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FE Coveris\Simulations DSF\STON\Résultats\"/>
    </mc:Choice>
  </mc:AlternateContent>
  <xr:revisionPtr revIDLastSave="0" documentId="8_{06A483AC-2BAC-49EC-8CEB-E76489A0543D}" xr6:coauthVersionLast="47" xr6:coauthVersionMax="47" xr10:uidLastSave="{00000000-0000-0000-0000-000000000000}"/>
  <bookViews>
    <workbookView xWindow="28680" yWindow="-120" windowWidth="29040" windowHeight="15840" xr2:uid="{1CDDDCB2-4FBE-4CD2-B1C8-7956E24AD616}"/>
  </bookViews>
  <sheets>
    <sheet name="D.h DSF fer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G2" i="1"/>
  <c r="H2" i="1"/>
  <c r="I2" i="1"/>
  <c r="E3" i="1"/>
  <c r="F3" i="1"/>
  <c r="H3" i="1" s="1"/>
  <c r="G3" i="1"/>
  <c r="I3" i="1"/>
  <c r="E4" i="1"/>
  <c r="F4" i="1"/>
  <c r="G4" i="1"/>
  <c r="I4" i="1" s="1"/>
  <c r="E5" i="1"/>
  <c r="F5" i="1"/>
  <c r="H5" i="1" s="1"/>
  <c r="G5" i="1"/>
  <c r="I5" i="1"/>
  <c r="E6" i="1"/>
  <c r="F6" i="1"/>
  <c r="G6" i="1"/>
  <c r="I6" i="1" s="1"/>
  <c r="H6" i="1"/>
  <c r="E7" i="1"/>
  <c r="F7" i="1"/>
  <c r="H7" i="1" s="1"/>
  <c r="G7" i="1"/>
  <c r="I7" i="1" s="1"/>
  <c r="E8" i="1"/>
  <c r="F8" i="1"/>
  <c r="H8" i="1" s="1"/>
  <c r="G8" i="1"/>
  <c r="I8" i="1" s="1"/>
  <c r="E9" i="1"/>
  <c r="F9" i="1"/>
  <c r="H9" i="1" s="1"/>
  <c r="G9" i="1"/>
  <c r="I9" i="1"/>
  <c r="E10" i="1"/>
  <c r="F10" i="1"/>
  <c r="G10" i="1"/>
  <c r="I10" i="1" s="1"/>
  <c r="H10" i="1"/>
  <c r="E11" i="1"/>
  <c r="F11" i="1"/>
  <c r="H11" i="1" s="1"/>
  <c r="G11" i="1"/>
  <c r="I11" i="1" s="1"/>
  <c r="E12" i="1"/>
  <c r="F12" i="1"/>
  <c r="H12" i="1" s="1"/>
  <c r="G12" i="1"/>
  <c r="I12" i="1" s="1"/>
  <c r="E13" i="1"/>
  <c r="F13" i="1"/>
  <c r="H13" i="1" s="1"/>
  <c r="G13" i="1"/>
  <c r="I13" i="1"/>
  <c r="E14" i="1"/>
  <c r="F14" i="1"/>
  <c r="G14" i="1"/>
  <c r="I14" i="1" s="1"/>
  <c r="H14" i="1"/>
  <c r="E15" i="1"/>
  <c r="F15" i="1"/>
  <c r="H15" i="1" s="1"/>
  <c r="G15" i="1"/>
  <c r="I15" i="1" s="1"/>
  <c r="E16" i="1"/>
  <c r="F16" i="1"/>
  <c r="H16" i="1" s="1"/>
  <c r="G16" i="1"/>
  <c r="I16" i="1" s="1"/>
  <c r="E17" i="1"/>
  <c r="F17" i="1"/>
  <c r="H17" i="1" s="1"/>
  <c r="G17" i="1"/>
  <c r="I17" i="1"/>
  <c r="E18" i="1"/>
  <c r="F18" i="1"/>
  <c r="G18" i="1"/>
  <c r="I18" i="1" s="1"/>
  <c r="H18" i="1"/>
  <c r="E19" i="1"/>
  <c r="F19" i="1"/>
  <c r="H19" i="1" s="1"/>
  <c r="G19" i="1"/>
  <c r="I19" i="1" s="1"/>
  <c r="E20" i="1"/>
  <c r="F20" i="1"/>
  <c r="H20" i="1" s="1"/>
  <c r="G20" i="1"/>
  <c r="I20" i="1" s="1"/>
  <c r="E21" i="1"/>
  <c r="F21" i="1"/>
  <c r="H21" i="1" s="1"/>
  <c r="G21" i="1"/>
  <c r="I21" i="1" s="1"/>
  <c r="E22" i="1"/>
  <c r="F22" i="1"/>
  <c r="H22" i="1" s="1"/>
  <c r="G22" i="1"/>
  <c r="I22" i="1" s="1"/>
  <c r="E23" i="1"/>
  <c r="F23" i="1"/>
  <c r="H23" i="1" s="1"/>
  <c r="G23" i="1"/>
  <c r="I23" i="1" s="1"/>
  <c r="E24" i="1"/>
  <c r="F24" i="1"/>
  <c r="H24" i="1" s="1"/>
  <c r="G24" i="1"/>
  <c r="I24" i="1" s="1"/>
  <c r="E25" i="1"/>
  <c r="F25" i="1"/>
  <c r="H25" i="1" s="1"/>
  <c r="G25" i="1"/>
  <c r="I25" i="1" s="1"/>
  <c r="E26" i="1"/>
  <c r="F26" i="1"/>
  <c r="H26" i="1" s="1"/>
  <c r="G26" i="1"/>
  <c r="I26" i="1" s="1"/>
  <c r="E27" i="1"/>
  <c r="F27" i="1"/>
  <c r="H27" i="1" s="1"/>
  <c r="G27" i="1"/>
  <c r="I27" i="1" s="1"/>
  <c r="E28" i="1"/>
  <c r="F28" i="1"/>
  <c r="H28" i="1" s="1"/>
  <c r="G28" i="1"/>
  <c r="I28" i="1" s="1"/>
  <c r="E29" i="1"/>
  <c r="F29" i="1"/>
  <c r="H29" i="1" s="1"/>
  <c r="G29" i="1"/>
  <c r="I29" i="1" s="1"/>
  <c r="E30" i="1"/>
  <c r="F30" i="1"/>
  <c r="H30" i="1" s="1"/>
  <c r="G30" i="1"/>
  <c r="I30" i="1" s="1"/>
  <c r="E31" i="1"/>
  <c r="F31" i="1"/>
  <c r="H31" i="1" s="1"/>
  <c r="G31" i="1"/>
  <c r="I31" i="1" s="1"/>
  <c r="E32" i="1"/>
  <c r="F32" i="1"/>
  <c r="H32" i="1" s="1"/>
  <c r="G32" i="1"/>
  <c r="I32" i="1" s="1"/>
  <c r="E33" i="1"/>
  <c r="F33" i="1"/>
  <c r="H33" i="1" s="1"/>
  <c r="G33" i="1"/>
  <c r="I33" i="1" s="1"/>
  <c r="E34" i="1"/>
  <c r="F34" i="1"/>
  <c r="H34" i="1" s="1"/>
  <c r="G34" i="1"/>
  <c r="I34" i="1" s="1"/>
  <c r="E35" i="1"/>
  <c r="F35" i="1"/>
  <c r="H35" i="1" s="1"/>
  <c r="G35" i="1"/>
  <c r="I35" i="1" s="1"/>
  <c r="E36" i="1"/>
  <c r="F36" i="1"/>
  <c r="H36" i="1" s="1"/>
  <c r="G36" i="1"/>
  <c r="I36" i="1" s="1"/>
  <c r="E37" i="1"/>
  <c r="F37" i="1"/>
  <c r="H37" i="1" s="1"/>
  <c r="G37" i="1"/>
  <c r="I37" i="1" s="1"/>
  <c r="E38" i="1"/>
  <c r="F38" i="1"/>
  <c r="H38" i="1" s="1"/>
  <c r="G38" i="1"/>
  <c r="I38" i="1" s="1"/>
  <c r="E39" i="1"/>
  <c r="F39" i="1"/>
  <c r="H39" i="1" s="1"/>
  <c r="G39" i="1"/>
  <c r="I39" i="1" s="1"/>
  <c r="E40" i="1"/>
  <c r="F40" i="1"/>
  <c r="H40" i="1" s="1"/>
  <c r="G40" i="1"/>
  <c r="I40" i="1" s="1"/>
  <c r="E41" i="1"/>
  <c r="F41" i="1"/>
  <c r="H41" i="1" s="1"/>
  <c r="G41" i="1"/>
  <c r="I41" i="1" s="1"/>
  <c r="E42" i="1"/>
  <c r="F42" i="1"/>
  <c r="H42" i="1" s="1"/>
  <c r="G42" i="1"/>
  <c r="I42" i="1" s="1"/>
  <c r="E43" i="1"/>
  <c r="F43" i="1"/>
  <c r="H43" i="1" s="1"/>
  <c r="G43" i="1"/>
  <c r="I43" i="1" s="1"/>
  <c r="E44" i="1"/>
  <c r="F44" i="1"/>
  <c r="H44" i="1" s="1"/>
  <c r="G44" i="1"/>
  <c r="I44" i="1" s="1"/>
  <c r="E45" i="1"/>
  <c r="F45" i="1"/>
  <c r="H45" i="1" s="1"/>
  <c r="G45" i="1"/>
  <c r="I45" i="1" s="1"/>
  <c r="E46" i="1"/>
  <c r="F46" i="1"/>
  <c r="H46" i="1" s="1"/>
  <c r="G46" i="1"/>
  <c r="I46" i="1" s="1"/>
  <c r="E47" i="1"/>
  <c r="F47" i="1"/>
  <c r="H47" i="1" s="1"/>
  <c r="G47" i="1"/>
  <c r="I47" i="1" s="1"/>
  <c r="E48" i="1"/>
  <c r="F48" i="1"/>
  <c r="H48" i="1" s="1"/>
  <c r="G48" i="1"/>
  <c r="I48" i="1" s="1"/>
  <c r="E49" i="1"/>
  <c r="F49" i="1"/>
  <c r="H49" i="1" s="1"/>
  <c r="G49" i="1"/>
  <c r="I49" i="1" s="1"/>
  <c r="E50" i="1"/>
  <c r="F50" i="1"/>
  <c r="H50" i="1" s="1"/>
  <c r="G50" i="1"/>
  <c r="I50" i="1" s="1"/>
  <c r="E51" i="1"/>
  <c r="F51" i="1"/>
  <c r="H51" i="1" s="1"/>
  <c r="G51" i="1"/>
  <c r="I51" i="1" s="1"/>
  <c r="E52" i="1"/>
  <c r="F52" i="1"/>
  <c r="H52" i="1" s="1"/>
  <c r="G52" i="1"/>
  <c r="I52" i="1" s="1"/>
  <c r="E53" i="1"/>
  <c r="F53" i="1"/>
  <c r="H53" i="1" s="1"/>
  <c r="G53" i="1"/>
  <c r="I53" i="1" s="1"/>
  <c r="E54" i="1"/>
  <c r="F54" i="1"/>
  <c r="H54" i="1" s="1"/>
  <c r="G54" i="1"/>
  <c r="I54" i="1" s="1"/>
  <c r="E55" i="1"/>
  <c r="F55" i="1"/>
  <c r="H55" i="1" s="1"/>
  <c r="G55" i="1"/>
  <c r="I55" i="1" s="1"/>
  <c r="E56" i="1"/>
  <c r="F56" i="1"/>
  <c r="H56" i="1" s="1"/>
  <c r="G56" i="1"/>
  <c r="I56" i="1" s="1"/>
  <c r="E57" i="1"/>
  <c r="F57" i="1"/>
  <c r="H57" i="1" s="1"/>
  <c r="G57" i="1"/>
  <c r="I57" i="1" s="1"/>
  <c r="E58" i="1"/>
  <c r="F58" i="1"/>
  <c r="H58" i="1" s="1"/>
  <c r="G58" i="1"/>
  <c r="I58" i="1" s="1"/>
  <c r="E59" i="1"/>
  <c r="F59" i="1"/>
  <c r="H59" i="1" s="1"/>
  <c r="G59" i="1"/>
  <c r="I59" i="1" s="1"/>
  <c r="E60" i="1"/>
  <c r="F60" i="1"/>
  <c r="H60" i="1" s="1"/>
  <c r="G60" i="1"/>
  <c r="I60" i="1" s="1"/>
  <c r="E61" i="1"/>
  <c r="F61" i="1"/>
  <c r="H61" i="1" s="1"/>
  <c r="G61" i="1"/>
  <c r="I61" i="1" s="1"/>
  <c r="E62" i="1"/>
  <c r="F62" i="1"/>
  <c r="H62" i="1" s="1"/>
  <c r="G62" i="1"/>
  <c r="I62" i="1" s="1"/>
  <c r="E63" i="1"/>
  <c r="F63" i="1"/>
  <c r="H63" i="1" s="1"/>
  <c r="G63" i="1"/>
  <c r="I63" i="1" s="1"/>
  <c r="E64" i="1"/>
  <c r="F64" i="1"/>
  <c r="H64" i="1" s="1"/>
  <c r="G64" i="1"/>
  <c r="I64" i="1" s="1"/>
  <c r="E65" i="1"/>
  <c r="F65" i="1"/>
  <c r="H65" i="1" s="1"/>
  <c r="G65" i="1"/>
  <c r="I65" i="1" s="1"/>
  <c r="E66" i="1"/>
  <c r="F66" i="1"/>
  <c r="H66" i="1" s="1"/>
  <c r="G66" i="1"/>
  <c r="I66" i="1" s="1"/>
  <c r="E67" i="1"/>
  <c r="F67" i="1"/>
  <c r="H67" i="1" s="1"/>
  <c r="G67" i="1"/>
  <c r="I67" i="1" s="1"/>
  <c r="E68" i="1"/>
  <c r="F68" i="1"/>
  <c r="H68" i="1" s="1"/>
  <c r="G68" i="1"/>
  <c r="I68" i="1" s="1"/>
  <c r="E69" i="1"/>
  <c r="F69" i="1"/>
  <c r="H69" i="1" s="1"/>
  <c r="G69" i="1"/>
  <c r="I69" i="1" s="1"/>
  <c r="E70" i="1"/>
  <c r="F70" i="1"/>
  <c r="H70" i="1" s="1"/>
  <c r="G70" i="1"/>
  <c r="I70" i="1" s="1"/>
  <c r="E71" i="1"/>
  <c r="F71" i="1"/>
  <c r="H71" i="1" s="1"/>
  <c r="G71" i="1"/>
  <c r="I71" i="1" s="1"/>
  <c r="E72" i="1"/>
  <c r="F72" i="1"/>
  <c r="H72" i="1" s="1"/>
  <c r="G72" i="1"/>
  <c r="I72" i="1" s="1"/>
  <c r="E73" i="1"/>
  <c r="F73" i="1"/>
  <c r="H73" i="1" s="1"/>
  <c r="G73" i="1"/>
  <c r="I73" i="1" s="1"/>
  <c r="E74" i="1"/>
  <c r="F74" i="1"/>
  <c r="H74" i="1" s="1"/>
  <c r="G74" i="1"/>
  <c r="I74" i="1" s="1"/>
  <c r="E75" i="1"/>
  <c r="F75" i="1"/>
  <c r="H75" i="1" s="1"/>
  <c r="G75" i="1"/>
  <c r="I75" i="1" s="1"/>
  <c r="E76" i="1"/>
  <c r="F76" i="1"/>
  <c r="H76" i="1" s="1"/>
  <c r="G76" i="1"/>
  <c r="I76" i="1" s="1"/>
  <c r="E77" i="1"/>
  <c r="F77" i="1"/>
  <c r="H77" i="1" s="1"/>
  <c r="G77" i="1"/>
  <c r="I77" i="1" s="1"/>
  <c r="E78" i="1"/>
  <c r="F78" i="1"/>
  <c r="H78" i="1" s="1"/>
  <c r="G78" i="1"/>
  <c r="I78" i="1" s="1"/>
  <c r="E79" i="1"/>
  <c r="F79" i="1"/>
  <c r="H79" i="1" s="1"/>
  <c r="G79" i="1"/>
  <c r="I79" i="1" s="1"/>
  <c r="E80" i="1"/>
  <c r="F80" i="1"/>
  <c r="H80" i="1" s="1"/>
  <c r="G80" i="1"/>
  <c r="I80" i="1" s="1"/>
  <c r="E81" i="1"/>
  <c r="F81" i="1"/>
  <c r="H81" i="1" s="1"/>
  <c r="G81" i="1"/>
  <c r="I81" i="1" s="1"/>
  <c r="E82" i="1"/>
  <c r="F82" i="1"/>
  <c r="H82" i="1" s="1"/>
  <c r="G82" i="1"/>
  <c r="I82" i="1" s="1"/>
  <c r="E83" i="1"/>
  <c r="F83" i="1"/>
  <c r="H83" i="1" s="1"/>
  <c r="G83" i="1"/>
  <c r="I83" i="1" s="1"/>
  <c r="E84" i="1"/>
  <c r="F84" i="1"/>
  <c r="H84" i="1" s="1"/>
  <c r="G84" i="1"/>
  <c r="I84" i="1" s="1"/>
  <c r="E85" i="1"/>
  <c r="F85" i="1"/>
  <c r="H85" i="1" s="1"/>
  <c r="G85" i="1"/>
  <c r="I85" i="1" s="1"/>
  <c r="E86" i="1"/>
  <c r="F86" i="1"/>
  <c r="H86" i="1" s="1"/>
  <c r="G86" i="1"/>
  <c r="I86" i="1" s="1"/>
  <c r="E87" i="1"/>
  <c r="F87" i="1"/>
  <c r="H87" i="1" s="1"/>
  <c r="G87" i="1"/>
  <c r="I87" i="1" s="1"/>
  <c r="E88" i="1"/>
  <c r="F88" i="1"/>
  <c r="H88" i="1" s="1"/>
  <c r="G88" i="1"/>
  <c r="I88" i="1" s="1"/>
  <c r="E89" i="1"/>
  <c r="F89" i="1"/>
  <c r="H89" i="1" s="1"/>
  <c r="G89" i="1"/>
  <c r="I89" i="1" s="1"/>
  <c r="E90" i="1"/>
  <c r="F90" i="1"/>
  <c r="H90" i="1" s="1"/>
  <c r="G90" i="1"/>
  <c r="I90" i="1" s="1"/>
  <c r="E91" i="1"/>
  <c r="F91" i="1"/>
  <c r="H91" i="1" s="1"/>
  <c r="G91" i="1"/>
  <c r="I91" i="1" s="1"/>
  <c r="E92" i="1"/>
  <c r="F92" i="1"/>
  <c r="H92" i="1" s="1"/>
  <c r="G92" i="1"/>
  <c r="I92" i="1" s="1"/>
  <c r="E93" i="1"/>
  <c r="F93" i="1"/>
  <c r="H93" i="1" s="1"/>
  <c r="G93" i="1"/>
  <c r="I93" i="1" s="1"/>
  <c r="E94" i="1"/>
  <c r="F94" i="1"/>
  <c r="H94" i="1" s="1"/>
  <c r="G94" i="1"/>
  <c r="I94" i="1" s="1"/>
  <c r="E95" i="1"/>
  <c r="F95" i="1"/>
  <c r="H95" i="1" s="1"/>
  <c r="G95" i="1"/>
  <c r="I95" i="1" s="1"/>
  <c r="E96" i="1"/>
  <c r="F96" i="1"/>
  <c r="H96" i="1" s="1"/>
  <c r="G96" i="1"/>
  <c r="I96" i="1" s="1"/>
  <c r="E97" i="1"/>
  <c r="F97" i="1"/>
  <c r="H97" i="1" s="1"/>
  <c r="G97" i="1"/>
  <c r="I97" i="1" s="1"/>
  <c r="E98" i="1"/>
  <c r="F98" i="1"/>
  <c r="H98" i="1" s="1"/>
  <c r="G98" i="1"/>
  <c r="I98" i="1" s="1"/>
  <c r="E99" i="1"/>
  <c r="F99" i="1"/>
  <c r="H99" i="1" s="1"/>
  <c r="G99" i="1"/>
  <c r="I99" i="1" s="1"/>
  <c r="E100" i="1"/>
  <c r="F100" i="1"/>
  <c r="H100" i="1" s="1"/>
  <c r="G100" i="1"/>
  <c r="I100" i="1" s="1"/>
  <c r="E101" i="1"/>
  <c r="F101" i="1"/>
  <c r="H101" i="1" s="1"/>
  <c r="G101" i="1"/>
  <c r="I101" i="1" s="1"/>
  <c r="E102" i="1"/>
  <c r="F102" i="1"/>
  <c r="H102" i="1" s="1"/>
  <c r="G102" i="1"/>
  <c r="I102" i="1" s="1"/>
  <c r="E103" i="1"/>
  <c r="F103" i="1"/>
  <c r="H103" i="1" s="1"/>
  <c r="G103" i="1"/>
  <c r="I103" i="1" s="1"/>
  <c r="E104" i="1"/>
  <c r="F104" i="1"/>
  <c r="H104" i="1" s="1"/>
  <c r="G104" i="1"/>
  <c r="I104" i="1" s="1"/>
  <c r="E105" i="1"/>
  <c r="F105" i="1"/>
  <c r="H105" i="1" s="1"/>
  <c r="G105" i="1"/>
  <c r="I105" i="1" s="1"/>
  <c r="E106" i="1"/>
  <c r="F106" i="1"/>
  <c r="H106" i="1" s="1"/>
  <c r="G106" i="1"/>
  <c r="I106" i="1" s="1"/>
  <c r="E107" i="1"/>
  <c r="F107" i="1"/>
  <c r="H107" i="1" s="1"/>
  <c r="G107" i="1"/>
  <c r="I107" i="1" s="1"/>
  <c r="E108" i="1"/>
  <c r="F108" i="1"/>
  <c r="H108" i="1" s="1"/>
  <c r="G108" i="1"/>
  <c r="I108" i="1" s="1"/>
  <c r="E109" i="1"/>
  <c r="F109" i="1"/>
  <c r="H109" i="1" s="1"/>
  <c r="G109" i="1"/>
  <c r="I109" i="1" s="1"/>
  <c r="E110" i="1"/>
  <c r="F110" i="1"/>
  <c r="H110" i="1" s="1"/>
  <c r="G110" i="1"/>
  <c r="I110" i="1" s="1"/>
  <c r="E111" i="1"/>
  <c r="F111" i="1"/>
  <c r="H111" i="1" s="1"/>
  <c r="G111" i="1"/>
  <c r="I111" i="1" s="1"/>
  <c r="E112" i="1"/>
  <c r="F112" i="1"/>
  <c r="H112" i="1" s="1"/>
  <c r="G112" i="1"/>
  <c r="I112" i="1" s="1"/>
  <c r="E113" i="1"/>
  <c r="F113" i="1"/>
  <c r="H113" i="1" s="1"/>
  <c r="G113" i="1"/>
  <c r="I113" i="1" s="1"/>
  <c r="E114" i="1"/>
  <c r="F114" i="1"/>
  <c r="H114" i="1" s="1"/>
  <c r="G114" i="1"/>
  <c r="I114" i="1" s="1"/>
  <c r="E115" i="1"/>
  <c r="F115" i="1"/>
  <c r="H115" i="1" s="1"/>
  <c r="G115" i="1"/>
  <c r="I115" i="1" s="1"/>
  <c r="E116" i="1"/>
  <c r="F116" i="1"/>
  <c r="H116" i="1" s="1"/>
  <c r="G116" i="1"/>
  <c r="I116" i="1" s="1"/>
  <c r="E117" i="1"/>
  <c r="F117" i="1"/>
  <c r="H117" i="1" s="1"/>
  <c r="G117" i="1"/>
  <c r="I117" i="1" s="1"/>
  <c r="E118" i="1"/>
  <c r="F118" i="1"/>
  <c r="H118" i="1" s="1"/>
  <c r="G118" i="1"/>
  <c r="I118" i="1" s="1"/>
  <c r="E119" i="1"/>
  <c r="F119" i="1"/>
  <c r="H119" i="1" s="1"/>
  <c r="G119" i="1"/>
  <c r="I119" i="1" s="1"/>
  <c r="E120" i="1"/>
  <c r="F120" i="1"/>
  <c r="H120" i="1" s="1"/>
  <c r="G120" i="1"/>
  <c r="I120" i="1" s="1"/>
  <c r="E121" i="1"/>
  <c r="F121" i="1"/>
  <c r="H121" i="1" s="1"/>
  <c r="G121" i="1"/>
  <c r="I121" i="1" s="1"/>
  <c r="E122" i="1"/>
  <c r="F122" i="1"/>
  <c r="H122" i="1" s="1"/>
  <c r="G122" i="1"/>
  <c r="I122" i="1" s="1"/>
  <c r="E123" i="1"/>
  <c r="F123" i="1"/>
  <c r="H123" i="1" s="1"/>
  <c r="G123" i="1"/>
  <c r="I123" i="1" s="1"/>
  <c r="E124" i="1"/>
  <c r="F124" i="1"/>
  <c r="H124" i="1" s="1"/>
  <c r="G124" i="1"/>
  <c r="I124" i="1" s="1"/>
  <c r="E125" i="1"/>
  <c r="F125" i="1"/>
  <c r="H125" i="1" s="1"/>
  <c r="G125" i="1"/>
  <c r="I125" i="1" s="1"/>
  <c r="E126" i="1"/>
  <c r="F126" i="1"/>
  <c r="H126" i="1" s="1"/>
  <c r="G126" i="1"/>
  <c r="I126" i="1" s="1"/>
  <c r="E127" i="1"/>
  <c r="F127" i="1"/>
  <c r="H127" i="1" s="1"/>
  <c r="G127" i="1"/>
  <c r="I127" i="1" s="1"/>
  <c r="E128" i="1"/>
  <c r="F128" i="1"/>
  <c r="H128" i="1" s="1"/>
  <c r="G128" i="1"/>
  <c r="I128" i="1" s="1"/>
  <c r="E129" i="1"/>
  <c r="F129" i="1"/>
  <c r="H129" i="1" s="1"/>
  <c r="G129" i="1"/>
  <c r="I129" i="1" s="1"/>
  <c r="E130" i="1"/>
  <c r="F130" i="1"/>
  <c r="H130" i="1" s="1"/>
  <c r="G130" i="1"/>
  <c r="I130" i="1" s="1"/>
  <c r="E131" i="1"/>
  <c r="F131" i="1"/>
  <c r="H131" i="1" s="1"/>
  <c r="G131" i="1"/>
  <c r="I131" i="1" s="1"/>
  <c r="E132" i="1"/>
  <c r="F132" i="1"/>
  <c r="H132" i="1" s="1"/>
  <c r="G132" i="1"/>
  <c r="I132" i="1" s="1"/>
  <c r="E133" i="1"/>
  <c r="F133" i="1"/>
  <c r="H133" i="1" s="1"/>
  <c r="G133" i="1"/>
  <c r="I133" i="1"/>
  <c r="E134" i="1"/>
  <c r="F134" i="1"/>
  <c r="G134" i="1"/>
  <c r="I134" i="1" s="1"/>
  <c r="H134" i="1"/>
  <c r="E135" i="1"/>
  <c r="F135" i="1"/>
  <c r="H135" i="1" s="1"/>
  <c r="G135" i="1"/>
  <c r="I135" i="1" s="1"/>
  <c r="E136" i="1"/>
  <c r="F136" i="1"/>
  <c r="H136" i="1" s="1"/>
  <c r="G136" i="1"/>
  <c r="I136" i="1" s="1"/>
  <c r="E137" i="1"/>
  <c r="F137" i="1"/>
  <c r="H137" i="1" s="1"/>
  <c r="G137" i="1"/>
  <c r="I137" i="1" s="1"/>
  <c r="E138" i="1"/>
  <c r="F138" i="1"/>
  <c r="H138" i="1" s="1"/>
  <c r="G138" i="1"/>
  <c r="I138" i="1" s="1"/>
  <c r="E139" i="1"/>
  <c r="F139" i="1"/>
  <c r="H139" i="1" s="1"/>
  <c r="G139" i="1"/>
  <c r="I139" i="1" s="1"/>
  <c r="E140" i="1"/>
  <c r="F140" i="1"/>
  <c r="H140" i="1" s="1"/>
  <c r="G140" i="1"/>
  <c r="I140" i="1" s="1"/>
  <c r="E141" i="1"/>
  <c r="F141" i="1"/>
  <c r="H141" i="1" s="1"/>
  <c r="G141" i="1"/>
  <c r="I141" i="1"/>
  <c r="E142" i="1"/>
  <c r="F142" i="1"/>
  <c r="G142" i="1"/>
  <c r="I142" i="1" s="1"/>
  <c r="H142" i="1"/>
  <c r="E143" i="1"/>
  <c r="F143" i="1"/>
  <c r="H143" i="1" s="1"/>
  <c r="G143" i="1"/>
  <c r="I143" i="1" s="1"/>
  <c r="E144" i="1"/>
  <c r="F144" i="1"/>
  <c r="H144" i="1" s="1"/>
  <c r="G144" i="1"/>
  <c r="I144" i="1" s="1"/>
  <c r="E145" i="1"/>
  <c r="F145" i="1"/>
  <c r="H145" i="1" s="1"/>
  <c r="G145" i="1"/>
  <c r="I145" i="1" s="1"/>
  <c r="E146" i="1"/>
  <c r="F146" i="1"/>
  <c r="H146" i="1" s="1"/>
  <c r="G146" i="1"/>
  <c r="I146" i="1" s="1"/>
  <c r="E147" i="1"/>
  <c r="F147" i="1"/>
  <c r="H147" i="1" s="1"/>
  <c r="G147" i="1"/>
  <c r="I147" i="1" s="1"/>
  <c r="E148" i="1"/>
  <c r="F148" i="1"/>
  <c r="H148" i="1" s="1"/>
  <c r="G148" i="1"/>
  <c r="I148" i="1" s="1"/>
  <c r="E149" i="1"/>
  <c r="F149" i="1"/>
  <c r="H149" i="1" s="1"/>
  <c r="G149" i="1"/>
  <c r="I149" i="1"/>
  <c r="E150" i="1"/>
  <c r="F150" i="1"/>
  <c r="G150" i="1"/>
  <c r="I150" i="1" s="1"/>
  <c r="H150" i="1"/>
  <c r="E151" i="1"/>
  <c r="F151" i="1"/>
  <c r="H151" i="1" s="1"/>
  <c r="G151" i="1"/>
  <c r="I151" i="1" s="1"/>
  <c r="E152" i="1"/>
  <c r="F152" i="1"/>
  <c r="H152" i="1" s="1"/>
  <c r="G152" i="1"/>
  <c r="I152" i="1" s="1"/>
  <c r="E153" i="1"/>
  <c r="F153" i="1"/>
  <c r="H153" i="1" s="1"/>
  <c r="G153" i="1"/>
  <c r="I153" i="1" s="1"/>
  <c r="E154" i="1"/>
  <c r="F154" i="1"/>
  <c r="H154" i="1" s="1"/>
  <c r="G154" i="1"/>
  <c r="I154" i="1" s="1"/>
  <c r="E155" i="1"/>
  <c r="F155" i="1"/>
  <c r="H155" i="1" s="1"/>
  <c r="G155" i="1"/>
  <c r="I155" i="1" s="1"/>
  <c r="E156" i="1"/>
  <c r="F156" i="1"/>
  <c r="H156" i="1" s="1"/>
  <c r="G156" i="1"/>
  <c r="I156" i="1" s="1"/>
  <c r="E157" i="1"/>
  <c r="F157" i="1"/>
  <c r="H157" i="1" s="1"/>
  <c r="G157" i="1"/>
  <c r="I157" i="1"/>
  <c r="E158" i="1"/>
  <c r="F158" i="1"/>
  <c r="G158" i="1"/>
  <c r="I158" i="1" s="1"/>
  <c r="H158" i="1"/>
  <c r="E159" i="1"/>
  <c r="F159" i="1"/>
  <c r="H159" i="1" s="1"/>
  <c r="G159" i="1"/>
  <c r="I159" i="1" s="1"/>
  <c r="E160" i="1"/>
  <c r="F160" i="1"/>
  <c r="H160" i="1" s="1"/>
  <c r="G160" i="1"/>
  <c r="I160" i="1" s="1"/>
  <c r="E161" i="1"/>
  <c r="F161" i="1"/>
  <c r="H161" i="1" s="1"/>
  <c r="G161" i="1"/>
  <c r="I161" i="1" s="1"/>
  <c r="E162" i="1"/>
  <c r="F162" i="1"/>
  <c r="H162" i="1" s="1"/>
  <c r="G162" i="1"/>
  <c r="I162" i="1" s="1"/>
  <c r="E163" i="1"/>
  <c r="F163" i="1"/>
  <c r="H163" i="1" s="1"/>
  <c r="G163" i="1"/>
  <c r="I163" i="1" s="1"/>
  <c r="E164" i="1"/>
  <c r="F164" i="1"/>
  <c r="H164" i="1" s="1"/>
  <c r="G164" i="1"/>
  <c r="I164" i="1" s="1"/>
  <c r="E165" i="1"/>
  <c r="F165" i="1"/>
  <c r="H165" i="1" s="1"/>
  <c r="G165" i="1"/>
  <c r="I165" i="1"/>
  <c r="E166" i="1"/>
  <c r="F166" i="1"/>
  <c r="G166" i="1"/>
  <c r="I166" i="1" s="1"/>
  <c r="H166" i="1"/>
  <c r="E167" i="1"/>
  <c r="F167" i="1"/>
  <c r="H167" i="1" s="1"/>
  <c r="G167" i="1"/>
  <c r="I167" i="1" s="1"/>
  <c r="E168" i="1"/>
  <c r="F168" i="1"/>
  <c r="H168" i="1" s="1"/>
  <c r="G168" i="1"/>
  <c r="I168" i="1" s="1"/>
  <c r="E169" i="1"/>
  <c r="F169" i="1"/>
  <c r="H169" i="1" s="1"/>
  <c r="G169" i="1"/>
  <c r="I169" i="1" s="1"/>
  <c r="E170" i="1"/>
  <c r="F170" i="1"/>
  <c r="H170" i="1" s="1"/>
  <c r="G170" i="1"/>
  <c r="I170" i="1" s="1"/>
  <c r="E171" i="1"/>
  <c r="F171" i="1"/>
  <c r="H171" i="1" s="1"/>
  <c r="G171" i="1"/>
  <c r="I171" i="1" s="1"/>
  <c r="E172" i="1"/>
  <c r="F172" i="1"/>
  <c r="H172" i="1" s="1"/>
  <c r="G172" i="1"/>
  <c r="I172" i="1" s="1"/>
  <c r="E173" i="1"/>
  <c r="F173" i="1"/>
  <c r="H173" i="1" s="1"/>
  <c r="G173" i="1"/>
  <c r="I173" i="1" s="1"/>
  <c r="E174" i="1"/>
  <c r="F174" i="1"/>
  <c r="H174" i="1" s="1"/>
  <c r="G174" i="1"/>
  <c r="I174" i="1" s="1"/>
  <c r="E175" i="1"/>
  <c r="F175" i="1"/>
  <c r="H175" i="1" s="1"/>
  <c r="G175" i="1"/>
  <c r="I175" i="1"/>
  <c r="E176" i="1"/>
  <c r="F176" i="1"/>
  <c r="G176" i="1"/>
  <c r="I176" i="1" s="1"/>
  <c r="H176" i="1"/>
  <c r="E177" i="1"/>
  <c r="F177" i="1"/>
  <c r="H177" i="1" s="1"/>
  <c r="G177" i="1"/>
  <c r="I177" i="1" s="1"/>
  <c r="E178" i="1"/>
  <c r="F178" i="1"/>
  <c r="H178" i="1" s="1"/>
  <c r="G178" i="1"/>
  <c r="I178" i="1" s="1"/>
  <c r="E179" i="1"/>
  <c r="F179" i="1"/>
  <c r="H179" i="1" s="1"/>
  <c r="G179" i="1"/>
  <c r="I179" i="1"/>
  <c r="E180" i="1"/>
  <c r="F180" i="1"/>
  <c r="G180" i="1"/>
  <c r="I180" i="1" s="1"/>
  <c r="H180" i="1"/>
  <c r="E181" i="1"/>
  <c r="F181" i="1"/>
  <c r="H181" i="1" s="1"/>
  <c r="G181" i="1"/>
  <c r="I181" i="1" s="1"/>
  <c r="E182" i="1"/>
  <c r="F182" i="1"/>
  <c r="H182" i="1" s="1"/>
  <c r="G182" i="1"/>
  <c r="I182" i="1" s="1"/>
  <c r="E183" i="1"/>
  <c r="F183" i="1"/>
  <c r="H183" i="1" s="1"/>
  <c r="G183" i="1"/>
  <c r="I183" i="1"/>
  <c r="E184" i="1"/>
  <c r="F184" i="1"/>
  <c r="G184" i="1"/>
  <c r="I184" i="1" s="1"/>
  <c r="H184" i="1"/>
  <c r="E185" i="1"/>
  <c r="F185" i="1"/>
  <c r="H185" i="1" s="1"/>
  <c r="G185" i="1"/>
  <c r="I185" i="1" s="1"/>
  <c r="E186" i="1"/>
  <c r="F186" i="1"/>
  <c r="H186" i="1" s="1"/>
  <c r="G186" i="1"/>
  <c r="I186" i="1" s="1"/>
  <c r="E187" i="1"/>
  <c r="F187" i="1"/>
  <c r="H187" i="1" s="1"/>
  <c r="G187" i="1"/>
  <c r="I187" i="1"/>
  <c r="E188" i="1"/>
  <c r="F188" i="1"/>
  <c r="G188" i="1"/>
  <c r="I188" i="1" s="1"/>
  <c r="H188" i="1"/>
  <c r="E189" i="1"/>
  <c r="F189" i="1"/>
  <c r="H189" i="1" s="1"/>
  <c r="G189" i="1"/>
  <c r="I189" i="1" s="1"/>
  <c r="E190" i="1"/>
  <c r="F190" i="1"/>
  <c r="H190" i="1" s="1"/>
  <c r="G190" i="1"/>
  <c r="I190" i="1" s="1"/>
  <c r="E191" i="1"/>
  <c r="F191" i="1"/>
  <c r="H191" i="1" s="1"/>
  <c r="G191" i="1"/>
  <c r="I191" i="1"/>
  <c r="E192" i="1"/>
  <c r="F192" i="1"/>
  <c r="G192" i="1"/>
  <c r="I192" i="1" s="1"/>
  <c r="H192" i="1"/>
  <c r="E193" i="1"/>
  <c r="F193" i="1"/>
  <c r="H193" i="1" s="1"/>
  <c r="G193" i="1"/>
  <c r="I193" i="1" s="1"/>
  <c r="E194" i="1"/>
  <c r="F194" i="1"/>
  <c r="H194" i="1" s="1"/>
  <c r="G194" i="1"/>
  <c r="I194" i="1" s="1"/>
  <c r="E195" i="1"/>
  <c r="F195" i="1"/>
  <c r="H195" i="1" s="1"/>
  <c r="G195" i="1"/>
  <c r="I195" i="1"/>
  <c r="E196" i="1"/>
  <c r="F196" i="1"/>
  <c r="G196" i="1"/>
  <c r="I196" i="1" s="1"/>
  <c r="H196" i="1"/>
  <c r="E197" i="1"/>
  <c r="F197" i="1"/>
  <c r="H197" i="1" s="1"/>
  <c r="G197" i="1"/>
  <c r="I197" i="1" s="1"/>
  <c r="E198" i="1"/>
  <c r="F198" i="1"/>
  <c r="H198" i="1" s="1"/>
  <c r="G198" i="1"/>
  <c r="I198" i="1" s="1"/>
  <c r="E199" i="1"/>
  <c r="F199" i="1"/>
  <c r="H199" i="1" s="1"/>
  <c r="G199" i="1"/>
  <c r="I199" i="1"/>
  <c r="E200" i="1"/>
  <c r="F200" i="1"/>
  <c r="G200" i="1"/>
  <c r="I200" i="1" s="1"/>
  <c r="H200" i="1"/>
  <c r="E201" i="1"/>
  <c r="F201" i="1"/>
  <c r="H201" i="1" s="1"/>
  <c r="G201" i="1"/>
  <c r="I201" i="1" s="1"/>
  <c r="E202" i="1"/>
  <c r="F202" i="1"/>
  <c r="H202" i="1" s="1"/>
  <c r="G202" i="1"/>
  <c r="I202" i="1" s="1"/>
  <c r="E203" i="1"/>
  <c r="F203" i="1"/>
  <c r="H203" i="1" s="1"/>
  <c r="G203" i="1"/>
  <c r="I203" i="1"/>
  <c r="E204" i="1"/>
  <c r="F204" i="1"/>
  <c r="G204" i="1"/>
  <c r="I204" i="1" s="1"/>
  <c r="H204" i="1"/>
  <c r="E205" i="1"/>
  <c r="F205" i="1"/>
  <c r="H205" i="1" s="1"/>
  <c r="G205" i="1"/>
  <c r="I205" i="1" s="1"/>
  <c r="E206" i="1"/>
  <c r="F206" i="1"/>
  <c r="H206" i="1" s="1"/>
  <c r="G206" i="1"/>
  <c r="I206" i="1" s="1"/>
  <c r="E207" i="1"/>
  <c r="F207" i="1"/>
  <c r="H207" i="1" s="1"/>
  <c r="G207" i="1"/>
  <c r="I207" i="1"/>
  <c r="E208" i="1"/>
  <c r="F208" i="1"/>
  <c r="G208" i="1"/>
  <c r="I208" i="1" s="1"/>
  <c r="H208" i="1"/>
  <c r="E209" i="1"/>
  <c r="F209" i="1"/>
  <c r="H209" i="1" s="1"/>
  <c r="G209" i="1"/>
  <c r="I209" i="1" s="1"/>
  <c r="E210" i="1"/>
  <c r="F210" i="1"/>
  <c r="H210" i="1" s="1"/>
  <c r="G210" i="1"/>
  <c r="I210" i="1" s="1"/>
  <c r="E211" i="1"/>
  <c r="F211" i="1"/>
  <c r="H211" i="1" s="1"/>
  <c r="G211" i="1"/>
  <c r="I211" i="1"/>
  <c r="E212" i="1"/>
  <c r="F212" i="1"/>
  <c r="G212" i="1"/>
  <c r="I212" i="1" s="1"/>
  <c r="H212" i="1"/>
  <c r="E213" i="1"/>
  <c r="F213" i="1"/>
  <c r="H213" i="1" s="1"/>
  <c r="G213" i="1"/>
  <c r="I213" i="1" s="1"/>
  <c r="E214" i="1"/>
  <c r="F214" i="1"/>
  <c r="H214" i="1" s="1"/>
  <c r="G214" i="1"/>
  <c r="I214" i="1" s="1"/>
  <c r="E215" i="1"/>
  <c r="F215" i="1"/>
  <c r="H215" i="1" s="1"/>
  <c r="G215" i="1"/>
  <c r="I215" i="1"/>
  <c r="E216" i="1"/>
  <c r="F216" i="1"/>
  <c r="G216" i="1"/>
  <c r="I216" i="1" s="1"/>
  <c r="H216" i="1"/>
  <c r="E217" i="1"/>
  <c r="F217" i="1"/>
  <c r="H217" i="1" s="1"/>
  <c r="G217" i="1"/>
  <c r="I217" i="1" s="1"/>
  <c r="E218" i="1"/>
  <c r="F218" i="1"/>
  <c r="H218" i="1" s="1"/>
  <c r="G218" i="1"/>
  <c r="I218" i="1" s="1"/>
  <c r="E219" i="1"/>
  <c r="F219" i="1"/>
  <c r="H219" i="1" s="1"/>
  <c r="G219" i="1"/>
  <c r="I219" i="1"/>
  <c r="E220" i="1"/>
  <c r="F220" i="1"/>
  <c r="G220" i="1"/>
  <c r="I220" i="1" s="1"/>
  <c r="H220" i="1"/>
  <c r="E221" i="1"/>
  <c r="F221" i="1"/>
  <c r="H221" i="1" s="1"/>
  <c r="G221" i="1"/>
  <c r="I221" i="1" s="1"/>
  <c r="E222" i="1"/>
  <c r="F222" i="1"/>
  <c r="H222" i="1" s="1"/>
  <c r="G222" i="1"/>
  <c r="I222" i="1" s="1"/>
  <c r="E223" i="1"/>
  <c r="F223" i="1"/>
  <c r="H223" i="1" s="1"/>
  <c r="G223" i="1"/>
  <c r="I223" i="1"/>
  <c r="E224" i="1"/>
  <c r="F224" i="1"/>
  <c r="G224" i="1"/>
  <c r="I224" i="1" s="1"/>
  <c r="H224" i="1"/>
  <c r="E225" i="1"/>
  <c r="F225" i="1"/>
  <c r="H225" i="1" s="1"/>
  <c r="G225" i="1"/>
  <c r="I225" i="1" s="1"/>
  <c r="E226" i="1"/>
  <c r="F226" i="1"/>
  <c r="H226" i="1" s="1"/>
  <c r="G226" i="1"/>
  <c r="I226" i="1" s="1"/>
  <c r="E227" i="1"/>
  <c r="F227" i="1"/>
  <c r="H227" i="1" s="1"/>
  <c r="G227" i="1"/>
  <c r="I227" i="1"/>
  <c r="E228" i="1"/>
  <c r="F228" i="1"/>
  <c r="G228" i="1"/>
  <c r="I228" i="1" s="1"/>
  <c r="H228" i="1"/>
  <c r="E229" i="1"/>
  <c r="F229" i="1"/>
  <c r="H229" i="1" s="1"/>
  <c r="G229" i="1"/>
  <c r="I229" i="1" s="1"/>
  <c r="E230" i="1"/>
  <c r="F230" i="1"/>
  <c r="H230" i="1" s="1"/>
  <c r="G230" i="1"/>
  <c r="I230" i="1" s="1"/>
  <c r="E231" i="1"/>
  <c r="F231" i="1"/>
  <c r="H231" i="1" s="1"/>
  <c r="G231" i="1"/>
  <c r="I231" i="1"/>
  <c r="E232" i="1"/>
  <c r="F232" i="1"/>
  <c r="G232" i="1"/>
  <c r="I232" i="1" s="1"/>
  <c r="H232" i="1"/>
  <c r="E233" i="1"/>
  <c r="F233" i="1"/>
  <c r="H233" i="1" s="1"/>
  <c r="G233" i="1"/>
  <c r="I233" i="1" s="1"/>
  <c r="E234" i="1"/>
  <c r="F234" i="1"/>
  <c r="H234" i="1" s="1"/>
  <c r="G234" i="1"/>
  <c r="I234" i="1" s="1"/>
  <c r="E235" i="1"/>
  <c r="F235" i="1"/>
  <c r="H235" i="1" s="1"/>
  <c r="G235" i="1"/>
  <c r="I235" i="1"/>
  <c r="E236" i="1"/>
  <c r="F236" i="1"/>
  <c r="G236" i="1"/>
  <c r="I236" i="1" s="1"/>
  <c r="H236" i="1"/>
  <c r="E237" i="1"/>
  <c r="F237" i="1"/>
  <c r="H237" i="1" s="1"/>
  <c r="G237" i="1"/>
  <c r="I237" i="1" s="1"/>
  <c r="E238" i="1"/>
  <c r="F238" i="1"/>
  <c r="H238" i="1" s="1"/>
  <c r="G238" i="1"/>
  <c r="I238" i="1" s="1"/>
  <c r="E239" i="1"/>
  <c r="F239" i="1"/>
  <c r="H239" i="1" s="1"/>
  <c r="G239" i="1"/>
  <c r="I239" i="1"/>
  <c r="E240" i="1"/>
  <c r="F240" i="1"/>
  <c r="G240" i="1"/>
  <c r="I240" i="1" s="1"/>
  <c r="H240" i="1"/>
  <c r="E241" i="1"/>
  <c r="F241" i="1"/>
  <c r="H241" i="1" s="1"/>
  <c r="G241" i="1"/>
  <c r="I241" i="1" s="1"/>
  <c r="E242" i="1"/>
  <c r="F242" i="1"/>
  <c r="H242" i="1" s="1"/>
  <c r="G242" i="1"/>
  <c r="I242" i="1" s="1"/>
  <c r="E243" i="1"/>
  <c r="F243" i="1"/>
  <c r="H243" i="1" s="1"/>
  <c r="G243" i="1"/>
  <c r="I243" i="1"/>
  <c r="E244" i="1"/>
  <c r="F244" i="1"/>
  <c r="G244" i="1"/>
  <c r="I244" i="1" s="1"/>
  <c r="H244" i="1"/>
  <c r="E245" i="1"/>
  <c r="F245" i="1"/>
  <c r="H245" i="1" s="1"/>
  <c r="G245" i="1"/>
  <c r="I245" i="1" s="1"/>
  <c r="E246" i="1"/>
  <c r="F246" i="1"/>
  <c r="H246" i="1" s="1"/>
  <c r="G246" i="1"/>
  <c r="I246" i="1" s="1"/>
  <c r="E247" i="1"/>
  <c r="F247" i="1"/>
  <c r="H247" i="1" s="1"/>
  <c r="G247" i="1"/>
  <c r="I247" i="1"/>
  <c r="E248" i="1"/>
  <c r="F248" i="1"/>
  <c r="G248" i="1"/>
  <c r="I248" i="1" s="1"/>
  <c r="H248" i="1"/>
  <c r="E249" i="1"/>
  <c r="F249" i="1"/>
  <c r="H249" i="1" s="1"/>
  <c r="G249" i="1"/>
  <c r="I249" i="1" s="1"/>
  <c r="E250" i="1"/>
  <c r="F250" i="1"/>
  <c r="H250" i="1" s="1"/>
  <c r="G250" i="1"/>
  <c r="I250" i="1" s="1"/>
  <c r="E251" i="1"/>
  <c r="F251" i="1"/>
  <c r="H251" i="1" s="1"/>
  <c r="G251" i="1"/>
  <c r="I251" i="1"/>
  <c r="E252" i="1"/>
  <c r="F252" i="1"/>
  <c r="G252" i="1"/>
  <c r="I252" i="1" s="1"/>
  <c r="H252" i="1"/>
  <c r="E253" i="1"/>
  <c r="F253" i="1"/>
  <c r="H253" i="1" s="1"/>
  <c r="G253" i="1"/>
  <c r="I253" i="1" s="1"/>
  <c r="E254" i="1"/>
  <c r="F254" i="1"/>
  <c r="H254" i="1" s="1"/>
  <c r="G254" i="1"/>
  <c r="I254" i="1" s="1"/>
  <c r="E255" i="1"/>
  <c r="F255" i="1"/>
  <c r="H255" i="1" s="1"/>
  <c r="G255" i="1"/>
  <c r="I255" i="1"/>
  <c r="E256" i="1"/>
  <c r="F256" i="1"/>
  <c r="G256" i="1"/>
  <c r="I256" i="1" s="1"/>
  <c r="H256" i="1"/>
  <c r="E257" i="1"/>
  <c r="F257" i="1"/>
  <c r="H257" i="1" s="1"/>
  <c r="G257" i="1"/>
  <c r="I257" i="1" s="1"/>
  <c r="E258" i="1"/>
  <c r="F258" i="1"/>
  <c r="H258" i="1" s="1"/>
  <c r="G258" i="1"/>
  <c r="I258" i="1" s="1"/>
  <c r="E259" i="1"/>
  <c r="F259" i="1"/>
  <c r="H259" i="1" s="1"/>
  <c r="G259" i="1"/>
  <c r="I259" i="1"/>
  <c r="E260" i="1"/>
  <c r="F260" i="1"/>
  <c r="G260" i="1"/>
  <c r="I260" i="1" s="1"/>
  <c r="H260" i="1"/>
  <c r="E261" i="1"/>
  <c r="F261" i="1"/>
  <c r="H261" i="1" s="1"/>
  <c r="G261" i="1"/>
  <c r="I261" i="1" s="1"/>
  <c r="E262" i="1"/>
  <c r="F262" i="1"/>
  <c r="H262" i="1" s="1"/>
  <c r="G262" i="1"/>
  <c r="I262" i="1" s="1"/>
  <c r="E263" i="1"/>
  <c r="F263" i="1"/>
  <c r="H263" i="1" s="1"/>
  <c r="G263" i="1"/>
  <c r="I263" i="1"/>
  <c r="E264" i="1"/>
  <c r="F264" i="1"/>
  <c r="G264" i="1"/>
  <c r="I264" i="1" s="1"/>
  <c r="H264" i="1"/>
  <c r="E265" i="1"/>
  <c r="F265" i="1"/>
  <c r="H265" i="1" s="1"/>
  <c r="G265" i="1"/>
  <c r="I265" i="1" s="1"/>
  <c r="E266" i="1"/>
  <c r="F266" i="1"/>
  <c r="H266" i="1" s="1"/>
  <c r="G266" i="1"/>
  <c r="I266" i="1" s="1"/>
  <c r="E267" i="1"/>
  <c r="F267" i="1"/>
  <c r="H267" i="1" s="1"/>
  <c r="G267" i="1"/>
  <c r="I267" i="1"/>
  <c r="E268" i="1"/>
  <c r="F268" i="1"/>
  <c r="G268" i="1"/>
  <c r="I268" i="1" s="1"/>
  <c r="H268" i="1"/>
  <c r="E269" i="1"/>
  <c r="F269" i="1"/>
  <c r="H269" i="1" s="1"/>
  <c r="G269" i="1"/>
  <c r="I269" i="1" s="1"/>
  <c r="E270" i="1"/>
  <c r="F270" i="1"/>
  <c r="H270" i="1" s="1"/>
  <c r="G270" i="1"/>
  <c r="I270" i="1" s="1"/>
  <c r="E271" i="1"/>
  <c r="F271" i="1"/>
  <c r="H271" i="1" s="1"/>
  <c r="G271" i="1"/>
  <c r="I271" i="1"/>
  <c r="E272" i="1"/>
  <c r="F272" i="1"/>
  <c r="G272" i="1"/>
  <c r="I272" i="1" s="1"/>
  <c r="H272" i="1"/>
  <c r="E273" i="1"/>
  <c r="F273" i="1"/>
  <c r="H273" i="1" s="1"/>
  <c r="G273" i="1"/>
  <c r="I273" i="1" s="1"/>
  <c r="E274" i="1"/>
  <c r="F274" i="1"/>
  <c r="H274" i="1" s="1"/>
  <c r="G274" i="1"/>
  <c r="I274" i="1" s="1"/>
  <c r="E275" i="1"/>
  <c r="F275" i="1"/>
  <c r="H275" i="1" s="1"/>
  <c r="G275" i="1"/>
  <c r="I275" i="1"/>
  <c r="E276" i="1"/>
  <c r="F276" i="1"/>
  <c r="G276" i="1"/>
  <c r="I276" i="1" s="1"/>
  <c r="H276" i="1"/>
  <c r="E277" i="1"/>
  <c r="F277" i="1"/>
  <c r="H277" i="1" s="1"/>
  <c r="G277" i="1"/>
  <c r="I277" i="1" s="1"/>
  <c r="E278" i="1"/>
  <c r="F278" i="1"/>
  <c r="H278" i="1" s="1"/>
  <c r="G278" i="1"/>
  <c r="I278" i="1" s="1"/>
  <c r="E279" i="1"/>
  <c r="F279" i="1"/>
  <c r="H279" i="1" s="1"/>
  <c r="G279" i="1"/>
  <c r="I279" i="1"/>
  <c r="E280" i="1"/>
  <c r="F280" i="1"/>
  <c r="G280" i="1"/>
  <c r="I280" i="1" s="1"/>
  <c r="H280" i="1"/>
  <c r="E281" i="1"/>
  <c r="F281" i="1"/>
  <c r="H281" i="1" s="1"/>
  <c r="G281" i="1"/>
  <c r="I281" i="1" s="1"/>
  <c r="E282" i="1"/>
  <c r="F282" i="1"/>
  <c r="H282" i="1" s="1"/>
  <c r="G282" i="1"/>
  <c r="I282" i="1" s="1"/>
  <c r="E283" i="1"/>
  <c r="F283" i="1"/>
  <c r="H283" i="1" s="1"/>
  <c r="G283" i="1"/>
  <c r="I283" i="1"/>
  <c r="E284" i="1"/>
  <c r="F284" i="1"/>
  <c r="G284" i="1"/>
  <c r="I284" i="1" s="1"/>
  <c r="H284" i="1"/>
  <c r="E285" i="1"/>
  <c r="F285" i="1"/>
  <c r="H285" i="1" s="1"/>
  <c r="G285" i="1"/>
  <c r="I285" i="1" s="1"/>
  <c r="E286" i="1"/>
  <c r="F286" i="1"/>
  <c r="H286" i="1" s="1"/>
  <c r="G286" i="1"/>
  <c r="I286" i="1" s="1"/>
  <c r="E287" i="1"/>
  <c r="F287" i="1"/>
  <c r="H287" i="1" s="1"/>
  <c r="G287" i="1"/>
  <c r="I287" i="1"/>
  <c r="E288" i="1"/>
  <c r="F288" i="1"/>
  <c r="G288" i="1"/>
  <c r="I288" i="1" s="1"/>
  <c r="H288" i="1"/>
  <c r="E289" i="1"/>
  <c r="F289" i="1"/>
  <c r="H289" i="1" s="1"/>
  <c r="G289" i="1"/>
  <c r="I289" i="1" s="1"/>
  <c r="E290" i="1"/>
  <c r="F290" i="1"/>
  <c r="H290" i="1" s="1"/>
  <c r="G290" i="1"/>
  <c r="I290" i="1" s="1"/>
  <c r="E291" i="1"/>
  <c r="F291" i="1"/>
  <c r="H291" i="1" s="1"/>
  <c r="G291" i="1"/>
  <c r="I291" i="1"/>
  <c r="E292" i="1"/>
  <c r="F292" i="1"/>
  <c r="G292" i="1"/>
  <c r="I292" i="1" s="1"/>
  <c r="H292" i="1"/>
  <c r="E293" i="1"/>
  <c r="F293" i="1"/>
  <c r="H293" i="1" s="1"/>
  <c r="G293" i="1"/>
  <c r="I293" i="1" s="1"/>
  <c r="E294" i="1"/>
  <c r="F294" i="1"/>
  <c r="H294" i="1" s="1"/>
  <c r="G294" i="1"/>
  <c r="I294" i="1" s="1"/>
  <c r="E295" i="1"/>
  <c r="F295" i="1"/>
  <c r="H295" i="1" s="1"/>
  <c r="G295" i="1"/>
  <c r="I295" i="1"/>
  <c r="E296" i="1"/>
  <c r="F296" i="1"/>
  <c r="G296" i="1"/>
  <c r="I296" i="1" s="1"/>
  <c r="H296" i="1"/>
  <c r="E297" i="1"/>
  <c r="F297" i="1"/>
  <c r="H297" i="1" s="1"/>
  <c r="G297" i="1"/>
  <c r="I297" i="1" s="1"/>
  <c r="E298" i="1"/>
  <c r="F298" i="1"/>
  <c r="H298" i="1" s="1"/>
  <c r="G298" i="1"/>
  <c r="I298" i="1" s="1"/>
  <c r="E299" i="1"/>
  <c r="F299" i="1"/>
  <c r="H299" i="1" s="1"/>
  <c r="G299" i="1"/>
  <c r="I299" i="1"/>
  <c r="E300" i="1"/>
  <c r="F300" i="1"/>
  <c r="G300" i="1"/>
  <c r="I300" i="1" s="1"/>
  <c r="H300" i="1"/>
  <c r="E301" i="1"/>
  <c r="F301" i="1"/>
  <c r="H301" i="1" s="1"/>
  <c r="G301" i="1"/>
  <c r="I301" i="1" s="1"/>
  <c r="E302" i="1"/>
  <c r="F302" i="1"/>
  <c r="H302" i="1" s="1"/>
  <c r="G302" i="1"/>
  <c r="I302" i="1" s="1"/>
  <c r="E303" i="1"/>
  <c r="F303" i="1"/>
  <c r="H303" i="1" s="1"/>
  <c r="G303" i="1"/>
  <c r="I303" i="1"/>
  <c r="E304" i="1"/>
  <c r="F304" i="1"/>
  <c r="G304" i="1"/>
  <c r="I304" i="1" s="1"/>
  <c r="H304" i="1"/>
  <c r="E305" i="1"/>
  <c r="F305" i="1"/>
  <c r="H305" i="1" s="1"/>
  <c r="G305" i="1"/>
  <c r="I305" i="1" s="1"/>
  <c r="E306" i="1"/>
  <c r="F306" i="1"/>
  <c r="H306" i="1" s="1"/>
  <c r="G306" i="1"/>
  <c r="I306" i="1" s="1"/>
  <c r="E307" i="1"/>
  <c r="F307" i="1"/>
  <c r="H307" i="1" s="1"/>
  <c r="G307" i="1"/>
  <c r="I307" i="1"/>
  <c r="E308" i="1"/>
  <c r="F308" i="1"/>
  <c r="G308" i="1"/>
  <c r="I308" i="1" s="1"/>
  <c r="H308" i="1"/>
  <c r="E309" i="1"/>
  <c r="F309" i="1"/>
  <c r="H309" i="1" s="1"/>
  <c r="G309" i="1"/>
  <c r="I309" i="1" s="1"/>
  <c r="E310" i="1"/>
  <c r="F310" i="1"/>
  <c r="H310" i="1" s="1"/>
  <c r="G310" i="1"/>
  <c r="I310" i="1" s="1"/>
  <c r="E311" i="1"/>
  <c r="F311" i="1"/>
  <c r="H311" i="1" s="1"/>
  <c r="G311" i="1"/>
  <c r="I311" i="1"/>
  <c r="E312" i="1"/>
  <c r="F312" i="1"/>
  <c r="G312" i="1"/>
  <c r="I312" i="1" s="1"/>
  <c r="H312" i="1"/>
  <c r="E313" i="1"/>
  <c r="F313" i="1"/>
  <c r="H313" i="1" s="1"/>
  <c r="G313" i="1"/>
  <c r="I313" i="1" s="1"/>
  <c r="E314" i="1"/>
  <c r="F314" i="1"/>
  <c r="H314" i="1" s="1"/>
  <c r="G314" i="1"/>
  <c r="I314" i="1" s="1"/>
  <c r="E315" i="1"/>
  <c r="F315" i="1"/>
  <c r="H315" i="1" s="1"/>
  <c r="G315" i="1"/>
  <c r="I315" i="1"/>
  <c r="E316" i="1"/>
  <c r="F316" i="1"/>
  <c r="G316" i="1"/>
  <c r="I316" i="1" s="1"/>
  <c r="H316" i="1"/>
  <c r="E317" i="1"/>
  <c r="F317" i="1"/>
  <c r="H317" i="1" s="1"/>
  <c r="G317" i="1"/>
  <c r="I317" i="1" s="1"/>
  <c r="E318" i="1"/>
  <c r="F318" i="1"/>
  <c r="H318" i="1" s="1"/>
  <c r="G318" i="1"/>
  <c r="I318" i="1" s="1"/>
  <c r="E319" i="1"/>
  <c r="F319" i="1"/>
  <c r="H319" i="1" s="1"/>
  <c r="G319" i="1"/>
  <c r="I319" i="1"/>
  <c r="E320" i="1"/>
  <c r="F320" i="1"/>
  <c r="G320" i="1"/>
  <c r="I320" i="1" s="1"/>
  <c r="H320" i="1"/>
  <c r="E321" i="1"/>
  <c r="F321" i="1"/>
  <c r="H321" i="1" s="1"/>
  <c r="G321" i="1"/>
  <c r="I321" i="1" s="1"/>
  <c r="E322" i="1"/>
  <c r="F322" i="1"/>
  <c r="H322" i="1" s="1"/>
  <c r="G322" i="1"/>
  <c r="I322" i="1" s="1"/>
  <c r="E323" i="1"/>
  <c r="F323" i="1"/>
  <c r="H323" i="1" s="1"/>
  <c r="G323" i="1"/>
  <c r="I323" i="1"/>
  <c r="E324" i="1"/>
  <c r="F324" i="1"/>
  <c r="G324" i="1"/>
  <c r="I324" i="1" s="1"/>
  <c r="H324" i="1"/>
  <c r="E325" i="1"/>
  <c r="F325" i="1"/>
  <c r="H325" i="1" s="1"/>
  <c r="G325" i="1"/>
  <c r="I325" i="1" s="1"/>
  <c r="E326" i="1"/>
  <c r="F326" i="1"/>
  <c r="H326" i="1" s="1"/>
  <c r="G326" i="1"/>
  <c r="I326" i="1" s="1"/>
  <c r="E327" i="1"/>
  <c r="F327" i="1"/>
  <c r="H327" i="1" s="1"/>
  <c r="G327" i="1"/>
  <c r="I327" i="1"/>
  <c r="E328" i="1"/>
  <c r="F328" i="1"/>
  <c r="G328" i="1"/>
  <c r="I328" i="1" s="1"/>
  <c r="H328" i="1"/>
  <c r="E329" i="1"/>
  <c r="F329" i="1"/>
  <c r="H329" i="1" s="1"/>
  <c r="G329" i="1"/>
  <c r="I329" i="1" s="1"/>
  <c r="E330" i="1"/>
  <c r="F330" i="1"/>
  <c r="H330" i="1" s="1"/>
  <c r="G330" i="1"/>
  <c r="I330" i="1" s="1"/>
  <c r="E331" i="1"/>
  <c r="F331" i="1"/>
  <c r="H331" i="1" s="1"/>
  <c r="G331" i="1"/>
  <c r="I331" i="1"/>
  <c r="E332" i="1"/>
  <c r="F332" i="1"/>
  <c r="G332" i="1"/>
  <c r="I332" i="1" s="1"/>
  <c r="H332" i="1"/>
  <c r="E333" i="1"/>
  <c r="F333" i="1"/>
  <c r="H333" i="1" s="1"/>
  <c r="G333" i="1"/>
  <c r="I333" i="1" s="1"/>
  <c r="E334" i="1"/>
  <c r="F334" i="1"/>
  <c r="H334" i="1" s="1"/>
  <c r="G334" i="1"/>
  <c r="I334" i="1" s="1"/>
  <c r="E335" i="1"/>
  <c r="F335" i="1"/>
  <c r="H335" i="1" s="1"/>
  <c r="G335" i="1"/>
  <c r="I335" i="1"/>
  <c r="E336" i="1"/>
  <c r="F336" i="1"/>
  <c r="G336" i="1"/>
  <c r="I336" i="1" s="1"/>
  <c r="H336" i="1"/>
  <c r="E337" i="1"/>
  <c r="F337" i="1"/>
  <c r="H337" i="1" s="1"/>
  <c r="G337" i="1"/>
  <c r="I337" i="1" s="1"/>
  <c r="E338" i="1"/>
  <c r="F338" i="1"/>
  <c r="H338" i="1" s="1"/>
  <c r="G338" i="1"/>
  <c r="I338" i="1" s="1"/>
  <c r="E339" i="1"/>
  <c r="F339" i="1"/>
  <c r="H339" i="1" s="1"/>
  <c r="G339" i="1"/>
  <c r="I339" i="1"/>
  <c r="E340" i="1"/>
  <c r="F340" i="1"/>
  <c r="G340" i="1"/>
  <c r="I340" i="1" s="1"/>
  <c r="H340" i="1"/>
  <c r="E341" i="1"/>
  <c r="F341" i="1"/>
  <c r="H341" i="1" s="1"/>
  <c r="G341" i="1"/>
  <c r="I341" i="1" s="1"/>
  <c r="E342" i="1"/>
  <c r="F342" i="1"/>
  <c r="H342" i="1" s="1"/>
  <c r="G342" i="1"/>
  <c r="I342" i="1" s="1"/>
  <c r="E343" i="1"/>
  <c r="F343" i="1"/>
  <c r="H343" i="1" s="1"/>
  <c r="G343" i="1"/>
  <c r="I343" i="1" s="1"/>
  <c r="E344" i="1"/>
  <c r="F344" i="1"/>
  <c r="H344" i="1" s="1"/>
  <c r="G344" i="1"/>
  <c r="I344" i="1" s="1"/>
  <c r="E345" i="1"/>
  <c r="F345" i="1"/>
  <c r="H345" i="1" s="1"/>
  <c r="G345" i="1"/>
  <c r="I345" i="1" s="1"/>
  <c r="E346" i="1"/>
  <c r="F346" i="1"/>
  <c r="H346" i="1" s="1"/>
  <c r="G346" i="1"/>
  <c r="I346" i="1" s="1"/>
  <c r="E347" i="1"/>
  <c r="F347" i="1"/>
  <c r="H347" i="1" s="1"/>
  <c r="G347" i="1"/>
  <c r="I347" i="1"/>
  <c r="E348" i="1"/>
  <c r="F348" i="1"/>
  <c r="G348" i="1"/>
  <c r="I348" i="1" s="1"/>
  <c r="H348" i="1"/>
  <c r="E349" i="1"/>
  <c r="F349" i="1"/>
  <c r="H349" i="1" s="1"/>
  <c r="G349" i="1"/>
  <c r="I349" i="1" s="1"/>
  <c r="E350" i="1"/>
  <c r="F350" i="1"/>
  <c r="H350" i="1" s="1"/>
  <c r="G350" i="1"/>
  <c r="I350" i="1" s="1"/>
  <c r="E351" i="1"/>
  <c r="F351" i="1"/>
  <c r="H351" i="1" s="1"/>
  <c r="G351" i="1"/>
  <c r="I351" i="1"/>
  <c r="E352" i="1"/>
  <c r="F352" i="1"/>
  <c r="G352" i="1"/>
  <c r="I352" i="1" s="1"/>
  <c r="H352" i="1"/>
  <c r="E353" i="1"/>
  <c r="F353" i="1"/>
  <c r="H353" i="1" s="1"/>
  <c r="G353" i="1"/>
  <c r="I353" i="1" s="1"/>
  <c r="E354" i="1"/>
  <c r="F354" i="1"/>
  <c r="H354" i="1" s="1"/>
  <c r="G354" i="1"/>
  <c r="I354" i="1" s="1"/>
  <c r="E355" i="1"/>
  <c r="F355" i="1"/>
  <c r="H355" i="1" s="1"/>
  <c r="G355" i="1"/>
  <c r="I355" i="1"/>
  <c r="E356" i="1"/>
  <c r="F356" i="1"/>
  <c r="G356" i="1"/>
  <c r="I356" i="1" s="1"/>
  <c r="H356" i="1"/>
  <c r="E357" i="1"/>
  <c r="F357" i="1"/>
  <c r="H357" i="1" s="1"/>
  <c r="G357" i="1"/>
  <c r="I357" i="1" s="1"/>
  <c r="E358" i="1"/>
  <c r="F358" i="1"/>
  <c r="H358" i="1" s="1"/>
  <c r="G358" i="1"/>
  <c r="I358" i="1" s="1"/>
  <c r="E359" i="1"/>
  <c r="F359" i="1"/>
  <c r="H359" i="1" s="1"/>
  <c r="G359" i="1"/>
  <c r="I359" i="1"/>
  <c r="E360" i="1"/>
  <c r="F360" i="1"/>
  <c r="G360" i="1"/>
  <c r="I360" i="1" s="1"/>
  <c r="H360" i="1"/>
  <c r="E361" i="1"/>
  <c r="F361" i="1"/>
  <c r="H361" i="1" s="1"/>
  <c r="G361" i="1"/>
  <c r="I361" i="1" s="1"/>
  <c r="E362" i="1"/>
  <c r="F362" i="1"/>
  <c r="H362" i="1" s="1"/>
  <c r="G362" i="1"/>
  <c r="I362" i="1" s="1"/>
  <c r="E363" i="1"/>
  <c r="F363" i="1"/>
  <c r="H363" i="1" s="1"/>
  <c r="G363" i="1"/>
  <c r="I363" i="1"/>
  <c r="E364" i="1"/>
  <c r="F364" i="1"/>
  <c r="G364" i="1"/>
  <c r="I364" i="1" s="1"/>
  <c r="H364" i="1"/>
  <c r="E365" i="1"/>
  <c r="F365" i="1"/>
  <c r="H365" i="1" s="1"/>
  <c r="G365" i="1"/>
  <c r="I365" i="1" s="1"/>
  <c r="E366" i="1"/>
  <c r="F366" i="1"/>
  <c r="H366" i="1" s="1"/>
  <c r="G366" i="1"/>
  <c r="I366" i="1" s="1"/>
  <c r="E367" i="1"/>
  <c r="F367" i="1"/>
  <c r="H367" i="1" s="1"/>
  <c r="G367" i="1"/>
  <c r="I367" i="1"/>
  <c r="E368" i="1"/>
  <c r="F368" i="1"/>
  <c r="G368" i="1"/>
  <c r="I368" i="1" s="1"/>
  <c r="H368" i="1"/>
  <c r="E369" i="1"/>
  <c r="F369" i="1"/>
  <c r="H369" i="1" s="1"/>
  <c r="G369" i="1"/>
  <c r="I369" i="1" s="1"/>
  <c r="E370" i="1"/>
  <c r="F370" i="1"/>
  <c r="H370" i="1" s="1"/>
  <c r="G370" i="1"/>
  <c r="I370" i="1" s="1"/>
  <c r="E371" i="1"/>
  <c r="F371" i="1"/>
  <c r="H371" i="1" s="1"/>
  <c r="G371" i="1"/>
  <c r="I371" i="1"/>
  <c r="E372" i="1"/>
  <c r="F372" i="1"/>
  <c r="G372" i="1"/>
  <c r="I372" i="1" s="1"/>
  <c r="H372" i="1"/>
  <c r="E373" i="1"/>
  <c r="F373" i="1"/>
  <c r="H373" i="1" s="1"/>
  <c r="G373" i="1"/>
  <c r="I373" i="1" s="1"/>
  <c r="E374" i="1"/>
  <c r="F374" i="1"/>
  <c r="H374" i="1" s="1"/>
  <c r="G374" i="1"/>
  <c r="I374" i="1" s="1"/>
  <c r="E375" i="1"/>
  <c r="F375" i="1"/>
  <c r="H375" i="1" s="1"/>
  <c r="G375" i="1"/>
  <c r="I375" i="1"/>
  <c r="E376" i="1"/>
  <c r="F376" i="1"/>
  <c r="G376" i="1"/>
  <c r="I376" i="1" s="1"/>
  <c r="H376" i="1"/>
  <c r="E377" i="1"/>
  <c r="F377" i="1"/>
  <c r="H377" i="1" s="1"/>
  <c r="G377" i="1"/>
  <c r="I377" i="1" s="1"/>
  <c r="E378" i="1"/>
  <c r="F378" i="1"/>
  <c r="H378" i="1" s="1"/>
  <c r="G378" i="1"/>
  <c r="I378" i="1" s="1"/>
  <c r="E379" i="1"/>
  <c r="F379" i="1"/>
  <c r="H379" i="1" s="1"/>
  <c r="G379" i="1"/>
  <c r="I379" i="1"/>
  <c r="E380" i="1"/>
  <c r="F380" i="1"/>
  <c r="G380" i="1"/>
  <c r="I380" i="1" s="1"/>
  <c r="H380" i="1"/>
  <c r="E381" i="1"/>
  <c r="F381" i="1"/>
  <c r="H381" i="1" s="1"/>
  <c r="G381" i="1"/>
  <c r="I381" i="1" s="1"/>
  <c r="E382" i="1"/>
  <c r="F382" i="1"/>
  <c r="H382" i="1" s="1"/>
  <c r="G382" i="1"/>
  <c r="I382" i="1" s="1"/>
  <c r="E383" i="1"/>
  <c r="F383" i="1"/>
  <c r="H383" i="1" s="1"/>
  <c r="G383" i="1"/>
  <c r="I383" i="1"/>
  <c r="E384" i="1"/>
  <c r="F384" i="1"/>
  <c r="G384" i="1"/>
  <c r="I384" i="1" s="1"/>
  <c r="H384" i="1"/>
  <c r="E385" i="1"/>
  <c r="F385" i="1"/>
  <c r="H385" i="1" s="1"/>
  <c r="G385" i="1"/>
  <c r="I385" i="1" s="1"/>
  <c r="E386" i="1"/>
  <c r="F386" i="1"/>
  <c r="H386" i="1" s="1"/>
  <c r="G386" i="1"/>
  <c r="I386" i="1" s="1"/>
  <c r="E387" i="1"/>
  <c r="F387" i="1"/>
  <c r="H387" i="1" s="1"/>
  <c r="G387" i="1"/>
  <c r="I387" i="1"/>
  <c r="E388" i="1"/>
  <c r="F388" i="1"/>
  <c r="G388" i="1"/>
  <c r="I388" i="1" s="1"/>
  <c r="H388" i="1"/>
  <c r="E389" i="1"/>
  <c r="F389" i="1"/>
  <c r="H389" i="1" s="1"/>
  <c r="G389" i="1"/>
  <c r="I389" i="1" s="1"/>
  <c r="E390" i="1"/>
  <c r="F390" i="1"/>
  <c r="H390" i="1" s="1"/>
  <c r="G390" i="1"/>
  <c r="I390" i="1" s="1"/>
  <c r="E391" i="1"/>
  <c r="F391" i="1"/>
  <c r="H391" i="1" s="1"/>
  <c r="G391" i="1"/>
  <c r="I391" i="1"/>
  <c r="E392" i="1"/>
  <c r="F392" i="1"/>
  <c r="G392" i="1"/>
  <c r="I392" i="1" s="1"/>
  <c r="H392" i="1"/>
  <c r="E393" i="1"/>
  <c r="F393" i="1"/>
  <c r="H393" i="1" s="1"/>
  <c r="G393" i="1"/>
  <c r="I393" i="1" s="1"/>
  <c r="E394" i="1"/>
  <c r="F394" i="1"/>
  <c r="H394" i="1" s="1"/>
  <c r="G394" i="1"/>
  <c r="I394" i="1" s="1"/>
  <c r="E395" i="1"/>
  <c r="F395" i="1"/>
  <c r="H395" i="1" s="1"/>
  <c r="G395" i="1"/>
  <c r="I395" i="1"/>
  <c r="E396" i="1"/>
  <c r="F396" i="1"/>
  <c r="G396" i="1"/>
  <c r="I396" i="1" s="1"/>
  <c r="H396" i="1"/>
  <c r="E397" i="1"/>
  <c r="F397" i="1"/>
  <c r="H397" i="1" s="1"/>
  <c r="G397" i="1"/>
  <c r="I397" i="1" s="1"/>
  <c r="E398" i="1"/>
  <c r="F398" i="1"/>
  <c r="H398" i="1" s="1"/>
  <c r="G398" i="1"/>
  <c r="I398" i="1" s="1"/>
  <c r="E399" i="1"/>
  <c r="F399" i="1"/>
  <c r="H399" i="1" s="1"/>
  <c r="G399" i="1"/>
  <c r="I399" i="1"/>
  <c r="E400" i="1"/>
  <c r="F400" i="1"/>
  <c r="G400" i="1"/>
  <c r="I400" i="1" s="1"/>
  <c r="H400" i="1"/>
  <c r="E401" i="1"/>
  <c r="F401" i="1"/>
  <c r="H401" i="1" s="1"/>
  <c r="G401" i="1"/>
  <c r="I401" i="1" s="1"/>
  <c r="E402" i="1"/>
  <c r="F402" i="1"/>
  <c r="H402" i="1" s="1"/>
  <c r="G402" i="1"/>
  <c r="I402" i="1" s="1"/>
  <c r="E403" i="1"/>
  <c r="F403" i="1"/>
  <c r="H403" i="1" s="1"/>
  <c r="G403" i="1"/>
  <c r="I403" i="1"/>
  <c r="E404" i="1"/>
  <c r="F404" i="1"/>
  <c r="G404" i="1"/>
  <c r="I404" i="1" s="1"/>
  <c r="H404" i="1"/>
  <c r="E405" i="1"/>
  <c r="F405" i="1"/>
  <c r="H405" i="1" s="1"/>
  <c r="G405" i="1"/>
  <c r="I405" i="1" s="1"/>
  <c r="E406" i="1"/>
  <c r="F406" i="1"/>
  <c r="H406" i="1" s="1"/>
  <c r="G406" i="1"/>
  <c r="I406" i="1" s="1"/>
  <c r="E407" i="1"/>
  <c r="F407" i="1"/>
  <c r="H407" i="1" s="1"/>
  <c r="G407" i="1"/>
  <c r="I407" i="1"/>
  <c r="E408" i="1"/>
  <c r="F408" i="1"/>
  <c r="G408" i="1"/>
  <c r="I408" i="1" s="1"/>
  <c r="H408" i="1"/>
  <c r="E409" i="1"/>
  <c r="F409" i="1"/>
  <c r="H409" i="1" s="1"/>
  <c r="G409" i="1"/>
  <c r="I409" i="1" s="1"/>
  <c r="E410" i="1"/>
  <c r="F410" i="1"/>
  <c r="H410" i="1" s="1"/>
  <c r="G410" i="1"/>
  <c r="I410" i="1" s="1"/>
  <c r="E411" i="1"/>
  <c r="F411" i="1"/>
  <c r="H411" i="1" s="1"/>
  <c r="G411" i="1"/>
  <c r="I411" i="1"/>
  <c r="E412" i="1"/>
  <c r="F412" i="1"/>
  <c r="G412" i="1"/>
  <c r="I412" i="1" s="1"/>
  <c r="H412" i="1"/>
  <c r="E413" i="1"/>
  <c r="F413" i="1"/>
  <c r="H413" i="1" s="1"/>
  <c r="G413" i="1"/>
  <c r="I413" i="1" s="1"/>
  <c r="E414" i="1"/>
  <c r="F414" i="1"/>
  <c r="H414" i="1" s="1"/>
  <c r="G414" i="1"/>
  <c r="I414" i="1" s="1"/>
  <c r="E415" i="1"/>
  <c r="F415" i="1"/>
  <c r="H415" i="1" s="1"/>
  <c r="G415" i="1"/>
  <c r="I415" i="1"/>
  <c r="E416" i="1"/>
  <c r="F416" i="1"/>
  <c r="G416" i="1"/>
  <c r="I416" i="1" s="1"/>
  <c r="H416" i="1"/>
  <c r="E417" i="1"/>
  <c r="F417" i="1"/>
  <c r="H417" i="1" s="1"/>
  <c r="G417" i="1"/>
  <c r="I417" i="1" s="1"/>
  <c r="E418" i="1"/>
  <c r="F418" i="1"/>
  <c r="H418" i="1" s="1"/>
  <c r="G418" i="1"/>
  <c r="I418" i="1" s="1"/>
  <c r="E419" i="1"/>
  <c r="F419" i="1"/>
  <c r="H419" i="1" s="1"/>
  <c r="G419" i="1"/>
  <c r="I419" i="1"/>
  <c r="E420" i="1"/>
  <c r="F420" i="1"/>
  <c r="G420" i="1"/>
  <c r="I420" i="1" s="1"/>
  <c r="H420" i="1"/>
  <c r="E421" i="1"/>
  <c r="F421" i="1"/>
  <c r="H421" i="1" s="1"/>
  <c r="G421" i="1"/>
  <c r="I421" i="1" s="1"/>
  <c r="E422" i="1"/>
  <c r="F422" i="1"/>
  <c r="H422" i="1" s="1"/>
  <c r="G422" i="1"/>
  <c r="I422" i="1" s="1"/>
  <c r="E423" i="1"/>
  <c r="F423" i="1"/>
  <c r="H423" i="1" s="1"/>
  <c r="G423" i="1"/>
  <c r="I423" i="1"/>
  <c r="E424" i="1"/>
  <c r="F424" i="1"/>
  <c r="G424" i="1"/>
  <c r="I424" i="1" s="1"/>
  <c r="H424" i="1"/>
  <c r="E425" i="1"/>
  <c r="F425" i="1"/>
  <c r="H425" i="1" s="1"/>
  <c r="G425" i="1"/>
  <c r="I425" i="1" s="1"/>
  <c r="E426" i="1"/>
  <c r="F426" i="1"/>
  <c r="H426" i="1" s="1"/>
  <c r="G426" i="1"/>
  <c r="I426" i="1" s="1"/>
  <c r="E427" i="1"/>
  <c r="F427" i="1"/>
  <c r="H427" i="1" s="1"/>
  <c r="G427" i="1"/>
  <c r="I427" i="1"/>
  <c r="E428" i="1"/>
  <c r="F428" i="1"/>
  <c r="G428" i="1"/>
  <c r="I428" i="1" s="1"/>
  <c r="H428" i="1"/>
  <c r="E429" i="1"/>
  <c r="F429" i="1"/>
  <c r="H429" i="1" s="1"/>
  <c r="G429" i="1"/>
  <c r="I429" i="1" s="1"/>
  <c r="E430" i="1"/>
  <c r="F430" i="1"/>
  <c r="H430" i="1" s="1"/>
  <c r="G430" i="1"/>
  <c r="I430" i="1" s="1"/>
  <c r="E431" i="1"/>
  <c r="F431" i="1"/>
  <c r="H431" i="1" s="1"/>
  <c r="G431" i="1"/>
  <c r="I431" i="1"/>
  <c r="E432" i="1"/>
  <c r="F432" i="1"/>
  <c r="G432" i="1"/>
  <c r="I432" i="1" s="1"/>
  <c r="H432" i="1"/>
  <c r="E433" i="1"/>
  <c r="F433" i="1"/>
  <c r="H433" i="1" s="1"/>
  <c r="G433" i="1"/>
  <c r="I433" i="1" s="1"/>
  <c r="E434" i="1"/>
  <c r="F434" i="1"/>
  <c r="H434" i="1" s="1"/>
  <c r="G434" i="1"/>
  <c r="I434" i="1" s="1"/>
  <c r="E435" i="1"/>
  <c r="F435" i="1"/>
  <c r="H435" i="1" s="1"/>
  <c r="G435" i="1"/>
  <c r="I435" i="1"/>
  <c r="E436" i="1"/>
  <c r="F436" i="1"/>
  <c r="G436" i="1"/>
  <c r="I436" i="1" s="1"/>
  <c r="H436" i="1"/>
  <c r="E437" i="1"/>
  <c r="F437" i="1"/>
  <c r="H437" i="1" s="1"/>
  <c r="G437" i="1"/>
  <c r="I437" i="1" s="1"/>
  <c r="E438" i="1"/>
  <c r="F438" i="1"/>
  <c r="H438" i="1" s="1"/>
  <c r="G438" i="1"/>
  <c r="I438" i="1" s="1"/>
  <c r="E439" i="1"/>
  <c r="F439" i="1"/>
  <c r="H439" i="1" s="1"/>
  <c r="G439" i="1"/>
  <c r="I439" i="1"/>
  <c r="E440" i="1"/>
  <c r="F440" i="1"/>
  <c r="G440" i="1"/>
  <c r="I440" i="1" s="1"/>
  <c r="H440" i="1"/>
  <c r="E441" i="1"/>
  <c r="F441" i="1"/>
  <c r="H441" i="1" s="1"/>
  <c r="G441" i="1"/>
  <c r="I441" i="1" s="1"/>
  <c r="E442" i="1"/>
  <c r="F442" i="1"/>
  <c r="H442" i="1" s="1"/>
  <c r="G442" i="1"/>
  <c r="I442" i="1" s="1"/>
  <c r="E443" i="1"/>
  <c r="F443" i="1"/>
  <c r="H443" i="1" s="1"/>
  <c r="G443" i="1"/>
  <c r="I443" i="1"/>
  <c r="E444" i="1"/>
  <c r="F444" i="1"/>
  <c r="G444" i="1"/>
  <c r="I444" i="1" s="1"/>
  <c r="H444" i="1"/>
  <c r="E445" i="1"/>
  <c r="F445" i="1"/>
  <c r="H445" i="1" s="1"/>
  <c r="G445" i="1"/>
  <c r="I445" i="1" s="1"/>
  <c r="E446" i="1"/>
  <c r="F446" i="1"/>
  <c r="H446" i="1" s="1"/>
  <c r="G446" i="1"/>
  <c r="I446" i="1" s="1"/>
  <c r="E447" i="1"/>
  <c r="F447" i="1"/>
  <c r="H447" i="1" s="1"/>
  <c r="G447" i="1"/>
  <c r="I447" i="1"/>
  <c r="E448" i="1"/>
  <c r="F448" i="1"/>
  <c r="G448" i="1"/>
  <c r="I448" i="1" s="1"/>
  <c r="H448" i="1"/>
  <c r="E449" i="1"/>
  <c r="F449" i="1"/>
  <c r="H449" i="1" s="1"/>
  <c r="G449" i="1"/>
  <c r="I449" i="1" s="1"/>
  <c r="E450" i="1"/>
  <c r="F450" i="1"/>
  <c r="H450" i="1" s="1"/>
  <c r="G450" i="1"/>
  <c r="I450" i="1" s="1"/>
  <c r="E451" i="1"/>
  <c r="F451" i="1"/>
  <c r="H451" i="1" s="1"/>
  <c r="G451" i="1"/>
  <c r="I451" i="1"/>
  <c r="E452" i="1"/>
  <c r="F452" i="1"/>
  <c r="G452" i="1"/>
  <c r="I452" i="1" s="1"/>
  <c r="H452" i="1"/>
  <c r="E453" i="1"/>
  <c r="F453" i="1"/>
  <c r="H453" i="1" s="1"/>
  <c r="G453" i="1"/>
  <c r="I453" i="1" s="1"/>
  <c r="E454" i="1"/>
  <c r="F454" i="1"/>
  <c r="H454" i="1" s="1"/>
  <c r="G454" i="1"/>
  <c r="I454" i="1" s="1"/>
  <c r="E455" i="1"/>
  <c r="F455" i="1"/>
  <c r="H455" i="1" s="1"/>
  <c r="G455" i="1"/>
  <c r="I455" i="1"/>
  <c r="E456" i="1"/>
  <c r="F456" i="1"/>
  <c r="G456" i="1"/>
  <c r="I456" i="1" s="1"/>
  <c r="H456" i="1"/>
  <c r="E457" i="1"/>
  <c r="F457" i="1"/>
  <c r="H457" i="1" s="1"/>
  <c r="G457" i="1"/>
  <c r="I457" i="1" s="1"/>
  <c r="E458" i="1"/>
  <c r="F458" i="1"/>
  <c r="H458" i="1" s="1"/>
  <c r="G458" i="1"/>
  <c r="I458" i="1" s="1"/>
  <c r="E459" i="1"/>
  <c r="F459" i="1"/>
  <c r="H459" i="1" s="1"/>
  <c r="G459" i="1"/>
  <c r="I459" i="1"/>
  <c r="E460" i="1"/>
  <c r="F460" i="1"/>
  <c r="G460" i="1"/>
  <c r="I460" i="1" s="1"/>
  <c r="H460" i="1"/>
  <c r="E461" i="1"/>
  <c r="F461" i="1"/>
  <c r="H461" i="1" s="1"/>
  <c r="G461" i="1"/>
  <c r="I461" i="1" s="1"/>
  <c r="E462" i="1"/>
  <c r="F462" i="1"/>
  <c r="H462" i="1" s="1"/>
  <c r="G462" i="1"/>
  <c r="I462" i="1" s="1"/>
  <c r="E463" i="1"/>
  <c r="F463" i="1"/>
  <c r="H463" i="1" s="1"/>
  <c r="G463" i="1"/>
  <c r="I463" i="1"/>
  <c r="E464" i="1"/>
  <c r="F464" i="1"/>
  <c r="G464" i="1"/>
  <c r="I464" i="1" s="1"/>
  <c r="H464" i="1"/>
  <c r="E465" i="1"/>
  <c r="F465" i="1"/>
  <c r="H465" i="1" s="1"/>
  <c r="G465" i="1"/>
  <c r="I465" i="1" s="1"/>
  <c r="E466" i="1"/>
  <c r="F466" i="1"/>
  <c r="H466" i="1" s="1"/>
  <c r="G466" i="1"/>
  <c r="I466" i="1" s="1"/>
  <c r="E467" i="1"/>
  <c r="F467" i="1"/>
  <c r="H467" i="1" s="1"/>
  <c r="G467" i="1"/>
  <c r="I467" i="1"/>
  <c r="E468" i="1"/>
  <c r="F468" i="1"/>
  <c r="G468" i="1"/>
  <c r="I468" i="1" s="1"/>
  <c r="H468" i="1"/>
  <c r="E469" i="1"/>
  <c r="F469" i="1"/>
  <c r="H469" i="1" s="1"/>
  <c r="G469" i="1"/>
  <c r="I469" i="1" s="1"/>
  <c r="E470" i="1"/>
  <c r="F470" i="1"/>
  <c r="H470" i="1" s="1"/>
  <c r="G470" i="1"/>
  <c r="I470" i="1" s="1"/>
  <c r="E471" i="1"/>
  <c r="F471" i="1"/>
  <c r="H471" i="1" s="1"/>
  <c r="G471" i="1"/>
  <c r="I471" i="1"/>
  <c r="E472" i="1"/>
  <c r="F472" i="1"/>
  <c r="G472" i="1"/>
  <c r="I472" i="1" s="1"/>
  <c r="H472" i="1"/>
  <c r="E473" i="1"/>
  <c r="F473" i="1"/>
  <c r="H473" i="1" s="1"/>
  <c r="G473" i="1"/>
  <c r="I473" i="1" s="1"/>
  <c r="E474" i="1"/>
  <c r="F474" i="1"/>
  <c r="H474" i="1" s="1"/>
  <c r="G474" i="1"/>
  <c r="I474" i="1" s="1"/>
  <c r="E475" i="1"/>
  <c r="F475" i="1"/>
  <c r="H475" i="1" s="1"/>
  <c r="G475" i="1"/>
  <c r="I475" i="1"/>
  <c r="E476" i="1"/>
  <c r="F476" i="1"/>
  <c r="G476" i="1"/>
  <c r="I476" i="1" s="1"/>
  <c r="H476" i="1"/>
  <c r="E477" i="1"/>
  <c r="F477" i="1"/>
  <c r="H477" i="1" s="1"/>
  <c r="G477" i="1"/>
  <c r="I477" i="1" s="1"/>
  <c r="E478" i="1"/>
  <c r="F478" i="1"/>
  <c r="H478" i="1" s="1"/>
  <c r="G478" i="1"/>
  <c r="I478" i="1" s="1"/>
  <c r="E479" i="1"/>
  <c r="F479" i="1"/>
  <c r="H479" i="1" s="1"/>
  <c r="G479" i="1"/>
  <c r="I479" i="1"/>
  <c r="E480" i="1"/>
  <c r="F480" i="1"/>
  <c r="G480" i="1"/>
  <c r="I480" i="1" s="1"/>
  <c r="H480" i="1"/>
  <c r="E481" i="1"/>
  <c r="F481" i="1"/>
  <c r="H481" i="1" s="1"/>
  <c r="G481" i="1"/>
  <c r="I481" i="1" s="1"/>
  <c r="E482" i="1"/>
  <c r="F482" i="1"/>
  <c r="H482" i="1" s="1"/>
  <c r="G482" i="1"/>
  <c r="I482" i="1" s="1"/>
  <c r="E483" i="1"/>
  <c r="F483" i="1"/>
  <c r="H483" i="1" s="1"/>
  <c r="G483" i="1"/>
  <c r="I483" i="1"/>
  <c r="E484" i="1"/>
  <c r="F484" i="1"/>
  <c r="G484" i="1"/>
  <c r="I484" i="1" s="1"/>
  <c r="H484" i="1"/>
  <c r="E485" i="1"/>
  <c r="F485" i="1"/>
  <c r="H485" i="1" s="1"/>
  <c r="G485" i="1"/>
  <c r="I485" i="1" s="1"/>
  <c r="E486" i="1"/>
  <c r="F486" i="1"/>
  <c r="H486" i="1" s="1"/>
  <c r="G486" i="1"/>
  <c r="I486" i="1" s="1"/>
  <c r="E487" i="1"/>
  <c r="F487" i="1"/>
  <c r="H487" i="1" s="1"/>
  <c r="G487" i="1"/>
  <c r="I487" i="1"/>
  <c r="E488" i="1"/>
  <c r="F488" i="1"/>
  <c r="G488" i="1"/>
  <c r="I488" i="1" s="1"/>
  <c r="H488" i="1"/>
  <c r="E489" i="1"/>
  <c r="F489" i="1"/>
  <c r="H489" i="1" s="1"/>
  <c r="G489" i="1"/>
  <c r="I489" i="1" s="1"/>
  <c r="E490" i="1"/>
  <c r="F490" i="1"/>
  <c r="H490" i="1" s="1"/>
  <c r="G490" i="1"/>
  <c r="I490" i="1" s="1"/>
  <c r="E491" i="1"/>
  <c r="F491" i="1"/>
  <c r="H491" i="1" s="1"/>
  <c r="G491" i="1"/>
  <c r="I491" i="1"/>
  <c r="E492" i="1"/>
  <c r="F492" i="1"/>
  <c r="G492" i="1"/>
  <c r="I492" i="1" s="1"/>
  <c r="H492" i="1"/>
  <c r="E493" i="1"/>
  <c r="F493" i="1"/>
  <c r="H493" i="1" s="1"/>
  <c r="G493" i="1"/>
  <c r="I493" i="1" s="1"/>
  <c r="E494" i="1"/>
  <c r="F494" i="1"/>
  <c r="H494" i="1" s="1"/>
  <c r="G494" i="1"/>
  <c r="I494" i="1" s="1"/>
  <c r="E495" i="1"/>
  <c r="F495" i="1"/>
  <c r="H495" i="1" s="1"/>
  <c r="G495" i="1"/>
  <c r="I495" i="1"/>
  <c r="E496" i="1"/>
  <c r="F496" i="1"/>
  <c r="G496" i="1"/>
  <c r="I496" i="1" s="1"/>
  <c r="H496" i="1"/>
  <c r="E497" i="1"/>
  <c r="F497" i="1"/>
  <c r="H497" i="1" s="1"/>
  <c r="G497" i="1"/>
  <c r="I497" i="1" s="1"/>
  <c r="E498" i="1"/>
  <c r="F498" i="1"/>
  <c r="H498" i="1" s="1"/>
  <c r="G498" i="1"/>
  <c r="I498" i="1" s="1"/>
  <c r="E499" i="1"/>
  <c r="F499" i="1"/>
  <c r="H499" i="1" s="1"/>
  <c r="G499" i="1"/>
  <c r="I499" i="1" s="1"/>
  <c r="E500" i="1"/>
  <c r="F500" i="1"/>
  <c r="H500" i="1" s="1"/>
  <c r="G500" i="1"/>
  <c r="I500" i="1" s="1"/>
  <c r="E501" i="1"/>
  <c r="F501" i="1"/>
  <c r="H501" i="1" s="1"/>
  <c r="G501" i="1"/>
  <c r="I501" i="1" s="1"/>
  <c r="E502" i="1"/>
  <c r="F502" i="1"/>
  <c r="H502" i="1" s="1"/>
  <c r="G502" i="1"/>
  <c r="I502" i="1" s="1"/>
  <c r="E503" i="1"/>
  <c r="F503" i="1"/>
  <c r="H503" i="1" s="1"/>
  <c r="G503" i="1"/>
  <c r="I503" i="1" s="1"/>
  <c r="E504" i="1"/>
  <c r="F504" i="1"/>
  <c r="G504" i="1"/>
  <c r="I504" i="1" s="1"/>
  <c r="H504" i="1"/>
  <c r="E505" i="1"/>
  <c r="F505" i="1"/>
  <c r="H505" i="1" s="1"/>
  <c r="G505" i="1"/>
  <c r="I505" i="1" s="1"/>
  <c r="E506" i="1"/>
  <c r="F506" i="1"/>
  <c r="H506" i="1" s="1"/>
  <c r="G506" i="1"/>
  <c r="I506" i="1" s="1"/>
  <c r="E507" i="1"/>
  <c r="F507" i="1"/>
  <c r="H507" i="1" s="1"/>
  <c r="G507" i="1"/>
  <c r="I507" i="1" s="1"/>
  <c r="E508" i="1"/>
  <c r="F508" i="1"/>
  <c r="H508" i="1" s="1"/>
  <c r="G508" i="1"/>
  <c r="I508" i="1" s="1"/>
  <c r="E509" i="1"/>
  <c r="F509" i="1"/>
  <c r="H509" i="1" s="1"/>
  <c r="G509" i="1"/>
  <c r="I509" i="1" s="1"/>
  <c r="E510" i="1"/>
  <c r="F510" i="1"/>
  <c r="H510" i="1" s="1"/>
  <c r="G510" i="1"/>
  <c r="I510" i="1" s="1"/>
  <c r="E511" i="1"/>
  <c r="F511" i="1"/>
  <c r="H511" i="1" s="1"/>
  <c r="G511" i="1"/>
  <c r="I511" i="1" s="1"/>
  <c r="E512" i="1"/>
  <c r="F512" i="1"/>
  <c r="G512" i="1"/>
  <c r="I512" i="1" s="1"/>
  <c r="H512" i="1"/>
  <c r="E513" i="1"/>
  <c r="F513" i="1"/>
  <c r="H513" i="1" s="1"/>
  <c r="G513" i="1"/>
  <c r="I513" i="1" s="1"/>
  <c r="E514" i="1"/>
  <c r="F514" i="1"/>
  <c r="H514" i="1" s="1"/>
  <c r="G514" i="1"/>
  <c r="I514" i="1" s="1"/>
  <c r="E515" i="1"/>
  <c r="F515" i="1"/>
  <c r="H515" i="1" s="1"/>
  <c r="G515" i="1"/>
  <c r="I515" i="1" s="1"/>
  <c r="E516" i="1"/>
  <c r="F516" i="1"/>
  <c r="H516" i="1" s="1"/>
  <c r="G516" i="1"/>
  <c r="I516" i="1" s="1"/>
  <c r="E517" i="1"/>
  <c r="F517" i="1"/>
  <c r="H517" i="1" s="1"/>
  <c r="G517" i="1"/>
  <c r="I517" i="1" s="1"/>
  <c r="E518" i="1"/>
  <c r="F518" i="1"/>
  <c r="H518" i="1" s="1"/>
  <c r="G518" i="1"/>
  <c r="I518" i="1"/>
  <c r="E519" i="1"/>
  <c r="F519" i="1"/>
  <c r="H519" i="1" s="1"/>
  <c r="G519" i="1"/>
  <c r="I519" i="1"/>
  <c r="E520" i="1"/>
  <c r="F520" i="1"/>
  <c r="G520" i="1"/>
  <c r="I520" i="1" s="1"/>
  <c r="H520" i="1"/>
  <c r="E521" i="1"/>
  <c r="F521" i="1"/>
  <c r="H521" i="1" s="1"/>
  <c r="G521" i="1"/>
  <c r="I521" i="1" s="1"/>
  <c r="E522" i="1"/>
  <c r="F522" i="1"/>
  <c r="H522" i="1" s="1"/>
  <c r="G522" i="1"/>
  <c r="I522" i="1" s="1"/>
  <c r="E523" i="1"/>
  <c r="F523" i="1"/>
  <c r="H523" i="1" s="1"/>
  <c r="G523" i="1"/>
  <c r="I523" i="1" s="1"/>
  <c r="E524" i="1"/>
  <c r="F524" i="1"/>
  <c r="H524" i="1" s="1"/>
  <c r="G524" i="1"/>
  <c r="I524" i="1" s="1"/>
  <c r="E525" i="1"/>
  <c r="F525" i="1"/>
  <c r="H525" i="1" s="1"/>
  <c r="G525" i="1"/>
  <c r="I525" i="1"/>
  <c r="E526" i="1"/>
  <c r="F526" i="1"/>
  <c r="G526" i="1"/>
  <c r="I526" i="1" s="1"/>
  <c r="H526" i="1"/>
  <c r="E527" i="1"/>
  <c r="F527" i="1"/>
  <c r="H527" i="1" s="1"/>
  <c r="G527" i="1"/>
  <c r="I527" i="1" s="1"/>
  <c r="E528" i="1"/>
  <c r="F528" i="1"/>
  <c r="H528" i="1" s="1"/>
  <c r="G528" i="1"/>
  <c r="I528" i="1"/>
  <c r="E529" i="1"/>
  <c r="F529" i="1"/>
  <c r="H529" i="1" s="1"/>
  <c r="G529" i="1"/>
  <c r="I529" i="1"/>
  <c r="E530" i="1"/>
  <c r="F530" i="1"/>
  <c r="G530" i="1"/>
  <c r="I530" i="1" s="1"/>
  <c r="H530" i="1"/>
  <c r="E531" i="1"/>
  <c r="F531" i="1"/>
  <c r="H531" i="1" s="1"/>
  <c r="G531" i="1"/>
  <c r="I531" i="1" s="1"/>
  <c r="E532" i="1"/>
  <c r="F532" i="1"/>
  <c r="H532" i="1" s="1"/>
  <c r="G532" i="1"/>
  <c r="I532" i="1"/>
  <c r="E533" i="1"/>
  <c r="F533" i="1"/>
  <c r="H533" i="1" s="1"/>
  <c r="G533" i="1"/>
  <c r="I533" i="1"/>
  <c r="E534" i="1"/>
  <c r="F534" i="1"/>
  <c r="G534" i="1"/>
  <c r="I534" i="1" s="1"/>
  <c r="H534" i="1"/>
  <c r="E535" i="1"/>
  <c r="F535" i="1"/>
  <c r="H535" i="1" s="1"/>
  <c r="G535" i="1"/>
  <c r="I535" i="1" s="1"/>
  <c r="E536" i="1"/>
  <c r="F536" i="1"/>
  <c r="H536" i="1" s="1"/>
  <c r="G536" i="1"/>
  <c r="I536" i="1"/>
  <c r="E537" i="1"/>
  <c r="F537" i="1"/>
  <c r="H537" i="1" s="1"/>
  <c r="G537" i="1"/>
  <c r="I537" i="1"/>
  <c r="E538" i="1"/>
  <c r="F538" i="1"/>
  <c r="G538" i="1"/>
  <c r="I538" i="1" s="1"/>
  <c r="H538" i="1"/>
  <c r="E539" i="1"/>
  <c r="F539" i="1"/>
  <c r="H539" i="1" s="1"/>
  <c r="G539" i="1"/>
  <c r="I539" i="1" s="1"/>
  <c r="E540" i="1"/>
  <c r="F540" i="1"/>
  <c r="H540" i="1" s="1"/>
  <c r="G540" i="1"/>
  <c r="I540" i="1"/>
  <c r="E541" i="1"/>
  <c r="F541" i="1"/>
  <c r="H541" i="1" s="1"/>
  <c r="G541" i="1"/>
  <c r="I541" i="1"/>
  <c r="E542" i="1"/>
  <c r="F542" i="1"/>
  <c r="G542" i="1"/>
  <c r="I542" i="1" s="1"/>
  <c r="H542" i="1"/>
  <c r="E543" i="1"/>
  <c r="F543" i="1"/>
  <c r="H543" i="1" s="1"/>
  <c r="G543" i="1"/>
  <c r="I543" i="1" s="1"/>
  <c r="E544" i="1"/>
  <c r="F544" i="1"/>
  <c r="H544" i="1" s="1"/>
  <c r="G544" i="1"/>
  <c r="I544" i="1"/>
  <c r="E545" i="1"/>
  <c r="F545" i="1"/>
  <c r="H545" i="1" s="1"/>
  <c r="G545" i="1"/>
  <c r="I545" i="1"/>
  <c r="E546" i="1"/>
  <c r="F546" i="1"/>
  <c r="G546" i="1"/>
  <c r="I546" i="1" s="1"/>
  <c r="H546" i="1"/>
  <c r="E547" i="1"/>
  <c r="F547" i="1"/>
  <c r="H547" i="1" s="1"/>
  <c r="G547" i="1"/>
  <c r="I547" i="1" s="1"/>
  <c r="E548" i="1"/>
  <c r="F548" i="1"/>
  <c r="H548" i="1" s="1"/>
  <c r="G548" i="1"/>
  <c r="I548" i="1"/>
  <c r="E549" i="1"/>
  <c r="F549" i="1"/>
  <c r="H549" i="1" s="1"/>
  <c r="G549" i="1"/>
  <c r="I549" i="1"/>
  <c r="E550" i="1"/>
  <c r="F550" i="1"/>
  <c r="G550" i="1"/>
  <c r="I550" i="1" s="1"/>
  <c r="H550" i="1"/>
  <c r="E551" i="1"/>
  <c r="F551" i="1"/>
  <c r="H551" i="1" s="1"/>
  <c r="G551" i="1"/>
  <c r="I551" i="1" s="1"/>
  <c r="E552" i="1"/>
  <c r="F552" i="1"/>
  <c r="H552" i="1" s="1"/>
  <c r="G552" i="1"/>
  <c r="I552" i="1"/>
  <c r="E553" i="1"/>
  <c r="F553" i="1"/>
  <c r="H553" i="1" s="1"/>
  <c r="G553" i="1"/>
  <c r="I553" i="1"/>
  <c r="E554" i="1"/>
  <c r="F554" i="1"/>
  <c r="G554" i="1"/>
  <c r="I554" i="1" s="1"/>
  <c r="H554" i="1"/>
  <c r="E555" i="1"/>
  <c r="F555" i="1"/>
  <c r="H555" i="1" s="1"/>
  <c r="G555" i="1"/>
  <c r="I555" i="1" s="1"/>
  <c r="E556" i="1"/>
  <c r="F556" i="1"/>
  <c r="H556" i="1" s="1"/>
  <c r="G556" i="1"/>
  <c r="I556" i="1"/>
  <c r="E557" i="1"/>
  <c r="F557" i="1"/>
  <c r="H557" i="1" s="1"/>
  <c r="G557" i="1"/>
  <c r="I557" i="1"/>
  <c r="E558" i="1"/>
  <c r="F558" i="1"/>
  <c r="G558" i="1"/>
  <c r="I558" i="1" s="1"/>
  <c r="H558" i="1"/>
  <c r="E559" i="1"/>
  <c r="F559" i="1"/>
  <c r="H559" i="1" s="1"/>
  <c r="G559" i="1"/>
  <c r="I559" i="1" s="1"/>
  <c r="E560" i="1"/>
  <c r="F560" i="1"/>
  <c r="H560" i="1" s="1"/>
  <c r="G560" i="1"/>
  <c r="I560" i="1"/>
  <c r="E561" i="1"/>
  <c r="F561" i="1"/>
  <c r="H561" i="1" s="1"/>
  <c r="G561" i="1"/>
  <c r="I561" i="1"/>
  <c r="E562" i="1"/>
  <c r="F562" i="1"/>
  <c r="G562" i="1"/>
  <c r="I562" i="1" s="1"/>
  <c r="H562" i="1"/>
  <c r="E563" i="1"/>
  <c r="F563" i="1"/>
  <c r="H563" i="1" s="1"/>
  <c r="G563" i="1"/>
  <c r="I563" i="1" s="1"/>
  <c r="E564" i="1"/>
  <c r="F564" i="1"/>
  <c r="H564" i="1" s="1"/>
  <c r="G564" i="1"/>
  <c r="I564" i="1"/>
  <c r="E565" i="1"/>
  <c r="F565" i="1"/>
  <c r="H565" i="1" s="1"/>
  <c r="G565" i="1"/>
  <c r="I565" i="1"/>
  <c r="E566" i="1"/>
  <c r="F566" i="1"/>
  <c r="G566" i="1"/>
  <c r="I566" i="1" s="1"/>
  <c r="H566" i="1"/>
  <c r="E567" i="1"/>
  <c r="F567" i="1"/>
  <c r="H567" i="1" s="1"/>
  <c r="G567" i="1"/>
  <c r="I567" i="1" s="1"/>
  <c r="E568" i="1"/>
  <c r="F568" i="1"/>
  <c r="H568" i="1" s="1"/>
  <c r="G568" i="1"/>
  <c r="I568" i="1"/>
  <c r="E569" i="1"/>
  <c r="F569" i="1"/>
  <c r="H569" i="1" s="1"/>
  <c r="G569" i="1"/>
  <c r="I569" i="1"/>
  <c r="E570" i="1"/>
  <c r="F570" i="1"/>
  <c r="G570" i="1"/>
  <c r="I570" i="1" s="1"/>
  <c r="H570" i="1"/>
  <c r="E571" i="1"/>
  <c r="F571" i="1"/>
  <c r="H571" i="1" s="1"/>
  <c r="G571" i="1"/>
  <c r="I571" i="1" s="1"/>
  <c r="E572" i="1"/>
  <c r="F572" i="1"/>
  <c r="H572" i="1" s="1"/>
  <c r="G572" i="1"/>
  <c r="I572" i="1"/>
  <c r="E573" i="1"/>
  <c r="F573" i="1"/>
  <c r="H573" i="1" s="1"/>
  <c r="G573" i="1"/>
  <c r="I573" i="1"/>
  <c r="E574" i="1"/>
  <c r="F574" i="1"/>
  <c r="G574" i="1"/>
  <c r="I574" i="1" s="1"/>
  <c r="H574" i="1"/>
  <c r="E575" i="1"/>
  <c r="F575" i="1"/>
  <c r="H575" i="1" s="1"/>
  <c r="G575" i="1"/>
  <c r="I575" i="1" s="1"/>
  <c r="E576" i="1"/>
  <c r="F576" i="1"/>
  <c r="H576" i="1" s="1"/>
  <c r="G576" i="1"/>
  <c r="I576" i="1"/>
  <c r="E577" i="1"/>
  <c r="F577" i="1"/>
  <c r="H577" i="1" s="1"/>
  <c r="G577" i="1"/>
  <c r="I577" i="1"/>
  <c r="E578" i="1"/>
  <c r="F578" i="1"/>
  <c r="G578" i="1"/>
  <c r="I578" i="1" s="1"/>
  <c r="H578" i="1"/>
  <c r="E579" i="1"/>
  <c r="F579" i="1"/>
  <c r="H579" i="1" s="1"/>
  <c r="G579" i="1"/>
  <c r="I579" i="1" s="1"/>
  <c r="E580" i="1"/>
  <c r="F580" i="1"/>
  <c r="H580" i="1" s="1"/>
  <c r="G580" i="1"/>
  <c r="I580" i="1"/>
  <c r="E581" i="1"/>
  <c r="F581" i="1"/>
  <c r="H581" i="1" s="1"/>
  <c r="G581" i="1"/>
  <c r="I581" i="1"/>
  <c r="E582" i="1"/>
  <c r="F582" i="1"/>
  <c r="G582" i="1"/>
  <c r="I582" i="1" s="1"/>
  <c r="H582" i="1"/>
  <c r="E583" i="1"/>
  <c r="F583" i="1"/>
  <c r="H583" i="1" s="1"/>
  <c r="G583" i="1"/>
  <c r="I583" i="1" s="1"/>
  <c r="E584" i="1"/>
  <c r="F584" i="1"/>
  <c r="H584" i="1" s="1"/>
  <c r="G584" i="1"/>
  <c r="I584" i="1"/>
  <c r="E585" i="1"/>
  <c r="F585" i="1"/>
  <c r="H585" i="1" s="1"/>
  <c r="G585" i="1"/>
  <c r="I585" i="1"/>
  <c r="E586" i="1"/>
  <c r="F586" i="1"/>
  <c r="G586" i="1"/>
  <c r="I586" i="1" s="1"/>
  <c r="H586" i="1"/>
  <c r="E587" i="1"/>
  <c r="F587" i="1"/>
  <c r="H587" i="1" s="1"/>
  <c r="G587" i="1"/>
  <c r="I587" i="1" s="1"/>
  <c r="E588" i="1"/>
  <c r="F588" i="1"/>
  <c r="H588" i="1" s="1"/>
  <c r="G588" i="1"/>
  <c r="I588" i="1"/>
  <c r="E589" i="1"/>
  <c r="F589" i="1"/>
  <c r="H589" i="1" s="1"/>
  <c r="G589" i="1"/>
  <c r="I589" i="1"/>
  <c r="E590" i="1"/>
  <c r="F590" i="1"/>
  <c r="G590" i="1"/>
  <c r="I590" i="1" s="1"/>
  <c r="H590" i="1"/>
  <c r="E591" i="1"/>
  <c r="F591" i="1"/>
  <c r="H591" i="1" s="1"/>
  <c r="G591" i="1"/>
  <c r="I591" i="1" s="1"/>
  <c r="E592" i="1"/>
  <c r="F592" i="1"/>
  <c r="H592" i="1" s="1"/>
  <c r="G592" i="1"/>
  <c r="I592" i="1"/>
  <c r="E593" i="1"/>
  <c r="F593" i="1"/>
  <c r="H593" i="1" s="1"/>
  <c r="G593" i="1"/>
  <c r="I593" i="1"/>
  <c r="E594" i="1"/>
  <c r="F594" i="1"/>
  <c r="G594" i="1"/>
  <c r="I594" i="1" s="1"/>
  <c r="H594" i="1"/>
  <c r="E595" i="1"/>
  <c r="F595" i="1"/>
  <c r="H595" i="1" s="1"/>
  <c r="G595" i="1"/>
  <c r="I595" i="1" s="1"/>
  <c r="E596" i="1"/>
  <c r="F596" i="1"/>
  <c r="H596" i="1" s="1"/>
  <c r="G596" i="1"/>
  <c r="I596" i="1"/>
  <c r="E597" i="1"/>
  <c r="F597" i="1"/>
  <c r="H597" i="1" s="1"/>
  <c r="G597" i="1"/>
  <c r="I597" i="1"/>
  <c r="E598" i="1"/>
  <c r="F598" i="1"/>
  <c r="G598" i="1"/>
  <c r="I598" i="1" s="1"/>
  <c r="H598" i="1"/>
  <c r="E599" i="1"/>
  <c r="F599" i="1"/>
  <c r="H599" i="1" s="1"/>
  <c r="G599" i="1"/>
  <c r="I599" i="1" s="1"/>
  <c r="E600" i="1"/>
  <c r="F600" i="1"/>
  <c r="H600" i="1" s="1"/>
  <c r="G600" i="1"/>
  <c r="I600" i="1"/>
  <c r="E601" i="1"/>
  <c r="F601" i="1"/>
  <c r="H601" i="1" s="1"/>
  <c r="G601" i="1"/>
  <c r="I601" i="1"/>
  <c r="E602" i="1"/>
  <c r="F602" i="1"/>
  <c r="G602" i="1"/>
  <c r="I602" i="1" s="1"/>
  <c r="H602" i="1"/>
  <c r="E603" i="1"/>
  <c r="F603" i="1"/>
  <c r="H603" i="1" s="1"/>
  <c r="G603" i="1"/>
  <c r="I603" i="1" s="1"/>
  <c r="E604" i="1"/>
  <c r="F604" i="1"/>
  <c r="H604" i="1" s="1"/>
  <c r="G604" i="1"/>
  <c r="I604" i="1"/>
  <c r="E605" i="1"/>
  <c r="F605" i="1"/>
  <c r="H605" i="1" s="1"/>
  <c r="G605" i="1"/>
  <c r="I605" i="1"/>
  <c r="E606" i="1"/>
  <c r="F606" i="1"/>
  <c r="G606" i="1"/>
  <c r="I606" i="1" s="1"/>
  <c r="H606" i="1"/>
  <c r="E607" i="1"/>
  <c r="F607" i="1"/>
  <c r="H607" i="1" s="1"/>
  <c r="G607" i="1"/>
  <c r="I607" i="1" s="1"/>
  <c r="E608" i="1"/>
  <c r="F608" i="1"/>
  <c r="H608" i="1" s="1"/>
  <c r="G608" i="1"/>
  <c r="I608" i="1"/>
  <c r="E609" i="1"/>
  <c r="F609" i="1"/>
  <c r="H609" i="1" s="1"/>
  <c r="G609" i="1"/>
  <c r="I609" i="1"/>
  <c r="E610" i="1"/>
  <c r="F610" i="1"/>
  <c r="G610" i="1"/>
  <c r="I610" i="1" s="1"/>
  <c r="H610" i="1"/>
  <c r="E611" i="1"/>
  <c r="F611" i="1"/>
  <c r="H611" i="1" s="1"/>
  <c r="G611" i="1"/>
  <c r="I611" i="1" s="1"/>
  <c r="E612" i="1"/>
  <c r="F612" i="1"/>
  <c r="H612" i="1" s="1"/>
  <c r="G612" i="1"/>
  <c r="I612" i="1"/>
  <c r="E613" i="1"/>
  <c r="F613" i="1"/>
  <c r="H613" i="1" s="1"/>
  <c r="G613" i="1"/>
  <c r="I613" i="1"/>
  <c r="E614" i="1"/>
  <c r="F614" i="1"/>
  <c r="G614" i="1"/>
  <c r="I614" i="1" s="1"/>
  <c r="H614" i="1"/>
  <c r="E615" i="1"/>
  <c r="F615" i="1"/>
  <c r="H615" i="1" s="1"/>
  <c r="G615" i="1"/>
  <c r="I615" i="1" s="1"/>
  <c r="E616" i="1"/>
  <c r="F616" i="1"/>
  <c r="H616" i="1" s="1"/>
  <c r="G616" i="1"/>
  <c r="I616" i="1"/>
  <c r="E617" i="1"/>
  <c r="F617" i="1"/>
  <c r="H617" i="1" s="1"/>
  <c r="G617" i="1"/>
  <c r="I617" i="1"/>
  <c r="E618" i="1"/>
  <c r="F618" i="1"/>
  <c r="G618" i="1"/>
  <c r="I618" i="1" s="1"/>
  <c r="H618" i="1"/>
  <c r="E619" i="1"/>
  <c r="F619" i="1"/>
  <c r="H619" i="1" s="1"/>
  <c r="G619" i="1"/>
  <c r="I619" i="1" s="1"/>
  <c r="E620" i="1"/>
  <c r="F620" i="1"/>
  <c r="H620" i="1" s="1"/>
  <c r="G620" i="1"/>
  <c r="I620" i="1"/>
  <c r="E621" i="1"/>
  <c r="F621" i="1"/>
  <c r="H621" i="1" s="1"/>
  <c r="G621" i="1"/>
  <c r="I621" i="1"/>
  <c r="E622" i="1"/>
  <c r="F622" i="1"/>
  <c r="G622" i="1"/>
  <c r="I622" i="1" s="1"/>
  <c r="H622" i="1"/>
  <c r="E623" i="1"/>
  <c r="F623" i="1"/>
  <c r="H623" i="1" s="1"/>
  <c r="G623" i="1"/>
  <c r="I623" i="1" s="1"/>
  <c r="E624" i="1"/>
  <c r="F624" i="1"/>
  <c r="H624" i="1" s="1"/>
  <c r="G624" i="1"/>
  <c r="I624" i="1"/>
  <c r="E625" i="1"/>
  <c r="F625" i="1"/>
  <c r="H625" i="1" s="1"/>
  <c r="G625" i="1"/>
  <c r="I625" i="1"/>
  <c r="E626" i="1"/>
  <c r="F626" i="1"/>
  <c r="G626" i="1"/>
  <c r="I626" i="1" s="1"/>
  <c r="H626" i="1"/>
  <c r="E627" i="1"/>
  <c r="F627" i="1"/>
  <c r="H627" i="1" s="1"/>
  <c r="G627" i="1"/>
  <c r="I627" i="1" s="1"/>
  <c r="E628" i="1"/>
  <c r="F628" i="1"/>
  <c r="H628" i="1" s="1"/>
  <c r="G628" i="1"/>
  <c r="I628" i="1"/>
  <c r="E629" i="1"/>
  <c r="F629" i="1"/>
  <c r="H629" i="1" s="1"/>
  <c r="G629" i="1"/>
  <c r="I629" i="1"/>
  <c r="E630" i="1"/>
  <c r="F630" i="1"/>
  <c r="G630" i="1"/>
  <c r="I630" i="1" s="1"/>
  <c r="H630" i="1"/>
  <c r="E631" i="1"/>
  <c r="F631" i="1"/>
  <c r="H631" i="1" s="1"/>
  <c r="G631" i="1"/>
  <c r="I631" i="1" s="1"/>
  <c r="E632" i="1"/>
  <c r="F632" i="1"/>
  <c r="H632" i="1" s="1"/>
  <c r="G632" i="1"/>
  <c r="I632" i="1"/>
  <c r="E633" i="1"/>
  <c r="F633" i="1"/>
  <c r="H633" i="1" s="1"/>
  <c r="G633" i="1"/>
  <c r="I633" i="1"/>
  <c r="E634" i="1"/>
  <c r="F634" i="1"/>
  <c r="G634" i="1"/>
  <c r="I634" i="1" s="1"/>
  <c r="H634" i="1"/>
  <c r="E635" i="1"/>
  <c r="F635" i="1"/>
  <c r="H635" i="1" s="1"/>
  <c r="G635" i="1"/>
  <c r="I635" i="1" s="1"/>
  <c r="E636" i="1"/>
  <c r="F636" i="1"/>
  <c r="H636" i="1" s="1"/>
  <c r="G636" i="1"/>
  <c r="I636" i="1"/>
  <c r="E637" i="1"/>
  <c r="F637" i="1"/>
  <c r="H637" i="1" s="1"/>
  <c r="G637" i="1"/>
  <c r="I637" i="1"/>
  <c r="E638" i="1"/>
  <c r="F638" i="1"/>
  <c r="G638" i="1"/>
  <c r="I638" i="1" s="1"/>
  <c r="H638" i="1"/>
  <c r="E639" i="1"/>
  <c r="F639" i="1"/>
  <c r="H639" i="1" s="1"/>
  <c r="G639" i="1"/>
  <c r="I639" i="1" s="1"/>
  <c r="E640" i="1"/>
  <c r="F640" i="1"/>
  <c r="H640" i="1" s="1"/>
  <c r="G640" i="1"/>
  <c r="I640" i="1"/>
  <c r="E641" i="1"/>
  <c r="F641" i="1"/>
  <c r="H641" i="1" s="1"/>
  <c r="G641" i="1"/>
  <c r="I641" i="1"/>
  <c r="E642" i="1"/>
  <c r="F642" i="1"/>
  <c r="G642" i="1"/>
  <c r="I642" i="1" s="1"/>
  <c r="H642" i="1"/>
  <c r="E643" i="1"/>
  <c r="F643" i="1"/>
  <c r="H643" i="1" s="1"/>
  <c r="G643" i="1"/>
  <c r="I643" i="1" s="1"/>
  <c r="E644" i="1"/>
  <c r="F644" i="1"/>
  <c r="H644" i="1" s="1"/>
  <c r="G644" i="1"/>
  <c r="I644" i="1"/>
  <c r="E645" i="1"/>
  <c r="F645" i="1"/>
  <c r="H645" i="1" s="1"/>
  <c r="G645" i="1"/>
  <c r="I645" i="1"/>
  <c r="E646" i="1"/>
  <c r="F646" i="1"/>
  <c r="G646" i="1"/>
  <c r="I646" i="1" s="1"/>
  <c r="H646" i="1"/>
  <c r="E647" i="1"/>
  <c r="F647" i="1"/>
  <c r="H647" i="1" s="1"/>
  <c r="G647" i="1"/>
  <c r="I647" i="1" s="1"/>
  <c r="E648" i="1"/>
  <c r="F648" i="1"/>
  <c r="H648" i="1" s="1"/>
  <c r="G648" i="1"/>
  <c r="I648" i="1"/>
  <c r="E649" i="1"/>
  <c r="F649" i="1"/>
  <c r="H649" i="1" s="1"/>
  <c r="G649" i="1"/>
  <c r="I649" i="1"/>
  <c r="E650" i="1"/>
  <c r="F650" i="1"/>
  <c r="G650" i="1"/>
  <c r="I650" i="1" s="1"/>
  <c r="H650" i="1"/>
  <c r="E651" i="1"/>
  <c r="F651" i="1"/>
  <c r="H651" i="1" s="1"/>
  <c r="G651" i="1"/>
  <c r="I651" i="1" s="1"/>
  <c r="E652" i="1"/>
  <c r="F652" i="1"/>
  <c r="H652" i="1" s="1"/>
  <c r="G652" i="1"/>
  <c r="I652" i="1"/>
  <c r="E653" i="1"/>
  <c r="F653" i="1"/>
  <c r="H653" i="1" s="1"/>
  <c r="G653" i="1"/>
  <c r="I653" i="1"/>
  <c r="E654" i="1"/>
  <c r="F654" i="1"/>
  <c r="G654" i="1"/>
  <c r="I654" i="1" s="1"/>
  <c r="H654" i="1"/>
  <c r="E655" i="1"/>
  <c r="F655" i="1"/>
  <c r="H655" i="1" s="1"/>
  <c r="G655" i="1"/>
  <c r="I655" i="1" s="1"/>
  <c r="E656" i="1"/>
  <c r="F656" i="1"/>
  <c r="H656" i="1" s="1"/>
  <c r="G656" i="1"/>
  <c r="I656" i="1"/>
  <c r="E657" i="1"/>
  <c r="F657" i="1"/>
  <c r="H657" i="1" s="1"/>
  <c r="G657" i="1"/>
  <c r="I657" i="1"/>
  <c r="E658" i="1"/>
  <c r="F658" i="1"/>
  <c r="G658" i="1"/>
  <c r="I658" i="1" s="1"/>
  <c r="H658" i="1"/>
  <c r="E659" i="1"/>
  <c r="F659" i="1"/>
  <c r="H659" i="1" s="1"/>
  <c r="G659" i="1"/>
  <c r="I659" i="1" s="1"/>
  <c r="E660" i="1"/>
  <c r="F660" i="1"/>
  <c r="H660" i="1" s="1"/>
  <c r="G660" i="1"/>
  <c r="I660" i="1"/>
  <c r="E661" i="1"/>
  <c r="F661" i="1"/>
  <c r="H661" i="1" s="1"/>
  <c r="G661" i="1"/>
  <c r="I661" i="1"/>
  <c r="E662" i="1"/>
  <c r="F662" i="1"/>
  <c r="G662" i="1"/>
  <c r="I662" i="1" s="1"/>
  <c r="H662" i="1"/>
  <c r="E663" i="1"/>
  <c r="F663" i="1"/>
  <c r="H663" i="1" s="1"/>
  <c r="G663" i="1"/>
  <c r="I663" i="1" s="1"/>
  <c r="E664" i="1"/>
  <c r="F664" i="1"/>
  <c r="H664" i="1" s="1"/>
  <c r="G664" i="1"/>
  <c r="I664" i="1"/>
  <c r="E665" i="1"/>
  <c r="F665" i="1"/>
  <c r="H665" i="1" s="1"/>
  <c r="G665" i="1"/>
  <c r="I665" i="1"/>
  <c r="E666" i="1"/>
  <c r="F666" i="1"/>
  <c r="G666" i="1"/>
  <c r="I666" i="1" s="1"/>
  <c r="H666" i="1"/>
  <c r="E667" i="1"/>
  <c r="F667" i="1"/>
  <c r="H667" i="1" s="1"/>
  <c r="G667" i="1"/>
  <c r="I667" i="1" s="1"/>
  <c r="E668" i="1"/>
  <c r="F668" i="1"/>
  <c r="G668" i="1"/>
  <c r="H668" i="1"/>
  <c r="I668" i="1"/>
  <c r="E669" i="1"/>
  <c r="F669" i="1"/>
  <c r="G669" i="1"/>
  <c r="I669" i="1" s="1"/>
  <c r="H669" i="1"/>
  <c r="E670" i="1"/>
  <c r="F670" i="1"/>
  <c r="H670" i="1" s="1"/>
  <c r="G670" i="1"/>
  <c r="I670" i="1" s="1"/>
  <c r="E671" i="1"/>
  <c r="F671" i="1"/>
  <c r="H671" i="1" s="1"/>
  <c r="G671" i="1"/>
  <c r="I671" i="1" s="1"/>
  <c r="E672" i="1"/>
  <c r="F672" i="1"/>
  <c r="G672" i="1"/>
  <c r="H672" i="1"/>
  <c r="I672" i="1"/>
  <c r="E673" i="1"/>
  <c r="F673" i="1"/>
  <c r="G673" i="1"/>
  <c r="I673" i="1" s="1"/>
  <c r="H673" i="1"/>
  <c r="E674" i="1"/>
  <c r="F674" i="1"/>
  <c r="H674" i="1" s="1"/>
  <c r="G674" i="1"/>
  <c r="I674" i="1" s="1"/>
  <c r="E675" i="1"/>
  <c r="F675" i="1"/>
  <c r="H675" i="1" s="1"/>
  <c r="G675" i="1"/>
  <c r="I675" i="1" s="1"/>
  <c r="E676" i="1"/>
  <c r="F676" i="1"/>
  <c r="G676" i="1"/>
  <c r="H676" i="1"/>
  <c r="I676" i="1"/>
  <c r="E677" i="1"/>
  <c r="F677" i="1"/>
  <c r="G677" i="1"/>
  <c r="I677" i="1" s="1"/>
  <c r="H677" i="1"/>
  <c r="E678" i="1"/>
  <c r="F678" i="1"/>
  <c r="H678" i="1" s="1"/>
  <c r="G678" i="1"/>
  <c r="I678" i="1" s="1"/>
  <c r="E679" i="1"/>
  <c r="F679" i="1"/>
  <c r="H679" i="1" s="1"/>
  <c r="G679" i="1"/>
  <c r="I679" i="1" s="1"/>
  <c r="E680" i="1"/>
  <c r="F680" i="1"/>
  <c r="G680" i="1"/>
  <c r="H680" i="1"/>
  <c r="I680" i="1"/>
  <c r="E681" i="1"/>
  <c r="F681" i="1"/>
  <c r="G681" i="1"/>
  <c r="I681" i="1" s="1"/>
  <c r="H681" i="1"/>
  <c r="E682" i="1"/>
  <c r="F682" i="1"/>
  <c r="H682" i="1" s="1"/>
  <c r="G682" i="1"/>
  <c r="I682" i="1" s="1"/>
  <c r="E683" i="1"/>
  <c r="F683" i="1"/>
  <c r="H683" i="1" s="1"/>
  <c r="G683" i="1"/>
  <c r="I683" i="1" s="1"/>
  <c r="E684" i="1"/>
  <c r="F684" i="1"/>
  <c r="G684" i="1"/>
  <c r="H684" i="1"/>
  <c r="I684" i="1"/>
  <c r="E685" i="1"/>
  <c r="F685" i="1"/>
  <c r="G685" i="1"/>
  <c r="I685" i="1" s="1"/>
  <c r="H685" i="1"/>
  <c r="E686" i="1"/>
  <c r="F686" i="1"/>
  <c r="H686" i="1" s="1"/>
  <c r="G686" i="1"/>
  <c r="I686" i="1" s="1"/>
  <c r="E687" i="1"/>
  <c r="F687" i="1"/>
  <c r="H687" i="1" s="1"/>
  <c r="G687" i="1"/>
  <c r="I687" i="1" s="1"/>
  <c r="E688" i="1"/>
  <c r="F688" i="1"/>
  <c r="G688" i="1"/>
  <c r="H688" i="1"/>
  <c r="I688" i="1"/>
  <c r="E689" i="1"/>
  <c r="F689" i="1"/>
  <c r="G689" i="1"/>
  <c r="I689" i="1" s="1"/>
  <c r="H689" i="1"/>
  <c r="E690" i="1"/>
  <c r="F690" i="1"/>
  <c r="H690" i="1" s="1"/>
  <c r="G690" i="1"/>
  <c r="I690" i="1" s="1"/>
  <c r="E691" i="1"/>
  <c r="F691" i="1"/>
  <c r="H691" i="1" s="1"/>
  <c r="G691" i="1"/>
  <c r="I691" i="1" s="1"/>
  <c r="E692" i="1"/>
  <c r="F692" i="1"/>
  <c r="G692" i="1"/>
  <c r="H692" i="1"/>
  <c r="I692" i="1"/>
  <c r="E693" i="1"/>
  <c r="F693" i="1"/>
  <c r="G693" i="1"/>
  <c r="I693" i="1" s="1"/>
  <c r="H693" i="1"/>
  <c r="E694" i="1"/>
  <c r="F694" i="1"/>
  <c r="H694" i="1" s="1"/>
  <c r="G694" i="1"/>
  <c r="I694" i="1" s="1"/>
  <c r="E695" i="1"/>
  <c r="F695" i="1"/>
  <c r="H695" i="1" s="1"/>
  <c r="G695" i="1"/>
  <c r="I695" i="1" s="1"/>
  <c r="E696" i="1"/>
  <c r="F696" i="1"/>
  <c r="H696" i="1" s="1"/>
  <c r="G696" i="1"/>
  <c r="I696" i="1"/>
  <c r="E697" i="1"/>
  <c r="F697" i="1"/>
  <c r="G697" i="1"/>
  <c r="I697" i="1" s="1"/>
  <c r="H697" i="1"/>
  <c r="E698" i="1"/>
  <c r="F698" i="1"/>
  <c r="H698" i="1" s="1"/>
  <c r="G698" i="1"/>
  <c r="I698" i="1" s="1"/>
  <c r="E699" i="1"/>
  <c r="F699" i="1"/>
  <c r="H699" i="1" s="1"/>
  <c r="G699" i="1"/>
  <c r="I699" i="1" s="1"/>
  <c r="E700" i="1"/>
  <c r="F700" i="1"/>
  <c r="H700" i="1" s="1"/>
  <c r="G700" i="1"/>
  <c r="I700" i="1"/>
  <c r="E701" i="1"/>
  <c r="F701" i="1"/>
  <c r="G701" i="1"/>
  <c r="I701" i="1" s="1"/>
  <c r="H701" i="1"/>
  <c r="E702" i="1"/>
  <c r="F702" i="1"/>
  <c r="H702" i="1" s="1"/>
  <c r="G702" i="1"/>
  <c r="I702" i="1" s="1"/>
  <c r="E703" i="1"/>
  <c r="F703" i="1"/>
  <c r="H703" i="1" s="1"/>
  <c r="G703" i="1"/>
  <c r="I703" i="1" s="1"/>
  <c r="E704" i="1"/>
  <c r="F704" i="1"/>
  <c r="H704" i="1" s="1"/>
  <c r="G704" i="1"/>
  <c r="I704" i="1"/>
  <c r="E705" i="1"/>
  <c r="F705" i="1"/>
  <c r="G705" i="1"/>
  <c r="I705" i="1" s="1"/>
  <c r="H705" i="1"/>
  <c r="E706" i="1"/>
  <c r="F706" i="1"/>
  <c r="H706" i="1" s="1"/>
  <c r="G706" i="1"/>
  <c r="I706" i="1" s="1"/>
  <c r="E707" i="1"/>
  <c r="F707" i="1"/>
  <c r="H707" i="1" s="1"/>
  <c r="G707" i="1"/>
  <c r="I707" i="1" s="1"/>
  <c r="E708" i="1"/>
  <c r="F708" i="1"/>
  <c r="H708" i="1" s="1"/>
  <c r="G708" i="1"/>
  <c r="I708" i="1"/>
  <c r="E709" i="1"/>
  <c r="F709" i="1"/>
  <c r="G709" i="1"/>
  <c r="I709" i="1" s="1"/>
  <c r="H709" i="1"/>
  <c r="E710" i="1"/>
  <c r="F710" i="1"/>
  <c r="H710" i="1" s="1"/>
  <c r="G710" i="1"/>
  <c r="I710" i="1" s="1"/>
  <c r="E711" i="1"/>
  <c r="F711" i="1"/>
  <c r="H711" i="1" s="1"/>
  <c r="G711" i="1"/>
  <c r="I711" i="1" s="1"/>
  <c r="E712" i="1"/>
  <c r="F712" i="1"/>
  <c r="H712" i="1" s="1"/>
  <c r="G712" i="1"/>
  <c r="I712" i="1"/>
  <c r="E713" i="1"/>
  <c r="F713" i="1"/>
  <c r="G713" i="1"/>
  <c r="I713" i="1" s="1"/>
  <c r="H713" i="1"/>
  <c r="E714" i="1"/>
  <c r="F714" i="1"/>
  <c r="H714" i="1" s="1"/>
  <c r="G714" i="1"/>
  <c r="I714" i="1" s="1"/>
  <c r="E715" i="1"/>
  <c r="F715" i="1"/>
  <c r="H715" i="1" s="1"/>
  <c r="G715" i="1"/>
  <c r="I715" i="1" s="1"/>
  <c r="E716" i="1"/>
  <c r="F716" i="1"/>
  <c r="H716" i="1" s="1"/>
  <c r="G716" i="1"/>
  <c r="I716" i="1"/>
  <c r="E717" i="1"/>
  <c r="F717" i="1"/>
  <c r="G717" i="1"/>
  <c r="I717" i="1" s="1"/>
  <c r="H717" i="1"/>
  <c r="E718" i="1"/>
  <c r="F718" i="1"/>
  <c r="H718" i="1" s="1"/>
  <c r="G718" i="1"/>
  <c r="I718" i="1" s="1"/>
  <c r="E719" i="1"/>
  <c r="F719" i="1"/>
  <c r="H719" i="1" s="1"/>
  <c r="G719" i="1"/>
  <c r="I719" i="1" s="1"/>
  <c r="E720" i="1"/>
  <c r="F720" i="1"/>
  <c r="H720" i="1" s="1"/>
  <c r="G720" i="1"/>
  <c r="I720" i="1"/>
  <c r="E721" i="1"/>
  <c r="F721" i="1"/>
  <c r="G721" i="1"/>
  <c r="I721" i="1" s="1"/>
  <c r="H721" i="1"/>
  <c r="E722" i="1"/>
  <c r="F722" i="1"/>
  <c r="H722" i="1" s="1"/>
  <c r="G722" i="1"/>
  <c r="I722" i="1" s="1"/>
  <c r="E723" i="1"/>
  <c r="F723" i="1"/>
  <c r="H723" i="1" s="1"/>
  <c r="G723" i="1"/>
  <c r="I723" i="1" s="1"/>
  <c r="E724" i="1"/>
  <c r="F724" i="1"/>
  <c r="H724" i="1" s="1"/>
  <c r="G724" i="1"/>
  <c r="I724" i="1"/>
  <c r="E725" i="1"/>
  <c r="F725" i="1"/>
  <c r="G725" i="1"/>
  <c r="I725" i="1" s="1"/>
  <c r="H725" i="1"/>
  <c r="E726" i="1"/>
  <c r="F726" i="1"/>
  <c r="H726" i="1" s="1"/>
  <c r="G726" i="1"/>
  <c r="I726" i="1" s="1"/>
  <c r="E727" i="1"/>
  <c r="F727" i="1"/>
  <c r="H727" i="1" s="1"/>
  <c r="G727" i="1"/>
  <c r="I727" i="1" s="1"/>
  <c r="E728" i="1"/>
  <c r="F728" i="1"/>
  <c r="H728" i="1" s="1"/>
  <c r="G728" i="1"/>
  <c r="I728" i="1"/>
  <c r="E729" i="1"/>
  <c r="F729" i="1"/>
  <c r="G729" i="1"/>
  <c r="I729" i="1" s="1"/>
  <c r="H729" i="1"/>
  <c r="E730" i="1"/>
  <c r="F730" i="1"/>
  <c r="H730" i="1" s="1"/>
  <c r="G730" i="1"/>
  <c r="I730" i="1" s="1"/>
  <c r="E731" i="1"/>
  <c r="F731" i="1"/>
  <c r="H731" i="1" s="1"/>
  <c r="G731" i="1"/>
  <c r="I731" i="1" s="1"/>
  <c r="E732" i="1"/>
  <c r="F732" i="1"/>
  <c r="H732" i="1" s="1"/>
  <c r="G732" i="1"/>
  <c r="I732" i="1"/>
  <c r="E733" i="1"/>
  <c r="F733" i="1"/>
  <c r="G733" i="1"/>
  <c r="I733" i="1" s="1"/>
  <c r="H733" i="1"/>
  <c r="E734" i="1"/>
  <c r="F734" i="1"/>
  <c r="H734" i="1" s="1"/>
  <c r="G734" i="1"/>
  <c r="I734" i="1" s="1"/>
  <c r="E735" i="1"/>
  <c r="F735" i="1"/>
  <c r="H735" i="1" s="1"/>
  <c r="G735" i="1"/>
  <c r="I735" i="1" s="1"/>
  <c r="E736" i="1"/>
  <c r="F736" i="1"/>
  <c r="H736" i="1" s="1"/>
  <c r="G736" i="1"/>
  <c r="I736" i="1"/>
  <c r="E737" i="1"/>
  <c r="F737" i="1"/>
  <c r="G737" i="1"/>
  <c r="I737" i="1" s="1"/>
  <c r="H737" i="1"/>
  <c r="E738" i="1"/>
  <c r="F738" i="1"/>
  <c r="H738" i="1" s="1"/>
  <c r="G738" i="1"/>
  <c r="I738" i="1" s="1"/>
  <c r="E739" i="1"/>
  <c r="F739" i="1"/>
  <c r="H739" i="1" s="1"/>
  <c r="G739" i="1"/>
  <c r="I739" i="1" s="1"/>
  <c r="E740" i="1"/>
  <c r="F740" i="1"/>
  <c r="H740" i="1" s="1"/>
  <c r="G740" i="1"/>
  <c r="I740" i="1"/>
  <c r="E741" i="1"/>
  <c r="F741" i="1"/>
  <c r="G741" i="1"/>
  <c r="I741" i="1" s="1"/>
  <c r="H741" i="1"/>
  <c r="E742" i="1"/>
  <c r="F742" i="1"/>
  <c r="H742" i="1" s="1"/>
  <c r="G742" i="1"/>
  <c r="I742" i="1" s="1"/>
  <c r="E743" i="1"/>
  <c r="F743" i="1"/>
  <c r="H743" i="1" s="1"/>
  <c r="G743" i="1"/>
  <c r="I743" i="1" s="1"/>
  <c r="E744" i="1"/>
  <c r="F744" i="1"/>
  <c r="H744" i="1" s="1"/>
  <c r="G744" i="1"/>
  <c r="I744" i="1"/>
  <c r="E745" i="1"/>
  <c r="F745" i="1"/>
  <c r="G745" i="1"/>
  <c r="I745" i="1" s="1"/>
  <c r="H745" i="1"/>
  <c r="E746" i="1"/>
  <c r="F746" i="1"/>
  <c r="H746" i="1" s="1"/>
  <c r="G746" i="1"/>
  <c r="I746" i="1" s="1"/>
  <c r="E747" i="1"/>
  <c r="F747" i="1"/>
  <c r="H747" i="1" s="1"/>
  <c r="G747" i="1"/>
  <c r="I747" i="1" s="1"/>
  <c r="E748" i="1"/>
  <c r="F748" i="1"/>
  <c r="H748" i="1" s="1"/>
  <c r="G748" i="1"/>
  <c r="I748" i="1"/>
  <c r="E749" i="1"/>
  <c r="F749" i="1"/>
  <c r="G749" i="1"/>
  <c r="I749" i="1" s="1"/>
  <c r="H749" i="1"/>
  <c r="E750" i="1"/>
  <c r="F750" i="1"/>
  <c r="H750" i="1" s="1"/>
  <c r="G750" i="1"/>
  <c r="I750" i="1" s="1"/>
  <c r="E751" i="1"/>
  <c r="F751" i="1"/>
  <c r="H751" i="1" s="1"/>
  <c r="G751" i="1"/>
  <c r="I751" i="1" s="1"/>
  <c r="E752" i="1"/>
  <c r="F752" i="1"/>
  <c r="H752" i="1" s="1"/>
  <c r="G752" i="1"/>
  <c r="I752" i="1" s="1"/>
  <c r="E753" i="1"/>
  <c r="F753" i="1"/>
  <c r="H753" i="1" s="1"/>
  <c r="G753" i="1"/>
  <c r="I753" i="1" s="1"/>
  <c r="E754" i="1"/>
  <c r="F754" i="1"/>
  <c r="H754" i="1" s="1"/>
  <c r="G754" i="1"/>
  <c r="I754" i="1" s="1"/>
  <c r="E755" i="1"/>
  <c r="F755" i="1"/>
  <c r="H755" i="1" s="1"/>
  <c r="G755" i="1"/>
  <c r="I755" i="1" s="1"/>
  <c r="E756" i="1"/>
  <c r="F756" i="1"/>
  <c r="H756" i="1" s="1"/>
  <c r="G756" i="1"/>
  <c r="I756" i="1"/>
  <c r="E757" i="1"/>
  <c r="F757" i="1"/>
  <c r="G757" i="1"/>
  <c r="I757" i="1" s="1"/>
  <c r="H757" i="1"/>
  <c r="E758" i="1"/>
  <c r="F758" i="1"/>
  <c r="H758" i="1" s="1"/>
  <c r="G758" i="1"/>
  <c r="I758" i="1" s="1"/>
  <c r="E759" i="1"/>
  <c r="F759" i="1"/>
  <c r="H759" i="1" s="1"/>
  <c r="G759" i="1"/>
  <c r="I759" i="1" s="1"/>
  <c r="E760" i="1"/>
  <c r="F760" i="1"/>
  <c r="H760" i="1" s="1"/>
  <c r="G760" i="1"/>
  <c r="I760" i="1" s="1"/>
  <c r="E761" i="1"/>
  <c r="F761" i="1"/>
  <c r="H761" i="1" s="1"/>
  <c r="G761" i="1"/>
  <c r="I761" i="1" s="1"/>
  <c r="E762" i="1"/>
  <c r="F762" i="1"/>
  <c r="H762" i="1" s="1"/>
  <c r="G762" i="1"/>
  <c r="I762" i="1" s="1"/>
  <c r="E763" i="1"/>
  <c r="F763" i="1"/>
  <c r="H763" i="1" s="1"/>
  <c r="G763" i="1"/>
  <c r="I763" i="1" s="1"/>
  <c r="E764" i="1"/>
  <c r="F764" i="1"/>
  <c r="H764" i="1" s="1"/>
  <c r="G764" i="1"/>
  <c r="I764" i="1"/>
  <c r="E765" i="1"/>
  <c r="F765" i="1"/>
  <c r="G765" i="1"/>
  <c r="I765" i="1" s="1"/>
  <c r="H765" i="1"/>
  <c r="E766" i="1"/>
  <c r="F766" i="1"/>
  <c r="H766" i="1" s="1"/>
  <c r="G766" i="1"/>
  <c r="I766" i="1" s="1"/>
  <c r="E767" i="1"/>
  <c r="F767" i="1"/>
  <c r="H767" i="1" s="1"/>
  <c r="G767" i="1"/>
  <c r="I767" i="1" s="1"/>
  <c r="E768" i="1"/>
  <c r="F768" i="1"/>
  <c r="H768" i="1" s="1"/>
  <c r="G768" i="1"/>
  <c r="I768" i="1" s="1"/>
  <c r="E769" i="1"/>
  <c r="F769" i="1"/>
  <c r="H769" i="1" s="1"/>
  <c r="G769" i="1"/>
  <c r="I769" i="1" s="1"/>
  <c r="E770" i="1"/>
  <c r="F770" i="1"/>
  <c r="H770" i="1" s="1"/>
  <c r="G770" i="1"/>
  <c r="I770" i="1" s="1"/>
  <c r="E771" i="1"/>
  <c r="F771" i="1"/>
  <c r="H771" i="1" s="1"/>
  <c r="G771" i="1"/>
  <c r="I771" i="1" s="1"/>
  <c r="E772" i="1"/>
  <c r="F772" i="1"/>
  <c r="H772" i="1" s="1"/>
  <c r="G772" i="1"/>
  <c r="I772" i="1"/>
  <c r="E773" i="1"/>
  <c r="F773" i="1"/>
  <c r="G773" i="1"/>
  <c r="I773" i="1" s="1"/>
  <c r="H773" i="1"/>
  <c r="E774" i="1"/>
  <c r="F774" i="1"/>
  <c r="H774" i="1" s="1"/>
  <c r="G774" i="1"/>
  <c r="I774" i="1" s="1"/>
  <c r="E775" i="1"/>
  <c r="F775" i="1"/>
  <c r="H775" i="1" s="1"/>
  <c r="G775" i="1"/>
  <c r="I775" i="1" s="1"/>
  <c r="E776" i="1"/>
  <c r="F776" i="1"/>
  <c r="H776" i="1" s="1"/>
  <c r="G776" i="1"/>
  <c r="I776" i="1" s="1"/>
  <c r="E777" i="1"/>
  <c r="F777" i="1"/>
  <c r="H777" i="1" s="1"/>
  <c r="G777" i="1"/>
  <c r="I777" i="1" s="1"/>
  <c r="E778" i="1"/>
  <c r="F778" i="1"/>
  <c r="H778" i="1" s="1"/>
  <c r="G778" i="1"/>
  <c r="I778" i="1" s="1"/>
  <c r="E779" i="1"/>
  <c r="F779" i="1"/>
  <c r="H779" i="1" s="1"/>
  <c r="G779" i="1"/>
  <c r="I779" i="1" s="1"/>
  <c r="E780" i="1"/>
  <c r="F780" i="1"/>
  <c r="H780" i="1" s="1"/>
  <c r="G780" i="1"/>
  <c r="I780" i="1"/>
  <c r="E781" i="1"/>
  <c r="F781" i="1"/>
  <c r="G781" i="1"/>
  <c r="I781" i="1" s="1"/>
  <c r="H781" i="1"/>
  <c r="E782" i="1"/>
  <c r="F782" i="1"/>
  <c r="H782" i="1" s="1"/>
  <c r="G782" i="1"/>
  <c r="I782" i="1" s="1"/>
  <c r="E783" i="1"/>
  <c r="F783" i="1"/>
  <c r="H783" i="1" s="1"/>
  <c r="G783" i="1"/>
  <c r="I783" i="1" s="1"/>
  <c r="E784" i="1"/>
  <c r="F784" i="1"/>
  <c r="H784" i="1" s="1"/>
  <c r="G784" i="1"/>
  <c r="I784" i="1" s="1"/>
  <c r="E785" i="1"/>
  <c r="F785" i="1"/>
  <c r="H785" i="1" s="1"/>
  <c r="G785" i="1"/>
  <c r="I785" i="1" s="1"/>
  <c r="E786" i="1"/>
  <c r="F786" i="1"/>
  <c r="H786" i="1" s="1"/>
  <c r="G786" i="1"/>
  <c r="I786" i="1" s="1"/>
  <c r="E787" i="1"/>
  <c r="F787" i="1"/>
  <c r="H787" i="1" s="1"/>
  <c r="G787" i="1"/>
  <c r="I787" i="1" s="1"/>
  <c r="E788" i="1"/>
  <c r="F788" i="1"/>
  <c r="H788" i="1" s="1"/>
  <c r="G788" i="1"/>
  <c r="I788" i="1"/>
  <c r="E789" i="1"/>
  <c r="F789" i="1"/>
  <c r="G789" i="1"/>
  <c r="I789" i="1" s="1"/>
  <c r="H789" i="1"/>
  <c r="E790" i="1"/>
  <c r="F790" i="1"/>
  <c r="H790" i="1" s="1"/>
  <c r="G790" i="1"/>
  <c r="I790" i="1" s="1"/>
  <c r="E791" i="1"/>
  <c r="F791" i="1"/>
  <c r="H791" i="1" s="1"/>
  <c r="G791" i="1"/>
  <c r="I791" i="1" s="1"/>
  <c r="E792" i="1"/>
  <c r="F792" i="1"/>
  <c r="H792" i="1" s="1"/>
  <c r="G792" i="1"/>
  <c r="I792" i="1" s="1"/>
  <c r="E793" i="1"/>
  <c r="F793" i="1"/>
  <c r="H793" i="1" s="1"/>
  <c r="G793" i="1"/>
  <c r="I793" i="1" s="1"/>
  <c r="E794" i="1"/>
  <c r="F794" i="1"/>
  <c r="H794" i="1" s="1"/>
  <c r="G794" i="1"/>
  <c r="I794" i="1" s="1"/>
  <c r="E795" i="1"/>
  <c r="F795" i="1"/>
  <c r="H795" i="1" s="1"/>
  <c r="G795" i="1"/>
  <c r="I795" i="1" s="1"/>
  <c r="E796" i="1"/>
  <c r="F796" i="1"/>
  <c r="H796" i="1" s="1"/>
  <c r="G796" i="1"/>
  <c r="I796" i="1"/>
  <c r="E797" i="1"/>
  <c r="F797" i="1"/>
  <c r="G797" i="1"/>
  <c r="I797" i="1" s="1"/>
  <c r="H797" i="1"/>
  <c r="E798" i="1"/>
  <c r="F798" i="1"/>
  <c r="H798" i="1" s="1"/>
  <c r="G798" i="1"/>
  <c r="I798" i="1" s="1"/>
  <c r="E799" i="1"/>
  <c r="F799" i="1"/>
  <c r="H799" i="1" s="1"/>
  <c r="G799" i="1"/>
  <c r="I799" i="1" s="1"/>
  <c r="E800" i="1"/>
  <c r="F800" i="1"/>
  <c r="H800" i="1" s="1"/>
  <c r="G800" i="1"/>
  <c r="I800" i="1" s="1"/>
  <c r="E801" i="1"/>
  <c r="F801" i="1"/>
  <c r="H801" i="1" s="1"/>
  <c r="G801" i="1"/>
  <c r="I801" i="1" s="1"/>
  <c r="E802" i="1"/>
  <c r="F802" i="1"/>
  <c r="H802" i="1" s="1"/>
  <c r="G802" i="1"/>
  <c r="I802" i="1" s="1"/>
  <c r="E803" i="1"/>
  <c r="F803" i="1"/>
  <c r="H803" i="1" s="1"/>
  <c r="G803" i="1"/>
  <c r="I803" i="1" s="1"/>
  <c r="E804" i="1"/>
  <c r="F804" i="1"/>
  <c r="H804" i="1" s="1"/>
  <c r="G804" i="1"/>
  <c r="I804" i="1"/>
  <c r="E805" i="1"/>
  <c r="F805" i="1"/>
  <c r="G805" i="1"/>
  <c r="I805" i="1" s="1"/>
  <c r="H805" i="1"/>
  <c r="E806" i="1"/>
  <c r="F806" i="1"/>
  <c r="H806" i="1" s="1"/>
  <c r="G806" i="1"/>
  <c r="I806" i="1" s="1"/>
  <c r="E807" i="1"/>
  <c r="F807" i="1"/>
  <c r="H807" i="1" s="1"/>
  <c r="G807" i="1"/>
  <c r="I807" i="1" s="1"/>
  <c r="E808" i="1"/>
  <c r="F808" i="1"/>
  <c r="H808" i="1" s="1"/>
  <c r="G808" i="1"/>
  <c r="I808" i="1" s="1"/>
  <c r="E809" i="1"/>
  <c r="F809" i="1"/>
  <c r="H809" i="1" s="1"/>
  <c r="G809" i="1"/>
  <c r="I809" i="1" s="1"/>
  <c r="E810" i="1"/>
  <c r="F810" i="1"/>
  <c r="H810" i="1" s="1"/>
  <c r="G810" i="1"/>
  <c r="I810" i="1" s="1"/>
  <c r="E811" i="1"/>
  <c r="F811" i="1"/>
  <c r="H811" i="1" s="1"/>
  <c r="G811" i="1"/>
  <c r="I811" i="1" s="1"/>
  <c r="E812" i="1"/>
  <c r="F812" i="1"/>
  <c r="H812" i="1" s="1"/>
  <c r="G812" i="1"/>
  <c r="I812" i="1"/>
  <c r="E813" i="1"/>
  <c r="F813" i="1"/>
  <c r="G813" i="1"/>
  <c r="I813" i="1" s="1"/>
  <c r="H813" i="1"/>
  <c r="E814" i="1"/>
  <c r="F814" i="1"/>
  <c r="H814" i="1" s="1"/>
  <c r="G814" i="1"/>
  <c r="I814" i="1" s="1"/>
  <c r="E815" i="1"/>
  <c r="F815" i="1"/>
  <c r="H815" i="1" s="1"/>
  <c r="G815" i="1"/>
  <c r="I815" i="1" s="1"/>
  <c r="E816" i="1"/>
  <c r="F816" i="1"/>
  <c r="H816" i="1" s="1"/>
  <c r="G816" i="1"/>
  <c r="I816" i="1" s="1"/>
  <c r="E817" i="1"/>
  <c r="F817" i="1"/>
  <c r="H817" i="1" s="1"/>
  <c r="G817" i="1"/>
  <c r="I817" i="1" s="1"/>
  <c r="E818" i="1"/>
  <c r="F818" i="1"/>
  <c r="H818" i="1" s="1"/>
  <c r="G818" i="1"/>
  <c r="I818" i="1" s="1"/>
  <c r="E819" i="1"/>
  <c r="F819" i="1"/>
  <c r="H819" i="1" s="1"/>
  <c r="G819" i="1"/>
  <c r="I819" i="1" s="1"/>
  <c r="E820" i="1"/>
  <c r="F820" i="1"/>
  <c r="H820" i="1" s="1"/>
  <c r="G820" i="1"/>
  <c r="I820" i="1"/>
  <c r="E821" i="1"/>
  <c r="F821" i="1"/>
  <c r="G821" i="1"/>
  <c r="I821" i="1" s="1"/>
  <c r="H821" i="1"/>
  <c r="E822" i="1"/>
  <c r="F822" i="1"/>
  <c r="H822" i="1" s="1"/>
  <c r="G822" i="1"/>
  <c r="I822" i="1" s="1"/>
  <c r="E823" i="1"/>
  <c r="F823" i="1"/>
  <c r="H823" i="1" s="1"/>
  <c r="G823" i="1"/>
  <c r="I823" i="1" s="1"/>
  <c r="E824" i="1"/>
  <c r="F824" i="1"/>
  <c r="H824" i="1" s="1"/>
  <c r="G824" i="1"/>
  <c r="I824" i="1" s="1"/>
  <c r="E825" i="1"/>
  <c r="F825" i="1"/>
  <c r="H825" i="1" s="1"/>
  <c r="G825" i="1"/>
  <c r="I825" i="1" s="1"/>
  <c r="E826" i="1"/>
  <c r="F826" i="1"/>
  <c r="H826" i="1" s="1"/>
  <c r="G826" i="1"/>
  <c r="I826" i="1" s="1"/>
  <c r="E827" i="1"/>
  <c r="F827" i="1"/>
  <c r="H827" i="1" s="1"/>
  <c r="G827" i="1"/>
  <c r="I827" i="1" s="1"/>
  <c r="E828" i="1"/>
  <c r="F828" i="1"/>
  <c r="H828" i="1" s="1"/>
  <c r="G828" i="1"/>
  <c r="I828" i="1"/>
  <c r="E829" i="1"/>
  <c r="F829" i="1"/>
  <c r="G829" i="1"/>
  <c r="I829" i="1" s="1"/>
  <c r="H829" i="1"/>
  <c r="E830" i="1"/>
  <c r="F830" i="1"/>
  <c r="H830" i="1" s="1"/>
  <c r="G830" i="1"/>
  <c r="I830" i="1" s="1"/>
  <c r="E831" i="1"/>
  <c r="F831" i="1"/>
  <c r="H831" i="1" s="1"/>
  <c r="G831" i="1"/>
  <c r="I831" i="1" s="1"/>
  <c r="E832" i="1"/>
  <c r="F832" i="1"/>
  <c r="H832" i="1" s="1"/>
  <c r="G832" i="1"/>
  <c r="I832" i="1" s="1"/>
  <c r="E833" i="1"/>
  <c r="F833" i="1"/>
  <c r="G833" i="1"/>
  <c r="I833" i="1" s="1"/>
  <c r="H833" i="1"/>
  <c r="E834" i="1"/>
  <c r="F834" i="1"/>
  <c r="H834" i="1" s="1"/>
  <c r="G834" i="1"/>
  <c r="I834" i="1" s="1"/>
  <c r="E835" i="1"/>
  <c r="F835" i="1"/>
  <c r="H835" i="1" s="1"/>
  <c r="G835" i="1"/>
  <c r="I835" i="1" s="1"/>
  <c r="E836" i="1"/>
  <c r="F836" i="1"/>
  <c r="H836" i="1" s="1"/>
  <c r="G836" i="1"/>
  <c r="I836" i="1" s="1"/>
  <c r="E837" i="1"/>
  <c r="F837" i="1"/>
  <c r="H837" i="1" s="1"/>
  <c r="G837" i="1"/>
  <c r="I837" i="1" s="1"/>
  <c r="E838" i="1"/>
  <c r="F838" i="1"/>
  <c r="H838" i="1" s="1"/>
  <c r="G838" i="1"/>
  <c r="I838" i="1" s="1"/>
  <c r="E839" i="1"/>
  <c r="F839" i="1"/>
  <c r="H839" i="1" s="1"/>
  <c r="G839" i="1"/>
  <c r="I839" i="1" s="1"/>
  <c r="E840" i="1"/>
  <c r="F840" i="1"/>
  <c r="H840" i="1" s="1"/>
  <c r="G840" i="1"/>
  <c r="I840" i="1"/>
  <c r="E841" i="1"/>
  <c r="F841" i="1"/>
  <c r="G841" i="1"/>
  <c r="I841" i="1" s="1"/>
  <c r="H841" i="1"/>
  <c r="E842" i="1"/>
  <c r="F842" i="1"/>
  <c r="H842" i="1" s="1"/>
  <c r="G842" i="1"/>
  <c r="I842" i="1" s="1"/>
  <c r="E843" i="1"/>
  <c r="F843" i="1"/>
  <c r="H843" i="1" s="1"/>
  <c r="G843" i="1"/>
  <c r="I843" i="1" s="1"/>
  <c r="E844" i="1"/>
  <c r="F844" i="1"/>
  <c r="H844" i="1" s="1"/>
  <c r="G844" i="1"/>
  <c r="I844" i="1" s="1"/>
  <c r="E845" i="1"/>
  <c r="F845" i="1"/>
  <c r="H845" i="1" s="1"/>
  <c r="G845" i="1"/>
  <c r="I845" i="1" s="1"/>
  <c r="E846" i="1"/>
  <c r="F846" i="1"/>
  <c r="H846" i="1" s="1"/>
  <c r="G846" i="1"/>
  <c r="I846" i="1" s="1"/>
  <c r="E847" i="1"/>
  <c r="F847" i="1"/>
  <c r="H847" i="1" s="1"/>
  <c r="G847" i="1"/>
  <c r="I847" i="1" s="1"/>
  <c r="E848" i="1"/>
  <c r="F848" i="1"/>
  <c r="H848" i="1" s="1"/>
  <c r="G848" i="1"/>
  <c r="I848" i="1" s="1"/>
  <c r="E849" i="1"/>
  <c r="F849" i="1"/>
  <c r="H849" i="1" s="1"/>
  <c r="G849" i="1"/>
  <c r="I849" i="1"/>
  <c r="E850" i="1"/>
  <c r="F850" i="1"/>
  <c r="G850" i="1"/>
  <c r="H850" i="1"/>
  <c r="I850" i="1"/>
  <c r="E851" i="1"/>
  <c r="F851" i="1"/>
  <c r="G851" i="1"/>
  <c r="I851" i="1" s="1"/>
  <c r="H851" i="1"/>
  <c r="E852" i="1"/>
  <c r="F852" i="1"/>
  <c r="H852" i="1" s="1"/>
  <c r="G852" i="1"/>
  <c r="I852" i="1" s="1"/>
  <c r="E853" i="1"/>
  <c r="F853" i="1"/>
  <c r="H853" i="1" s="1"/>
  <c r="G853" i="1"/>
  <c r="I853" i="1"/>
  <c r="E854" i="1"/>
  <c r="F854" i="1"/>
  <c r="G854" i="1"/>
  <c r="H854" i="1"/>
  <c r="I854" i="1"/>
  <c r="E855" i="1"/>
  <c r="F855" i="1"/>
  <c r="G855" i="1"/>
  <c r="I855" i="1" s="1"/>
  <c r="H855" i="1"/>
  <c r="E856" i="1"/>
  <c r="F856" i="1"/>
  <c r="H856" i="1" s="1"/>
  <c r="G856" i="1"/>
  <c r="I856" i="1" s="1"/>
  <c r="E857" i="1"/>
  <c r="F857" i="1"/>
  <c r="H857" i="1" s="1"/>
  <c r="G857" i="1"/>
  <c r="I857" i="1"/>
  <c r="E858" i="1"/>
  <c r="F858" i="1"/>
  <c r="H858" i="1" s="1"/>
  <c r="G858" i="1"/>
  <c r="I858" i="1"/>
  <c r="E859" i="1"/>
  <c r="F859" i="1"/>
  <c r="G859" i="1"/>
  <c r="I859" i="1" s="1"/>
  <c r="H859" i="1"/>
  <c r="E860" i="1"/>
  <c r="F860" i="1"/>
  <c r="H860" i="1" s="1"/>
  <c r="G860" i="1"/>
  <c r="I860" i="1" s="1"/>
  <c r="E861" i="1"/>
  <c r="F861" i="1"/>
  <c r="H861" i="1" s="1"/>
  <c r="G861" i="1"/>
  <c r="I861" i="1"/>
  <c r="E862" i="1"/>
  <c r="F862" i="1"/>
  <c r="H862" i="1" s="1"/>
  <c r="G862" i="1"/>
  <c r="I862" i="1"/>
  <c r="E863" i="1"/>
  <c r="F863" i="1"/>
  <c r="G863" i="1"/>
  <c r="I863" i="1" s="1"/>
  <c r="H863" i="1"/>
  <c r="E864" i="1"/>
  <c r="F864" i="1"/>
  <c r="H864" i="1" s="1"/>
  <c r="G864" i="1"/>
  <c r="I864" i="1" s="1"/>
  <c r="E865" i="1"/>
  <c r="F865" i="1"/>
  <c r="H865" i="1" s="1"/>
  <c r="G865" i="1"/>
  <c r="I865" i="1"/>
  <c r="E866" i="1"/>
  <c r="F866" i="1"/>
  <c r="H866" i="1" s="1"/>
  <c r="G866" i="1"/>
  <c r="I866" i="1"/>
  <c r="E867" i="1"/>
  <c r="F867" i="1"/>
  <c r="G867" i="1"/>
  <c r="I867" i="1" s="1"/>
  <c r="H867" i="1"/>
  <c r="E868" i="1"/>
  <c r="F868" i="1"/>
  <c r="H868" i="1" s="1"/>
  <c r="G868" i="1"/>
  <c r="I868" i="1" s="1"/>
  <c r="E869" i="1"/>
  <c r="F869" i="1"/>
  <c r="H869" i="1" s="1"/>
  <c r="G869" i="1"/>
  <c r="I869" i="1"/>
  <c r="E870" i="1"/>
  <c r="F870" i="1"/>
  <c r="H870" i="1" s="1"/>
  <c r="G870" i="1"/>
  <c r="I870" i="1"/>
  <c r="E871" i="1"/>
  <c r="F871" i="1"/>
  <c r="G871" i="1"/>
  <c r="I871" i="1" s="1"/>
  <c r="H871" i="1"/>
  <c r="E872" i="1"/>
  <c r="F872" i="1"/>
  <c r="H872" i="1" s="1"/>
  <c r="G872" i="1"/>
  <c r="I872" i="1" s="1"/>
  <c r="E873" i="1"/>
  <c r="F873" i="1"/>
  <c r="H873" i="1" s="1"/>
  <c r="G873" i="1"/>
  <c r="I873" i="1"/>
  <c r="E874" i="1"/>
  <c r="F874" i="1"/>
  <c r="H874" i="1" s="1"/>
  <c r="G874" i="1"/>
  <c r="I874" i="1"/>
  <c r="E875" i="1"/>
  <c r="F875" i="1"/>
  <c r="G875" i="1"/>
  <c r="I875" i="1" s="1"/>
  <c r="H875" i="1"/>
  <c r="E876" i="1"/>
  <c r="F876" i="1"/>
  <c r="H876" i="1" s="1"/>
  <c r="G876" i="1"/>
  <c r="I876" i="1" s="1"/>
  <c r="E877" i="1"/>
  <c r="F877" i="1"/>
  <c r="H877" i="1" s="1"/>
  <c r="G877" i="1"/>
  <c r="I877" i="1"/>
  <c r="E878" i="1"/>
  <c r="F878" i="1"/>
  <c r="H878" i="1" s="1"/>
  <c r="G878" i="1"/>
  <c r="I878" i="1"/>
  <c r="E879" i="1"/>
  <c r="F879" i="1"/>
  <c r="G879" i="1"/>
  <c r="I879" i="1" s="1"/>
  <c r="H879" i="1"/>
  <c r="E880" i="1"/>
  <c r="F880" i="1"/>
  <c r="H880" i="1" s="1"/>
  <c r="G880" i="1"/>
  <c r="I880" i="1" s="1"/>
  <c r="E881" i="1"/>
  <c r="F881" i="1"/>
  <c r="H881" i="1" s="1"/>
  <c r="G881" i="1"/>
  <c r="I881" i="1"/>
  <c r="E882" i="1"/>
  <c r="F882" i="1"/>
  <c r="H882" i="1" s="1"/>
  <c r="G882" i="1"/>
  <c r="I882" i="1"/>
  <c r="E883" i="1"/>
  <c r="F883" i="1"/>
  <c r="G883" i="1"/>
  <c r="I883" i="1" s="1"/>
  <c r="H883" i="1"/>
  <c r="E884" i="1"/>
  <c r="F884" i="1"/>
  <c r="H884" i="1" s="1"/>
  <c r="G884" i="1"/>
  <c r="I884" i="1" s="1"/>
  <c r="E885" i="1"/>
  <c r="F885" i="1"/>
  <c r="H885" i="1" s="1"/>
  <c r="G885" i="1"/>
  <c r="I885" i="1"/>
  <c r="E886" i="1"/>
  <c r="F886" i="1"/>
  <c r="H886" i="1" s="1"/>
  <c r="G886" i="1"/>
  <c r="I886" i="1"/>
  <c r="E887" i="1"/>
  <c r="F887" i="1"/>
  <c r="G887" i="1"/>
  <c r="I887" i="1" s="1"/>
  <c r="H887" i="1"/>
  <c r="E888" i="1"/>
  <c r="F888" i="1"/>
  <c r="H888" i="1" s="1"/>
  <c r="G888" i="1"/>
  <c r="I888" i="1" s="1"/>
  <c r="E889" i="1"/>
  <c r="F889" i="1"/>
  <c r="H889" i="1" s="1"/>
  <c r="G889" i="1"/>
  <c r="I889" i="1"/>
  <c r="E890" i="1"/>
  <c r="F890" i="1"/>
  <c r="H890" i="1" s="1"/>
  <c r="G890" i="1"/>
  <c r="I890" i="1"/>
  <c r="E891" i="1"/>
  <c r="F891" i="1"/>
  <c r="G891" i="1"/>
  <c r="I891" i="1" s="1"/>
  <c r="H891" i="1"/>
  <c r="E892" i="1"/>
  <c r="F892" i="1"/>
  <c r="H892" i="1" s="1"/>
  <c r="G892" i="1"/>
  <c r="I892" i="1" s="1"/>
  <c r="E893" i="1"/>
  <c r="F893" i="1"/>
  <c r="H893" i="1" s="1"/>
  <c r="G893" i="1"/>
  <c r="I893" i="1"/>
  <c r="E894" i="1"/>
  <c r="F894" i="1"/>
  <c r="H894" i="1" s="1"/>
  <c r="G894" i="1"/>
  <c r="I894" i="1"/>
  <c r="E895" i="1"/>
  <c r="F895" i="1"/>
  <c r="G895" i="1"/>
  <c r="I895" i="1" s="1"/>
  <c r="H895" i="1"/>
  <c r="E896" i="1"/>
  <c r="F896" i="1"/>
  <c r="H896" i="1" s="1"/>
  <c r="G896" i="1"/>
  <c r="I896" i="1" s="1"/>
  <c r="E897" i="1"/>
  <c r="F897" i="1"/>
  <c r="H897" i="1" s="1"/>
  <c r="G897" i="1"/>
  <c r="I897" i="1"/>
  <c r="E898" i="1"/>
  <c r="F898" i="1"/>
  <c r="H898" i="1" s="1"/>
  <c r="G898" i="1"/>
  <c r="I898" i="1"/>
  <c r="E899" i="1"/>
  <c r="F899" i="1"/>
  <c r="G899" i="1"/>
  <c r="I899" i="1" s="1"/>
  <c r="H899" i="1"/>
  <c r="E900" i="1"/>
  <c r="F900" i="1"/>
  <c r="H900" i="1" s="1"/>
  <c r="G900" i="1"/>
  <c r="I900" i="1" s="1"/>
  <c r="E901" i="1"/>
  <c r="F901" i="1"/>
  <c r="H901" i="1" s="1"/>
  <c r="G901" i="1"/>
  <c r="I901" i="1"/>
  <c r="E902" i="1"/>
  <c r="F902" i="1"/>
  <c r="H902" i="1" s="1"/>
  <c r="G902" i="1"/>
  <c r="I902" i="1"/>
  <c r="E903" i="1"/>
  <c r="F903" i="1"/>
  <c r="G903" i="1"/>
  <c r="I903" i="1" s="1"/>
  <c r="H903" i="1"/>
  <c r="E904" i="1"/>
  <c r="F904" i="1"/>
  <c r="H904" i="1" s="1"/>
  <c r="G904" i="1"/>
  <c r="I904" i="1" s="1"/>
  <c r="E905" i="1"/>
  <c r="F905" i="1"/>
  <c r="H905" i="1" s="1"/>
  <c r="G905" i="1"/>
  <c r="I905" i="1"/>
  <c r="E906" i="1"/>
  <c r="F906" i="1"/>
  <c r="H906" i="1" s="1"/>
  <c r="G906" i="1"/>
  <c r="I906" i="1"/>
  <c r="E907" i="1"/>
  <c r="F907" i="1"/>
  <c r="G907" i="1"/>
  <c r="I907" i="1" s="1"/>
  <c r="H907" i="1"/>
  <c r="E908" i="1"/>
  <c r="F908" i="1"/>
  <c r="H908" i="1" s="1"/>
  <c r="G908" i="1"/>
  <c r="I908" i="1" s="1"/>
  <c r="E909" i="1"/>
  <c r="F909" i="1"/>
  <c r="H909" i="1" s="1"/>
  <c r="G909" i="1"/>
  <c r="I909" i="1"/>
  <c r="E910" i="1"/>
  <c r="F910" i="1"/>
  <c r="H910" i="1" s="1"/>
  <c r="G910" i="1"/>
  <c r="I910" i="1"/>
  <c r="E911" i="1"/>
  <c r="F911" i="1"/>
  <c r="G911" i="1"/>
  <c r="I911" i="1" s="1"/>
  <c r="H911" i="1"/>
  <c r="E912" i="1"/>
  <c r="F912" i="1"/>
  <c r="H912" i="1" s="1"/>
  <c r="G912" i="1"/>
  <c r="I912" i="1" s="1"/>
  <c r="E913" i="1"/>
  <c r="F913" i="1"/>
  <c r="H913" i="1" s="1"/>
  <c r="G913" i="1"/>
  <c r="I913" i="1"/>
  <c r="E914" i="1"/>
  <c r="F914" i="1"/>
  <c r="H914" i="1" s="1"/>
  <c r="G914" i="1"/>
  <c r="I914" i="1"/>
  <c r="E915" i="1"/>
  <c r="F915" i="1"/>
  <c r="G915" i="1"/>
  <c r="I915" i="1" s="1"/>
  <c r="H915" i="1"/>
  <c r="E916" i="1"/>
  <c r="F916" i="1"/>
  <c r="H916" i="1" s="1"/>
  <c r="G916" i="1"/>
  <c r="I916" i="1" s="1"/>
  <c r="E917" i="1"/>
  <c r="F917" i="1"/>
  <c r="H917" i="1" s="1"/>
  <c r="G917" i="1"/>
  <c r="I917" i="1"/>
  <c r="E918" i="1"/>
  <c r="F918" i="1"/>
  <c r="H918" i="1" s="1"/>
  <c r="G918" i="1"/>
  <c r="I918" i="1"/>
  <c r="E919" i="1"/>
  <c r="F919" i="1"/>
  <c r="G919" i="1"/>
  <c r="I919" i="1" s="1"/>
  <c r="H919" i="1"/>
  <c r="E920" i="1"/>
  <c r="F920" i="1"/>
  <c r="H920" i="1" s="1"/>
  <c r="G920" i="1"/>
  <c r="I920" i="1" s="1"/>
  <c r="E921" i="1"/>
  <c r="F921" i="1"/>
  <c r="H921" i="1" s="1"/>
  <c r="G921" i="1"/>
  <c r="I921" i="1"/>
  <c r="E922" i="1"/>
  <c r="F922" i="1"/>
  <c r="H922" i="1" s="1"/>
  <c r="G922" i="1"/>
  <c r="I922" i="1"/>
  <c r="E923" i="1"/>
  <c r="F923" i="1"/>
  <c r="G923" i="1"/>
  <c r="I923" i="1" s="1"/>
  <c r="H923" i="1"/>
  <c r="E924" i="1"/>
  <c r="F924" i="1"/>
  <c r="H924" i="1" s="1"/>
  <c r="G924" i="1"/>
  <c r="I924" i="1" s="1"/>
  <c r="E925" i="1"/>
  <c r="F925" i="1"/>
  <c r="H925" i="1" s="1"/>
  <c r="G925" i="1"/>
  <c r="I925" i="1"/>
  <c r="E926" i="1"/>
  <c r="F926" i="1"/>
  <c r="H926" i="1" s="1"/>
  <c r="G926" i="1"/>
  <c r="I926" i="1"/>
  <c r="E927" i="1"/>
  <c r="F927" i="1"/>
  <c r="G927" i="1"/>
  <c r="I927" i="1" s="1"/>
  <c r="H927" i="1"/>
  <c r="E928" i="1"/>
  <c r="F928" i="1"/>
  <c r="H928" i="1" s="1"/>
  <c r="G928" i="1"/>
  <c r="I928" i="1" s="1"/>
  <c r="E929" i="1"/>
  <c r="F929" i="1"/>
  <c r="H929" i="1" s="1"/>
  <c r="G929" i="1"/>
  <c r="I929" i="1"/>
  <c r="E930" i="1"/>
  <c r="F930" i="1"/>
  <c r="H930" i="1" s="1"/>
  <c r="G930" i="1"/>
  <c r="I930" i="1"/>
  <c r="E931" i="1"/>
  <c r="F931" i="1"/>
  <c r="G931" i="1"/>
  <c r="I931" i="1" s="1"/>
  <c r="H931" i="1"/>
  <c r="E932" i="1"/>
  <c r="F932" i="1"/>
  <c r="H932" i="1" s="1"/>
  <c r="G932" i="1"/>
  <c r="I932" i="1" s="1"/>
  <c r="E933" i="1"/>
  <c r="F933" i="1"/>
  <c r="H933" i="1" s="1"/>
  <c r="G933" i="1"/>
  <c r="I933" i="1"/>
  <c r="E934" i="1"/>
  <c r="F934" i="1"/>
  <c r="H934" i="1" s="1"/>
  <c r="G934" i="1"/>
  <c r="I934" i="1"/>
  <c r="E935" i="1"/>
  <c r="F935" i="1"/>
  <c r="G935" i="1"/>
  <c r="I935" i="1" s="1"/>
  <c r="H935" i="1"/>
  <c r="E936" i="1"/>
  <c r="F936" i="1"/>
  <c r="H936" i="1" s="1"/>
  <c r="G936" i="1"/>
  <c r="I936" i="1" s="1"/>
  <c r="E937" i="1"/>
  <c r="F937" i="1"/>
  <c r="H937" i="1" s="1"/>
  <c r="G937" i="1"/>
  <c r="I937" i="1"/>
  <c r="E938" i="1"/>
  <c r="F938" i="1"/>
  <c r="H938" i="1" s="1"/>
  <c r="G938" i="1"/>
  <c r="I938" i="1"/>
  <c r="E939" i="1"/>
  <c r="F939" i="1"/>
  <c r="G939" i="1"/>
  <c r="I939" i="1" s="1"/>
  <c r="H939" i="1"/>
  <c r="E940" i="1"/>
  <c r="F940" i="1"/>
  <c r="H940" i="1" s="1"/>
  <c r="G940" i="1"/>
  <c r="I940" i="1" s="1"/>
  <c r="E941" i="1"/>
  <c r="F941" i="1"/>
  <c r="H941" i="1" s="1"/>
  <c r="G941" i="1"/>
  <c r="I941" i="1"/>
  <c r="E942" i="1"/>
  <c r="F942" i="1"/>
  <c r="H942" i="1" s="1"/>
  <c r="G942" i="1"/>
  <c r="I942" i="1"/>
  <c r="E943" i="1"/>
  <c r="F943" i="1"/>
  <c r="G943" i="1"/>
  <c r="I943" i="1" s="1"/>
  <c r="H943" i="1"/>
  <c r="E944" i="1"/>
  <c r="F944" i="1"/>
  <c r="H944" i="1" s="1"/>
  <c r="G944" i="1"/>
  <c r="I944" i="1" s="1"/>
  <c r="E945" i="1"/>
  <c r="F945" i="1"/>
  <c r="H945" i="1" s="1"/>
  <c r="G945" i="1"/>
  <c r="I945" i="1"/>
  <c r="E946" i="1"/>
  <c r="F946" i="1"/>
  <c r="H946" i="1" s="1"/>
  <c r="G946" i="1"/>
  <c r="I946" i="1"/>
  <c r="E947" i="1"/>
  <c r="F947" i="1"/>
  <c r="G947" i="1"/>
  <c r="I947" i="1" s="1"/>
  <c r="H947" i="1"/>
  <c r="E948" i="1"/>
  <c r="F948" i="1"/>
  <c r="H948" i="1" s="1"/>
  <c r="G948" i="1"/>
  <c r="I948" i="1" s="1"/>
  <c r="E949" i="1"/>
  <c r="F949" i="1"/>
  <c r="H949" i="1" s="1"/>
  <c r="G949" i="1"/>
  <c r="I949" i="1"/>
  <c r="E950" i="1"/>
  <c r="F950" i="1"/>
  <c r="H950" i="1" s="1"/>
  <c r="G950" i="1"/>
  <c r="I950" i="1"/>
  <c r="E951" i="1"/>
  <c r="F951" i="1"/>
  <c r="G951" i="1"/>
  <c r="I951" i="1" s="1"/>
  <c r="H951" i="1"/>
  <c r="E952" i="1"/>
  <c r="F952" i="1"/>
  <c r="H952" i="1" s="1"/>
  <c r="G952" i="1"/>
  <c r="I952" i="1" s="1"/>
  <c r="E953" i="1"/>
  <c r="F953" i="1"/>
  <c r="H953" i="1" s="1"/>
  <c r="G953" i="1"/>
  <c r="I953" i="1"/>
  <c r="E954" i="1"/>
  <c r="F954" i="1"/>
  <c r="H954" i="1" s="1"/>
  <c r="G954" i="1"/>
  <c r="I954" i="1"/>
  <c r="E955" i="1"/>
  <c r="F955" i="1"/>
  <c r="G955" i="1"/>
  <c r="I955" i="1" s="1"/>
  <c r="H955" i="1"/>
  <c r="E956" i="1"/>
  <c r="F956" i="1"/>
  <c r="H956" i="1" s="1"/>
  <c r="G956" i="1"/>
  <c r="I956" i="1" s="1"/>
  <c r="E957" i="1"/>
  <c r="F957" i="1"/>
  <c r="H957" i="1" s="1"/>
  <c r="G957" i="1"/>
  <c r="I957" i="1"/>
  <c r="E958" i="1"/>
  <c r="F958" i="1"/>
  <c r="H958" i="1" s="1"/>
  <c r="G958" i="1"/>
  <c r="I958" i="1"/>
  <c r="E959" i="1"/>
  <c r="F959" i="1"/>
  <c r="G959" i="1"/>
  <c r="I959" i="1" s="1"/>
  <c r="H959" i="1"/>
  <c r="E960" i="1"/>
  <c r="F960" i="1"/>
  <c r="H960" i="1" s="1"/>
  <c r="G960" i="1"/>
  <c r="I960" i="1" s="1"/>
  <c r="E961" i="1"/>
  <c r="F961" i="1"/>
  <c r="H961" i="1" s="1"/>
  <c r="G961" i="1"/>
  <c r="I961" i="1"/>
  <c r="E962" i="1"/>
  <c r="F962" i="1"/>
  <c r="H962" i="1" s="1"/>
  <c r="G962" i="1"/>
  <c r="I962" i="1"/>
  <c r="E963" i="1"/>
  <c r="F963" i="1"/>
  <c r="G963" i="1"/>
  <c r="I963" i="1" s="1"/>
  <c r="H963" i="1"/>
  <c r="E964" i="1"/>
  <c r="F964" i="1"/>
  <c r="H964" i="1" s="1"/>
  <c r="G964" i="1"/>
  <c r="I964" i="1" s="1"/>
  <c r="E965" i="1"/>
  <c r="F965" i="1"/>
  <c r="H965" i="1" s="1"/>
  <c r="G965" i="1"/>
  <c r="I965" i="1"/>
  <c r="E966" i="1"/>
  <c r="F966" i="1"/>
  <c r="H966" i="1" s="1"/>
  <c r="G966" i="1"/>
  <c r="I966" i="1"/>
  <c r="E967" i="1"/>
  <c r="F967" i="1"/>
  <c r="G967" i="1"/>
  <c r="I967" i="1" s="1"/>
  <c r="H967" i="1"/>
  <c r="E968" i="1"/>
  <c r="F968" i="1"/>
  <c r="H968" i="1" s="1"/>
  <c r="G968" i="1"/>
  <c r="I968" i="1" s="1"/>
  <c r="E969" i="1"/>
  <c r="F969" i="1"/>
  <c r="H969" i="1" s="1"/>
  <c r="G969" i="1"/>
  <c r="I969" i="1"/>
  <c r="E970" i="1"/>
  <c r="F970" i="1"/>
  <c r="H970" i="1" s="1"/>
  <c r="G970" i="1"/>
  <c r="I970" i="1"/>
  <c r="E971" i="1"/>
  <c r="F971" i="1"/>
  <c r="G971" i="1"/>
  <c r="I971" i="1" s="1"/>
  <c r="H971" i="1"/>
  <c r="E972" i="1"/>
  <c r="F972" i="1"/>
  <c r="H972" i="1" s="1"/>
  <c r="G972" i="1"/>
  <c r="I972" i="1" s="1"/>
  <c r="E973" i="1"/>
  <c r="F973" i="1"/>
  <c r="H973" i="1" s="1"/>
  <c r="G973" i="1"/>
  <c r="I973" i="1"/>
  <c r="E974" i="1"/>
  <c r="F974" i="1"/>
  <c r="H974" i="1" s="1"/>
  <c r="G974" i="1"/>
  <c r="I974" i="1"/>
  <c r="E975" i="1"/>
  <c r="F975" i="1"/>
  <c r="G975" i="1"/>
  <c r="I975" i="1" s="1"/>
  <c r="H975" i="1"/>
  <c r="E976" i="1"/>
  <c r="F976" i="1"/>
  <c r="H976" i="1" s="1"/>
  <c r="G976" i="1"/>
  <c r="I976" i="1" s="1"/>
  <c r="E977" i="1"/>
  <c r="F977" i="1"/>
  <c r="H977" i="1" s="1"/>
  <c r="G977" i="1"/>
  <c r="I977" i="1"/>
  <c r="E978" i="1"/>
  <c r="F978" i="1"/>
  <c r="H978" i="1" s="1"/>
  <c r="G978" i="1"/>
  <c r="I978" i="1"/>
  <c r="E979" i="1"/>
  <c r="F979" i="1"/>
  <c r="G979" i="1"/>
  <c r="I979" i="1" s="1"/>
  <c r="H979" i="1"/>
  <c r="E980" i="1"/>
  <c r="F980" i="1"/>
  <c r="H980" i="1" s="1"/>
  <c r="G980" i="1"/>
  <c r="I980" i="1" s="1"/>
  <c r="E981" i="1"/>
  <c r="F981" i="1"/>
  <c r="H981" i="1" s="1"/>
  <c r="G981" i="1"/>
  <c r="I981" i="1"/>
  <c r="E982" i="1"/>
  <c r="F982" i="1"/>
  <c r="H982" i="1" s="1"/>
  <c r="G982" i="1"/>
  <c r="I982" i="1"/>
  <c r="E983" i="1"/>
  <c r="F983" i="1"/>
  <c r="G983" i="1"/>
  <c r="I983" i="1" s="1"/>
  <c r="H983" i="1"/>
  <c r="E984" i="1"/>
  <c r="F984" i="1"/>
  <c r="H984" i="1" s="1"/>
  <c r="G984" i="1"/>
  <c r="I984" i="1" s="1"/>
  <c r="E985" i="1"/>
  <c r="F985" i="1"/>
  <c r="H985" i="1" s="1"/>
  <c r="G985" i="1"/>
  <c r="I985" i="1"/>
  <c r="E986" i="1"/>
  <c r="F986" i="1"/>
  <c r="H986" i="1" s="1"/>
  <c r="G986" i="1"/>
  <c r="I986" i="1"/>
  <c r="E987" i="1"/>
  <c r="F987" i="1"/>
  <c r="G987" i="1"/>
  <c r="I987" i="1" s="1"/>
  <c r="H987" i="1"/>
  <c r="E988" i="1"/>
  <c r="F988" i="1"/>
  <c r="H988" i="1" s="1"/>
  <c r="G988" i="1"/>
  <c r="I988" i="1" s="1"/>
  <c r="E989" i="1"/>
  <c r="F989" i="1"/>
  <c r="H989" i="1" s="1"/>
  <c r="G989" i="1"/>
  <c r="I989" i="1"/>
  <c r="E990" i="1"/>
  <c r="F990" i="1"/>
  <c r="H990" i="1" s="1"/>
  <c r="G990" i="1"/>
  <c r="I990" i="1"/>
  <c r="E991" i="1"/>
  <c r="F991" i="1"/>
  <c r="G991" i="1"/>
  <c r="I991" i="1" s="1"/>
  <c r="H991" i="1"/>
  <c r="E992" i="1"/>
  <c r="F992" i="1"/>
  <c r="H992" i="1" s="1"/>
  <c r="G992" i="1"/>
  <c r="I992" i="1" s="1"/>
  <c r="E993" i="1"/>
  <c r="F993" i="1"/>
  <c r="H993" i="1" s="1"/>
  <c r="G993" i="1"/>
  <c r="I993" i="1"/>
  <c r="E994" i="1"/>
  <c r="F994" i="1"/>
  <c r="H994" i="1" s="1"/>
  <c r="G994" i="1"/>
  <c r="I994" i="1"/>
  <c r="E995" i="1"/>
  <c r="F995" i="1"/>
  <c r="G995" i="1"/>
  <c r="I995" i="1" s="1"/>
  <c r="H995" i="1"/>
  <c r="E996" i="1"/>
  <c r="F996" i="1"/>
  <c r="H996" i="1" s="1"/>
  <c r="G996" i="1"/>
  <c r="I996" i="1" s="1"/>
  <c r="E997" i="1"/>
  <c r="F997" i="1"/>
  <c r="H997" i="1" s="1"/>
  <c r="G997" i="1"/>
  <c r="I997" i="1"/>
  <c r="E998" i="1"/>
  <c r="F998" i="1"/>
  <c r="H998" i="1" s="1"/>
  <c r="G998" i="1"/>
  <c r="I998" i="1"/>
  <c r="E999" i="1"/>
  <c r="F999" i="1"/>
  <c r="G999" i="1"/>
  <c r="I999" i="1" s="1"/>
  <c r="H999" i="1"/>
  <c r="E1000" i="1"/>
  <c r="F1000" i="1"/>
  <c r="H1000" i="1" s="1"/>
  <c r="G1000" i="1"/>
  <c r="I1000" i="1" s="1"/>
  <c r="E1001" i="1"/>
  <c r="F1001" i="1"/>
  <c r="H1001" i="1" s="1"/>
  <c r="G1001" i="1"/>
  <c r="I1001" i="1"/>
  <c r="E1002" i="1"/>
  <c r="F1002" i="1"/>
  <c r="H1002" i="1" s="1"/>
  <c r="G1002" i="1"/>
  <c r="I1002" i="1"/>
  <c r="E1003" i="1"/>
  <c r="F1003" i="1"/>
  <c r="G1003" i="1"/>
  <c r="I1003" i="1" s="1"/>
  <c r="H1003" i="1"/>
  <c r="E1004" i="1"/>
  <c r="F1004" i="1"/>
  <c r="H1004" i="1" s="1"/>
  <c r="G1004" i="1"/>
  <c r="I1004" i="1" s="1"/>
  <c r="E1005" i="1"/>
  <c r="F1005" i="1"/>
  <c r="H1005" i="1" s="1"/>
  <c r="G1005" i="1"/>
  <c r="I1005" i="1"/>
  <c r="E1006" i="1"/>
  <c r="F1006" i="1"/>
  <c r="H1006" i="1" s="1"/>
  <c r="G1006" i="1"/>
  <c r="I1006" i="1"/>
  <c r="E1007" i="1"/>
  <c r="F1007" i="1"/>
  <c r="G1007" i="1"/>
  <c r="I1007" i="1" s="1"/>
  <c r="H1007" i="1"/>
  <c r="E1008" i="1"/>
  <c r="F1008" i="1"/>
  <c r="H1008" i="1" s="1"/>
  <c r="G1008" i="1"/>
  <c r="I1008" i="1" s="1"/>
  <c r="E1009" i="1"/>
  <c r="F1009" i="1"/>
  <c r="H1009" i="1" s="1"/>
  <c r="G1009" i="1"/>
  <c r="I1009" i="1"/>
  <c r="E1010" i="1"/>
  <c r="F1010" i="1"/>
  <c r="H1010" i="1" s="1"/>
  <c r="G1010" i="1"/>
  <c r="I1010" i="1"/>
  <c r="E1011" i="1"/>
  <c r="F1011" i="1"/>
  <c r="G1011" i="1"/>
  <c r="I1011" i="1" s="1"/>
  <c r="H1011" i="1"/>
  <c r="E1012" i="1"/>
  <c r="F1012" i="1"/>
  <c r="H1012" i="1" s="1"/>
  <c r="G1012" i="1"/>
  <c r="I1012" i="1" s="1"/>
  <c r="E1013" i="1"/>
  <c r="F1013" i="1"/>
  <c r="H1013" i="1" s="1"/>
  <c r="G1013" i="1"/>
  <c r="I1013" i="1"/>
  <c r="E1014" i="1"/>
  <c r="F1014" i="1"/>
  <c r="H1014" i="1" s="1"/>
  <c r="G1014" i="1"/>
  <c r="I1014" i="1"/>
  <c r="E1015" i="1"/>
  <c r="F1015" i="1"/>
  <c r="G1015" i="1"/>
  <c r="I1015" i="1" s="1"/>
  <c r="H1015" i="1"/>
  <c r="E1016" i="1"/>
  <c r="F1016" i="1"/>
  <c r="H1016" i="1" s="1"/>
  <c r="G1016" i="1"/>
  <c r="I1016" i="1" s="1"/>
  <c r="E1017" i="1"/>
  <c r="F1017" i="1"/>
  <c r="H1017" i="1" s="1"/>
  <c r="G1017" i="1"/>
  <c r="I1017" i="1"/>
  <c r="E1018" i="1"/>
  <c r="F1018" i="1"/>
  <c r="H1018" i="1" s="1"/>
  <c r="G1018" i="1"/>
  <c r="I1018" i="1"/>
  <c r="E1019" i="1"/>
  <c r="F1019" i="1"/>
  <c r="G1019" i="1"/>
  <c r="I1019" i="1" s="1"/>
  <c r="H1019" i="1"/>
  <c r="E1020" i="1"/>
  <c r="F1020" i="1"/>
  <c r="H1020" i="1" s="1"/>
  <c r="G1020" i="1"/>
  <c r="I1020" i="1" s="1"/>
  <c r="E1021" i="1"/>
  <c r="F1021" i="1"/>
  <c r="H1021" i="1" s="1"/>
  <c r="G1021" i="1"/>
  <c r="I1021" i="1"/>
  <c r="E1022" i="1"/>
  <c r="F1022" i="1"/>
  <c r="H1022" i="1" s="1"/>
  <c r="G1022" i="1"/>
  <c r="I1022" i="1"/>
  <c r="E1023" i="1"/>
  <c r="F1023" i="1"/>
  <c r="G1023" i="1"/>
  <c r="I1023" i="1" s="1"/>
  <c r="H1023" i="1"/>
  <c r="E1024" i="1"/>
  <c r="F1024" i="1"/>
  <c r="H1024" i="1" s="1"/>
  <c r="G1024" i="1"/>
  <c r="I1024" i="1" s="1"/>
  <c r="E1025" i="1"/>
  <c r="F1025" i="1"/>
  <c r="H1025" i="1" s="1"/>
  <c r="G1025" i="1"/>
  <c r="I1025" i="1"/>
  <c r="E1026" i="1"/>
  <c r="F1026" i="1"/>
  <c r="H1026" i="1" s="1"/>
  <c r="G1026" i="1"/>
  <c r="I1026" i="1"/>
  <c r="E1027" i="1"/>
  <c r="F1027" i="1"/>
  <c r="G1027" i="1"/>
  <c r="I1027" i="1" s="1"/>
  <c r="H1027" i="1"/>
  <c r="E1028" i="1"/>
  <c r="F1028" i="1"/>
  <c r="H1028" i="1" s="1"/>
  <c r="G1028" i="1"/>
  <c r="I1028" i="1" s="1"/>
  <c r="E1029" i="1"/>
  <c r="F1029" i="1"/>
  <c r="H1029" i="1" s="1"/>
  <c r="G1029" i="1"/>
  <c r="I1029" i="1"/>
  <c r="E1030" i="1"/>
  <c r="F1030" i="1"/>
  <c r="H1030" i="1" s="1"/>
  <c r="G1030" i="1"/>
  <c r="I1030" i="1"/>
  <c r="E1031" i="1"/>
  <c r="F1031" i="1"/>
  <c r="G1031" i="1"/>
  <c r="I1031" i="1" s="1"/>
  <c r="H1031" i="1"/>
  <c r="E1032" i="1"/>
  <c r="F1032" i="1"/>
  <c r="H1032" i="1" s="1"/>
  <c r="G1032" i="1"/>
  <c r="I1032" i="1" s="1"/>
  <c r="E1033" i="1"/>
  <c r="F1033" i="1"/>
  <c r="H1033" i="1" s="1"/>
  <c r="G1033" i="1"/>
  <c r="I1033" i="1"/>
  <c r="E1034" i="1"/>
  <c r="F1034" i="1"/>
  <c r="H1034" i="1" s="1"/>
  <c r="G1034" i="1"/>
  <c r="I1034" i="1"/>
  <c r="E1035" i="1"/>
  <c r="F1035" i="1"/>
  <c r="G1035" i="1"/>
  <c r="I1035" i="1" s="1"/>
  <c r="H1035" i="1"/>
  <c r="E1036" i="1"/>
  <c r="F1036" i="1"/>
  <c r="H1036" i="1" s="1"/>
  <c r="G1036" i="1"/>
  <c r="I1036" i="1" s="1"/>
  <c r="E1037" i="1"/>
  <c r="F1037" i="1"/>
  <c r="H1037" i="1" s="1"/>
  <c r="G1037" i="1"/>
  <c r="I1037" i="1"/>
  <c r="E1038" i="1"/>
  <c r="F1038" i="1"/>
  <c r="H1038" i="1" s="1"/>
  <c r="G1038" i="1"/>
  <c r="I1038" i="1"/>
  <c r="E1039" i="1"/>
  <c r="F1039" i="1"/>
  <c r="G1039" i="1"/>
  <c r="I1039" i="1" s="1"/>
  <c r="H1039" i="1"/>
  <c r="E1040" i="1"/>
  <c r="F1040" i="1"/>
  <c r="H1040" i="1" s="1"/>
  <c r="G1040" i="1"/>
  <c r="I1040" i="1" s="1"/>
  <c r="E1041" i="1"/>
  <c r="F1041" i="1"/>
  <c r="H1041" i="1" s="1"/>
  <c r="G1041" i="1"/>
  <c r="I1041" i="1"/>
  <c r="E1042" i="1"/>
  <c r="F1042" i="1"/>
  <c r="H1042" i="1" s="1"/>
  <c r="G1042" i="1"/>
  <c r="I1042" i="1"/>
  <c r="E1043" i="1"/>
  <c r="F1043" i="1"/>
  <c r="G1043" i="1"/>
  <c r="I1043" i="1" s="1"/>
  <c r="H1043" i="1"/>
  <c r="E1044" i="1"/>
  <c r="F1044" i="1"/>
  <c r="H1044" i="1" s="1"/>
  <c r="G1044" i="1"/>
  <c r="I1044" i="1" s="1"/>
  <c r="E1045" i="1"/>
  <c r="F1045" i="1"/>
  <c r="H1045" i="1" s="1"/>
  <c r="G1045" i="1"/>
  <c r="I1045" i="1"/>
  <c r="E1046" i="1"/>
  <c r="F1046" i="1"/>
  <c r="H1046" i="1" s="1"/>
  <c r="G1046" i="1"/>
  <c r="I1046" i="1"/>
  <c r="E1047" i="1"/>
  <c r="F1047" i="1"/>
  <c r="G1047" i="1"/>
  <c r="I1047" i="1" s="1"/>
  <c r="H1047" i="1"/>
  <c r="E1048" i="1"/>
  <c r="F1048" i="1"/>
  <c r="H1048" i="1" s="1"/>
  <c r="G1048" i="1"/>
  <c r="I1048" i="1" s="1"/>
  <c r="E1049" i="1"/>
  <c r="F1049" i="1"/>
  <c r="H1049" i="1" s="1"/>
  <c r="G1049" i="1"/>
  <c r="I1049" i="1"/>
  <c r="E1050" i="1"/>
  <c r="F1050" i="1"/>
  <c r="H1050" i="1" s="1"/>
  <c r="G1050" i="1"/>
  <c r="I1050" i="1"/>
  <c r="E1051" i="1"/>
  <c r="F1051" i="1"/>
  <c r="G1051" i="1"/>
  <c r="I1051" i="1" s="1"/>
  <c r="H1051" i="1"/>
  <c r="E1052" i="1"/>
  <c r="F1052" i="1"/>
  <c r="H1052" i="1" s="1"/>
  <c r="G1052" i="1"/>
  <c r="I1052" i="1" s="1"/>
  <c r="E1053" i="1"/>
  <c r="F1053" i="1"/>
  <c r="H1053" i="1" s="1"/>
  <c r="G1053" i="1"/>
  <c r="I1053" i="1"/>
  <c r="E1054" i="1"/>
  <c r="F1054" i="1"/>
  <c r="H1054" i="1" s="1"/>
  <c r="G1054" i="1"/>
  <c r="I1054" i="1"/>
  <c r="E1055" i="1"/>
  <c r="F1055" i="1"/>
  <c r="G1055" i="1"/>
  <c r="I1055" i="1" s="1"/>
  <c r="H1055" i="1"/>
  <c r="E1056" i="1"/>
  <c r="F1056" i="1"/>
  <c r="H1056" i="1" s="1"/>
  <c r="G1056" i="1"/>
  <c r="I1056" i="1" s="1"/>
  <c r="E1057" i="1"/>
  <c r="F1057" i="1"/>
  <c r="H1057" i="1" s="1"/>
  <c r="G1057" i="1"/>
  <c r="I1057" i="1"/>
  <c r="E1058" i="1"/>
  <c r="F1058" i="1"/>
  <c r="H1058" i="1" s="1"/>
  <c r="G1058" i="1"/>
  <c r="I1058" i="1"/>
  <c r="E1059" i="1"/>
  <c r="F1059" i="1"/>
  <c r="G1059" i="1"/>
  <c r="I1059" i="1" s="1"/>
  <c r="H1059" i="1"/>
  <c r="E1060" i="1"/>
  <c r="F1060" i="1"/>
  <c r="H1060" i="1" s="1"/>
  <c r="G1060" i="1"/>
  <c r="I1060" i="1" s="1"/>
  <c r="E1061" i="1"/>
  <c r="F1061" i="1"/>
  <c r="H1061" i="1" s="1"/>
  <c r="G1061" i="1"/>
  <c r="I1061" i="1"/>
  <c r="E1062" i="1"/>
  <c r="F1062" i="1"/>
  <c r="H1062" i="1" s="1"/>
  <c r="G1062" i="1"/>
  <c r="I1062" i="1"/>
  <c r="E1063" i="1"/>
  <c r="F1063" i="1"/>
  <c r="G1063" i="1"/>
  <c r="I1063" i="1" s="1"/>
  <c r="H1063" i="1"/>
  <c r="E1064" i="1"/>
  <c r="F1064" i="1"/>
  <c r="H1064" i="1" s="1"/>
  <c r="G1064" i="1"/>
  <c r="I1064" i="1" s="1"/>
  <c r="E1065" i="1"/>
  <c r="F1065" i="1"/>
  <c r="H1065" i="1" s="1"/>
  <c r="G1065" i="1"/>
  <c r="I1065" i="1"/>
  <c r="E1066" i="1"/>
  <c r="F1066" i="1"/>
  <c r="H1066" i="1" s="1"/>
  <c r="G1066" i="1"/>
  <c r="I1066" i="1"/>
  <c r="E1067" i="1"/>
  <c r="F1067" i="1"/>
  <c r="G1067" i="1"/>
  <c r="I1067" i="1" s="1"/>
  <c r="H1067" i="1"/>
  <c r="E1068" i="1"/>
  <c r="F1068" i="1"/>
  <c r="H1068" i="1" s="1"/>
  <c r="G1068" i="1"/>
  <c r="I1068" i="1" s="1"/>
  <c r="E1069" i="1"/>
  <c r="F1069" i="1"/>
  <c r="H1069" i="1" s="1"/>
  <c r="G1069" i="1"/>
  <c r="I1069" i="1"/>
  <c r="E1070" i="1"/>
  <c r="F1070" i="1"/>
  <c r="H1070" i="1" s="1"/>
  <c r="G1070" i="1"/>
  <c r="I1070" i="1"/>
  <c r="E1071" i="1"/>
  <c r="F1071" i="1"/>
  <c r="G1071" i="1"/>
  <c r="I1071" i="1" s="1"/>
  <c r="H1071" i="1"/>
  <c r="E1072" i="1"/>
  <c r="F1072" i="1"/>
  <c r="H1072" i="1" s="1"/>
  <c r="G1072" i="1"/>
  <c r="I1072" i="1" s="1"/>
  <c r="E1073" i="1"/>
  <c r="F1073" i="1"/>
  <c r="H1073" i="1" s="1"/>
  <c r="G1073" i="1"/>
  <c r="I1073" i="1"/>
  <c r="E1074" i="1"/>
  <c r="F1074" i="1"/>
  <c r="H1074" i="1" s="1"/>
  <c r="G1074" i="1"/>
  <c r="I1074" i="1"/>
  <c r="E1075" i="1"/>
  <c r="F1075" i="1"/>
  <c r="G1075" i="1"/>
  <c r="I1075" i="1" s="1"/>
  <c r="H1075" i="1"/>
  <c r="E1076" i="1"/>
  <c r="F1076" i="1"/>
  <c r="H1076" i="1" s="1"/>
  <c r="G1076" i="1"/>
  <c r="I1076" i="1" s="1"/>
  <c r="E1077" i="1"/>
  <c r="F1077" i="1"/>
  <c r="H1077" i="1" s="1"/>
  <c r="G1077" i="1"/>
  <c r="I1077" i="1"/>
  <c r="E1078" i="1"/>
  <c r="F1078" i="1"/>
  <c r="H1078" i="1" s="1"/>
  <c r="G1078" i="1"/>
  <c r="I1078" i="1"/>
  <c r="E1079" i="1"/>
  <c r="F1079" i="1"/>
  <c r="G1079" i="1"/>
  <c r="I1079" i="1" s="1"/>
  <c r="H1079" i="1"/>
  <c r="E1080" i="1"/>
  <c r="F1080" i="1"/>
  <c r="H1080" i="1" s="1"/>
  <c r="G1080" i="1"/>
  <c r="I1080" i="1" s="1"/>
  <c r="E1081" i="1"/>
  <c r="F1081" i="1"/>
  <c r="H1081" i="1" s="1"/>
  <c r="G1081" i="1"/>
  <c r="I1081" i="1"/>
  <c r="E1082" i="1"/>
  <c r="F1082" i="1"/>
  <c r="H1082" i="1" s="1"/>
  <c r="G1082" i="1"/>
  <c r="I1082" i="1"/>
  <c r="E1083" i="1"/>
  <c r="F1083" i="1"/>
  <c r="G1083" i="1"/>
  <c r="I1083" i="1" s="1"/>
  <c r="H1083" i="1"/>
  <c r="E1084" i="1"/>
  <c r="F1084" i="1"/>
  <c r="H1084" i="1" s="1"/>
  <c r="G1084" i="1"/>
  <c r="I1084" i="1" s="1"/>
  <c r="E1085" i="1"/>
  <c r="F1085" i="1"/>
  <c r="H1085" i="1" s="1"/>
  <c r="G1085" i="1"/>
  <c r="I1085" i="1"/>
  <c r="E1086" i="1"/>
  <c r="F1086" i="1"/>
  <c r="H1086" i="1" s="1"/>
  <c r="G1086" i="1"/>
  <c r="I1086" i="1"/>
  <c r="E1087" i="1"/>
  <c r="F1087" i="1"/>
  <c r="G1087" i="1"/>
  <c r="I1087" i="1" s="1"/>
  <c r="H1087" i="1"/>
  <c r="E1088" i="1"/>
  <c r="F1088" i="1"/>
  <c r="H1088" i="1" s="1"/>
  <c r="G1088" i="1"/>
  <c r="I1088" i="1" s="1"/>
  <c r="E1089" i="1"/>
  <c r="F1089" i="1"/>
  <c r="H1089" i="1" s="1"/>
  <c r="G1089" i="1"/>
  <c r="I1089" i="1"/>
  <c r="E1090" i="1"/>
  <c r="F1090" i="1"/>
  <c r="H1090" i="1" s="1"/>
  <c r="G1090" i="1"/>
  <c r="I1090" i="1"/>
  <c r="E1091" i="1"/>
  <c r="F1091" i="1"/>
  <c r="H1091" i="1" s="1"/>
  <c r="G1091" i="1"/>
  <c r="I1091" i="1"/>
  <c r="E1092" i="1"/>
  <c r="F1092" i="1"/>
  <c r="G1092" i="1"/>
  <c r="I1092" i="1" s="1"/>
  <c r="H1092" i="1"/>
  <c r="E1093" i="1"/>
  <c r="F1093" i="1"/>
  <c r="H1093" i="1" s="1"/>
  <c r="G1093" i="1"/>
  <c r="I1093" i="1" s="1"/>
  <c r="E1094" i="1"/>
  <c r="F1094" i="1"/>
  <c r="H1094" i="1" s="1"/>
  <c r="G1094" i="1"/>
  <c r="I1094" i="1"/>
  <c r="E1095" i="1"/>
  <c r="F1095" i="1"/>
  <c r="H1095" i="1" s="1"/>
  <c r="G1095" i="1"/>
  <c r="I1095" i="1"/>
  <c r="E1096" i="1"/>
  <c r="F1096" i="1"/>
  <c r="G1096" i="1"/>
  <c r="I1096" i="1" s="1"/>
  <c r="H1096" i="1"/>
  <c r="E1097" i="1"/>
  <c r="F1097" i="1"/>
  <c r="H1097" i="1" s="1"/>
  <c r="G1097" i="1"/>
  <c r="I1097" i="1" s="1"/>
  <c r="E1098" i="1"/>
  <c r="F1098" i="1"/>
  <c r="H1098" i="1" s="1"/>
  <c r="G1098" i="1"/>
  <c r="I1098" i="1"/>
  <c r="E1099" i="1"/>
  <c r="F1099" i="1"/>
  <c r="H1099" i="1" s="1"/>
  <c r="G1099" i="1"/>
  <c r="I1099" i="1"/>
  <c r="E1100" i="1"/>
  <c r="F1100" i="1"/>
  <c r="G1100" i="1"/>
  <c r="I1100" i="1" s="1"/>
  <c r="H1100" i="1"/>
  <c r="E1101" i="1"/>
  <c r="F1101" i="1"/>
  <c r="H1101" i="1" s="1"/>
  <c r="G1101" i="1"/>
  <c r="I1101" i="1" s="1"/>
  <c r="E1102" i="1"/>
  <c r="F1102" i="1"/>
  <c r="H1102" i="1" s="1"/>
  <c r="G1102" i="1"/>
  <c r="I1102" i="1"/>
  <c r="E1103" i="1"/>
  <c r="F1103" i="1"/>
  <c r="H1103" i="1" s="1"/>
  <c r="G1103" i="1"/>
  <c r="I1103" i="1"/>
  <c r="E1104" i="1"/>
  <c r="F1104" i="1"/>
  <c r="G1104" i="1"/>
  <c r="I1104" i="1" s="1"/>
  <c r="H1104" i="1"/>
  <c r="E1105" i="1"/>
  <c r="F1105" i="1"/>
  <c r="H1105" i="1" s="1"/>
  <c r="G1105" i="1"/>
  <c r="I1105" i="1" s="1"/>
  <c r="E1106" i="1"/>
  <c r="F1106" i="1"/>
  <c r="H1106" i="1" s="1"/>
  <c r="G1106" i="1"/>
  <c r="I1106" i="1"/>
  <c r="E1107" i="1"/>
  <c r="F1107" i="1"/>
  <c r="H1107" i="1" s="1"/>
  <c r="G1107" i="1"/>
  <c r="I1107" i="1"/>
  <c r="E1108" i="1"/>
  <c r="F1108" i="1"/>
  <c r="G1108" i="1"/>
  <c r="I1108" i="1" s="1"/>
  <c r="H1108" i="1"/>
  <c r="E1109" i="1"/>
  <c r="F1109" i="1"/>
  <c r="H1109" i="1" s="1"/>
  <c r="G1109" i="1"/>
  <c r="I1109" i="1" s="1"/>
  <c r="E1110" i="1"/>
  <c r="F1110" i="1"/>
  <c r="H1110" i="1" s="1"/>
  <c r="G1110" i="1"/>
  <c r="I1110" i="1"/>
  <c r="E1111" i="1"/>
  <c r="F1111" i="1"/>
  <c r="H1111" i="1" s="1"/>
  <c r="G1111" i="1"/>
  <c r="I1111" i="1"/>
  <c r="E1112" i="1"/>
  <c r="F1112" i="1"/>
  <c r="G1112" i="1"/>
  <c r="I1112" i="1" s="1"/>
  <c r="H1112" i="1"/>
  <c r="E1113" i="1"/>
  <c r="F1113" i="1"/>
  <c r="H1113" i="1" s="1"/>
  <c r="G1113" i="1"/>
  <c r="I1113" i="1" s="1"/>
  <c r="E1114" i="1"/>
  <c r="F1114" i="1"/>
  <c r="H1114" i="1" s="1"/>
  <c r="G1114" i="1"/>
  <c r="I1114" i="1"/>
  <c r="E1115" i="1"/>
  <c r="F1115" i="1"/>
  <c r="H1115" i="1" s="1"/>
  <c r="G1115" i="1"/>
  <c r="I1115" i="1"/>
  <c r="E1116" i="1"/>
  <c r="F1116" i="1"/>
  <c r="G1116" i="1"/>
  <c r="I1116" i="1" s="1"/>
  <c r="H1116" i="1"/>
  <c r="E1117" i="1"/>
  <c r="F1117" i="1"/>
  <c r="H1117" i="1" s="1"/>
  <c r="G1117" i="1"/>
  <c r="I1117" i="1" s="1"/>
  <c r="E1118" i="1"/>
  <c r="F1118" i="1"/>
  <c r="H1118" i="1" s="1"/>
  <c r="G1118" i="1"/>
  <c r="I1118" i="1"/>
  <c r="E1119" i="1"/>
  <c r="F1119" i="1"/>
  <c r="H1119" i="1" s="1"/>
  <c r="G1119" i="1"/>
  <c r="I1119" i="1"/>
  <c r="E1120" i="1"/>
  <c r="F1120" i="1"/>
  <c r="G1120" i="1"/>
  <c r="I1120" i="1" s="1"/>
  <c r="H1120" i="1"/>
  <c r="E1121" i="1"/>
  <c r="F1121" i="1"/>
  <c r="H1121" i="1" s="1"/>
  <c r="G1121" i="1"/>
  <c r="I1121" i="1" s="1"/>
  <c r="E1122" i="1"/>
  <c r="F1122" i="1"/>
  <c r="H1122" i="1" s="1"/>
  <c r="G1122" i="1"/>
  <c r="I1122" i="1"/>
  <c r="E1123" i="1"/>
  <c r="F1123" i="1"/>
  <c r="H1123" i="1" s="1"/>
  <c r="G1123" i="1"/>
  <c r="I1123" i="1"/>
  <c r="E1124" i="1"/>
  <c r="F1124" i="1"/>
  <c r="G1124" i="1"/>
  <c r="I1124" i="1" s="1"/>
  <c r="H1124" i="1"/>
  <c r="E1125" i="1"/>
  <c r="F1125" i="1"/>
  <c r="H1125" i="1" s="1"/>
  <c r="G1125" i="1"/>
  <c r="I1125" i="1" s="1"/>
  <c r="E1126" i="1"/>
  <c r="F1126" i="1"/>
  <c r="H1126" i="1" s="1"/>
  <c r="G1126" i="1"/>
  <c r="I1126" i="1"/>
  <c r="E1127" i="1"/>
  <c r="F1127" i="1"/>
  <c r="H1127" i="1" s="1"/>
  <c r="G1127" i="1"/>
  <c r="I1127" i="1"/>
  <c r="E1128" i="1"/>
  <c r="F1128" i="1"/>
  <c r="G1128" i="1"/>
  <c r="I1128" i="1" s="1"/>
  <c r="H1128" i="1"/>
  <c r="E1129" i="1"/>
  <c r="F1129" i="1"/>
  <c r="H1129" i="1" s="1"/>
  <c r="G1129" i="1"/>
  <c r="I1129" i="1" s="1"/>
  <c r="E1130" i="1"/>
  <c r="F1130" i="1"/>
  <c r="H1130" i="1" s="1"/>
  <c r="G1130" i="1"/>
  <c r="I1130" i="1"/>
  <c r="E1131" i="1"/>
  <c r="F1131" i="1"/>
  <c r="H1131" i="1" s="1"/>
  <c r="G1131" i="1"/>
  <c r="I1131" i="1"/>
  <c r="E1132" i="1"/>
  <c r="F1132" i="1"/>
  <c r="G1132" i="1"/>
  <c r="I1132" i="1" s="1"/>
  <c r="H1132" i="1"/>
  <c r="E1133" i="1"/>
  <c r="F1133" i="1"/>
  <c r="H1133" i="1" s="1"/>
  <c r="G1133" i="1"/>
  <c r="I1133" i="1" s="1"/>
  <c r="E1134" i="1"/>
  <c r="F1134" i="1"/>
  <c r="H1134" i="1" s="1"/>
  <c r="G1134" i="1"/>
  <c r="I1134" i="1"/>
  <c r="E1135" i="1"/>
  <c r="F1135" i="1"/>
  <c r="H1135" i="1" s="1"/>
  <c r="G1135" i="1"/>
  <c r="I1135" i="1"/>
  <c r="E1136" i="1"/>
  <c r="F1136" i="1"/>
  <c r="G1136" i="1"/>
  <c r="I1136" i="1" s="1"/>
  <c r="H1136" i="1"/>
  <c r="E1137" i="1"/>
  <c r="F1137" i="1"/>
  <c r="H1137" i="1" s="1"/>
  <c r="G1137" i="1"/>
  <c r="I1137" i="1" s="1"/>
  <c r="E1138" i="1"/>
  <c r="F1138" i="1"/>
  <c r="H1138" i="1" s="1"/>
  <c r="G1138" i="1"/>
  <c r="I1138" i="1"/>
  <c r="E1139" i="1"/>
  <c r="F1139" i="1"/>
  <c r="H1139" i="1" s="1"/>
  <c r="G1139" i="1"/>
  <c r="I1139" i="1"/>
  <c r="E1140" i="1"/>
  <c r="F1140" i="1"/>
  <c r="G1140" i="1"/>
  <c r="I1140" i="1" s="1"/>
  <c r="H1140" i="1"/>
  <c r="E1141" i="1"/>
  <c r="F1141" i="1"/>
  <c r="H1141" i="1" s="1"/>
  <c r="G1141" i="1"/>
  <c r="I1141" i="1" s="1"/>
  <c r="E1142" i="1"/>
  <c r="F1142" i="1"/>
  <c r="H1142" i="1" s="1"/>
  <c r="G1142" i="1"/>
  <c r="I1142" i="1"/>
  <c r="E1143" i="1"/>
  <c r="F1143" i="1"/>
  <c r="H1143" i="1" s="1"/>
  <c r="G1143" i="1"/>
  <c r="I1143" i="1"/>
  <c r="E1144" i="1"/>
  <c r="F1144" i="1"/>
  <c r="G1144" i="1"/>
  <c r="I1144" i="1" s="1"/>
  <c r="H1144" i="1"/>
  <c r="E1145" i="1"/>
  <c r="F1145" i="1"/>
  <c r="H1145" i="1" s="1"/>
  <c r="G1145" i="1"/>
  <c r="I1145" i="1" s="1"/>
  <c r="E1146" i="1"/>
  <c r="F1146" i="1"/>
  <c r="H1146" i="1" s="1"/>
  <c r="G1146" i="1"/>
  <c r="I1146" i="1"/>
  <c r="E1147" i="1"/>
  <c r="F1147" i="1"/>
  <c r="H1147" i="1" s="1"/>
  <c r="G1147" i="1"/>
  <c r="I1147" i="1"/>
  <c r="E1148" i="1"/>
  <c r="F1148" i="1"/>
  <c r="G1148" i="1"/>
  <c r="I1148" i="1" s="1"/>
  <c r="H1148" i="1"/>
  <c r="E1149" i="1"/>
  <c r="F1149" i="1"/>
  <c r="H1149" i="1" s="1"/>
  <c r="G1149" i="1"/>
  <c r="I1149" i="1" s="1"/>
  <c r="E1150" i="1"/>
  <c r="F1150" i="1"/>
  <c r="H1150" i="1" s="1"/>
  <c r="G1150" i="1"/>
  <c r="I1150" i="1"/>
  <c r="E1151" i="1"/>
  <c r="F1151" i="1"/>
  <c r="H1151" i="1" s="1"/>
  <c r="G1151" i="1"/>
  <c r="I1151" i="1"/>
  <c r="E1152" i="1"/>
  <c r="F1152" i="1"/>
  <c r="G1152" i="1"/>
  <c r="I1152" i="1" s="1"/>
  <c r="H1152" i="1"/>
  <c r="E1153" i="1"/>
  <c r="F1153" i="1"/>
  <c r="H1153" i="1" s="1"/>
  <c r="G1153" i="1"/>
  <c r="I1153" i="1" s="1"/>
  <c r="E1154" i="1"/>
  <c r="F1154" i="1"/>
  <c r="H1154" i="1" s="1"/>
  <c r="G1154" i="1"/>
  <c r="I1154" i="1"/>
  <c r="E1155" i="1"/>
  <c r="F1155" i="1"/>
  <c r="H1155" i="1" s="1"/>
  <c r="G1155" i="1"/>
  <c r="I1155" i="1"/>
  <c r="E1156" i="1"/>
  <c r="F1156" i="1"/>
  <c r="G1156" i="1"/>
  <c r="I1156" i="1" s="1"/>
  <c r="H1156" i="1"/>
  <c r="E1157" i="1"/>
  <c r="F1157" i="1"/>
  <c r="H1157" i="1" s="1"/>
  <c r="G1157" i="1"/>
  <c r="I1157" i="1" s="1"/>
  <c r="E1158" i="1"/>
  <c r="F1158" i="1"/>
  <c r="H1158" i="1" s="1"/>
  <c r="G1158" i="1"/>
  <c r="I1158" i="1"/>
  <c r="E1159" i="1"/>
  <c r="F1159" i="1"/>
  <c r="H1159" i="1" s="1"/>
  <c r="G1159" i="1"/>
  <c r="I1159" i="1"/>
  <c r="E1160" i="1"/>
  <c r="F1160" i="1"/>
  <c r="G1160" i="1"/>
  <c r="I1160" i="1" s="1"/>
  <c r="H1160" i="1"/>
  <c r="E1161" i="1"/>
  <c r="F1161" i="1"/>
  <c r="H1161" i="1" s="1"/>
  <c r="G1161" i="1"/>
  <c r="I1161" i="1" s="1"/>
  <c r="E1162" i="1"/>
  <c r="F1162" i="1"/>
  <c r="H1162" i="1" s="1"/>
  <c r="G1162" i="1"/>
  <c r="I1162" i="1"/>
  <c r="E1163" i="1"/>
  <c r="F1163" i="1"/>
  <c r="H1163" i="1" s="1"/>
  <c r="G1163" i="1"/>
  <c r="I1163" i="1"/>
  <c r="E1164" i="1"/>
  <c r="F1164" i="1"/>
  <c r="G1164" i="1"/>
  <c r="I1164" i="1" s="1"/>
  <c r="H1164" i="1"/>
  <c r="E1165" i="1"/>
  <c r="F1165" i="1"/>
  <c r="H1165" i="1" s="1"/>
  <c r="G1165" i="1"/>
  <c r="I1165" i="1" s="1"/>
  <c r="E1166" i="1"/>
  <c r="F1166" i="1"/>
  <c r="H1166" i="1" s="1"/>
  <c r="G1166" i="1"/>
  <c r="I1166" i="1"/>
  <c r="E1167" i="1"/>
  <c r="F1167" i="1"/>
  <c r="H1167" i="1" s="1"/>
  <c r="G1167" i="1"/>
  <c r="I1167" i="1"/>
  <c r="E1168" i="1"/>
  <c r="F1168" i="1"/>
  <c r="G1168" i="1"/>
  <c r="I1168" i="1" s="1"/>
  <c r="H1168" i="1"/>
  <c r="E1169" i="1"/>
  <c r="F1169" i="1"/>
  <c r="H1169" i="1" s="1"/>
  <c r="G1169" i="1"/>
  <c r="I1169" i="1" s="1"/>
  <c r="E1170" i="1"/>
  <c r="F1170" i="1"/>
  <c r="H1170" i="1" s="1"/>
  <c r="G1170" i="1"/>
  <c r="I1170" i="1"/>
  <c r="E1171" i="1"/>
  <c r="F1171" i="1"/>
  <c r="H1171" i="1" s="1"/>
  <c r="G1171" i="1"/>
  <c r="I1171" i="1"/>
  <c r="E1172" i="1"/>
  <c r="F1172" i="1"/>
  <c r="G1172" i="1"/>
  <c r="I1172" i="1" s="1"/>
  <c r="H1172" i="1"/>
  <c r="E1173" i="1"/>
  <c r="F1173" i="1"/>
  <c r="H1173" i="1" s="1"/>
  <c r="G1173" i="1"/>
  <c r="I1173" i="1" s="1"/>
  <c r="E1174" i="1"/>
  <c r="F1174" i="1"/>
  <c r="H1174" i="1" s="1"/>
  <c r="G1174" i="1"/>
  <c r="I1174" i="1"/>
  <c r="E1175" i="1"/>
  <c r="F1175" i="1"/>
  <c r="H1175" i="1" s="1"/>
  <c r="G1175" i="1"/>
  <c r="I1175" i="1"/>
  <c r="E1176" i="1"/>
  <c r="F1176" i="1"/>
  <c r="G1176" i="1"/>
  <c r="I1176" i="1" s="1"/>
  <c r="H1176" i="1"/>
  <c r="E1177" i="1"/>
  <c r="F1177" i="1"/>
  <c r="H1177" i="1" s="1"/>
  <c r="G1177" i="1"/>
  <c r="I1177" i="1" s="1"/>
  <c r="E1178" i="1"/>
  <c r="F1178" i="1"/>
  <c r="H1178" i="1" s="1"/>
  <c r="G1178" i="1"/>
  <c r="I1178" i="1"/>
  <c r="E1179" i="1"/>
  <c r="F1179" i="1"/>
  <c r="H1179" i="1" s="1"/>
  <c r="G1179" i="1"/>
  <c r="I1179" i="1"/>
  <c r="E1180" i="1"/>
  <c r="F1180" i="1"/>
  <c r="G1180" i="1"/>
  <c r="I1180" i="1" s="1"/>
  <c r="H1180" i="1"/>
  <c r="E1181" i="1"/>
  <c r="F1181" i="1"/>
  <c r="H1181" i="1" s="1"/>
  <c r="G1181" i="1"/>
  <c r="I1181" i="1" s="1"/>
  <c r="E1182" i="1"/>
  <c r="F1182" i="1"/>
  <c r="H1182" i="1" s="1"/>
  <c r="G1182" i="1"/>
  <c r="I1182" i="1"/>
  <c r="E1183" i="1"/>
  <c r="F1183" i="1"/>
  <c r="H1183" i="1" s="1"/>
  <c r="G1183" i="1"/>
  <c r="I1183" i="1"/>
  <c r="E1184" i="1"/>
  <c r="F1184" i="1"/>
  <c r="G1184" i="1"/>
  <c r="I1184" i="1" s="1"/>
  <c r="H1184" i="1"/>
  <c r="E1185" i="1"/>
  <c r="F1185" i="1"/>
  <c r="H1185" i="1" s="1"/>
  <c r="G1185" i="1"/>
  <c r="I1185" i="1" s="1"/>
  <c r="E1186" i="1"/>
  <c r="F1186" i="1"/>
  <c r="H1186" i="1" s="1"/>
  <c r="G1186" i="1"/>
  <c r="I1186" i="1"/>
  <c r="E1187" i="1"/>
  <c r="F1187" i="1"/>
  <c r="H1187" i="1" s="1"/>
  <c r="G1187" i="1"/>
  <c r="I1187" i="1"/>
  <c r="E1188" i="1"/>
  <c r="F1188" i="1"/>
  <c r="G1188" i="1"/>
  <c r="I1188" i="1" s="1"/>
  <c r="H1188" i="1"/>
  <c r="E1189" i="1"/>
  <c r="F1189" i="1"/>
  <c r="H1189" i="1" s="1"/>
  <c r="G1189" i="1"/>
  <c r="I1189" i="1" s="1"/>
  <c r="E1190" i="1"/>
  <c r="F1190" i="1"/>
  <c r="H1190" i="1" s="1"/>
  <c r="G1190" i="1"/>
  <c r="I1190" i="1"/>
  <c r="E1191" i="1"/>
  <c r="F1191" i="1"/>
  <c r="H1191" i="1" s="1"/>
  <c r="G1191" i="1"/>
  <c r="I1191" i="1"/>
  <c r="E1192" i="1"/>
  <c r="F1192" i="1"/>
  <c r="G1192" i="1"/>
  <c r="I1192" i="1" s="1"/>
  <c r="H1192" i="1"/>
  <c r="E1193" i="1"/>
  <c r="F1193" i="1"/>
  <c r="H1193" i="1" s="1"/>
  <c r="G1193" i="1"/>
  <c r="I1193" i="1" s="1"/>
  <c r="E1194" i="1"/>
  <c r="F1194" i="1"/>
  <c r="H1194" i="1" s="1"/>
  <c r="G1194" i="1"/>
  <c r="I1194" i="1"/>
  <c r="E1195" i="1"/>
  <c r="F1195" i="1"/>
  <c r="H1195" i="1" s="1"/>
  <c r="G1195" i="1"/>
  <c r="I1195" i="1"/>
  <c r="E1196" i="1"/>
  <c r="F1196" i="1"/>
  <c r="G1196" i="1"/>
  <c r="I1196" i="1" s="1"/>
  <c r="H1196" i="1"/>
  <c r="E1197" i="1"/>
  <c r="F1197" i="1"/>
  <c r="H1197" i="1" s="1"/>
  <c r="G1197" i="1"/>
  <c r="I1197" i="1" s="1"/>
  <c r="E1198" i="1"/>
  <c r="F1198" i="1"/>
  <c r="H1198" i="1" s="1"/>
  <c r="G1198" i="1"/>
  <c r="I1198" i="1"/>
  <c r="E1199" i="1"/>
  <c r="F1199" i="1"/>
  <c r="H1199" i="1" s="1"/>
  <c r="G1199" i="1"/>
  <c r="I1199" i="1"/>
  <c r="E1200" i="1"/>
  <c r="F1200" i="1"/>
  <c r="G1200" i="1"/>
  <c r="I1200" i="1" s="1"/>
  <c r="H1200" i="1"/>
  <c r="E1201" i="1"/>
  <c r="F1201" i="1"/>
  <c r="H1201" i="1" s="1"/>
  <c r="G1201" i="1"/>
  <c r="I1201" i="1" s="1"/>
  <c r="E1202" i="1"/>
  <c r="F1202" i="1"/>
  <c r="H1202" i="1" s="1"/>
  <c r="G1202" i="1"/>
  <c r="I1202" i="1"/>
  <c r="E1203" i="1"/>
  <c r="F1203" i="1"/>
  <c r="H1203" i="1" s="1"/>
  <c r="G1203" i="1"/>
  <c r="I1203" i="1"/>
  <c r="E1204" i="1"/>
  <c r="F1204" i="1"/>
  <c r="G1204" i="1"/>
  <c r="I1204" i="1" s="1"/>
  <c r="H1204" i="1"/>
  <c r="E1205" i="1"/>
  <c r="F1205" i="1"/>
  <c r="H1205" i="1" s="1"/>
  <c r="G1205" i="1"/>
  <c r="I1205" i="1" s="1"/>
  <c r="E1206" i="1"/>
  <c r="F1206" i="1"/>
  <c r="H1206" i="1" s="1"/>
  <c r="G1206" i="1"/>
  <c r="I1206" i="1"/>
  <c r="E1207" i="1"/>
  <c r="F1207" i="1"/>
  <c r="H1207" i="1" s="1"/>
  <c r="G1207" i="1"/>
  <c r="I1207" i="1"/>
  <c r="E1208" i="1"/>
  <c r="F1208" i="1"/>
  <c r="G1208" i="1"/>
  <c r="I1208" i="1" s="1"/>
  <c r="H1208" i="1"/>
  <c r="E1209" i="1"/>
  <c r="F1209" i="1"/>
  <c r="H1209" i="1" s="1"/>
  <c r="G1209" i="1"/>
  <c r="I1209" i="1" s="1"/>
  <c r="E1210" i="1"/>
  <c r="F1210" i="1"/>
  <c r="H1210" i="1" s="1"/>
  <c r="G1210" i="1"/>
  <c r="I1210" i="1"/>
  <c r="E1211" i="1"/>
  <c r="F1211" i="1"/>
  <c r="H1211" i="1" s="1"/>
  <c r="G1211" i="1"/>
  <c r="I1211" i="1"/>
  <c r="E1212" i="1"/>
  <c r="F1212" i="1"/>
  <c r="G1212" i="1"/>
  <c r="I1212" i="1" s="1"/>
  <c r="H1212" i="1"/>
  <c r="E1213" i="1"/>
  <c r="F1213" i="1"/>
  <c r="H1213" i="1" s="1"/>
  <c r="G1213" i="1"/>
  <c r="I1213" i="1" s="1"/>
  <c r="E1214" i="1"/>
  <c r="F1214" i="1"/>
  <c r="H1214" i="1" s="1"/>
  <c r="G1214" i="1"/>
  <c r="I1214" i="1"/>
  <c r="E1215" i="1"/>
  <c r="F1215" i="1"/>
  <c r="H1215" i="1" s="1"/>
  <c r="G1215" i="1"/>
  <c r="I1215" i="1"/>
  <c r="E1216" i="1"/>
  <c r="F1216" i="1"/>
  <c r="G1216" i="1"/>
  <c r="I1216" i="1" s="1"/>
  <c r="H1216" i="1"/>
  <c r="E1217" i="1"/>
  <c r="F1217" i="1"/>
  <c r="H1217" i="1" s="1"/>
  <c r="G1217" i="1"/>
  <c r="I1217" i="1" s="1"/>
  <c r="E1218" i="1"/>
  <c r="F1218" i="1"/>
  <c r="H1218" i="1" s="1"/>
  <c r="G1218" i="1"/>
  <c r="I1218" i="1"/>
  <c r="E1219" i="1"/>
  <c r="F1219" i="1"/>
  <c r="H1219" i="1" s="1"/>
  <c r="G1219" i="1"/>
  <c r="I1219" i="1"/>
  <c r="E1220" i="1"/>
  <c r="F1220" i="1"/>
  <c r="G1220" i="1"/>
  <c r="I1220" i="1" s="1"/>
  <c r="H1220" i="1"/>
  <c r="E1221" i="1"/>
  <c r="F1221" i="1"/>
  <c r="H1221" i="1" s="1"/>
  <c r="G1221" i="1"/>
  <c r="I1221" i="1" s="1"/>
  <c r="E1222" i="1"/>
  <c r="F1222" i="1"/>
  <c r="H1222" i="1" s="1"/>
  <c r="G1222" i="1"/>
  <c r="I1222" i="1"/>
  <c r="E1223" i="1"/>
  <c r="F1223" i="1"/>
  <c r="H1223" i="1" s="1"/>
  <c r="G1223" i="1"/>
  <c r="I1223" i="1"/>
  <c r="E1224" i="1"/>
  <c r="F1224" i="1"/>
  <c r="G1224" i="1"/>
  <c r="I1224" i="1" s="1"/>
  <c r="H1224" i="1"/>
  <c r="E1225" i="1"/>
  <c r="F1225" i="1"/>
  <c r="H1225" i="1" s="1"/>
  <c r="G1225" i="1"/>
  <c r="I1225" i="1" s="1"/>
  <c r="E1226" i="1"/>
  <c r="F1226" i="1"/>
  <c r="H1226" i="1" s="1"/>
  <c r="G1226" i="1"/>
  <c r="I1226" i="1"/>
  <c r="E1227" i="1"/>
  <c r="F1227" i="1"/>
  <c r="H1227" i="1" s="1"/>
  <c r="G1227" i="1"/>
  <c r="I1227" i="1"/>
  <c r="E1228" i="1"/>
  <c r="F1228" i="1"/>
  <c r="G1228" i="1"/>
  <c r="I1228" i="1" s="1"/>
  <c r="H1228" i="1"/>
  <c r="E1229" i="1"/>
  <c r="F1229" i="1"/>
  <c r="H1229" i="1" s="1"/>
  <c r="G1229" i="1"/>
  <c r="I1229" i="1" s="1"/>
  <c r="E1230" i="1"/>
  <c r="F1230" i="1"/>
  <c r="H1230" i="1" s="1"/>
  <c r="G1230" i="1"/>
  <c r="I1230" i="1"/>
  <c r="E1231" i="1"/>
  <c r="F1231" i="1"/>
  <c r="H1231" i="1" s="1"/>
  <c r="G1231" i="1"/>
  <c r="I1231" i="1"/>
  <c r="E1232" i="1"/>
  <c r="F1232" i="1"/>
  <c r="G1232" i="1"/>
  <c r="I1232" i="1" s="1"/>
  <c r="H1232" i="1"/>
  <c r="E1233" i="1"/>
  <c r="F1233" i="1"/>
  <c r="H1233" i="1" s="1"/>
  <c r="G1233" i="1"/>
  <c r="I1233" i="1" s="1"/>
  <c r="E1234" i="1"/>
  <c r="F1234" i="1"/>
  <c r="H1234" i="1" s="1"/>
  <c r="G1234" i="1"/>
  <c r="I1234" i="1"/>
  <c r="E1235" i="1"/>
  <c r="F1235" i="1"/>
  <c r="H1235" i="1" s="1"/>
  <c r="G1235" i="1"/>
  <c r="I1235" i="1"/>
  <c r="E1236" i="1"/>
  <c r="F1236" i="1"/>
  <c r="G1236" i="1"/>
  <c r="I1236" i="1" s="1"/>
  <c r="H1236" i="1"/>
  <c r="E1237" i="1"/>
  <c r="F1237" i="1"/>
  <c r="H1237" i="1" s="1"/>
  <c r="G1237" i="1"/>
  <c r="I1237" i="1" s="1"/>
  <c r="E1238" i="1"/>
  <c r="F1238" i="1"/>
  <c r="H1238" i="1" s="1"/>
  <c r="G1238" i="1"/>
  <c r="I1238" i="1"/>
  <c r="E1239" i="1"/>
  <c r="F1239" i="1"/>
  <c r="H1239" i="1" s="1"/>
  <c r="G1239" i="1"/>
  <c r="I1239" i="1"/>
  <c r="E1240" i="1"/>
  <c r="F1240" i="1"/>
  <c r="G1240" i="1"/>
  <c r="I1240" i="1" s="1"/>
  <c r="H1240" i="1"/>
  <c r="E1241" i="1"/>
  <c r="F1241" i="1"/>
  <c r="H1241" i="1" s="1"/>
  <c r="G1241" i="1"/>
  <c r="I1241" i="1" s="1"/>
  <c r="E1242" i="1"/>
  <c r="F1242" i="1"/>
  <c r="H1242" i="1" s="1"/>
  <c r="G1242" i="1"/>
  <c r="I1242" i="1"/>
  <c r="E1243" i="1"/>
  <c r="F1243" i="1"/>
  <c r="H1243" i="1" s="1"/>
  <c r="G1243" i="1"/>
  <c r="I1243" i="1"/>
  <c r="E1244" i="1"/>
  <c r="F1244" i="1"/>
  <c r="G1244" i="1"/>
  <c r="I1244" i="1" s="1"/>
  <c r="H1244" i="1"/>
  <c r="E1245" i="1"/>
  <c r="F1245" i="1"/>
  <c r="H1245" i="1" s="1"/>
  <c r="G1245" i="1"/>
  <c r="I1245" i="1" s="1"/>
  <c r="E1246" i="1"/>
  <c r="F1246" i="1"/>
  <c r="H1246" i="1" s="1"/>
  <c r="G1246" i="1"/>
  <c r="I1246" i="1"/>
  <c r="E1247" i="1"/>
  <c r="F1247" i="1"/>
  <c r="H1247" i="1" s="1"/>
  <c r="G1247" i="1"/>
  <c r="I1247" i="1"/>
  <c r="E1248" i="1"/>
  <c r="F1248" i="1"/>
  <c r="G1248" i="1"/>
  <c r="I1248" i="1" s="1"/>
  <c r="H1248" i="1"/>
  <c r="E1249" i="1"/>
  <c r="F1249" i="1"/>
  <c r="H1249" i="1" s="1"/>
  <c r="G1249" i="1"/>
  <c r="I1249" i="1" s="1"/>
  <c r="E1250" i="1"/>
  <c r="F1250" i="1"/>
  <c r="H1250" i="1" s="1"/>
  <c r="G1250" i="1"/>
  <c r="I1250" i="1"/>
  <c r="E1251" i="1"/>
  <c r="F1251" i="1"/>
  <c r="H1251" i="1" s="1"/>
  <c r="G1251" i="1"/>
  <c r="I1251" i="1"/>
  <c r="E1252" i="1"/>
  <c r="F1252" i="1"/>
  <c r="G1252" i="1"/>
  <c r="I1252" i="1" s="1"/>
  <c r="H1252" i="1"/>
  <c r="E1253" i="1"/>
  <c r="F1253" i="1"/>
  <c r="H1253" i="1" s="1"/>
  <c r="G1253" i="1"/>
  <c r="I1253" i="1" s="1"/>
  <c r="E1254" i="1"/>
  <c r="F1254" i="1"/>
  <c r="H1254" i="1" s="1"/>
  <c r="G1254" i="1"/>
  <c r="I1254" i="1"/>
  <c r="E1255" i="1"/>
  <c r="F1255" i="1"/>
  <c r="H1255" i="1" s="1"/>
  <c r="G1255" i="1"/>
  <c r="I1255" i="1"/>
  <c r="E1256" i="1"/>
  <c r="F1256" i="1"/>
  <c r="G1256" i="1"/>
  <c r="I1256" i="1" s="1"/>
  <c r="H1256" i="1"/>
  <c r="E1257" i="1"/>
  <c r="F1257" i="1"/>
  <c r="H1257" i="1" s="1"/>
  <c r="G1257" i="1"/>
  <c r="I1257" i="1" s="1"/>
  <c r="E1258" i="1"/>
  <c r="F1258" i="1"/>
  <c r="H1258" i="1" s="1"/>
  <c r="G1258" i="1"/>
  <c r="I1258" i="1"/>
  <c r="E1259" i="1"/>
  <c r="F1259" i="1"/>
  <c r="H1259" i="1" s="1"/>
  <c r="G1259" i="1"/>
  <c r="I1259" i="1"/>
  <c r="E1260" i="1"/>
  <c r="F1260" i="1"/>
  <c r="G1260" i="1"/>
  <c r="I1260" i="1" s="1"/>
  <c r="H1260" i="1"/>
  <c r="E1261" i="1"/>
  <c r="F1261" i="1"/>
  <c r="H1261" i="1" s="1"/>
  <c r="G1261" i="1"/>
  <c r="I1261" i="1" s="1"/>
  <c r="E1262" i="1"/>
  <c r="F1262" i="1"/>
  <c r="H1262" i="1" s="1"/>
  <c r="G1262" i="1"/>
  <c r="I1262" i="1"/>
  <c r="E1263" i="1"/>
  <c r="F1263" i="1"/>
  <c r="H1263" i="1" s="1"/>
  <c r="G1263" i="1"/>
  <c r="I1263" i="1"/>
  <c r="E1264" i="1"/>
  <c r="F1264" i="1"/>
  <c r="G1264" i="1"/>
  <c r="I1264" i="1" s="1"/>
  <c r="H1264" i="1"/>
  <c r="E1265" i="1"/>
  <c r="F1265" i="1"/>
  <c r="H1265" i="1" s="1"/>
  <c r="G1265" i="1"/>
  <c r="I1265" i="1" s="1"/>
  <c r="E1266" i="1"/>
  <c r="F1266" i="1"/>
  <c r="H1266" i="1" s="1"/>
  <c r="G1266" i="1"/>
  <c r="I1266" i="1"/>
  <c r="E1267" i="1"/>
  <c r="F1267" i="1"/>
  <c r="H1267" i="1" s="1"/>
  <c r="G1267" i="1"/>
  <c r="I1267" i="1"/>
  <c r="E1268" i="1"/>
  <c r="F1268" i="1"/>
  <c r="G1268" i="1"/>
  <c r="I1268" i="1" s="1"/>
  <c r="H1268" i="1"/>
  <c r="E1269" i="1"/>
  <c r="F1269" i="1"/>
  <c r="H1269" i="1" s="1"/>
  <c r="G1269" i="1"/>
  <c r="I1269" i="1" s="1"/>
  <c r="E1270" i="1"/>
  <c r="F1270" i="1"/>
  <c r="H1270" i="1" s="1"/>
  <c r="G1270" i="1"/>
  <c r="I1270" i="1"/>
  <c r="E1271" i="1"/>
  <c r="F1271" i="1"/>
  <c r="H1271" i="1" s="1"/>
  <c r="G1271" i="1"/>
  <c r="I1271" i="1"/>
  <c r="E1272" i="1"/>
  <c r="F1272" i="1"/>
  <c r="G1272" i="1"/>
  <c r="I1272" i="1" s="1"/>
  <c r="H1272" i="1"/>
  <c r="E1273" i="1"/>
  <c r="F1273" i="1"/>
  <c r="H1273" i="1" s="1"/>
  <c r="G1273" i="1"/>
  <c r="I1273" i="1" s="1"/>
  <c r="E1274" i="1"/>
  <c r="F1274" i="1"/>
  <c r="H1274" i="1" s="1"/>
  <c r="G1274" i="1"/>
  <c r="I1274" i="1"/>
  <c r="E1275" i="1"/>
  <c r="F1275" i="1"/>
  <c r="H1275" i="1" s="1"/>
  <c r="G1275" i="1"/>
  <c r="I1275" i="1"/>
  <c r="E1276" i="1"/>
  <c r="F1276" i="1"/>
  <c r="G1276" i="1"/>
  <c r="I1276" i="1" s="1"/>
  <c r="H1276" i="1"/>
  <c r="E1277" i="1"/>
  <c r="F1277" i="1"/>
  <c r="H1277" i="1" s="1"/>
  <c r="G1277" i="1"/>
  <c r="I1277" i="1" s="1"/>
  <c r="E1278" i="1"/>
  <c r="F1278" i="1"/>
  <c r="H1278" i="1" s="1"/>
  <c r="G1278" i="1"/>
  <c r="I1278" i="1"/>
  <c r="E1279" i="1"/>
  <c r="F1279" i="1"/>
  <c r="H1279" i="1" s="1"/>
  <c r="G1279" i="1"/>
  <c r="I1279" i="1"/>
  <c r="E1280" i="1"/>
  <c r="F1280" i="1"/>
  <c r="G1280" i="1"/>
  <c r="I1280" i="1" s="1"/>
  <c r="H1280" i="1"/>
  <c r="E1281" i="1"/>
  <c r="F1281" i="1"/>
  <c r="H1281" i="1" s="1"/>
  <c r="G1281" i="1"/>
  <c r="I1281" i="1" s="1"/>
  <c r="E1282" i="1"/>
  <c r="F1282" i="1"/>
  <c r="H1282" i="1" s="1"/>
  <c r="G1282" i="1"/>
  <c r="I1282" i="1"/>
  <c r="E1283" i="1"/>
  <c r="F1283" i="1"/>
  <c r="H1283" i="1" s="1"/>
  <c r="G1283" i="1"/>
  <c r="I1283" i="1"/>
  <c r="E1284" i="1"/>
  <c r="F1284" i="1"/>
  <c r="G1284" i="1"/>
  <c r="I1284" i="1" s="1"/>
  <c r="H1284" i="1"/>
  <c r="E1285" i="1"/>
  <c r="F1285" i="1"/>
  <c r="H1285" i="1" s="1"/>
  <c r="G1285" i="1"/>
  <c r="I1285" i="1" s="1"/>
  <c r="E1286" i="1"/>
  <c r="F1286" i="1"/>
  <c r="H1286" i="1" s="1"/>
  <c r="G1286" i="1"/>
  <c r="I1286" i="1"/>
  <c r="E1287" i="1"/>
  <c r="F1287" i="1"/>
  <c r="H1287" i="1" s="1"/>
  <c r="G1287" i="1"/>
  <c r="I1287" i="1"/>
  <c r="E1288" i="1"/>
  <c r="F1288" i="1"/>
  <c r="G1288" i="1"/>
  <c r="I1288" i="1" s="1"/>
  <c r="H1288" i="1"/>
  <c r="E1289" i="1"/>
  <c r="F1289" i="1"/>
  <c r="H1289" i="1" s="1"/>
  <c r="G1289" i="1"/>
  <c r="I1289" i="1" s="1"/>
  <c r="E1290" i="1"/>
  <c r="F1290" i="1"/>
  <c r="H1290" i="1" s="1"/>
  <c r="G1290" i="1"/>
  <c r="I1290" i="1"/>
  <c r="E1291" i="1"/>
  <c r="F1291" i="1"/>
  <c r="H1291" i="1" s="1"/>
  <c r="G1291" i="1"/>
  <c r="I1291" i="1"/>
  <c r="E1292" i="1"/>
  <c r="F1292" i="1"/>
  <c r="G1292" i="1"/>
  <c r="I1292" i="1" s="1"/>
  <c r="H1292" i="1"/>
  <c r="E1293" i="1"/>
  <c r="F1293" i="1"/>
  <c r="H1293" i="1" s="1"/>
  <c r="G1293" i="1"/>
  <c r="I1293" i="1" s="1"/>
  <c r="E1294" i="1"/>
  <c r="F1294" i="1"/>
  <c r="H1294" i="1" s="1"/>
  <c r="G1294" i="1"/>
  <c r="I1294" i="1"/>
  <c r="E1295" i="1"/>
  <c r="F1295" i="1"/>
  <c r="H1295" i="1" s="1"/>
  <c r="G1295" i="1"/>
  <c r="I1295" i="1"/>
  <c r="E1296" i="1"/>
  <c r="F1296" i="1"/>
  <c r="G1296" i="1"/>
  <c r="I1296" i="1" s="1"/>
  <c r="H1296" i="1"/>
  <c r="E1297" i="1"/>
  <c r="F1297" i="1"/>
  <c r="H1297" i="1" s="1"/>
  <c r="G1297" i="1"/>
  <c r="I1297" i="1" s="1"/>
  <c r="E1298" i="1"/>
  <c r="F1298" i="1"/>
  <c r="H1298" i="1" s="1"/>
  <c r="G1298" i="1"/>
  <c r="I1298" i="1"/>
  <c r="E1299" i="1"/>
  <c r="F1299" i="1"/>
  <c r="H1299" i="1" s="1"/>
  <c r="G1299" i="1"/>
  <c r="I1299" i="1"/>
  <c r="E1300" i="1"/>
  <c r="F1300" i="1"/>
  <c r="G1300" i="1"/>
  <c r="I1300" i="1" s="1"/>
  <c r="H1300" i="1"/>
  <c r="E1301" i="1"/>
  <c r="F1301" i="1"/>
  <c r="H1301" i="1" s="1"/>
  <c r="G1301" i="1"/>
  <c r="I1301" i="1" s="1"/>
  <c r="E1302" i="1"/>
  <c r="F1302" i="1"/>
  <c r="H1302" i="1" s="1"/>
  <c r="G1302" i="1"/>
  <c r="I1302" i="1"/>
  <c r="E1303" i="1"/>
  <c r="F1303" i="1"/>
  <c r="H1303" i="1" s="1"/>
  <c r="G1303" i="1"/>
  <c r="I1303" i="1"/>
  <c r="E1304" i="1"/>
  <c r="F1304" i="1"/>
  <c r="G1304" i="1"/>
  <c r="I1304" i="1" s="1"/>
  <c r="H1304" i="1"/>
  <c r="E1305" i="1"/>
  <c r="F1305" i="1"/>
  <c r="H1305" i="1" s="1"/>
  <c r="G1305" i="1"/>
  <c r="I1305" i="1" s="1"/>
  <c r="E1306" i="1"/>
  <c r="F1306" i="1"/>
  <c r="H1306" i="1" s="1"/>
  <c r="G1306" i="1"/>
  <c r="I1306" i="1"/>
  <c r="E1307" i="1"/>
  <c r="F1307" i="1"/>
  <c r="H1307" i="1" s="1"/>
  <c r="G1307" i="1"/>
  <c r="I1307" i="1"/>
  <c r="E1308" i="1"/>
  <c r="F1308" i="1"/>
  <c r="G1308" i="1"/>
  <c r="I1308" i="1" s="1"/>
  <c r="H1308" i="1"/>
  <c r="E1309" i="1"/>
  <c r="F1309" i="1"/>
  <c r="H1309" i="1" s="1"/>
  <c r="G1309" i="1"/>
  <c r="I1309" i="1" s="1"/>
  <c r="E1310" i="1"/>
  <c r="F1310" i="1"/>
  <c r="H1310" i="1" s="1"/>
  <c r="G1310" i="1"/>
  <c r="I1310" i="1"/>
  <c r="E1311" i="1"/>
  <c r="F1311" i="1"/>
  <c r="H1311" i="1" s="1"/>
  <c r="G1311" i="1"/>
  <c r="I1311" i="1"/>
  <c r="E1312" i="1"/>
  <c r="F1312" i="1"/>
  <c r="G1312" i="1"/>
  <c r="I1312" i="1" s="1"/>
  <c r="H1312" i="1"/>
  <c r="E1313" i="1"/>
  <c r="F1313" i="1"/>
  <c r="H1313" i="1" s="1"/>
  <c r="G1313" i="1"/>
  <c r="I1313" i="1" s="1"/>
  <c r="E1314" i="1"/>
  <c r="F1314" i="1"/>
  <c r="H1314" i="1" s="1"/>
  <c r="G1314" i="1"/>
  <c r="I1314" i="1"/>
  <c r="E1315" i="1"/>
  <c r="F1315" i="1"/>
  <c r="H1315" i="1" s="1"/>
  <c r="G1315" i="1"/>
  <c r="I1315" i="1"/>
  <c r="E1316" i="1"/>
  <c r="F1316" i="1"/>
  <c r="G1316" i="1"/>
  <c r="I1316" i="1" s="1"/>
  <c r="H1316" i="1"/>
  <c r="E1317" i="1"/>
  <c r="F1317" i="1"/>
  <c r="H1317" i="1" s="1"/>
  <c r="G1317" i="1"/>
  <c r="I1317" i="1" s="1"/>
  <c r="E1318" i="1"/>
  <c r="F1318" i="1"/>
  <c r="H1318" i="1" s="1"/>
  <c r="G1318" i="1"/>
  <c r="I1318" i="1"/>
  <c r="E1319" i="1"/>
  <c r="F1319" i="1"/>
  <c r="H1319" i="1" s="1"/>
  <c r="G1319" i="1"/>
  <c r="I1319" i="1"/>
  <c r="E1320" i="1"/>
  <c r="F1320" i="1"/>
  <c r="G1320" i="1"/>
  <c r="I1320" i="1" s="1"/>
  <c r="H1320" i="1"/>
  <c r="E1321" i="1"/>
  <c r="F1321" i="1"/>
  <c r="H1321" i="1" s="1"/>
  <c r="G1321" i="1"/>
  <c r="I1321" i="1" s="1"/>
  <c r="E1322" i="1"/>
  <c r="F1322" i="1"/>
  <c r="H1322" i="1" s="1"/>
  <c r="G1322" i="1"/>
  <c r="I1322" i="1"/>
  <c r="E1323" i="1"/>
  <c r="F1323" i="1"/>
  <c r="H1323" i="1" s="1"/>
  <c r="G1323" i="1"/>
  <c r="I1323" i="1"/>
  <c r="E1324" i="1"/>
  <c r="F1324" i="1"/>
  <c r="G1324" i="1"/>
  <c r="I1324" i="1" s="1"/>
  <c r="H1324" i="1"/>
  <c r="E1325" i="1"/>
  <c r="F1325" i="1"/>
  <c r="H1325" i="1" s="1"/>
  <c r="G1325" i="1"/>
  <c r="I1325" i="1" s="1"/>
  <c r="E1326" i="1"/>
  <c r="F1326" i="1"/>
  <c r="H1326" i="1" s="1"/>
  <c r="G1326" i="1"/>
  <c r="I1326" i="1"/>
  <c r="E1327" i="1"/>
  <c r="F1327" i="1"/>
  <c r="H1327" i="1" s="1"/>
  <c r="G1327" i="1"/>
  <c r="I1327" i="1"/>
  <c r="E1328" i="1"/>
  <c r="F1328" i="1"/>
  <c r="G1328" i="1"/>
  <c r="I1328" i="1" s="1"/>
  <c r="H1328" i="1"/>
  <c r="E1329" i="1"/>
  <c r="F1329" i="1"/>
  <c r="H1329" i="1" s="1"/>
  <c r="G1329" i="1"/>
  <c r="I1329" i="1" s="1"/>
  <c r="E1330" i="1"/>
  <c r="F1330" i="1"/>
  <c r="H1330" i="1" s="1"/>
  <c r="G1330" i="1"/>
  <c r="I1330" i="1"/>
  <c r="E1331" i="1"/>
  <c r="F1331" i="1"/>
  <c r="H1331" i="1" s="1"/>
  <c r="G1331" i="1"/>
  <c r="I1331" i="1"/>
  <c r="E1332" i="1"/>
  <c r="F1332" i="1"/>
  <c r="G1332" i="1"/>
  <c r="I1332" i="1" s="1"/>
  <c r="H1332" i="1"/>
  <c r="E1333" i="1"/>
  <c r="F1333" i="1"/>
  <c r="H1333" i="1" s="1"/>
  <c r="G1333" i="1"/>
  <c r="I1333" i="1" s="1"/>
  <c r="E1334" i="1"/>
  <c r="F1334" i="1"/>
  <c r="H1334" i="1" s="1"/>
  <c r="G1334" i="1"/>
  <c r="I1334" i="1"/>
  <c r="E1335" i="1"/>
  <c r="F1335" i="1"/>
  <c r="H1335" i="1" s="1"/>
  <c r="G1335" i="1"/>
  <c r="I1335" i="1"/>
  <c r="E1336" i="1"/>
  <c r="F1336" i="1"/>
  <c r="G1336" i="1"/>
  <c r="I1336" i="1" s="1"/>
  <c r="H1336" i="1"/>
  <c r="E1337" i="1"/>
  <c r="F1337" i="1"/>
  <c r="H1337" i="1" s="1"/>
  <c r="G1337" i="1"/>
  <c r="I1337" i="1" s="1"/>
  <c r="E1338" i="1"/>
  <c r="F1338" i="1"/>
  <c r="H1338" i="1" s="1"/>
  <c r="G1338" i="1"/>
  <c r="I1338" i="1"/>
  <c r="E1339" i="1"/>
  <c r="F1339" i="1"/>
  <c r="H1339" i="1" s="1"/>
  <c r="G1339" i="1"/>
  <c r="I1339" i="1"/>
  <c r="E1340" i="1"/>
  <c r="F1340" i="1"/>
  <c r="G1340" i="1"/>
  <c r="I1340" i="1" s="1"/>
  <c r="H1340" i="1"/>
  <c r="E1341" i="1"/>
  <c r="F1341" i="1"/>
  <c r="H1341" i="1" s="1"/>
  <c r="G1341" i="1"/>
  <c r="I1341" i="1" s="1"/>
  <c r="E1342" i="1"/>
  <c r="F1342" i="1"/>
  <c r="H1342" i="1" s="1"/>
  <c r="G1342" i="1"/>
  <c r="I1342" i="1"/>
  <c r="E1343" i="1"/>
  <c r="F1343" i="1"/>
  <c r="H1343" i="1" s="1"/>
  <c r="G1343" i="1"/>
  <c r="I1343" i="1"/>
  <c r="E1344" i="1"/>
  <c r="F1344" i="1"/>
  <c r="G1344" i="1"/>
  <c r="I1344" i="1" s="1"/>
  <c r="H1344" i="1"/>
  <c r="E1345" i="1"/>
  <c r="F1345" i="1"/>
  <c r="H1345" i="1" s="1"/>
  <c r="G1345" i="1"/>
  <c r="I1345" i="1" s="1"/>
  <c r="E1346" i="1"/>
  <c r="F1346" i="1"/>
  <c r="H1346" i="1" s="1"/>
  <c r="G1346" i="1"/>
  <c r="I1346" i="1"/>
  <c r="E1347" i="1"/>
  <c r="F1347" i="1"/>
  <c r="H1347" i="1" s="1"/>
  <c r="G1347" i="1"/>
  <c r="I1347" i="1"/>
  <c r="E1348" i="1"/>
  <c r="F1348" i="1"/>
  <c r="G1348" i="1"/>
  <c r="I1348" i="1" s="1"/>
  <c r="H1348" i="1"/>
  <c r="E1349" i="1"/>
  <c r="F1349" i="1"/>
  <c r="H1349" i="1" s="1"/>
  <c r="G1349" i="1"/>
  <c r="I1349" i="1" s="1"/>
  <c r="E1350" i="1"/>
  <c r="F1350" i="1"/>
  <c r="H1350" i="1" s="1"/>
  <c r="G1350" i="1"/>
  <c r="I1350" i="1"/>
  <c r="E1351" i="1"/>
  <c r="F1351" i="1"/>
  <c r="H1351" i="1" s="1"/>
  <c r="G1351" i="1"/>
  <c r="I1351" i="1"/>
  <c r="E1352" i="1"/>
  <c r="F1352" i="1"/>
  <c r="G1352" i="1"/>
  <c r="I1352" i="1" s="1"/>
  <c r="H1352" i="1"/>
  <c r="E1353" i="1"/>
  <c r="F1353" i="1"/>
  <c r="H1353" i="1" s="1"/>
  <c r="G1353" i="1"/>
  <c r="I1353" i="1" s="1"/>
  <c r="E1354" i="1"/>
  <c r="F1354" i="1"/>
  <c r="H1354" i="1" s="1"/>
  <c r="G1354" i="1"/>
  <c r="I1354" i="1"/>
  <c r="E1355" i="1"/>
  <c r="F1355" i="1"/>
  <c r="H1355" i="1" s="1"/>
  <c r="G1355" i="1"/>
  <c r="I1355" i="1"/>
  <c r="E1356" i="1"/>
  <c r="F1356" i="1"/>
  <c r="G1356" i="1"/>
  <c r="I1356" i="1" s="1"/>
  <c r="H1356" i="1"/>
  <c r="E1357" i="1"/>
  <c r="F1357" i="1"/>
  <c r="H1357" i="1" s="1"/>
  <c r="G1357" i="1"/>
  <c r="I1357" i="1" s="1"/>
  <c r="E1358" i="1"/>
  <c r="F1358" i="1"/>
  <c r="H1358" i="1" s="1"/>
  <c r="G1358" i="1"/>
  <c r="I1358" i="1"/>
  <c r="E1359" i="1"/>
  <c r="F1359" i="1"/>
  <c r="H1359" i="1" s="1"/>
  <c r="G1359" i="1"/>
  <c r="I1359" i="1"/>
  <c r="E1360" i="1"/>
  <c r="F1360" i="1"/>
  <c r="G1360" i="1"/>
  <c r="I1360" i="1" s="1"/>
  <c r="H1360" i="1"/>
  <c r="E1361" i="1"/>
  <c r="F1361" i="1"/>
  <c r="H1361" i="1" s="1"/>
  <c r="G1361" i="1"/>
  <c r="I1361" i="1" s="1"/>
  <c r="E1362" i="1"/>
  <c r="F1362" i="1"/>
  <c r="H1362" i="1" s="1"/>
  <c r="G1362" i="1"/>
  <c r="I1362" i="1" s="1"/>
  <c r="E1363" i="1"/>
  <c r="F1363" i="1"/>
  <c r="H1363" i="1" s="1"/>
  <c r="G1363" i="1"/>
  <c r="I1363" i="1"/>
  <c r="E1364" i="1"/>
  <c r="F1364" i="1"/>
  <c r="G1364" i="1"/>
  <c r="I1364" i="1" s="1"/>
  <c r="H1364" i="1"/>
  <c r="E1365" i="1"/>
  <c r="F1365" i="1"/>
  <c r="H1365" i="1" s="1"/>
  <c r="G1365" i="1"/>
  <c r="I1365" i="1" s="1"/>
  <c r="E1366" i="1"/>
  <c r="F1366" i="1"/>
  <c r="H1366" i="1" s="1"/>
  <c r="G1366" i="1"/>
  <c r="I1366" i="1" s="1"/>
  <c r="E1367" i="1"/>
  <c r="F1367" i="1"/>
  <c r="H1367" i="1" s="1"/>
  <c r="G1367" i="1"/>
  <c r="I1367" i="1"/>
  <c r="E1368" i="1"/>
  <c r="F1368" i="1"/>
  <c r="G1368" i="1"/>
  <c r="I1368" i="1" s="1"/>
  <c r="H1368" i="1"/>
  <c r="E1369" i="1"/>
  <c r="F1369" i="1"/>
  <c r="H1369" i="1" s="1"/>
  <c r="G1369" i="1"/>
  <c r="I1369" i="1" s="1"/>
  <c r="E1370" i="1"/>
  <c r="F1370" i="1"/>
  <c r="H1370" i="1" s="1"/>
  <c r="G1370" i="1"/>
  <c r="I1370" i="1" s="1"/>
  <c r="E1371" i="1"/>
  <c r="F1371" i="1"/>
  <c r="H1371" i="1" s="1"/>
  <c r="G1371" i="1"/>
  <c r="I1371" i="1"/>
  <c r="E1372" i="1"/>
  <c r="F1372" i="1"/>
  <c r="G1372" i="1"/>
  <c r="I1372" i="1" s="1"/>
  <c r="H1372" i="1"/>
  <c r="E1373" i="1"/>
  <c r="F1373" i="1"/>
  <c r="H1373" i="1" s="1"/>
  <c r="G1373" i="1"/>
  <c r="I1373" i="1" s="1"/>
  <c r="E1374" i="1"/>
  <c r="F1374" i="1"/>
  <c r="H1374" i="1" s="1"/>
  <c r="G1374" i="1"/>
  <c r="I1374" i="1" s="1"/>
  <c r="E1375" i="1"/>
  <c r="F1375" i="1"/>
  <c r="H1375" i="1" s="1"/>
  <c r="G1375" i="1"/>
  <c r="I1375" i="1"/>
  <c r="E1376" i="1"/>
  <c r="F1376" i="1"/>
  <c r="G1376" i="1"/>
  <c r="I1376" i="1" s="1"/>
  <c r="H1376" i="1"/>
  <c r="E1377" i="1"/>
  <c r="F1377" i="1"/>
  <c r="H1377" i="1" s="1"/>
  <c r="G1377" i="1"/>
  <c r="I1377" i="1" s="1"/>
  <c r="E1378" i="1"/>
  <c r="F1378" i="1"/>
  <c r="H1378" i="1" s="1"/>
  <c r="G1378" i="1"/>
  <c r="I1378" i="1"/>
  <c r="E1379" i="1"/>
  <c r="F1379" i="1"/>
  <c r="H1379" i="1" s="1"/>
  <c r="G1379" i="1"/>
  <c r="I1379" i="1"/>
  <c r="E1380" i="1"/>
  <c r="F1380" i="1"/>
  <c r="G1380" i="1"/>
  <c r="I1380" i="1" s="1"/>
  <c r="H1380" i="1"/>
  <c r="E1381" i="1"/>
  <c r="F1381" i="1"/>
  <c r="H1381" i="1" s="1"/>
  <c r="G1381" i="1"/>
  <c r="I1381" i="1" s="1"/>
  <c r="E1382" i="1"/>
  <c r="F1382" i="1"/>
  <c r="H1382" i="1" s="1"/>
  <c r="G1382" i="1"/>
  <c r="I1382" i="1"/>
  <c r="E1383" i="1"/>
  <c r="F1383" i="1"/>
  <c r="H1383" i="1" s="1"/>
  <c r="G1383" i="1"/>
  <c r="I1383" i="1"/>
  <c r="E1384" i="1"/>
  <c r="F1384" i="1"/>
  <c r="G1384" i="1"/>
  <c r="I1384" i="1" s="1"/>
  <c r="H1384" i="1"/>
  <c r="E1385" i="1"/>
  <c r="F1385" i="1"/>
  <c r="H1385" i="1" s="1"/>
  <c r="G1385" i="1"/>
  <c r="I1385" i="1" s="1"/>
  <c r="E1386" i="1"/>
  <c r="F1386" i="1"/>
  <c r="H1386" i="1" s="1"/>
  <c r="G1386" i="1"/>
  <c r="I1386" i="1" s="1"/>
  <c r="E1387" i="1"/>
  <c r="F1387" i="1"/>
  <c r="H1387" i="1" s="1"/>
  <c r="G1387" i="1"/>
  <c r="I1387" i="1"/>
  <c r="E1388" i="1"/>
  <c r="F1388" i="1"/>
  <c r="G1388" i="1"/>
  <c r="I1388" i="1" s="1"/>
  <c r="H1388" i="1"/>
  <c r="E1389" i="1"/>
  <c r="F1389" i="1"/>
  <c r="H1389" i="1" s="1"/>
  <c r="G1389" i="1"/>
  <c r="I1389" i="1" s="1"/>
  <c r="E1390" i="1"/>
  <c r="F1390" i="1"/>
  <c r="H1390" i="1" s="1"/>
  <c r="G1390" i="1"/>
  <c r="I1390" i="1" s="1"/>
  <c r="E1391" i="1"/>
  <c r="F1391" i="1"/>
  <c r="H1391" i="1" s="1"/>
  <c r="G1391" i="1"/>
  <c r="I1391" i="1"/>
  <c r="E1392" i="1"/>
  <c r="F1392" i="1"/>
  <c r="G1392" i="1"/>
  <c r="I1392" i="1" s="1"/>
  <c r="H1392" i="1"/>
  <c r="E1393" i="1"/>
  <c r="F1393" i="1"/>
  <c r="H1393" i="1" s="1"/>
  <c r="G1393" i="1"/>
  <c r="I1393" i="1" s="1"/>
  <c r="E1394" i="1"/>
  <c r="F1394" i="1"/>
  <c r="H1394" i="1" s="1"/>
  <c r="G1394" i="1"/>
  <c r="I1394" i="1" s="1"/>
  <c r="E1395" i="1"/>
  <c r="F1395" i="1"/>
  <c r="H1395" i="1" s="1"/>
  <c r="G1395" i="1"/>
  <c r="I1395" i="1"/>
  <c r="E1396" i="1"/>
  <c r="F1396" i="1"/>
  <c r="G1396" i="1"/>
  <c r="I1396" i="1" s="1"/>
  <c r="H1396" i="1"/>
  <c r="E1397" i="1"/>
  <c r="F1397" i="1"/>
  <c r="H1397" i="1" s="1"/>
  <c r="G1397" i="1"/>
  <c r="I1397" i="1" s="1"/>
  <c r="E1398" i="1"/>
  <c r="F1398" i="1"/>
  <c r="H1398" i="1" s="1"/>
  <c r="G1398" i="1"/>
  <c r="I1398" i="1" s="1"/>
  <c r="E1399" i="1"/>
  <c r="F1399" i="1"/>
  <c r="H1399" i="1" s="1"/>
  <c r="G1399" i="1"/>
  <c r="I1399" i="1"/>
  <c r="E1400" i="1"/>
  <c r="F1400" i="1"/>
  <c r="G1400" i="1"/>
  <c r="I1400" i="1" s="1"/>
  <c r="H1400" i="1"/>
  <c r="E1401" i="1"/>
  <c r="F1401" i="1"/>
  <c r="H1401" i="1" s="1"/>
  <c r="G1401" i="1"/>
  <c r="I1401" i="1" s="1"/>
  <c r="E1402" i="1"/>
  <c r="F1402" i="1"/>
  <c r="H1402" i="1" s="1"/>
  <c r="G1402" i="1"/>
  <c r="I1402" i="1" s="1"/>
  <c r="E1403" i="1"/>
  <c r="F1403" i="1"/>
  <c r="H1403" i="1" s="1"/>
  <c r="G1403" i="1"/>
  <c r="I1403" i="1"/>
  <c r="E1404" i="1"/>
  <c r="F1404" i="1"/>
  <c r="G1404" i="1"/>
  <c r="I1404" i="1" s="1"/>
  <c r="H1404" i="1"/>
  <c r="E1405" i="1"/>
  <c r="F1405" i="1"/>
  <c r="H1405" i="1" s="1"/>
  <c r="G1405" i="1"/>
  <c r="I1405" i="1" s="1"/>
  <c r="E1406" i="1"/>
  <c r="F1406" i="1"/>
  <c r="H1406" i="1" s="1"/>
  <c r="G1406" i="1"/>
  <c r="I1406" i="1" s="1"/>
  <c r="E1407" i="1"/>
  <c r="F1407" i="1"/>
  <c r="H1407" i="1" s="1"/>
  <c r="G1407" i="1"/>
  <c r="I1407" i="1"/>
  <c r="E1408" i="1"/>
  <c r="F1408" i="1"/>
  <c r="G1408" i="1"/>
  <c r="I1408" i="1" s="1"/>
  <c r="H1408" i="1"/>
  <c r="E1409" i="1"/>
  <c r="F1409" i="1"/>
  <c r="H1409" i="1" s="1"/>
  <c r="G1409" i="1"/>
  <c r="I1409" i="1" s="1"/>
  <c r="E1410" i="1"/>
  <c r="F1410" i="1"/>
  <c r="H1410" i="1" s="1"/>
  <c r="G1410" i="1"/>
  <c r="I1410" i="1" s="1"/>
  <c r="E1411" i="1"/>
  <c r="F1411" i="1"/>
  <c r="H1411" i="1" s="1"/>
  <c r="G1411" i="1"/>
  <c r="I1411" i="1"/>
  <c r="E1412" i="1"/>
  <c r="F1412" i="1"/>
  <c r="G1412" i="1"/>
  <c r="I1412" i="1" s="1"/>
  <c r="H1412" i="1"/>
  <c r="E1413" i="1"/>
  <c r="F1413" i="1"/>
  <c r="H1413" i="1" s="1"/>
  <c r="G1413" i="1"/>
  <c r="I1413" i="1" s="1"/>
  <c r="E1414" i="1"/>
  <c r="F1414" i="1"/>
  <c r="H1414" i="1" s="1"/>
  <c r="G1414" i="1"/>
  <c r="I1414" i="1" s="1"/>
  <c r="E1415" i="1"/>
  <c r="F1415" i="1"/>
  <c r="H1415" i="1" s="1"/>
  <c r="G1415" i="1"/>
  <c r="I1415" i="1"/>
  <c r="E1416" i="1"/>
  <c r="F1416" i="1"/>
  <c r="G1416" i="1"/>
  <c r="I1416" i="1" s="1"/>
  <c r="H1416" i="1"/>
  <c r="E1417" i="1"/>
  <c r="F1417" i="1"/>
  <c r="H1417" i="1" s="1"/>
  <c r="G1417" i="1"/>
  <c r="I1417" i="1" s="1"/>
  <c r="E1418" i="1"/>
  <c r="F1418" i="1"/>
  <c r="H1418" i="1" s="1"/>
  <c r="G1418" i="1"/>
  <c r="I1418" i="1" s="1"/>
  <c r="E1419" i="1"/>
  <c r="F1419" i="1"/>
  <c r="H1419" i="1" s="1"/>
  <c r="G1419" i="1"/>
  <c r="I1419" i="1"/>
  <c r="E1420" i="1"/>
  <c r="F1420" i="1"/>
  <c r="G1420" i="1"/>
  <c r="I1420" i="1" s="1"/>
  <c r="H1420" i="1"/>
  <c r="E1421" i="1"/>
  <c r="F1421" i="1"/>
  <c r="H1421" i="1" s="1"/>
  <c r="G1421" i="1"/>
  <c r="I1421" i="1" s="1"/>
  <c r="E1422" i="1"/>
  <c r="F1422" i="1"/>
  <c r="H1422" i="1" s="1"/>
  <c r="G1422" i="1"/>
  <c r="I1422" i="1" s="1"/>
  <c r="E1423" i="1"/>
  <c r="F1423" i="1"/>
  <c r="H1423" i="1" s="1"/>
  <c r="G1423" i="1"/>
  <c r="I1423" i="1"/>
  <c r="E1424" i="1"/>
  <c r="F1424" i="1"/>
  <c r="G1424" i="1"/>
  <c r="I1424" i="1" s="1"/>
  <c r="H1424" i="1"/>
  <c r="E1425" i="1"/>
  <c r="F1425" i="1"/>
  <c r="H1425" i="1" s="1"/>
  <c r="G1425" i="1"/>
  <c r="I1425" i="1" s="1"/>
  <c r="E1426" i="1"/>
  <c r="F1426" i="1"/>
  <c r="H1426" i="1" s="1"/>
  <c r="G1426" i="1"/>
  <c r="I1426" i="1" s="1"/>
  <c r="E1427" i="1"/>
  <c r="F1427" i="1"/>
  <c r="H1427" i="1" s="1"/>
  <c r="G1427" i="1"/>
  <c r="I1427" i="1"/>
  <c r="E1428" i="1"/>
  <c r="F1428" i="1"/>
  <c r="G1428" i="1"/>
  <c r="I1428" i="1" s="1"/>
  <c r="H1428" i="1"/>
  <c r="E1429" i="1"/>
  <c r="F1429" i="1"/>
  <c r="H1429" i="1" s="1"/>
  <c r="G1429" i="1"/>
  <c r="I1429" i="1" s="1"/>
  <c r="E1430" i="1"/>
  <c r="F1430" i="1"/>
  <c r="H1430" i="1" s="1"/>
  <c r="G1430" i="1"/>
  <c r="I1430" i="1"/>
  <c r="E1431" i="1"/>
  <c r="F1431" i="1"/>
  <c r="G1431" i="1"/>
  <c r="I1431" i="1" s="1"/>
  <c r="H1431" i="1"/>
  <c r="E1432" i="1"/>
  <c r="F1432" i="1"/>
  <c r="H1432" i="1" s="1"/>
  <c r="G1432" i="1"/>
  <c r="I1432" i="1" s="1"/>
  <c r="E1433" i="1"/>
  <c r="F1433" i="1"/>
  <c r="H1433" i="1" s="1"/>
  <c r="G1433" i="1"/>
  <c r="I1433" i="1" s="1"/>
  <c r="E1434" i="1"/>
  <c r="F1434" i="1"/>
  <c r="H1434" i="1" s="1"/>
  <c r="G1434" i="1"/>
  <c r="I1434" i="1" s="1"/>
  <c r="E1435" i="1"/>
  <c r="F1435" i="1"/>
  <c r="H1435" i="1" s="1"/>
  <c r="G1435" i="1"/>
  <c r="I1435" i="1" s="1"/>
  <c r="E1436" i="1"/>
  <c r="F1436" i="1"/>
  <c r="H1436" i="1" s="1"/>
  <c r="G1436" i="1"/>
  <c r="I1436" i="1" s="1"/>
  <c r="E1437" i="1"/>
  <c r="F1437" i="1"/>
  <c r="H1437" i="1" s="1"/>
  <c r="G1437" i="1"/>
  <c r="I1437" i="1"/>
  <c r="E1438" i="1"/>
  <c r="F1438" i="1"/>
  <c r="H1438" i="1" s="1"/>
  <c r="G1438" i="1"/>
  <c r="I1438" i="1"/>
  <c r="E1439" i="1"/>
  <c r="F1439" i="1"/>
  <c r="G1439" i="1"/>
  <c r="I1439" i="1" s="1"/>
  <c r="H1439" i="1"/>
  <c r="E1440" i="1"/>
  <c r="F1440" i="1"/>
  <c r="H1440" i="1" s="1"/>
  <c r="G1440" i="1"/>
  <c r="I1440" i="1" s="1"/>
  <c r="E1441" i="1"/>
  <c r="F1441" i="1"/>
  <c r="H1441" i="1" s="1"/>
  <c r="G1441" i="1"/>
  <c r="I1441" i="1" s="1"/>
  <c r="E1442" i="1"/>
  <c r="F1442" i="1"/>
  <c r="H1442" i="1" s="1"/>
  <c r="G1442" i="1"/>
  <c r="I1442" i="1" s="1"/>
  <c r="E1443" i="1"/>
  <c r="F1443" i="1"/>
  <c r="H1443" i="1" s="1"/>
  <c r="G1443" i="1"/>
  <c r="I1443" i="1" s="1"/>
  <c r="E1444" i="1"/>
  <c r="F1444" i="1"/>
  <c r="H1444" i="1" s="1"/>
  <c r="G1444" i="1"/>
  <c r="I1444" i="1" s="1"/>
  <c r="E1445" i="1"/>
  <c r="F1445" i="1"/>
  <c r="H1445" i="1" s="1"/>
  <c r="G1445" i="1"/>
  <c r="I1445" i="1"/>
  <c r="E1446" i="1"/>
  <c r="F1446" i="1"/>
  <c r="G1446" i="1"/>
  <c r="I1446" i="1" s="1"/>
  <c r="H1446" i="1"/>
  <c r="E1447" i="1"/>
  <c r="F1447" i="1"/>
  <c r="H1447" i="1" s="1"/>
  <c r="G1447" i="1"/>
  <c r="I1447" i="1" s="1"/>
  <c r="E1448" i="1"/>
  <c r="F1448" i="1"/>
  <c r="H1448" i="1" s="1"/>
  <c r="G1448" i="1"/>
  <c r="I1448" i="1"/>
  <c r="E1449" i="1"/>
  <c r="F1449" i="1"/>
  <c r="H1449" i="1" s="1"/>
  <c r="G1449" i="1"/>
  <c r="I1449" i="1"/>
  <c r="E1450" i="1"/>
  <c r="F1450" i="1"/>
  <c r="G1450" i="1"/>
  <c r="I1450" i="1" s="1"/>
  <c r="H1450" i="1"/>
  <c r="E1451" i="1"/>
  <c r="F1451" i="1"/>
  <c r="H1451" i="1" s="1"/>
  <c r="G1451" i="1"/>
  <c r="I1451" i="1" s="1"/>
  <c r="E1452" i="1"/>
  <c r="F1452" i="1"/>
  <c r="H1452" i="1" s="1"/>
  <c r="G1452" i="1"/>
  <c r="I1452" i="1"/>
  <c r="E1453" i="1"/>
  <c r="F1453" i="1"/>
  <c r="H1453" i="1" s="1"/>
  <c r="G1453" i="1"/>
  <c r="I1453" i="1"/>
  <c r="E1454" i="1"/>
  <c r="F1454" i="1"/>
  <c r="G1454" i="1"/>
  <c r="I1454" i="1" s="1"/>
  <c r="H1454" i="1"/>
  <c r="E1455" i="1"/>
  <c r="F1455" i="1"/>
  <c r="H1455" i="1" s="1"/>
  <c r="G1455" i="1"/>
  <c r="I1455" i="1" s="1"/>
  <c r="E1456" i="1"/>
  <c r="F1456" i="1"/>
  <c r="H1456" i="1" s="1"/>
  <c r="G1456" i="1"/>
  <c r="I1456" i="1"/>
  <c r="E1457" i="1"/>
  <c r="F1457" i="1"/>
  <c r="H1457" i="1" s="1"/>
  <c r="G1457" i="1"/>
  <c r="I1457" i="1"/>
  <c r="E1458" i="1"/>
  <c r="F1458" i="1"/>
  <c r="G1458" i="1"/>
  <c r="I1458" i="1" s="1"/>
  <c r="H1458" i="1"/>
  <c r="E1459" i="1"/>
  <c r="F1459" i="1"/>
  <c r="H1459" i="1" s="1"/>
  <c r="G1459" i="1"/>
  <c r="I1459" i="1" s="1"/>
  <c r="E1460" i="1"/>
  <c r="F1460" i="1"/>
  <c r="H1460" i="1" s="1"/>
  <c r="G1460" i="1"/>
  <c r="I1460" i="1" s="1"/>
  <c r="E1461" i="1"/>
  <c r="F1461" i="1"/>
  <c r="H1461" i="1" s="1"/>
  <c r="G1461" i="1"/>
  <c r="I1461" i="1"/>
  <c r="E1462" i="1"/>
  <c r="F1462" i="1"/>
  <c r="H1462" i="1" s="1"/>
  <c r="G1462" i="1"/>
  <c r="I1462" i="1" s="1"/>
  <c r="E1463" i="1"/>
  <c r="F1463" i="1"/>
  <c r="H1463" i="1" s="1"/>
  <c r="G1463" i="1"/>
  <c r="I1463" i="1" s="1"/>
  <c r="E1464" i="1"/>
  <c r="F1464" i="1"/>
  <c r="H1464" i="1" s="1"/>
  <c r="G1464" i="1"/>
  <c r="I1464" i="1" s="1"/>
  <c r="E1465" i="1"/>
  <c r="F1465" i="1"/>
  <c r="G1465" i="1"/>
  <c r="I1465" i="1" s="1"/>
  <c r="H1465" i="1"/>
  <c r="E1466" i="1"/>
  <c r="F1466" i="1"/>
  <c r="H1466" i="1" s="1"/>
  <c r="G1466" i="1"/>
  <c r="I1466" i="1" s="1"/>
  <c r="E1467" i="1"/>
  <c r="F1467" i="1"/>
  <c r="H1467" i="1" s="1"/>
  <c r="G1467" i="1"/>
  <c r="I1467" i="1" s="1"/>
  <c r="E1468" i="1"/>
  <c r="F1468" i="1"/>
  <c r="H1468" i="1" s="1"/>
  <c r="G1468" i="1"/>
  <c r="I1468" i="1" s="1"/>
  <c r="E1469" i="1"/>
  <c r="F1469" i="1"/>
  <c r="G1469" i="1"/>
  <c r="I1469" i="1" s="1"/>
  <c r="H1469" i="1"/>
  <c r="E1470" i="1"/>
  <c r="F1470" i="1"/>
  <c r="H1470" i="1" s="1"/>
  <c r="G1470" i="1"/>
  <c r="I1470" i="1" s="1"/>
  <c r="E1471" i="1"/>
  <c r="F1471" i="1"/>
  <c r="H1471" i="1" s="1"/>
  <c r="G1471" i="1"/>
  <c r="I1471" i="1" s="1"/>
  <c r="E1472" i="1"/>
  <c r="F1472" i="1"/>
  <c r="H1472" i="1" s="1"/>
  <c r="G1472" i="1"/>
  <c r="I1472" i="1" s="1"/>
  <c r="E1473" i="1"/>
  <c r="F1473" i="1"/>
  <c r="G1473" i="1"/>
  <c r="I1473" i="1" s="1"/>
  <c r="H1473" i="1"/>
  <c r="E1474" i="1"/>
  <c r="F1474" i="1"/>
  <c r="H1474" i="1" s="1"/>
  <c r="G1474" i="1"/>
  <c r="I1474" i="1" s="1"/>
  <c r="E1475" i="1"/>
  <c r="F1475" i="1"/>
  <c r="H1475" i="1" s="1"/>
  <c r="G1475" i="1"/>
  <c r="I1475" i="1" s="1"/>
  <c r="E1476" i="1"/>
  <c r="F1476" i="1"/>
  <c r="H1476" i="1" s="1"/>
  <c r="G1476" i="1"/>
  <c r="I1476" i="1" s="1"/>
  <c r="E1477" i="1"/>
  <c r="F1477" i="1"/>
  <c r="G1477" i="1"/>
  <c r="I1477" i="1" s="1"/>
  <c r="H1477" i="1"/>
  <c r="E1478" i="1"/>
  <c r="F1478" i="1"/>
  <c r="H1478" i="1" s="1"/>
  <c r="G1478" i="1"/>
  <c r="I1478" i="1" s="1"/>
  <c r="E1479" i="1"/>
  <c r="F1479" i="1"/>
  <c r="H1479" i="1" s="1"/>
  <c r="G1479" i="1"/>
  <c r="I1479" i="1" s="1"/>
  <c r="E1480" i="1"/>
  <c r="F1480" i="1"/>
  <c r="H1480" i="1" s="1"/>
  <c r="G1480" i="1"/>
  <c r="I1480" i="1" s="1"/>
  <c r="E1481" i="1"/>
  <c r="F1481" i="1"/>
  <c r="G1481" i="1"/>
  <c r="I1481" i="1" s="1"/>
  <c r="H1481" i="1"/>
  <c r="E1482" i="1"/>
  <c r="F1482" i="1"/>
  <c r="H1482" i="1" s="1"/>
  <c r="G1482" i="1"/>
  <c r="I1482" i="1" s="1"/>
  <c r="E1483" i="1"/>
  <c r="F1483" i="1"/>
  <c r="H1483" i="1" s="1"/>
  <c r="G1483" i="1"/>
  <c r="I1483" i="1" s="1"/>
  <c r="E1484" i="1"/>
  <c r="F1484" i="1"/>
  <c r="H1484" i="1" s="1"/>
  <c r="G1484" i="1"/>
  <c r="I1484" i="1" s="1"/>
  <c r="E1485" i="1"/>
  <c r="F1485" i="1"/>
  <c r="G1485" i="1"/>
  <c r="I1485" i="1" s="1"/>
  <c r="H1485" i="1"/>
  <c r="E1486" i="1"/>
  <c r="F1486" i="1"/>
  <c r="H1486" i="1" s="1"/>
  <c r="G1486" i="1"/>
  <c r="I1486" i="1" s="1"/>
  <c r="E1487" i="1"/>
  <c r="F1487" i="1"/>
  <c r="H1487" i="1" s="1"/>
  <c r="G1487" i="1"/>
  <c r="I1487" i="1" s="1"/>
  <c r="E1488" i="1"/>
  <c r="F1488" i="1"/>
  <c r="H1488" i="1" s="1"/>
  <c r="G1488" i="1"/>
  <c r="I1488" i="1" s="1"/>
  <c r="E1489" i="1"/>
  <c r="F1489" i="1"/>
  <c r="H1489" i="1" s="1"/>
  <c r="G1489" i="1"/>
  <c r="I1489" i="1" s="1"/>
  <c r="E1490" i="1"/>
  <c r="F1490" i="1"/>
  <c r="H1490" i="1" s="1"/>
  <c r="G1490" i="1"/>
  <c r="I1490" i="1" s="1"/>
  <c r="E1491" i="1"/>
  <c r="F1491" i="1"/>
  <c r="H1491" i="1" s="1"/>
  <c r="G1491" i="1"/>
  <c r="I1491" i="1" s="1"/>
  <c r="E1492" i="1"/>
  <c r="F1492" i="1"/>
  <c r="H1492" i="1" s="1"/>
  <c r="G1492" i="1"/>
  <c r="I1492" i="1" s="1"/>
  <c r="E1493" i="1"/>
  <c r="F1493" i="1"/>
  <c r="H1493" i="1" s="1"/>
  <c r="G1493" i="1"/>
  <c r="I1493" i="1" s="1"/>
  <c r="E1494" i="1"/>
  <c r="F1494" i="1"/>
  <c r="H1494" i="1" s="1"/>
  <c r="G1494" i="1"/>
  <c r="I1494" i="1" s="1"/>
  <c r="E1495" i="1"/>
  <c r="F1495" i="1"/>
  <c r="H1495" i="1" s="1"/>
  <c r="G1495" i="1"/>
  <c r="I1495" i="1" s="1"/>
  <c r="E1496" i="1"/>
  <c r="F1496" i="1"/>
  <c r="H1496" i="1" s="1"/>
  <c r="G1496" i="1"/>
  <c r="I1496" i="1" s="1"/>
  <c r="E1497" i="1"/>
  <c r="F1497" i="1"/>
  <c r="H1497" i="1" s="1"/>
  <c r="G1497" i="1"/>
  <c r="I1497" i="1" s="1"/>
  <c r="E1498" i="1"/>
  <c r="F1498" i="1"/>
  <c r="H1498" i="1" s="1"/>
  <c r="G1498" i="1"/>
  <c r="I1498" i="1" s="1"/>
  <c r="E1499" i="1"/>
  <c r="F1499" i="1"/>
  <c r="H1499" i="1" s="1"/>
  <c r="G1499" i="1"/>
  <c r="I1499" i="1" s="1"/>
  <c r="E1500" i="1"/>
  <c r="F1500" i="1"/>
  <c r="H1500" i="1" s="1"/>
  <c r="G1500" i="1"/>
  <c r="I1500" i="1" s="1"/>
  <c r="E1501" i="1"/>
  <c r="F1501" i="1"/>
  <c r="H1501" i="1" s="1"/>
  <c r="G1501" i="1"/>
  <c r="I1501" i="1" s="1"/>
  <c r="E1502" i="1"/>
  <c r="F1502" i="1"/>
  <c r="H1502" i="1" s="1"/>
  <c r="G1502" i="1"/>
  <c r="I1502" i="1" s="1"/>
  <c r="E1503" i="1"/>
  <c r="F1503" i="1"/>
  <c r="H1503" i="1" s="1"/>
  <c r="G1503" i="1"/>
  <c r="I1503" i="1" s="1"/>
  <c r="E1504" i="1"/>
  <c r="F1504" i="1"/>
  <c r="H1504" i="1" s="1"/>
  <c r="G1504" i="1"/>
  <c r="I1504" i="1" s="1"/>
  <c r="E1505" i="1"/>
  <c r="F1505" i="1"/>
  <c r="H1505" i="1" s="1"/>
  <c r="G1505" i="1"/>
  <c r="I1505" i="1" s="1"/>
  <c r="E1506" i="1"/>
  <c r="F1506" i="1"/>
  <c r="H1506" i="1" s="1"/>
  <c r="G1506" i="1"/>
  <c r="I1506" i="1" s="1"/>
  <c r="E1507" i="1"/>
  <c r="F1507" i="1"/>
  <c r="H1507" i="1" s="1"/>
  <c r="G1507" i="1"/>
  <c r="I1507" i="1" s="1"/>
  <c r="E1508" i="1"/>
  <c r="F1508" i="1"/>
  <c r="H1508" i="1" s="1"/>
  <c r="G1508" i="1"/>
  <c r="I1508" i="1" s="1"/>
  <c r="E1509" i="1"/>
  <c r="F1509" i="1"/>
  <c r="H1509" i="1" s="1"/>
  <c r="G1509" i="1"/>
  <c r="I1509" i="1" s="1"/>
  <c r="E1510" i="1"/>
  <c r="F1510" i="1"/>
  <c r="H1510" i="1" s="1"/>
  <c r="G1510" i="1"/>
  <c r="I1510" i="1" s="1"/>
  <c r="E1511" i="1"/>
  <c r="F1511" i="1"/>
  <c r="H1511" i="1" s="1"/>
  <c r="G1511" i="1"/>
  <c r="I1511" i="1" s="1"/>
  <c r="E1512" i="1"/>
  <c r="F1512" i="1"/>
  <c r="H1512" i="1" s="1"/>
  <c r="G1512" i="1"/>
  <c r="I1512" i="1" s="1"/>
  <c r="E1513" i="1"/>
  <c r="F1513" i="1"/>
  <c r="H1513" i="1" s="1"/>
  <c r="G1513" i="1"/>
  <c r="I1513" i="1" s="1"/>
  <c r="E1514" i="1"/>
  <c r="F1514" i="1"/>
  <c r="H1514" i="1" s="1"/>
  <c r="G1514" i="1"/>
  <c r="I1514" i="1" s="1"/>
  <c r="E1515" i="1"/>
  <c r="F1515" i="1"/>
  <c r="H1515" i="1" s="1"/>
  <c r="G1515" i="1"/>
  <c r="I1515" i="1" s="1"/>
  <c r="E1516" i="1"/>
  <c r="F1516" i="1"/>
  <c r="H1516" i="1" s="1"/>
  <c r="G1516" i="1"/>
  <c r="I1516" i="1" s="1"/>
  <c r="E1517" i="1"/>
  <c r="F1517" i="1"/>
  <c r="H1517" i="1" s="1"/>
  <c r="G1517" i="1"/>
  <c r="I1517" i="1" s="1"/>
  <c r="E1518" i="1"/>
  <c r="F1518" i="1"/>
  <c r="H1518" i="1" s="1"/>
  <c r="G1518" i="1"/>
  <c r="I1518" i="1" s="1"/>
  <c r="E1519" i="1"/>
  <c r="F1519" i="1"/>
  <c r="H1519" i="1" s="1"/>
  <c r="G1519" i="1"/>
  <c r="I1519" i="1" s="1"/>
  <c r="E1520" i="1"/>
  <c r="F1520" i="1"/>
  <c r="H1520" i="1" s="1"/>
  <c r="G1520" i="1"/>
  <c r="I1520" i="1" s="1"/>
  <c r="E1521" i="1"/>
  <c r="F1521" i="1"/>
  <c r="H1521" i="1" s="1"/>
  <c r="G1521" i="1"/>
  <c r="I1521" i="1" s="1"/>
  <c r="E1522" i="1"/>
  <c r="F1522" i="1"/>
  <c r="H1522" i="1" s="1"/>
  <c r="G1522" i="1"/>
  <c r="I1522" i="1" s="1"/>
  <c r="E1523" i="1"/>
  <c r="F1523" i="1"/>
  <c r="H1523" i="1" s="1"/>
  <c r="G1523" i="1"/>
  <c r="I1523" i="1" s="1"/>
  <c r="E1524" i="1"/>
  <c r="F1524" i="1"/>
  <c r="H1524" i="1" s="1"/>
  <c r="G1524" i="1"/>
  <c r="I1524" i="1" s="1"/>
  <c r="E1525" i="1"/>
  <c r="F1525" i="1"/>
  <c r="H1525" i="1" s="1"/>
  <c r="G1525" i="1"/>
  <c r="I1525" i="1" s="1"/>
  <c r="E1526" i="1"/>
  <c r="F1526" i="1"/>
  <c r="H1526" i="1" s="1"/>
  <c r="G1526" i="1"/>
  <c r="I1526" i="1" s="1"/>
  <c r="E1527" i="1"/>
  <c r="F1527" i="1"/>
  <c r="H1527" i="1" s="1"/>
  <c r="G1527" i="1"/>
  <c r="I1527" i="1" s="1"/>
  <c r="E1528" i="1"/>
  <c r="F1528" i="1"/>
  <c r="H1528" i="1" s="1"/>
  <c r="G1528" i="1"/>
  <c r="I1528" i="1" s="1"/>
  <c r="E1529" i="1"/>
  <c r="F1529" i="1"/>
  <c r="H1529" i="1" s="1"/>
  <c r="G1529" i="1"/>
  <c r="I1529" i="1" s="1"/>
  <c r="E1530" i="1"/>
  <c r="F1530" i="1"/>
  <c r="H1530" i="1" s="1"/>
  <c r="G1530" i="1"/>
  <c r="I1530" i="1" s="1"/>
  <c r="E1531" i="1"/>
  <c r="F1531" i="1"/>
  <c r="H1531" i="1" s="1"/>
  <c r="G1531" i="1"/>
  <c r="I1531" i="1" s="1"/>
  <c r="E1532" i="1"/>
  <c r="F1532" i="1"/>
  <c r="H1532" i="1" s="1"/>
  <c r="G1532" i="1"/>
  <c r="I1532" i="1" s="1"/>
  <c r="E1533" i="1"/>
  <c r="F1533" i="1"/>
  <c r="H1533" i="1" s="1"/>
  <c r="G1533" i="1"/>
  <c r="I1533" i="1" s="1"/>
  <c r="E1534" i="1"/>
  <c r="F1534" i="1"/>
  <c r="H1534" i="1" s="1"/>
  <c r="G1534" i="1"/>
  <c r="I1534" i="1" s="1"/>
  <c r="E1535" i="1"/>
  <c r="F1535" i="1"/>
  <c r="H1535" i="1" s="1"/>
  <c r="G1535" i="1"/>
  <c r="I1535" i="1" s="1"/>
  <c r="E1536" i="1"/>
  <c r="F1536" i="1"/>
  <c r="H1536" i="1" s="1"/>
  <c r="G1536" i="1"/>
  <c r="I1536" i="1" s="1"/>
  <c r="E1537" i="1"/>
  <c r="F1537" i="1"/>
  <c r="H1537" i="1" s="1"/>
  <c r="G1537" i="1"/>
  <c r="I1537" i="1" s="1"/>
  <c r="E1538" i="1"/>
  <c r="F1538" i="1"/>
  <c r="H1538" i="1" s="1"/>
  <c r="G1538" i="1"/>
  <c r="I1538" i="1" s="1"/>
  <c r="E1539" i="1"/>
  <c r="F1539" i="1"/>
  <c r="H1539" i="1" s="1"/>
  <c r="G1539" i="1"/>
  <c r="I1539" i="1" s="1"/>
  <c r="E1540" i="1"/>
  <c r="F1540" i="1"/>
  <c r="H1540" i="1" s="1"/>
  <c r="G1540" i="1"/>
  <c r="I1540" i="1" s="1"/>
  <c r="E1541" i="1"/>
  <c r="F1541" i="1"/>
  <c r="H1541" i="1" s="1"/>
  <c r="G1541" i="1"/>
  <c r="I1541" i="1" s="1"/>
  <c r="E1542" i="1"/>
  <c r="F1542" i="1"/>
  <c r="H1542" i="1" s="1"/>
  <c r="G1542" i="1"/>
  <c r="I1542" i="1" s="1"/>
  <c r="E1543" i="1"/>
  <c r="F1543" i="1"/>
  <c r="H1543" i="1" s="1"/>
  <c r="G1543" i="1"/>
  <c r="I1543" i="1" s="1"/>
  <c r="E1544" i="1"/>
  <c r="F1544" i="1"/>
  <c r="H1544" i="1" s="1"/>
  <c r="G1544" i="1"/>
  <c r="I1544" i="1" s="1"/>
  <c r="E1545" i="1"/>
  <c r="F1545" i="1"/>
  <c r="H1545" i="1" s="1"/>
  <c r="G1545" i="1"/>
  <c r="I1545" i="1" s="1"/>
  <c r="E1546" i="1"/>
  <c r="F1546" i="1"/>
  <c r="H1546" i="1" s="1"/>
  <c r="G1546" i="1"/>
  <c r="I1546" i="1" s="1"/>
  <c r="E1547" i="1"/>
  <c r="F1547" i="1"/>
  <c r="H1547" i="1" s="1"/>
  <c r="G1547" i="1"/>
  <c r="I1547" i="1" s="1"/>
  <c r="E1548" i="1"/>
  <c r="F1548" i="1"/>
  <c r="H1548" i="1" s="1"/>
  <c r="G1548" i="1"/>
  <c r="I1548" i="1" s="1"/>
  <c r="E1549" i="1"/>
  <c r="F1549" i="1"/>
  <c r="H1549" i="1" s="1"/>
  <c r="G1549" i="1"/>
  <c r="I1549" i="1" s="1"/>
  <c r="E1550" i="1"/>
  <c r="F1550" i="1"/>
  <c r="H1550" i="1" s="1"/>
  <c r="G1550" i="1"/>
  <c r="I1550" i="1" s="1"/>
  <c r="E1551" i="1"/>
  <c r="F1551" i="1"/>
  <c r="H1551" i="1" s="1"/>
  <c r="G1551" i="1"/>
  <c r="I1551" i="1" s="1"/>
  <c r="E1552" i="1"/>
  <c r="F1552" i="1"/>
  <c r="H1552" i="1" s="1"/>
  <c r="G1552" i="1"/>
  <c r="I1552" i="1" s="1"/>
  <c r="E1553" i="1"/>
  <c r="F1553" i="1"/>
  <c r="H1553" i="1" s="1"/>
  <c r="G1553" i="1"/>
  <c r="I1553" i="1" s="1"/>
  <c r="E1554" i="1"/>
  <c r="F1554" i="1"/>
  <c r="H1554" i="1" s="1"/>
  <c r="G1554" i="1"/>
  <c r="I1554" i="1" s="1"/>
  <c r="E1555" i="1"/>
  <c r="F1555" i="1"/>
  <c r="H1555" i="1" s="1"/>
  <c r="G1555" i="1"/>
  <c r="I1555" i="1" s="1"/>
  <c r="E1556" i="1"/>
  <c r="F1556" i="1"/>
  <c r="H1556" i="1" s="1"/>
  <c r="G1556" i="1"/>
  <c r="I1556" i="1" s="1"/>
  <c r="E1557" i="1"/>
  <c r="F1557" i="1"/>
  <c r="H1557" i="1" s="1"/>
  <c r="G1557" i="1"/>
  <c r="I1557" i="1" s="1"/>
  <c r="E1558" i="1"/>
  <c r="F1558" i="1"/>
  <c r="H1558" i="1" s="1"/>
  <c r="G1558" i="1"/>
  <c r="I1558" i="1" s="1"/>
  <c r="E1559" i="1"/>
  <c r="F1559" i="1"/>
  <c r="H1559" i="1" s="1"/>
  <c r="G1559" i="1"/>
  <c r="I1559" i="1" s="1"/>
  <c r="E1560" i="1"/>
  <c r="F1560" i="1"/>
  <c r="H1560" i="1" s="1"/>
  <c r="G1560" i="1"/>
  <c r="I1560" i="1" s="1"/>
  <c r="E1561" i="1"/>
  <c r="F1561" i="1"/>
  <c r="H1561" i="1" s="1"/>
  <c r="G1561" i="1"/>
  <c r="I1561" i="1" s="1"/>
  <c r="E1562" i="1"/>
  <c r="F1562" i="1"/>
  <c r="H1562" i="1" s="1"/>
  <c r="G1562" i="1"/>
  <c r="I1562" i="1" s="1"/>
  <c r="E1563" i="1"/>
  <c r="F1563" i="1"/>
  <c r="H1563" i="1" s="1"/>
  <c r="G1563" i="1"/>
  <c r="I1563" i="1" s="1"/>
  <c r="E1564" i="1"/>
  <c r="F1564" i="1"/>
  <c r="H1564" i="1" s="1"/>
  <c r="G1564" i="1"/>
  <c r="I1564" i="1" s="1"/>
  <c r="E1565" i="1"/>
  <c r="F1565" i="1"/>
  <c r="H1565" i="1" s="1"/>
  <c r="G1565" i="1"/>
  <c r="I1565" i="1" s="1"/>
  <c r="E1566" i="1"/>
  <c r="F1566" i="1"/>
  <c r="H1566" i="1" s="1"/>
  <c r="G1566" i="1"/>
  <c r="I1566" i="1" s="1"/>
  <c r="E1567" i="1"/>
  <c r="F1567" i="1"/>
  <c r="H1567" i="1" s="1"/>
  <c r="G1567" i="1"/>
  <c r="I1567" i="1" s="1"/>
  <c r="E1568" i="1"/>
  <c r="F1568" i="1"/>
  <c r="H1568" i="1" s="1"/>
  <c r="G1568" i="1"/>
  <c r="I1568" i="1" s="1"/>
  <c r="E1569" i="1"/>
  <c r="F1569" i="1"/>
  <c r="H1569" i="1" s="1"/>
  <c r="G1569" i="1"/>
  <c r="I1569" i="1" s="1"/>
  <c r="E1570" i="1"/>
  <c r="F1570" i="1"/>
  <c r="H1570" i="1" s="1"/>
  <c r="G1570" i="1"/>
  <c r="I1570" i="1" s="1"/>
  <c r="E1571" i="1"/>
  <c r="F1571" i="1"/>
  <c r="H1571" i="1" s="1"/>
  <c r="G1571" i="1"/>
  <c r="I1571" i="1" s="1"/>
  <c r="E1572" i="1"/>
  <c r="F1572" i="1"/>
  <c r="H1572" i="1" s="1"/>
  <c r="G1572" i="1"/>
  <c r="I1572" i="1" s="1"/>
  <c r="E1573" i="1"/>
  <c r="F1573" i="1"/>
  <c r="H1573" i="1" s="1"/>
  <c r="G1573" i="1"/>
  <c r="I1573" i="1" s="1"/>
  <c r="E1574" i="1"/>
  <c r="F1574" i="1"/>
  <c r="H1574" i="1" s="1"/>
  <c r="G1574" i="1"/>
  <c r="I1574" i="1" s="1"/>
  <c r="E1575" i="1"/>
  <c r="F1575" i="1"/>
  <c r="H1575" i="1" s="1"/>
  <c r="G1575" i="1"/>
  <c r="I1575" i="1" s="1"/>
  <c r="E1576" i="1"/>
  <c r="F1576" i="1"/>
  <c r="H1576" i="1" s="1"/>
  <c r="G1576" i="1"/>
  <c r="I1576" i="1" s="1"/>
  <c r="E1577" i="1"/>
  <c r="F1577" i="1"/>
  <c r="H1577" i="1" s="1"/>
  <c r="G1577" i="1"/>
  <c r="I1577" i="1" s="1"/>
  <c r="E1578" i="1"/>
  <c r="F1578" i="1"/>
  <c r="H1578" i="1" s="1"/>
  <c r="G1578" i="1"/>
  <c r="I1578" i="1" s="1"/>
  <c r="E1579" i="1"/>
  <c r="F1579" i="1"/>
  <c r="H1579" i="1" s="1"/>
  <c r="G1579" i="1"/>
  <c r="I1579" i="1" s="1"/>
  <c r="E1580" i="1"/>
  <c r="F1580" i="1"/>
  <c r="H1580" i="1" s="1"/>
  <c r="G1580" i="1"/>
  <c r="I1580" i="1" s="1"/>
  <c r="E1581" i="1"/>
  <c r="F1581" i="1"/>
  <c r="H1581" i="1" s="1"/>
  <c r="G1581" i="1"/>
  <c r="I1581" i="1" s="1"/>
  <c r="E1582" i="1"/>
  <c r="F1582" i="1"/>
  <c r="H1582" i="1" s="1"/>
  <c r="G1582" i="1"/>
  <c r="I1582" i="1" s="1"/>
  <c r="E1583" i="1"/>
  <c r="F1583" i="1"/>
  <c r="H1583" i="1" s="1"/>
  <c r="G1583" i="1"/>
  <c r="I1583" i="1" s="1"/>
  <c r="E1584" i="1"/>
  <c r="F1584" i="1"/>
  <c r="H1584" i="1" s="1"/>
  <c r="G1584" i="1"/>
  <c r="I1584" i="1" s="1"/>
  <c r="E1585" i="1"/>
  <c r="F1585" i="1"/>
  <c r="H1585" i="1" s="1"/>
  <c r="G1585" i="1"/>
  <c r="I1585" i="1" s="1"/>
  <c r="E1586" i="1"/>
  <c r="F1586" i="1"/>
  <c r="H1586" i="1" s="1"/>
  <c r="G1586" i="1"/>
  <c r="I1586" i="1" s="1"/>
  <c r="E1587" i="1"/>
  <c r="F1587" i="1"/>
  <c r="H1587" i="1" s="1"/>
  <c r="G1587" i="1"/>
  <c r="I1587" i="1" s="1"/>
  <c r="E1588" i="1"/>
  <c r="F1588" i="1"/>
  <c r="H1588" i="1" s="1"/>
  <c r="G1588" i="1"/>
  <c r="I1588" i="1" s="1"/>
  <c r="E1589" i="1"/>
  <c r="F1589" i="1"/>
  <c r="H1589" i="1" s="1"/>
  <c r="G1589" i="1"/>
  <c r="I1589" i="1" s="1"/>
  <c r="E1590" i="1"/>
  <c r="F1590" i="1"/>
  <c r="H1590" i="1" s="1"/>
  <c r="G1590" i="1"/>
  <c r="I1590" i="1" s="1"/>
  <c r="E1591" i="1"/>
  <c r="F1591" i="1"/>
  <c r="H1591" i="1" s="1"/>
  <c r="G1591" i="1"/>
  <c r="I1591" i="1" s="1"/>
  <c r="E1592" i="1"/>
  <c r="F1592" i="1"/>
  <c r="H1592" i="1" s="1"/>
  <c r="G1592" i="1"/>
  <c r="I1592" i="1" s="1"/>
  <c r="E1593" i="1"/>
  <c r="F1593" i="1"/>
  <c r="H1593" i="1" s="1"/>
  <c r="G1593" i="1"/>
  <c r="I1593" i="1" s="1"/>
  <c r="E1594" i="1"/>
  <c r="F1594" i="1"/>
  <c r="H1594" i="1" s="1"/>
  <c r="G1594" i="1"/>
  <c r="I1594" i="1" s="1"/>
  <c r="E1595" i="1"/>
  <c r="F1595" i="1"/>
  <c r="H1595" i="1" s="1"/>
  <c r="G1595" i="1"/>
  <c r="I1595" i="1" s="1"/>
  <c r="E1596" i="1"/>
  <c r="F1596" i="1"/>
  <c r="H1596" i="1" s="1"/>
  <c r="G1596" i="1"/>
  <c r="I1596" i="1" s="1"/>
  <c r="E1597" i="1"/>
  <c r="F1597" i="1"/>
  <c r="H1597" i="1" s="1"/>
  <c r="G1597" i="1"/>
  <c r="I1597" i="1" s="1"/>
  <c r="E1598" i="1"/>
  <c r="F1598" i="1"/>
  <c r="H1598" i="1" s="1"/>
  <c r="G1598" i="1"/>
  <c r="I1598" i="1" s="1"/>
  <c r="E1599" i="1"/>
  <c r="F1599" i="1"/>
  <c r="H1599" i="1" s="1"/>
  <c r="G1599" i="1"/>
  <c r="I1599" i="1" s="1"/>
  <c r="E1600" i="1"/>
  <c r="F1600" i="1"/>
  <c r="H1600" i="1" s="1"/>
  <c r="G1600" i="1"/>
  <c r="I1600" i="1" s="1"/>
  <c r="E1601" i="1"/>
  <c r="F1601" i="1"/>
  <c r="H1601" i="1" s="1"/>
  <c r="G1601" i="1"/>
  <c r="I1601" i="1" s="1"/>
  <c r="E1602" i="1"/>
  <c r="F1602" i="1"/>
  <c r="H1602" i="1" s="1"/>
  <c r="G1602" i="1"/>
  <c r="I1602" i="1" s="1"/>
  <c r="E1603" i="1"/>
  <c r="F1603" i="1"/>
  <c r="H1603" i="1" s="1"/>
  <c r="G1603" i="1"/>
  <c r="I1603" i="1" s="1"/>
  <c r="E1604" i="1"/>
  <c r="F1604" i="1"/>
  <c r="H1604" i="1" s="1"/>
  <c r="G1604" i="1"/>
  <c r="I1604" i="1" s="1"/>
  <c r="E1605" i="1"/>
  <c r="F1605" i="1"/>
  <c r="H1605" i="1" s="1"/>
  <c r="G1605" i="1"/>
  <c r="I1605" i="1" s="1"/>
  <c r="E1606" i="1"/>
  <c r="F1606" i="1"/>
  <c r="H1606" i="1" s="1"/>
  <c r="G1606" i="1"/>
  <c r="I1606" i="1" s="1"/>
  <c r="E1607" i="1"/>
  <c r="F1607" i="1"/>
  <c r="H1607" i="1" s="1"/>
  <c r="G1607" i="1"/>
  <c r="I1607" i="1" s="1"/>
  <c r="E1608" i="1"/>
  <c r="F1608" i="1"/>
  <c r="H1608" i="1" s="1"/>
  <c r="G1608" i="1"/>
  <c r="I1608" i="1" s="1"/>
  <c r="E1609" i="1"/>
  <c r="F1609" i="1"/>
  <c r="H1609" i="1" s="1"/>
  <c r="G1609" i="1"/>
  <c r="I1609" i="1" s="1"/>
  <c r="E1610" i="1"/>
  <c r="F1610" i="1"/>
  <c r="H1610" i="1" s="1"/>
  <c r="G1610" i="1"/>
  <c r="I1610" i="1" s="1"/>
  <c r="E1611" i="1"/>
  <c r="F1611" i="1"/>
  <c r="H1611" i="1" s="1"/>
  <c r="G1611" i="1"/>
  <c r="I1611" i="1" s="1"/>
  <c r="E1612" i="1"/>
  <c r="F1612" i="1"/>
  <c r="H1612" i="1" s="1"/>
  <c r="G1612" i="1"/>
  <c r="I1612" i="1" s="1"/>
  <c r="E1613" i="1"/>
  <c r="F1613" i="1"/>
  <c r="H1613" i="1" s="1"/>
  <c r="G1613" i="1"/>
  <c r="I1613" i="1" s="1"/>
  <c r="E1614" i="1"/>
  <c r="F1614" i="1"/>
  <c r="H1614" i="1" s="1"/>
  <c r="G1614" i="1"/>
  <c r="I1614" i="1" s="1"/>
  <c r="E1615" i="1"/>
  <c r="F1615" i="1"/>
  <c r="H1615" i="1" s="1"/>
  <c r="G1615" i="1"/>
  <c r="I1615" i="1" s="1"/>
  <c r="E1616" i="1"/>
  <c r="F1616" i="1"/>
  <c r="H1616" i="1" s="1"/>
  <c r="G1616" i="1"/>
  <c r="I1616" i="1" s="1"/>
  <c r="E1617" i="1"/>
  <c r="F1617" i="1"/>
  <c r="H1617" i="1" s="1"/>
  <c r="G1617" i="1"/>
  <c r="I1617" i="1" s="1"/>
  <c r="E1618" i="1"/>
  <c r="F1618" i="1"/>
  <c r="H1618" i="1" s="1"/>
  <c r="G1618" i="1"/>
  <c r="I1618" i="1" s="1"/>
  <c r="E1619" i="1"/>
  <c r="F1619" i="1"/>
  <c r="H1619" i="1" s="1"/>
  <c r="G1619" i="1"/>
  <c r="I1619" i="1" s="1"/>
  <c r="E1620" i="1"/>
  <c r="F1620" i="1"/>
  <c r="H1620" i="1" s="1"/>
  <c r="G1620" i="1"/>
  <c r="I1620" i="1" s="1"/>
  <c r="E1621" i="1"/>
  <c r="F1621" i="1"/>
  <c r="H1621" i="1" s="1"/>
  <c r="G1621" i="1"/>
  <c r="I1621" i="1" s="1"/>
  <c r="E1622" i="1"/>
  <c r="F1622" i="1"/>
  <c r="H1622" i="1" s="1"/>
  <c r="G1622" i="1"/>
  <c r="I1622" i="1" s="1"/>
  <c r="E1623" i="1"/>
  <c r="F1623" i="1"/>
  <c r="H1623" i="1" s="1"/>
  <c r="G1623" i="1"/>
  <c r="I1623" i="1" s="1"/>
  <c r="E1624" i="1"/>
  <c r="F1624" i="1"/>
  <c r="H1624" i="1" s="1"/>
  <c r="G1624" i="1"/>
  <c r="I1624" i="1" s="1"/>
  <c r="E1625" i="1"/>
  <c r="F1625" i="1"/>
  <c r="H1625" i="1" s="1"/>
  <c r="G1625" i="1"/>
  <c r="I1625" i="1" s="1"/>
  <c r="E1626" i="1"/>
  <c r="F1626" i="1"/>
  <c r="H1626" i="1" s="1"/>
  <c r="G1626" i="1"/>
  <c r="I1626" i="1" s="1"/>
  <c r="E1627" i="1"/>
  <c r="F1627" i="1"/>
  <c r="H1627" i="1" s="1"/>
  <c r="G1627" i="1"/>
  <c r="I1627" i="1" s="1"/>
  <c r="E1628" i="1"/>
  <c r="F1628" i="1"/>
  <c r="H1628" i="1" s="1"/>
  <c r="G1628" i="1"/>
  <c r="I1628" i="1" s="1"/>
  <c r="E1629" i="1"/>
  <c r="F1629" i="1"/>
  <c r="H1629" i="1" s="1"/>
  <c r="G1629" i="1"/>
  <c r="I1629" i="1" s="1"/>
  <c r="E1630" i="1"/>
  <c r="F1630" i="1"/>
  <c r="H1630" i="1" s="1"/>
  <c r="G1630" i="1"/>
  <c r="I1630" i="1" s="1"/>
  <c r="E1631" i="1"/>
  <c r="F1631" i="1"/>
  <c r="H1631" i="1" s="1"/>
  <c r="G1631" i="1"/>
  <c r="I1631" i="1" s="1"/>
  <c r="E1632" i="1"/>
  <c r="F1632" i="1"/>
  <c r="H1632" i="1" s="1"/>
  <c r="G1632" i="1"/>
  <c r="I1632" i="1" s="1"/>
  <c r="E1633" i="1"/>
  <c r="F1633" i="1"/>
  <c r="H1633" i="1" s="1"/>
  <c r="G1633" i="1"/>
  <c r="I1633" i="1" s="1"/>
  <c r="E1634" i="1"/>
  <c r="F1634" i="1"/>
  <c r="H1634" i="1" s="1"/>
  <c r="G1634" i="1"/>
  <c r="I1634" i="1" s="1"/>
  <c r="E1635" i="1"/>
  <c r="F1635" i="1"/>
  <c r="H1635" i="1" s="1"/>
  <c r="G1635" i="1"/>
  <c r="I1635" i="1" s="1"/>
  <c r="E1636" i="1"/>
  <c r="F1636" i="1"/>
  <c r="H1636" i="1" s="1"/>
  <c r="G1636" i="1"/>
  <c r="I1636" i="1" s="1"/>
  <c r="E1637" i="1"/>
  <c r="F1637" i="1"/>
  <c r="H1637" i="1" s="1"/>
  <c r="G1637" i="1"/>
  <c r="I1637" i="1" s="1"/>
  <c r="E1638" i="1"/>
  <c r="F1638" i="1"/>
  <c r="H1638" i="1" s="1"/>
  <c r="G1638" i="1"/>
  <c r="I1638" i="1" s="1"/>
  <c r="E1639" i="1"/>
  <c r="F1639" i="1"/>
  <c r="H1639" i="1" s="1"/>
  <c r="G1639" i="1"/>
  <c r="I1639" i="1" s="1"/>
  <c r="E1640" i="1"/>
  <c r="F1640" i="1"/>
  <c r="H1640" i="1" s="1"/>
  <c r="G1640" i="1"/>
  <c r="I1640" i="1" s="1"/>
  <c r="E1641" i="1"/>
  <c r="F1641" i="1"/>
  <c r="H1641" i="1" s="1"/>
  <c r="G1641" i="1"/>
  <c r="I1641" i="1" s="1"/>
  <c r="E1642" i="1"/>
  <c r="F1642" i="1"/>
  <c r="H1642" i="1" s="1"/>
  <c r="G1642" i="1"/>
  <c r="I1642" i="1" s="1"/>
  <c r="E1643" i="1"/>
  <c r="F1643" i="1"/>
  <c r="H1643" i="1" s="1"/>
  <c r="G1643" i="1"/>
  <c r="I1643" i="1" s="1"/>
  <c r="E1644" i="1"/>
  <c r="F1644" i="1"/>
  <c r="H1644" i="1" s="1"/>
  <c r="G1644" i="1"/>
  <c r="I1644" i="1" s="1"/>
  <c r="E1645" i="1"/>
  <c r="F1645" i="1"/>
  <c r="G1645" i="1"/>
  <c r="I1645" i="1" s="1"/>
  <c r="H1645" i="1"/>
  <c r="E1646" i="1"/>
  <c r="F1646" i="1"/>
  <c r="H1646" i="1" s="1"/>
  <c r="G1646" i="1"/>
  <c r="I1646" i="1" s="1"/>
  <c r="E1647" i="1"/>
  <c r="F1647" i="1"/>
  <c r="H1647" i="1" s="1"/>
  <c r="G1647" i="1"/>
  <c r="I1647" i="1" s="1"/>
  <c r="E1648" i="1"/>
  <c r="F1648" i="1"/>
  <c r="H1648" i="1" s="1"/>
  <c r="G1648" i="1"/>
  <c r="I1648" i="1" s="1"/>
  <c r="E1649" i="1"/>
  <c r="F1649" i="1"/>
  <c r="H1649" i="1" s="1"/>
  <c r="G1649" i="1"/>
  <c r="I1649" i="1"/>
  <c r="E1650" i="1"/>
  <c r="F1650" i="1"/>
  <c r="G1650" i="1"/>
  <c r="I1650" i="1" s="1"/>
  <c r="H1650" i="1"/>
  <c r="E1651" i="1"/>
  <c r="F1651" i="1"/>
  <c r="H1651" i="1" s="1"/>
  <c r="G1651" i="1"/>
  <c r="I1651" i="1" s="1"/>
  <c r="E1652" i="1"/>
  <c r="F1652" i="1"/>
  <c r="H1652" i="1" s="1"/>
  <c r="G1652" i="1"/>
  <c r="I1652" i="1" s="1"/>
  <c r="E1653" i="1"/>
  <c r="F1653" i="1"/>
  <c r="H1653" i="1" s="1"/>
  <c r="G1653" i="1"/>
  <c r="I1653" i="1"/>
  <c r="E1654" i="1"/>
  <c r="F1654" i="1"/>
  <c r="G1654" i="1"/>
  <c r="I1654" i="1" s="1"/>
  <c r="H1654" i="1"/>
  <c r="E1655" i="1"/>
  <c r="F1655" i="1"/>
  <c r="H1655" i="1" s="1"/>
  <c r="G1655" i="1"/>
  <c r="I1655" i="1" s="1"/>
  <c r="E1656" i="1"/>
  <c r="F1656" i="1"/>
  <c r="H1656" i="1" s="1"/>
  <c r="G1656" i="1"/>
  <c r="I1656" i="1" s="1"/>
  <c r="E1657" i="1"/>
  <c r="F1657" i="1"/>
  <c r="H1657" i="1" s="1"/>
  <c r="G1657" i="1"/>
  <c r="I1657" i="1"/>
  <c r="E1658" i="1"/>
  <c r="F1658" i="1"/>
  <c r="G1658" i="1"/>
  <c r="I1658" i="1" s="1"/>
  <c r="H1658" i="1"/>
  <c r="E1659" i="1"/>
  <c r="F1659" i="1"/>
  <c r="H1659" i="1" s="1"/>
  <c r="G1659" i="1"/>
  <c r="I1659" i="1" s="1"/>
  <c r="E1660" i="1"/>
  <c r="F1660" i="1"/>
  <c r="H1660" i="1" s="1"/>
  <c r="G1660" i="1"/>
  <c r="I1660" i="1" s="1"/>
  <c r="E1661" i="1"/>
  <c r="F1661" i="1"/>
  <c r="H1661" i="1" s="1"/>
  <c r="G1661" i="1"/>
  <c r="I1661" i="1"/>
  <c r="E1662" i="1"/>
  <c r="F1662" i="1"/>
  <c r="G1662" i="1"/>
  <c r="I1662" i="1" s="1"/>
  <c r="H1662" i="1"/>
  <c r="E1663" i="1"/>
  <c r="F1663" i="1"/>
  <c r="H1663" i="1" s="1"/>
  <c r="G1663" i="1"/>
  <c r="I1663" i="1" s="1"/>
  <c r="E1664" i="1"/>
  <c r="F1664" i="1"/>
  <c r="H1664" i="1" s="1"/>
  <c r="G1664" i="1"/>
  <c r="I1664" i="1" s="1"/>
  <c r="E1665" i="1"/>
  <c r="F1665" i="1"/>
  <c r="H1665" i="1" s="1"/>
  <c r="G1665" i="1"/>
  <c r="I1665" i="1"/>
  <c r="E1666" i="1"/>
  <c r="F1666" i="1"/>
  <c r="G1666" i="1"/>
  <c r="I1666" i="1" s="1"/>
  <c r="H1666" i="1"/>
  <c r="E1667" i="1"/>
  <c r="F1667" i="1"/>
  <c r="H1667" i="1" s="1"/>
  <c r="G1667" i="1"/>
  <c r="I1667" i="1" s="1"/>
  <c r="E1668" i="1"/>
  <c r="F1668" i="1"/>
  <c r="H1668" i="1" s="1"/>
  <c r="G1668" i="1"/>
  <c r="I1668" i="1" s="1"/>
  <c r="E1669" i="1"/>
  <c r="F1669" i="1"/>
  <c r="H1669" i="1" s="1"/>
  <c r="G1669" i="1"/>
  <c r="I1669" i="1"/>
  <c r="E1670" i="1"/>
  <c r="F1670" i="1"/>
  <c r="G1670" i="1"/>
  <c r="I1670" i="1" s="1"/>
  <c r="H1670" i="1"/>
  <c r="E1671" i="1"/>
  <c r="F1671" i="1"/>
  <c r="H1671" i="1" s="1"/>
  <c r="G1671" i="1"/>
  <c r="I1671" i="1" s="1"/>
  <c r="E1672" i="1"/>
  <c r="F1672" i="1"/>
  <c r="H1672" i="1" s="1"/>
  <c r="G1672" i="1"/>
  <c r="I1672" i="1" s="1"/>
  <c r="E1673" i="1"/>
  <c r="F1673" i="1"/>
  <c r="H1673" i="1" s="1"/>
  <c r="G1673" i="1"/>
  <c r="I1673" i="1"/>
  <c r="E1674" i="1"/>
  <c r="F1674" i="1"/>
  <c r="G1674" i="1"/>
  <c r="I1674" i="1" s="1"/>
  <c r="H1674" i="1"/>
  <c r="E1675" i="1"/>
  <c r="F1675" i="1"/>
  <c r="H1675" i="1" s="1"/>
  <c r="G1675" i="1"/>
  <c r="I1675" i="1" s="1"/>
  <c r="E1676" i="1"/>
  <c r="F1676" i="1"/>
  <c r="H1676" i="1" s="1"/>
  <c r="G1676" i="1"/>
  <c r="I1676" i="1" s="1"/>
  <c r="E1677" i="1"/>
  <c r="F1677" i="1"/>
  <c r="H1677" i="1" s="1"/>
  <c r="G1677" i="1"/>
  <c r="I1677" i="1"/>
  <c r="E1678" i="1"/>
  <c r="F1678" i="1"/>
  <c r="G1678" i="1"/>
  <c r="I1678" i="1" s="1"/>
  <c r="H1678" i="1"/>
  <c r="E1679" i="1"/>
  <c r="F1679" i="1"/>
  <c r="H1679" i="1" s="1"/>
  <c r="G1679" i="1"/>
  <c r="I1679" i="1" s="1"/>
  <c r="E1680" i="1"/>
  <c r="F1680" i="1"/>
  <c r="H1680" i="1" s="1"/>
  <c r="G1680" i="1"/>
  <c r="I1680" i="1" s="1"/>
  <c r="E1681" i="1"/>
  <c r="F1681" i="1"/>
  <c r="H1681" i="1" s="1"/>
  <c r="G1681" i="1"/>
  <c r="I1681" i="1"/>
  <c r="E1682" i="1"/>
  <c r="F1682" i="1"/>
  <c r="G1682" i="1"/>
  <c r="I1682" i="1" s="1"/>
  <c r="H1682" i="1"/>
  <c r="E1683" i="1"/>
  <c r="F1683" i="1"/>
  <c r="H1683" i="1" s="1"/>
  <c r="G1683" i="1"/>
  <c r="I1683" i="1" s="1"/>
  <c r="E1684" i="1"/>
  <c r="F1684" i="1"/>
  <c r="H1684" i="1" s="1"/>
  <c r="G1684" i="1"/>
  <c r="I1684" i="1" s="1"/>
  <c r="E1685" i="1"/>
  <c r="F1685" i="1"/>
  <c r="H1685" i="1" s="1"/>
  <c r="G1685" i="1"/>
  <c r="I1685" i="1"/>
  <c r="E1686" i="1"/>
  <c r="F1686" i="1"/>
  <c r="G1686" i="1"/>
  <c r="I1686" i="1" s="1"/>
  <c r="H1686" i="1"/>
  <c r="E1687" i="1"/>
  <c r="F1687" i="1"/>
  <c r="H1687" i="1" s="1"/>
  <c r="G1687" i="1"/>
  <c r="I1687" i="1" s="1"/>
  <c r="E1688" i="1"/>
  <c r="F1688" i="1"/>
  <c r="H1688" i="1" s="1"/>
  <c r="G1688" i="1"/>
  <c r="I1688" i="1" s="1"/>
  <c r="E1689" i="1"/>
  <c r="F1689" i="1"/>
  <c r="H1689" i="1" s="1"/>
  <c r="G1689" i="1"/>
  <c r="I1689" i="1"/>
  <c r="E1690" i="1"/>
  <c r="F1690" i="1"/>
  <c r="G1690" i="1"/>
  <c r="I1690" i="1" s="1"/>
  <c r="H1690" i="1"/>
  <c r="E1691" i="1"/>
  <c r="F1691" i="1"/>
  <c r="H1691" i="1" s="1"/>
  <c r="G1691" i="1"/>
  <c r="I1691" i="1" s="1"/>
  <c r="E1692" i="1"/>
  <c r="F1692" i="1"/>
  <c r="H1692" i="1" s="1"/>
  <c r="G1692" i="1"/>
  <c r="I1692" i="1" s="1"/>
  <c r="E1693" i="1"/>
  <c r="F1693" i="1"/>
  <c r="H1693" i="1" s="1"/>
  <c r="G1693" i="1"/>
  <c r="I1693" i="1"/>
  <c r="E1694" i="1"/>
  <c r="F1694" i="1"/>
  <c r="G1694" i="1"/>
  <c r="I1694" i="1" s="1"/>
  <c r="H1694" i="1"/>
  <c r="E1695" i="1"/>
  <c r="F1695" i="1"/>
  <c r="H1695" i="1" s="1"/>
  <c r="G1695" i="1"/>
  <c r="I1695" i="1" s="1"/>
  <c r="E1696" i="1"/>
  <c r="F1696" i="1"/>
  <c r="H1696" i="1" s="1"/>
  <c r="G1696" i="1"/>
  <c r="I1696" i="1" s="1"/>
  <c r="E1697" i="1"/>
  <c r="F1697" i="1"/>
  <c r="H1697" i="1" s="1"/>
  <c r="G1697" i="1"/>
  <c r="I1697" i="1"/>
  <c r="E1698" i="1"/>
  <c r="F1698" i="1"/>
  <c r="G1698" i="1"/>
  <c r="I1698" i="1" s="1"/>
  <c r="H1698" i="1"/>
  <c r="E1699" i="1"/>
  <c r="F1699" i="1"/>
  <c r="H1699" i="1" s="1"/>
  <c r="G1699" i="1"/>
  <c r="I1699" i="1" s="1"/>
  <c r="E1700" i="1"/>
  <c r="F1700" i="1"/>
  <c r="H1700" i="1" s="1"/>
  <c r="G1700" i="1"/>
  <c r="I1700" i="1" s="1"/>
  <c r="E1701" i="1"/>
  <c r="F1701" i="1"/>
  <c r="H1701" i="1" s="1"/>
  <c r="G1701" i="1"/>
  <c r="I1701" i="1"/>
  <c r="E1702" i="1"/>
  <c r="F1702" i="1"/>
  <c r="G1702" i="1"/>
  <c r="I1702" i="1" s="1"/>
  <c r="H1702" i="1"/>
  <c r="E1703" i="1"/>
  <c r="F1703" i="1"/>
  <c r="H1703" i="1" s="1"/>
  <c r="G1703" i="1"/>
  <c r="I1703" i="1" s="1"/>
  <c r="E1704" i="1"/>
  <c r="F1704" i="1"/>
  <c r="H1704" i="1" s="1"/>
  <c r="G1704" i="1"/>
  <c r="I1704" i="1" s="1"/>
  <c r="E1705" i="1"/>
  <c r="F1705" i="1"/>
  <c r="H1705" i="1" s="1"/>
  <c r="G1705" i="1"/>
  <c r="I1705" i="1"/>
  <c r="E1706" i="1"/>
  <c r="F1706" i="1"/>
  <c r="G1706" i="1"/>
  <c r="I1706" i="1" s="1"/>
  <c r="H1706" i="1"/>
  <c r="E1707" i="1"/>
  <c r="F1707" i="1"/>
  <c r="H1707" i="1" s="1"/>
  <c r="G1707" i="1"/>
  <c r="I1707" i="1" s="1"/>
  <c r="E1708" i="1"/>
  <c r="F1708" i="1"/>
  <c r="H1708" i="1" s="1"/>
  <c r="G1708" i="1"/>
  <c r="I1708" i="1" s="1"/>
  <c r="E1709" i="1"/>
  <c r="F1709" i="1"/>
  <c r="H1709" i="1" s="1"/>
  <c r="G1709" i="1"/>
  <c r="I1709" i="1"/>
  <c r="E1710" i="1"/>
  <c r="F1710" i="1"/>
  <c r="G1710" i="1"/>
  <c r="I1710" i="1" s="1"/>
  <c r="H1710" i="1"/>
  <c r="E1711" i="1"/>
  <c r="F1711" i="1"/>
  <c r="H1711" i="1" s="1"/>
  <c r="G1711" i="1"/>
  <c r="I1711" i="1" s="1"/>
  <c r="E1712" i="1"/>
  <c r="F1712" i="1"/>
  <c r="H1712" i="1" s="1"/>
  <c r="G1712" i="1"/>
  <c r="I1712" i="1" s="1"/>
  <c r="E1713" i="1"/>
  <c r="F1713" i="1"/>
  <c r="H1713" i="1" s="1"/>
  <c r="G1713" i="1"/>
  <c r="I1713" i="1"/>
  <c r="E1714" i="1"/>
  <c r="F1714" i="1"/>
  <c r="G1714" i="1"/>
  <c r="I1714" i="1" s="1"/>
  <c r="H1714" i="1"/>
  <c r="E1715" i="1"/>
  <c r="F1715" i="1"/>
  <c r="H1715" i="1" s="1"/>
  <c r="G1715" i="1"/>
  <c r="I1715" i="1" s="1"/>
  <c r="E1716" i="1"/>
  <c r="F1716" i="1"/>
  <c r="H1716" i="1" s="1"/>
  <c r="G1716" i="1"/>
  <c r="I1716" i="1" s="1"/>
  <c r="E1717" i="1"/>
  <c r="F1717" i="1"/>
  <c r="H1717" i="1" s="1"/>
  <c r="G1717" i="1"/>
  <c r="I1717" i="1"/>
  <c r="E1718" i="1"/>
  <c r="F1718" i="1"/>
  <c r="G1718" i="1"/>
  <c r="I1718" i="1" s="1"/>
  <c r="H1718" i="1"/>
  <c r="E1719" i="1"/>
  <c r="F1719" i="1"/>
  <c r="H1719" i="1" s="1"/>
  <c r="G1719" i="1"/>
  <c r="I1719" i="1" s="1"/>
  <c r="E1720" i="1"/>
  <c r="F1720" i="1"/>
  <c r="H1720" i="1" s="1"/>
  <c r="G1720" i="1"/>
  <c r="I1720" i="1" s="1"/>
  <c r="E1721" i="1"/>
  <c r="F1721" i="1"/>
  <c r="H1721" i="1" s="1"/>
  <c r="G1721" i="1"/>
  <c r="I1721" i="1"/>
  <c r="E1722" i="1"/>
  <c r="F1722" i="1"/>
  <c r="G1722" i="1"/>
  <c r="I1722" i="1" s="1"/>
  <c r="H1722" i="1"/>
  <c r="E1723" i="1"/>
  <c r="F1723" i="1"/>
  <c r="H1723" i="1" s="1"/>
  <c r="G1723" i="1"/>
  <c r="I1723" i="1" s="1"/>
  <c r="E1724" i="1"/>
  <c r="F1724" i="1"/>
  <c r="H1724" i="1" s="1"/>
  <c r="G1724" i="1"/>
  <c r="I1724" i="1" s="1"/>
  <c r="E1725" i="1"/>
  <c r="F1725" i="1"/>
  <c r="H1725" i="1" s="1"/>
  <c r="G1725" i="1"/>
  <c r="I1725" i="1"/>
  <c r="E1726" i="1"/>
  <c r="F1726" i="1"/>
  <c r="G1726" i="1"/>
  <c r="I1726" i="1" s="1"/>
  <c r="H1726" i="1"/>
  <c r="E1727" i="1"/>
  <c r="F1727" i="1"/>
  <c r="H1727" i="1" s="1"/>
  <c r="G1727" i="1"/>
  <c r="I1727" i="1" s="1"/>
  <c r="E1728" i="1"/>
  <c r="F1728" i="1"/>
  <c r="H1728" i="1" s="1"/>
  <c r="G1728" i="1"/>
  <c r="I1728" i="1" s="1"/>
  <c r="E1729" i="1"/>
  <c r="F1729" i="1"/>
  <c r="H1729" i="1" s="1"/>
  <c r="G1729" i="1"/>
  <c r="I1729" i="1"/>
  <c r="E1730" i="1"/>
  <c r="F1730" i="1"/>
  <c r="G1730" i="1"/>
  <c r="I1730" i="1" s="1"/>
  <c r="H1730" i="1"/>
  <c r="E1731" i="1"/>
  <c r="F1731" i="1"/>
  <c r="H1731" i="1" s="1"/>
  <c r="G1731" i="1"/>
  <c r="I1731" i="1" s="1"/>
  <c r="E1732" i="1"/>
  <c r="F1732" i="1"/>
  <c r="H1732" i="1" s="1"/>
  <c r="G1732" i="1"/>
  <c r="I1732" i="1" s="1"/>
  <c r="E1733" i="1"/>
  <c r="F1733" i="1"/>
  <c r="H1733" i="1" s="1"/>
  <c r="G1733" i="1"/>
  <c r="I1733" i="1"/>
  <c r="E1734" i="1"/>
  <c r="F1734" i="1"/>
  <c r="G1734" i="1"/>
  <c r="I1734" i="1" s="1"/>
  <c r="H1734" i="1"/>
  <c r="E1735" i="1"/>
  <c r="F1735" i="1"/>
  <c r="H1735" i="1" s="1"/>
  <c r="G1735" i="1"/>
  <c r="I1735" i="1" s="1"/>
  <c r="E1736" i="1"/>
  <c r="F1736" i="1"/>
  <c r="H1736" i="1" s="1"/>
  <c r="G1736" i="1"/>
  <c r="I1736" i="1" s="1"/>
  <c r="E1737" i="1"/>
  <c r="F1737" i="1"/>
  <c r="H1737" i="1" s="1"/>
  <c r="G1737" i="1"/>
  <c r="I1737" i="1"/>
  <c r="E1738" i="1"/>
  <c r="F1738" i="1"/>
  <c r="G1738" i="1"/>
  <c r="I1738" i="1" s="1"/>
  <c r="H1738" i="1"/>
  <c r="E1739" i="1"/>
  <c r="F1739" i="1"/>
  <c r="H1739" i="1" s="1"/>
  <c r="G1739" i="1"/>
  <c r="I1739" i="1" s="1"/>
  <c r="E1740" i="1"/>
  <c r="F1740" i="1"/>
  <c r="H1740" i="1" s="1"/>
  <c r="G1740" i="1"/>
  <c r="I1740" i="1" s="1"/>
  <c r="E1741" i="1"/>
  <c r="F1741" i="1"/>
  <c r="H1741" i="1" s="1"/>
  <c r="G1741" i="1"/>
  <c r="I1741" i="1"/>
  <c r="E1742" i="1"/>
  <c r="F1742" i="1"/>
  <c r="G1742" i="1"/>
  <c r="I1742" i="1" s="1"/>
  <c r="H1742" i="1"/>
  <c r="E1743" i="1"/>
  <c r="F1743" i="1"/>
  <c r="H1743" i="1" s="1"/>
  <c r="G1743" i="1"/>
  <c r="I1743" i="1" s="1"/>
  <c r="E1744" i="1"/>
  <c r="F1744" i="1"/>
  <c r="H1744" i="1" s="1"/>
  <c r="G1744" i="1"/>
  <c r="I1744" i="1" s="1"/>
  <c r="E1745" i="1"/>
  <c r="F1745" i="1"/>
  <c r="H1745" i="1" s="1"/>
  <c r="G1745" i="1"/>
  <c r="I1745" i="1"/>
  <c r="E1746" i="1"/>
  <c r="F1746" i="1"/>
  <c r="G1746" i="1"/>
  <c r="I1746" i="1" s="1"/>
  <c r="H1746" i="1"/>
  <c r="E1747" i="1"/>
  <c r="F1747" i="1"/>
  <c r="H1747" i="1" s="1"/>
  <c r="G1747" i="1"/>
  <c r="I1747" i="1" s="1"/>
  <c r="E1748" i="1"/>
  <c r="F1748" i="1"/>
  <c r="H1748" i="1" s="1"/>
  <c r="G1748" i="1"/>
  <c r="I1748" i="1" s="1"/>
  <c r="E1749" i="1"/>
  <c r="F1749" i="1"/>
  <c r="H1749" i="1" s="1"/>
  <c r="G1749" i="1"/>
  <c r="I1749" i="1"/>
  <c r="E1750" i="1"/>
  <c r="F1750" i="1"/>
  <c r="G1750" i="1"/>
  <c r="I1750" i="1" s="1"/>
  <c r="H1750" i="1"/>
  <c r="E1751" i="1"/>
  <c r="F1751" i="1"/>
  <c r="H1751" i="1" s="1"/>
  <c r="G1751" i="1"/>
  <c r="I1751" i="1" s="1"/>
  <c r="E1752" i="1"/>
  <c r="F1752" i="1"/>
  <c r="H1752" i="1" s="1"/>
  <c r="G1752" i="1"/>
  <c r="I1752" i="1" s="1"/>
  <c r="E1753" i="1"/>
  <c r="F1753" i="1"/>
  <c r="H1753" i="1" s="1"/>
  <c r="G1753" i="1"/>
  <c r="I1753" i="1"/>
  <c r="E1754" i="1"/>
  <c r="F1754" i="1"/>
  <c r="G1754" i="1"/>
  <c r="I1754" i="1" s="1"/>
  <c r="H1754" i="1"/>
  <c r="E1755" i="1"/>
  <c r="F1755" i="1"/>
  <c r="H1755" i="1" s="1"/>
  <c r="G1755" i="1"/>
  <c r="I1755" i="1" s="1"/>
  <c r="E1756" i="1"/>
  <c r="F1756" i="1"/>
  <c r="H1756" i="1" s="1"/>
  <c r="G1756" i="1"/>
  <c r="I1756" i="1" s="1"/>
  <c r="E1757" i="1"/>
  <c r="F1757" i="1"/>
  <c r="H1757" i="1" s="1"/>
  <c r="G1757" i="1"/>
  <c r="I1757" i="1"/>
  <c r="E1758" i="1"/>
  <c r="F1758" i="1"/>
  <c r="G1758" i="1"/>
  <c r="I1758" i="1" s="1"/>
  <c r="H1758" i="1"/>
  <c r="E1759" i="1"/>
  <c r="F1759" i="1"/>
  <c r="H1759" i="1" s="1"/>
  <c r="G1759" i="1"/>
  <c r="I1759" i="1" s="1"/>
  <c r="E1760" i="1"/>
  <c r="F1760" i="1"/>
  <c r="H1760" i="1" s="1"/>
  <c r="G1760" i="1"/>
  <c r="I1760" i="1" s="1"/>
  <c r="E1761" i="1"/>
  <c r="F1761" i="1"/>
  <c r="H1761" i="1" s="1"/>
  <c r="G1761" i="1"/>
  <c r="I1761" i="1"/>
  <c r="E1762" i="1"/>
  <c r="F1762" i="1"/>
  <c r="G1762" i="1"/>
  <c r="I1762" i="1" s="1"/>
  <c r="H1762" i="1"/>
  <c r="E1763" i="1"/>
  <c r="F1763" i="1"/>
  <c r="H1763" i="1" s="1"/>
  <c r="G1763" i="1"/>
  <c r="I1763" i="1" s="1"/>
  <c r="E1764" i="1"/>
  <c r="F1764" i="1"/>
  <c r="H1764" i="1" s="1"/>
  <c r="G1764" i="1"/>
  <c r="I1764" i="1" s="1"/>
  <c r="E1765" i="1"/>
  <c r="F1765" i="1"/>
  <c r="H1765" i="1" s="1"/>
  <c r="G1765" i="1"/>
  <c r="I1765" i="1"/>
  <c r="E1766" i="1"/>
  <c r="F1766" i="1"/>
  <c r="G1766" i="1"/>
  <c r="I1766" i="1" s="1"/>
  <c r="H1766" i="1"/>
  <c r="E1767" i="1"/>
  <c r="F1767" i="1"/>
  <c r="H1767" i="1" s="1"/>
  <c r="G1767" i="1"/>
  <c r="I1767" i="1" s="1"/>
  <c r="E1768" i="1"/>
  <c r="F1768" i="1"/>
  <c r="H1768" i="1" s="1"/>
  <c r="G1768" i="1"/>
  <c r="I1768" i="1" s="1"/>
  <c r="E1769" i="1"/>
  <c r="F1769" i="1"/>
  <c r="H1769" i="1" s="1"/>
  <c r="G1769" i="1"/>
  <c r="I1769" i="1"/>
  <c r="E1770" i="1"/>
  <c r="F1770" i="1"/>
  <c r="G1770" i="1"/>
  <c r="I1770" i="1" s="1"/>
  <c r="H1770" i="1"/>
  <c r="E1771" i="1"/>
  <c r="F1771" i="1"/>
  <c r="H1771" i="1" s="1"/>
  <c r="G1771" i="1"/>
  <c r="I1771" i="1" s="1"/>
  <c r="E1772" i="1"/>
  <c r="F1772" i="1"/>
  <c r="H1772" i="1" s="1"/>
  <c r="G1772" i="1"/>
  <c r="I1772" i="1" s="1"/>
  <c r="E1773" i="1"/>
  <c r="F1773" i="1"/>
  <c r="H1773" i="1" s="1"/>
  <c r="G1773" i="1"/>
  <c r="I1773" i="1"/>
  <c r="E1774" i="1"/>
  <c r="F1774" i="1"/>
  <c r="G1774" i="1"/>
  <c r="I1774" i="1" s="1"/>
  <c r="H1774" i="1"/>
  <c r="E1775" i="1"/>
  <c r="F1775" i="1"/>
  <c r="H1775" i="1" s="1"/>
  <c r="G1775" i="1"/>
  <c r="I1775" i="1" s="1"/>
  <c r="E1776" i="1"/>
  <c r="F1776" i="1"/>
  <c r="H1776" i="1" s="1"/>
  <c r="G1776" i="1"/>
  <c r="I1776" i="1" s="1"/>
  <c r="E1777" i="1"/>
  <c r="F1777" i="1"/>
  <c r="H1777" i="1" s="1"/>
  <c r="G1777" i="1"/>
  <c r="I1777" i="1"/>
  <c r="E1778" i="1"/>
  <c r="F1778" i="1"/>
  <c r="G1778" i="1"/>
  <c r="I1778" i="1" s="1"/>
  <c r="H1778" i="1"/>
  <c r="E1779" i="1"/>
  <c r="F1779" i="1"/>
  <c r="H1779" i="1" s="1"/>
  <c r="G1779" i="1"/>
  <c r="I1779" i="1" s="1"/>
  <c r="E1780" i="1"/>
  <c r="F1780" i="1"/>
  <c r="H1780" i="1" s="1"/>
  <c r="G1780" i="1"/>
  <c r="I1780" i="1" s="1"/>
  <c r="E1781" i="1"/>
  <c r="F1781" i="1"/>
  <c r="H1781" i="1" s="1"/>
  <c r="G1781" i="1"/>
  <c r="I1781" i="1"/>
  <c r="E1782" i="1"/>
  <c r="F1782" i="1"/>
  <c r="G1782" i="1"/>
  <c r="I1782" i="1" s="1"/>
  <c r="H1782" i="1"/>
  <c r="E1783" i="1"/>
  <c r="F1783" i="1"/>
  <c r="H1783" i="1" s="1"/>
  <c r="G1783" i="1"/>
  <c r="I1783" i="1" s="1"/>
  <c r="E1784" i="1"/>
  <c r="F1784" i="1"/>
  <c r="H1784" i="1" s="1"/>
  <c r="G1784" i="1"/>
  <c r="I1784" i="1" s="1"/>
  <c r="E1785" i="1"/>
  <c r="F1785" i="1"/>
  <c r="H1785" i="1" s="1"/>
  <c r="G1785" i="1"/>
  <c r="I1785" i="1"/>
  <c r="E1786" i="1"/>
  <c r="F1786" i="1"/>
  <c r="G1786" i="1"/>
  <c r="I1786" i="1" s="1"/>
  <c r="H1786" i="1"/>
  <c r="E1787" i="1"/>
  <c r="F1787" i="1"/>
  <c r="H1787" i="1" s="1"/>
  <c r="G1787" i="1"/>
  <c r="I1787" i="1" s="1"/>
  <c r="E1788" i="1"/>
  <c r="F1788" i="1"/>
  <c r="H1788" i="1" s="1"/>
  <c r="G1788" i="1"/>
  <c r="I1788" i="1" s="1"/>
  <c r="E1789" i="1"/>
  <c r="F1789" i="1"/>
  <c r="H1789" i="1" s="1"/>
  <c r="G1789" i="1"/>
  <c r="I1789" i="1"/>
  <c r="E1790" i="1"/>
  <c r="F1790" i="1"/>
  <c r="G1790" i="1"/>
  <c r="I1790" i="1" s="1"/>
  <c r="H1790" i="1"/>
  <c r="E1791" i="1"/>
  <c r="F1791" i="1"/>
  <c r="H1791" i="1" s="1"/>
  <c r="G1791" i="1"/>
  <c r="I1791" i="1" s="1"/>
  <c r="E1792" i="1"/>
  <c r="F1792" i="1"/>
  <c r="H1792" i="1" s="1"/>
  <c r="G1792" i="1"/>
  <c r="I1792" i="1" s="1"/>
  <c r="E1793" i="1"/>
  <c r="F1793" i="1"/>
  <c r="H1793" i="1" s="1"/>
  <c r="G1793" i="1"/>
  <c r="I1793" i="1"/>
  <c r="E1794" i="1"/>
  <c r="F1794" i="1"/>
  <c r="G1794" i="1"/>
  <c r="I1794" i="1" s="1"/>
  <c r="H1794" i="1"/>
  <c r="E1795" i="1"/>
  <c r="F1795" i="1"/>
  <c r="H1795" i="1" s="1"/>
  <c r="G1795" i="1"/>
  <c r="I1795" i="1" s="1"/>
  <c r="E1796" i="1"/>
  <c r="F1796" i="1"/>
  <c r="H1796" i="1" s="1"/>
  <c r="G1796" i="1"/>
  <c r="I1796" i="1" s="1"/>
  <c r="E1797" i="1"/>
  <c r="F1797" i="1"/>
  <c r="H1797" i="1" s="1"/>
  <c r="G1797" i="1"/>
  <c r="I1797" i="1"/>
  <c r="E1798" i="1"/>
  <c r="F1798" i="1"/>
  <c r="G1798" i="1"/>
  <c r="I1798" i="1" s="1"/>
  <c r="H1798" i="1"/>
  <c r="E1799" i="1"/>
  <c r="F1799" i="1"/>
  <c r="H1799" i="1" s="1"/>
  <c r="G1799" i="1"/>
  <c r="I1799" i="1" s="1"/>
  <c r="E1800" i="1"/>
  <c r="F1800" i="1"/>
  <c r="H1800" i="1" s="1"/>
  <c r="G1800" i="1"/>
  <c r="I1800" i="1" s="1"/>
  <c r="E1801" i="1"/>
  <c r="F1801" i="1"/>
  <c r="H1801" i="1" s="1"/>
  <c r="G1801" i="1"/>
  <c r="I1801" i="1"/>
  <c r="E1802" i="1"/>
  <c r="F1802" i="1"/>
  <c r="G1802" i="1"/>
  <c r="I1802" i="1" s="1"/>
  <c r="H1802" i="1"/>
  <c r="E1803" i="1"/>
  <c r="F1803" i="1"/>
  <c r="H1803" i="1" s="1"/>
  <c r="G1803" i="1"/>
  <c r="I1803" i="1" s="1"/>
  <c r="E1804" i="1"/>
  <c r="F1804" i="1"/>
  <c r="H1804" i="1" s="1"/>
  <c r="G1804" i="1"/>
  <c r="I1804" i="1" s="1"/>
  <c r="E1805" i="1"/>
  <c r="F1805" i="1"/>
  <c r="H1805" i="1" s="1"/>
  <c r="G1805" i="1"/>
  <c r="I1805" i="1"/>
  <c r="E1806" i="1"/>
  <c r="F1806" i="1"/>
  <c r="G1806" i="1"/>
  <c r="I1806" i="1" s="1"/>
  <c r="H1806" i="1"/>
  <c r="E1807" i="1"/>
  <c r="F1807" i="1"/>
  <c r="H1807" i="1" s="1"/>
  <c r="G1807" i="1"/>
  <c r="I1807" i="1" s="1"/>
  <c r="E1808" i="1"/>
  <c r="F1808" i="1"/>
  <c r="H1808" i="1" s="1"/>
  <c r="G1808" i="1"/>
  <c r="I1808" i="1" s="1"/>
  <c r="E1809" i="1"/>
  <c r="F1809" i="1"/>
  <c r="H1809" i="1" s="1"/>
  <c r="G1809" i="1"/>
  <c r="I1809" i="1"/>
  <c r="E1810" i="1"/>
  <c r="F1810" i="1"/>
  <c r="G1810" i="1"/>
  <c r="I1810" i="1" s="1"/>
  <c r="H1810" i="1"/>
  <c r="E1811" i="1"/>
  <c r="F1811" i="1"/>
  <c r="H1811" i="1" s="1"/>
  <c r="G1811" i="1"/>
  <c r="I1811" i="1" s="1"/>
  <c r="E1812" i="1"/>
  <c r="F1812" i="1"/>
  <c r="H1812" i="1" s="1"/>
  <c r="G1812" i="1"/>
  <c r="I1812" i="1" s="1"/>
  <c r="E1813" i="1"/>
  <c r="F1813" i="1"/>
  <c r="H1813" i="1" s="1"/>
  <c r="G1813" i="1"/>
  <c r="I1813" i="1"/>
  <c r="E1814" i="1"/>
  <c r="F1814" i="1"/>
  <c r="G1814" i="1"/>
  <c r="I1814" i="1" s="1"/>
  <c r="H1814" i="1"/>
  <c r="E1815" i="1"/>
  <c r="F1815" i="1"/>
  <c r="H1815" i="1" s="1"/>
  <c r="G1815" i="1"/>
  <c r="I1815" i="1" s="1"/>
  <c r="E1816" i="1"/>
  <c r="F1816" i="1"/>
  <c r="H1816" i="1" s="1"/>
  <c r="G1816" i="1"/>
  <c r="I1816" i="1" s="1"/>
  <c r="E1817" i="1"/>
  <c r="F1817" i="1"/>
  <c r="H1817" i="1" s="1"/>
  <c r="G1817" i="1"/>
  <c r="I1817" i="1"/>
  <c r="E1818" i="1"/>
  <c r="F1818" i="1"/>
  <c r="G1818" i="1"/>
  <c r="I1818" i="1" s="1"/>
  <c r="H1818" i="1"/>
  <c r="E1819" i="1"/>
  <c r="F1819" i="1"/>
  <c r="H1819" i="1" s="1"/>
  <c r="G1819" i="1"/>
  <c r="I1819" i="1" s="1"/>
  <c r="E1820" i="1"/>
  <c r="F1820" i="1"/>
  <c r="H1820" i="1" s="1"/>
  <c r="G1820" i="1"/>
  <c r="I1820" i="1" s="1"/>
  <c r="E1821" i="1"/>
  <c r="F1821" i="1"/>
  <c r="H1821" i="1" s="1"/>
  <c r="G1821" i="1"/>
  <c r="I1821" i="1"/>
  <c r="E1822" i="1"/>
  <c r="F1822" i="1"/>
  <c r="G1822" i="1"/>
  <c r="I1822" i="1" s="1"/>
  <c r="H1822" i="1"/>
  <c r="E1823" i="1"/>
  <c r="F1823" i="1"/>
  <c r="H1823" i="1" s="1"/>
  <c r="G1823" i="1"/>
  <c r="I1823" i="1" s="1"/>
  <c r="E1824" i="1"/>
  <c r="F1824" i="1"/>
  <c r="H1824" i="1" s="1"/>
  <c r="G1824" i="1"/>
  <c r="I1824" i="1" s="1"/>
  <c r="E1825" i="1"/>
  <c r="F1825" i="1"/>
  <c r="H1825" i="1" s="1"/>
  <c r="G1825" i="1"/>
  <c r="I1825" i="1"/>
  <c r="E1826" i="1"/>
  <c r="F1826" i="1"/>
  <c r="G1826" i="1"/>
  <c r="I1826" i="1" s="1"/>
  <c r="H1826" i="1"/>
  <c r="E1827" i="1"/>
  <c r="F1827" i="1"/>
  <c r="H1827" i="1" s="1"/>
  <c r="G1827" i="1"/>
  <c r="I1827" i="1" s="1"/>
  <c r="E1828" i="1"/>
  <c r="F1828" i="1"/>
  <c r="H1828" i="1" s="1"/>
  <c r="G1828" i="1"/>
  <c r="I1828" i="1" s="1"/>
  <c r="E1829" i="1"/>
  <c r="F1829" i="1"/>
  <c r="H1829" i="1" s="1"/>
  <c r="G1829" i="1"/>
  <c r="I1829" i="1"/>
  <c r="E1830" i="1"/>
  <c r="F1830" i="1"/>
  <c r="G1830" i="1"/>
  <c r="I1830" i="1" s="1"/>
  <c r="H1830" i="1"/>
  <c r="E1831" i="1"/>
  <c r="F1831" i="1"/>
  <c r="H1831" i="1" s="1"/>
  <c r="G1831" i="1"/>
  <c r="I1831" i="1" s="1"/>
  <c r="E1832" i="1"/>
  <c r="F1832" i="1"/>
  <c r="H1832" i="1" s="1"/>
  <c r="G1832" i="1"/>
  <c r="I1832" i="1" s="1"/>
  <c r="E1833" i="1"/>
  <c r="F1833" i="1"/>
  <c r="H1833" i="1" s="1"/>
  <c r="G1833" i="1"/>
  <c r="I1833" i="1"/>
  <c r="E1834" i="1"/>
  <c r="F1834" i="1"/>
  <c r="G1834" i="1"/>
  <c r="I1834" i="1" s="1"/>
  <c r="H1834" i="1"/>
  <c r="E1835" i="1"/>
  <c r="F1835" i="1"/>
  <c r="H1835" i="1" s="1"/>
  <c r="G1835" i="1"/>
  <c r="I1835" i="1" s="1"/>
  <c r="E1836" i="1"/>
  <c r="F1836" i="1"/>
  <c r="H1836" i="1" s="1"/>
  <c r="G1836" i="1"/>
  <c r="I1836" i="1" s="1"/>
  <c r="E1837" i="1"/>
  <c r="F1837" i="1"/>
  <c r="H1837" i="1" s="1"/>
  <c r="G1837" i="1"/>
  <c r="I1837" i="1"/>
  <c r="E1838" i="1"/>
  <c r="F1838" i="1"/>
  <c r="G1838" i="1"/>
  <c r="I1838" i="1" s="1"/>
  <c r="H1838" i="1"/>
  <c r="E1839" i="1"/>
  <c r="F1839" i="1"/>
  <c r="H1839" i="1" s="1"/>
  <c r="G1839" i="1"/>
  <c r="I1839" i="1" s="1"/>
  <c r="E1840" i="1"/>
  <c r="F1840" i="1"/>
  <c r="H1840" i="1" s="1"/>
  <c r="G1840" i="1"/>
  <c r="I1840" i="1" s="1"/>
  <c r="E1841" i="1"/>
  <c r="F1841" i="1"/>
  <c r="H1841" i="1" s="1"/>
  <c r="G1841" i="1"/>
  <c r="I1841" i="1"/>
  <c r="E1842" i="1"/>
  <c r="F1842" i="1"/>
  <c r="G1842" i="1"/>
  <c r="I1842" i="1" s="1"/>
  <c r="H1842" i="1"/>
  <c r="E1843" i="1"/>
  <c r="F1843" i="1"/>
  <c r="H1843" i="1" s="1"/>
  <c r="G1843" i="1"/>
  <c r="I1843" i="1" s="1"/>
  <c r="E1844" i="1"/>
  <c r="F1844" i="1"/>
  <c r="H1844" i="1" s="1"/>
  <c r="G1844" i="1"/>
  <c r="I1844" i="1" s="1"/>
  <c r="E1845" i="1"/>
  <c r="F1845" i="1"/>
  <c r="H1845" i="1" s="1"/>
  <c r="G1845" i="1"/>
  <c r="I1845" i="1"/>
  <c r="E1846" i="1"/>
  <c r="F1846" i="1"/>
  <c r="G1846" i="1"/>
  <c r="I1846" i="1" s="1"/>
  <c r="H1846" i="1"/>
  <c r="E1847" i="1"/>
  <c r="F1847" i="1"/>
  <c r="H1847" i="1" s="1"/>
  <c r="G1847" i="1"/>
  <c r="I1847" i="1" s="1"/>
  <c r="E1848" i="1"/>
  <c r="F1848" i="1"/>
  <c r="H1848" i="1" s="1"/>
  <c r="G1848" i="1"/>
  <c r="I1848" i="1" s="1"/>
  <c r="E1849" i="1"/>
  <c r="F1849" i="1"/>
  <c r="H1849" i="1" s="1"/>
  <c r="G1849" i="1"/>
  <c r="I1849" i="1"/>
  <c r="E1850" i="1"/>
  <c r="F1850" i="1"/>
  <c r="G1850" i="1"/>
  <c r="I1850" i="1" s="1"/>
  <c r="H1850" i="1"/>
  <c r="E1851" i="1"/>
  <c r="F1851" i="1"/>
  <c r="H1851" i="1" s="1"/>
  <c r="G1851" i="1"/>
  <c r="I1851" i="1" s="1"/>
  <c r="E1852" i="1"/>
  <c r="F1852" i="1"/>
  <c r="H1852" i="1" s="1"/>
  <c r="G1852" i="1"/>
  <c r="I1852" i="1" s="1"/>
  <c r="E1853" i="1"/>
  <c r="F1853" i="1"/>
  <c r="H1853" i="1" s="1"/>
  <c r="G1853" i="1"/>
  <c r="I1853" i="1"/>
  <c r="E1854" i="1"/>
  <c r="F1854" i="1"/>
  <c r="G1854" i="1"/>
  <c r="I1854" i="1" s="1"/>
  <c r="H1854" i="1"/>
  <c r="E1855" i="1"/>
  <c r="F1855" i="1"/>
  <c r="H1855" i="1" s="1"/>
  <c r="G1855" i="1"/>
  <c r="I1855" i="1" s="1"/>
  <c r="E1856" i="1"/>
  <c r="F1856" i="1"/>
  <c r="H1856" i="1" s="1"/>
  <c r="G1856" i="1"/>
  <c r="I1856" i="1" s="1"/>
  <c r="E1857" i="1"/>
  <c r="F1857" i="1"/>
  <c r="H1857" i="1" s="1"/>
  <c r="G1857" i="1"/>
  <c r="I1857" i="1"/>
  <c r="E1858" i="1"/>
  <c r="F1858" i="1"/>
  <c r="G1858" i="1"/>
  <c r="I1858" i="1" s="1"/>
  <c r="H1858" i="1"/>
  <c r="E1859" i="1"/>
  <c r="F1859" i="1"/>
  <c r="H1859" i="1" s="1"/>
  <c r="G1859" i="1"/>
  <c r="I1859" i="1" s="1"/>
  <c r="E1860" i="1"/>
  <c r="F1860" i="1"/>
  <c r="H1860" i="1" s="1"/>
  <c r="G1860" i="1"/>
  <c r="I1860" i="1" s="1"/>
  <c r="E1861" i="1"/>
  <c r="F1861" i="1"/>
  <c r="H1861" i="1" s="1"/>
  <c r="G1861" i="1"/>
  <c r="I1861" i="1"/>
  <c r="E1862" i="1"/>
  <c r="F1862" i="1"/>
  <c r="G1862" i="1"/>
  <c r="I1862" i="1" s="1"/>
  <c r="H1862" i="1"/>
  <c r="E1863" i="1"/>
  <c r="F1863" i="1"/>
  <c r="H1863" i="1" s="1"/>
  <c r="G1863" i="1"/>
  <c r="I1863" i="1" s="1"/>
  <c r="E1864" i="1"/>
  <c r="F1864" i="1"/>
  <c r="H1864" i="1" s="1"/>
  <c r="G1864" i="1"/>
  <c r="I1864" i="1" s="1"/>
  <c r="E1865" i="1"/>
  <c r="F1865" i="1"/>
  <c r="H1865" i="1" s="1"/>
  <c r="G1865" i="1"/>
  <c r="I1865" i="1"/>
  <c r="E1866" i="1"/>
  <c r="F1866" i="1"/>
  <c r="G1866" i="1"/>
  <c r="I1866" i="1" s="1"/>
  <c r="H1866" i="1"/>
  <c r="E1867" i="1"/>
  <c r="F1867" i="1"/>
  <c r="H1867" i="1" s="1"/>
  <c r="G1867" i="1"/>
  <c r="I1867" i="1" s="1"/>
  <c r="E1868" i="1"/>
  <c r="F1868" i="1"/>
  <c r="H1868" i="1" s="1"/>
  <c r="G1868" i="1"/>
  <c r="I1868" i="1" s="1"/>
  <c r="E1869" i="1"/>
  <c r="F1869" i="1"/>
  <c r="H1869" i="1" s="1"/>
  <c r="G1869" i="1"/>
  <c r="I1869" i="1"/>
  <c r="E1870" i="1"/>
  <c r="F1870" i="1"/>
  <c r="G1870" i="1"/>
  <c r="I1870" i="1" s="1"/>
  <c r="H1870" i="1"/>
  <c r="E1871" i="1"/>
  <c r="F1871" i="1"/>
  <c r="H1871" i="1" s="1"/>
  <c r="G1871" i="1"/>
  <c r="I1871" i="1" s="1"/>
  <c r="E1872" i="1"/>
  <c r="F1872" i="1"/>
  <c r="H1872" i="1" s="1"/>
  <c r="G1872" i="1"/>
  <c r="I1872" i="1" s="1"/>
  <c r="E1873" i="1"/>
  <c r="F1873" i="1"/>
  <c r="H1873" i="1" s="1"/>
  <c r="G1873" i="1"/>
  <c r="I1873" i="1"/>
  <c r="E1874" i="1"/>
  <c r="F1874" i="1"/>
  <c r="G1874" i="1"/>
  <c r="I1874" i="1" s="1"/>
  <c r="H1874" i="1"/>
  <c r="E1875" i="1"/>
  <c r="F1875" i="1"/>
  <c r="H1875" i="1" s="1"/>
  <c r="G1875" i="1"/>
  <c r="I1875" i="1" s="1"/>
  <c r="E1876" i="1"/>
  <c r="F1876" i="1"/>
  <c r="H1876" i="1" s="1"/>
  <c r="G1876" i="1"/>
  <c r="I1876" i="1" s="1"/>
  <c r="E1877" i="1"/>
  <c r="F1877" i="1"/>
  <c r="H1877" i="1" s="1"/>
  <c r="G1877" i="1"/>
  <c r="I1877" i="1"/>
  <c r="E1878" i="1"/>
  <c r="F1878" i="1"/>
  <c r="G1878" i="1"/>
  <c r="I1878" i="1" s="1"/>
  <c r="H1878" i="1"/>
  <c r="E1879" i="1"/>
  <c r="F1879" i="1"/>
  <c r="H1879" i="1" s="1"/>
  <c r="G1879" i="1"/>
  <c r="I1879" i="1" s="1"/>
  <c r="E1880" i="1"/>
  <c r="F1880" i="1"/>
  <c r="H1880" i="1" s="1"/>
  <c r="G1880" i="1"/>
  <c r="I1880" i="1" s="1"/>
  <c r="E1881" i="1"/>
  <c r="F1881" i="1"/>
  <c r="H1881" i="1" s="1"/>
  <c r="G1881" i="1"/>
  <c r="I1881" i="1"/>
  <c r="E1882" i="1"/>
  <c r="F1882" i="1"/>
  <c r="G1882" i="1"/>
  <c r="I1882" i="1" s="1"/>
  <c r="H1882" i="1"/>
  <c r="E1883" i="1"/>
  <c r="F1883" i="1"/>
  <c r="H1883" i="1" s="1"/>
  <c r="G1883" i="1"/>
  <c r="I1883" i="1" s="1"/>
  <c r="E1884" i="1"/>
  <c r="F1884" i="1"/>
  <c r="H1884" i="1" s="1"/>
  <c r="G1884" i="1"/>
  <c r="I1884" i="1" s="1"/>
  <c r="E1885" i="1"/>
  <c r="F1885" i="1"/>
  <c r="H1885" i="1" s="1"/>
  <c r="G1885" i="1"/>
  <c r="I1885" i="1"/>
  <c r="E1886" i="1"/>
  <c r="F1886" i="1"/>
  <c r="G1886" i="1"/>
  <c r="I1886" i="1" s="1"/>
  <c r="H1886" i="1"/>
  <c r="E1887" i="1"/>
  <c r="F1887" i="1"/>
  <c r="H1887" i="1" s="1"/>
  <c r="G1887" i="1"/>
  <c r="I1887" i="1" s="1"/>
  <c r="E1888" i="1"/>
  <c r="F1888" i="1"/>
  <c r="H1888" i="1" s="1"/>
  <c r="G1888" i="1"/>
  <c r="I1888" i="1" s="1"/>
  <c r="E1889" i="1"/>
  <c r="F1889" i="1"/>
  <c r="H1889" i="1" s="1"/>
  <c r="G1889" i="1"/>
  <c r="I1889" i="1"/>
  <c r="E1890" i="1"/>
  <c r="F1890" i="1"/>
  <c r="G1890" i="1"/>
  <c r="I1890" i="1" s="1"/>
  <c r="H1890" i="1"/>
  <c r="E1891" i="1"/>
  <c r="F1891" i="1"/>
  <c r="H1891" i="1" s="1"/>
  <c r="G1891" i="1"/>
  <c r="I1891" i="1" s="1"/>
  <c r="E1892" i="1"/>
  <c r="F1892" i="1"/>
  <c r="H1892" i="1" s="1"/>
  <c r="G1892" i="1"/>
  <c r="I1892" i="1" s="1"/>
  <c r="E1893" i="1"/>
  <c r="F1893" i="1"/>
  <c r="H1893" i="1" s="1"/>
  <c r="G1893" i="1"/>
  <c r="I1893" i="1"/>
  <c r="E1894" i="1"/>
  <c r="F1894" i="1"/>
  <c r="G1894" i="1"/>
  <c r="I1894" i="1" s="1"/>
  <c r="H1894" i="1"/>
  <c r="E1895" i="1"/>
  <c r="F1895" i="1"/>
  <c r="H1895" i="1" s="1"/>
  <c r="G1895" i="1"/>
  <c r="I1895" i="1" s="1"/>
  <c r="E1896" i="1"/>
  <c r="F1896" i="1"/>
  <c r="H1896" i="1" s="1"/>
  <c r="G1896" i="1"/>
  <c r="I1896" i="1" s="1"/>
  <c r="E1897" i="1"/>
  <c r="F1897" i="1"/>
  <c r="H1897" i="1" s="1"/>
  <c r="G1897" i="1"/>
  <c r="I1897" i="1"/>
  <c r="E1898" i="1"/>
  <c r="F1898" i="1"/>
  <c r="G1898" i="1"/>
  <c r="I1898" i="1" s="1"/>
  <c r="H1898" i="1"/>
  <c r="E1899" i="1"/>
  <c r="F1899" i="1"/>
  <c r="H1899" i="1" s="1"/>
  <c r="G1899" i="1"/>
  <c r="I1899" i="1" s="1"/>
  <c r="E1900" i="1"/>
  <c r="F1900" i="1"/>
  <c r="H1900" i="1" s="1"/>
  <c r="G1900" i="1"/>
  <c r="I1900" i="1" s="1"/>
  <c r="E1901" i="1"/>
  <c r="F1901" i="1"/>
  <c r="H1901" i="1" s="1"/>
  <c r="G1901" i="1"/>
  <c r="I1901" i="1"/>
  <c r="E1902" i="1"/>
  <c r="F1902" i="1"/>
  <c r="G1902" i="1"/>
  <c r="I1902" i="1" s="1"/>
  <c r="H1902" i="1"/>
  <c r="E1903" i="1"/>
  <c r="F1903" i="1"/>
  <c r="H1903" i="1" s="1"/>
  <c r="G1903" i="1"/>
  <c r="I1903" i="1" s="1"/>
  <c r="E1904" i="1"/>
  <c r="F1904" i="1"/>
  <c r="H1904" i="1" s="1"/>
  <c r="G1904" i="1"/>
  <c r="I1904" i="1" s="1"/>
  <c r="E1905" i="1"/>
  <c r="F1905" i="1"/>
  <c r="H1905" i="1" s="1"/>
  <c r="G1905" i="1"/>
  <c r="I1905" i="1"/>
  <c r="E1906" i="1"/>
  <c r="F1906" i="1"/>
  <c r="G1906" i="1"/>
  <c r="I1906" i="1" s="1"/>
  <c r="H1906" i="1"/>
  <c r="E1907" i="1"/>
  <c r="F1907" i="1"/>
  <c r="H1907" i="1" s="1"/>
  <c r="G1907" i="1"/>
  <c r="I1907" i="1" s="1"/>
  <c r="E1908" i="1"/>
  <c r="F1908" i="1"/>
  <c r="H1908" i="1" s="1"/>
  <c r="G1908" i="1"/>
  <c r="I1908" i="1" s="1"/>
  <c r="E1909" i="1"/>
  <c r="F1909" i="1"/>
  <c r="H1909" i="1" s="1"/>
  <c r="G1909" i="1"/>
  <c r="I1909" i="1"/>
  <c r="E1910" i="1"/>
  <c r="F1910" i="1"/>
  <c r="G1910" i="1"/>
  <c r="I1910" i="1" s="1"/>
  <c r="H1910" i="1"/>
  <c r="E1911" i="1"/>
  <c r="F1911" i="1"/>
  <c r="H1911" i="1" s="1"/>
  <c r="G1911" i="1"/>
  <c r="I1911" i="1" s="1"/>
  <c r="E1912" i="1"/>
  <c r="F1912" i="1"/>
  <c r="H1912" i="1" s="1"/>
  <c r="G1912" i="1"/>
  <c r="I1912" i="1" s="1"/>
  <c r="E1913" i="1"/>
  <c r="F1913" i="1"/>
  <c r="H1913" i="1" s="1"/>
  <c r="G1913" i="1"/>
  <c r="I1913" i="1"/>
  <c r="E1914" i="1"/>
  <c r="F1914" i="1"/>
  <c r="G1914" i="1"/>
  <c r="I1914" i="1" s="1"/>
  <c r="H1914" i="1"/>
  <c r="E1915" i="1"/>
  <c r="F1915" i="1"/>
  <c r="H1915" i="1" s="1"/>
  <c r="G1915" i="1"/>
  <c r="I1915" i="1" s="1"/>
  <c r="E1916" i="1"/>
  <c r="F1916" i="1"/>
  <c r="H1916" i="1" s="1"/>
  <c r="G1916" i="1"/>
  <c r="I1916" i="1" s="1"/>
  <c r="E1917" i="1"/>
  <c r="F1917" i="1"/>
  <c r="H1917" i="1" s="1"/>
  <c r="G1917" i="1"/>
  <c r="I1917" i="1"/>
  <c r="E1918" i="1"/>
  <c r="F1918" i="1"/>
  <c r="G1918" i="1"/>
  <c r="I1918" i="1" s="1"/>
  <c r="H1918" i="1"/>
  <c r="E1919" i="1"/>
  <c r="F1919" i="1"/>
  <c r="H1919" i="1" s="1"/>
  <c r="G1919" i="1"/>
  <c r="I1919" i="1" s="1"/>
  <c r="E1920" i="1"/>
  <c r="F1920" i="1"/>
  <c r="H1920" i="1" s="1"/>
  <c r="G1920" i="1"/>
  <c r="I1920" i="1" s="1"/>
  <c r="E1921" i="1"/>
  <c r="F1921" i="1"/>
  <c r="H1921" i="1" s="1"/>
  <c r="G1921" i="1"/>
  <c r="I1921" i="1"/>
  <c r="E1922" i="1"/>
  <c r="F1922" i="1"/>
  <c r="G1922" i="1"/>
  <c r="I1922" i="1" s="1"/>
  <c r="H1922" i="1"/>
  <c r="E1923" i="1"/>
  <c r="F1923" i="1"/>
  <c r="H1923" i="1" s="1"/>
  <c r="G1923" i="1"/>
  <c r="I1923" i="1" s="1"/>
  <c r="E1924" i="1"/>
  <c r="F1924" i="1"/>
  <c r="H1924" i="1" s="1"/>
  <c r="G1924" i="1"/>
  <c r="I1924" i="1" s="1"/>
  <c r="E1925" i="1"/>
  <c r="F1925" i="1"/>
  <c r="H1925" i="1" s="1"/>
  <c r="G1925" i="1"/>
  <c r="I1925" i="1"/>
  <c r="E1926" i="1"/>
  <c r="F1926" i="1"/>
  <c r="G1926" i="1"/>
  <c r="I1926" i="1" s="1"/>
  <c r="H1926" i="1"/>
  <c r="E1927" i="1"/>
  <c r="F1927" i="1"/>
  <c r="H1927" i="1" s="1"/>
  <c r="G1927" i="1"/>
  <c r="I1927" i="1" s="1"/>
  <c r="E1928" i="1"/>
  <c r="F1928" i="1"/>
  <c r="H1928" i="1" s="1"/>
  <c r="G1928" i="1"/>
  <c r="I1928" i="1" s="1"/>
  <c r="E1929" i="1"/>
  <c r="F1929" i="1"/>
  <c r="H1929" i="1" s="1"/>
  <c r="G1929" i="1"/>
  <c r="I1929" i="1"/>
  <c r="E1930" i="1"/>
  <c r="F1930" i="1"/>
  <c r="G1930" i="1"/>
  <c r="I1930" i="1" s="1"/>
  <c r="H1930" i="1"/>
  <c r="E1931" i="1"/>
  <c r="F1931" i="1"/>
  <c r="H1931" i="1" s="1"/>
  <c r="G1931" i="1"/>
  <c r="I1931" i="1" s="1"/>
  <c r="E1932" i="1"/>
  <c r="F1932" i="1"/>
  <c r="H1932" i="1" s="1"/>
  <c r="G1932" i="1"/>
  <c r="I1932" i="1" s="1"/>
  <c r="E1933" i="1"/>
  <c r="F1933" i="1"/>
  <c r="H1933" i="1" s="1"/>
  <c r="G1933" i="1"/>
  <c r="I1933" i="1"/>
  <c r="E1934" i="1"/>
  <c r="F1934" i="1"/>
  <c r="G1934" i="1"/>
  <c r="I1934" i="1" s="1"/>
  <c r="H1934" i="1"/>
  <c r="E1935" i="1"/>
  <c r="F1935" i="1"/>
  <c r="H1935" i="1" s="1"/>
  <c r="G1935" i="1"/>
  <c r="I1935" i="1" s="1"/>
  <c r="E1936" i="1"/>
  <c r="F1936" i="1"/>
  <c r="H1936" i="1" s="1"/>
  <c r="G1936" i="1"/>
  <c r="I1936" i="1" s="1"/>
  <c r="E1937" i="1"/>
  <c r="F1937" i="1"/>
  <c r="H1937" i="1" s="1"/>
  <c r="G1937" i="1"/>
  <c r="I1937" i="1"/>
  <c r="E1938" i="1"/>
  <c r="F1938" i="1"/>
  <c r="G1938" i="1"/>
  <c r="I1938" i="1" s="1"/>
  <c r="H1938" i="1"/>
  <c r="E1939" i="1"/>
  <c r="F1939" i="1"/>
  <c r="H1939" i="1" s="1"/>
  <c r="G1939" i="1"/>
  <c r="I1939" i="1" s="1"/>
  <c r="E1940" i="1"/>
  <c r="F1940" i="1"/>
  <c r="H1940" i="1" s="1"/>
  <c r="G1940" i="1"/>
  <c r="I1940" i="1" s="1"/>
  <c r="E1941" i="1"/>
  <c r="F1941" i="1"/>
  <c r="H1941" i="1" s="1"/>
  <c r="G1941" i="1"/>
  <c r="I1941" i="1"/>
  <c r="E1942" i="1"/>
  <c r="F1942" i="1"/>
  <c r="G1942" i="1"/>
  <c r="I1942" i="1" s="1"/>
  <c r="H1942" i="1"/>
  <c r="E1943" i="1"/>
  <c r="F1943" i="1"/>
  <c r="H1943" i="1" s="1"/>
  <c r="G1943" i="1"/>
  <c r="I1943" i="1" s="1"/>
  <c r="E1944" i="1"/>
  <c r="F1944" i="1"/>
  <c r="H1944" i="1" s="1"/>
  <c r="G1944" i="1"/>
  <c r="I1944" i="1" s="1"/>
  <c r="E1945" i="1"/>
  <c r="F1945" i="1"/>
  <c r="H1945" i="1" s="1"/>
  <c r="G1945" i="1"/>
  <c r="I1945" i="1"/>
  <c r="E1946" i="1"/>
  <c r="F1946" i="1"/>
  <c r="G1946" i="1"/>
  <c r="I1946" i="1" s="1"/>
  <c r="H1946" i="1"/>
  <c r="E1947" i="1"/>
  <c r="F1947" i="1"/>
  <c r="H1947" i="1" s="1"/>
  <c r="G1947" i="1"/>
  <c r="I1947" i="1" s="1"/>
  <c r="E1948" i="1"/>
  <c r="F1948" i="1"/>
  <c r="H1948" i="1" s="1"/>
  <c r="G1948" i="1"/>
  <c r="I1948" i="1" s="1"/>
  <c r="E1949" i="1"/>
  <c r="F1949" i="1"/>
  <c r="H1949" i="1" s="1"/>
  <c r="G1949" i="1"/>
  <c r="I1949" i="1"/>
  <c r="E1950" i="1"/>
  <c r="F1950" i="1"/>
  <c r="G1950" i="1"/>
  <c r="I1950" i="1" s="1"/>
  <c r="H1950" i="1"/>
  <c r="E1951" i="1"/>
  <c r="F1951" i="1"/>
  <c r="H1951" i="1" s="1"/>
  <c r="G1951" i="1"/>
  <c r="I1951" i="1" s="1"/>
  <c r="E1952" i="1"/>
  <c r="F1952" i="1"/>
  <c r="H1952" i="1" s="1"/>
  <c r="G1952" i="1"/>
  <c r="I1952" i="1" s="1"/>
  <c r="E1953" i="1"/>
  <c r="F1953" i="1"/>
  <c r="H1953" i="1" s="1"/>
  <c r="G1953" i="1"/>
  <c r="I1953" i="1"/>
  <c r="E1954" i="1"/>
  <c r="F1954" i="1"/>
  <c r="G1954" i="1"/>
  <c r="I1954" i="1" s="1"/>
  <c r="H1954" i="1"/>
  <c r="E1955" i="1"/>
  <c r="F1955" i="1"/>
  <c r="H1955" i="1" s="1"/>
  <c r="G1955" i="1"/>
  <c r="I1955" i="1" s="1"/>
  <c r="E1956" i="1"/>
  <c r="F1956" i="1"/>
  <c r="H1956" i="1" s="1"/>
  <c r="G1956" i="1"/>
  <c r="I1956" i="1" s="1"/>
  <c r="E1957" i="1"/>
  <c r="F1957" i="1"/>
  <c r="H1957" i="1" s="1"/>
  <c r="G1957" i="1"/>
  <c r="I1957" i="1"/>
  <c r="E1958" i="1"/>
  <c r="F1958" i="1"/>
  <c r="G1958" i="1"/>
  <c r="I1958" i="1" s="1"/>
  <c r="H1958" i="1"/>
  <c r="E1959" i="1"/>
  <c r="F1959" i="1"/>
  <c r="H1959" i="1" s="1"/>
  <c r="G1959" i="1"/>
  <c r="I1959" i="1" s="1"/>
  <c r="E1960" i="1"/>
  <c r="F1960" i="1"/>
  <c r="H1960" i="1" s="1"/>
  <c r="G1960" i="1"/>
  <c r="I1960" i="1" s="1"/>
  <c r="E1961" i="1"/>
  <c r="F1961" i="1"/>
  <c r="H1961" i="1" s="1"/>
  <c r="G1961" i="1"/>
  <c r="I1961" i="1"/>
  <c r="E1962" i="1"/>
  <c r="F1962" i="1"/>
  <c r="G1962" i="1"/>
  <c r="I1962" i="1" s="1"/>
  <c r="H1962" i="1"/>
  <c r="E1963" i="1"/>
  <c r="F1963" i="1"/>
  <c r="H1963" i="1" s="1"/>
  <c r="G1963" i="1"/>
  <c r="I1963" i="1" s="1"/>
  <c r="E1964" i="1"/>
  <c r="F1964" i="1"/>
  <c r="H1964" i="1" s="1"/>
  <c r="G1964" i="1"/>
  <c r="I1964" i="1" s="1"/>
  <c r="E1965" i="1"/>
  <c r="F1965" i="1"/>
  <c r="H1965" i="1" s="1"/>
  <c r="G1965" i="1"/>
  <c r="I1965" i="1"/>
  <c r="E1966" i="1"/>
  <c r="F1966" i="1"/>
  <c r="G1966" i="1"/>
  <c r="I1966" i="1" s="1"/>
  <c r="H1966" i="1"/>
  <c r="E1967" i="1"/>
  <c r="F1967" i="1"/>
  <c r="H1967" i="1" s="1"/>
  <c r="G1967" i="1"/>
  <c r="I1967" i="1" s="1"/>
  <c r="E1968" i="1"/>
  <c r="F1968" i="1"/>
  <c r="H1968" i="1" s="1"/>
  <c r="G1968" i="1"/>
  <c r="I1968" i="1" s="1"/>
  <c r="E1969" i="1"/>
  <c r="F1969" i="1"/>
  <c r="H1969" i="1" s="1"/>
  <c r="G1969" i="1"/>
  <c r="I1969" i="1"/>
  <c r="E1970" i="1"/>
  <c r="F1970" i="1"/>
  <c r="G1970" i="1"/>
  <c r="I1970" i="1" s="1"/>
  <c r="H1970" i="1"/>
  <c r="E1971" i="1"/>
  <c r="F1971" i="1"/>
  <c r="H1971" i="1" s="1"/>
  <c r="G1971" i="1"/>
  <c r="I1971" i="1" s="1"/>
  <c r="E1972" i="1"/>
  <c r="F1972" i="1"/>
  <c r="H1972" i="1" s="1"/>
  <c r="G1972" i="1"/>
  <c r="I1972" i="1" s="1"/>
  <c r="E1973" i="1"/>
  <c r="F1973" i="1"/>
  <c r="H1973" i="1" s="1"/>
  <c r="G1973" i="1"/>
  <c r="I1973" i="1"/>
  <c r="E1974" i="1"/>
  <c r="F1974" i="1"/>
  <c r="G1974" i="1"/>
  <c r="I1974" i="1" s="1"/>
  <c r="H1974" i="1"/>
  <c r="E1975" i="1"/>
  <c r="F1975" i="1"/>
  <c r="H1975" i="1" s="1"/>
  <c r="G1975" i="1"/>
  <c r="I1975" i="1" s="1"/>
  <c r="E1976" i="1"/>
  <c r="F1976" i="1"/>
  <c r="H1976" i="1" s="1"/>
  <c r="G1976" i="1"/>
  <c r="I1976" i="1" s="1"/>
  <c r="E1977" i="1"/>
  <c r="F1977" i="1"/>
  <c r="H1977" i="1" s="1"/>
  <c r="G1977" i="1"/>
  <c r="I1977" i="1"/>
  <c r="E1978" i="1"/>
  <c r="F1978" i="1"/>
  <c r="G1978" i="1"/>
  <c r="I1978" i="1" s="1"/>
  <c r="H1978" i="1"/>
  <c r="E1979" i="1"/>
  <c r="F1979" i="1"/>
  <c r="H1979" i="1" s="1"/>
  <c r="G1979" i="1"/>
  <c r="I1979" i="1" s="1"/>
  <c r="E1980" i="1"/>
  <c r="F1980" i="1"/>
  <c r="H1980" i="1" s="1"/>
  <c r="G1980" i="1"/>
  <c r="I1980" i="1" s="1"/>
  <c r="E1981" i="1"/>
  <c r="F1981" i="1"/>
  <c r="H1981" i="1" s="1"/>
  <c r="G1981" i="1"/>
  <c r="I1981" i="1"/>
  <c r="E1982" i="1"/>
  <c r="F1982" i="1"/>
  <c r="G1982" i="1"/>
  <c r="I1982" i="1" s="1"/>
  <c r="H1982" i="1"/>
  <c r="E1983" i="1"/>
  <c r="F1983" i="1"/>
  <c r="H1983" i="1" s="1"/>
  <c r="G1983" i="1"/>
  <c r="I1983" i="1" s="1"/>
  <c r="E1984" i="1"/>
  <c r="F1984" i="1"/>
  <c r="H1984" i="1" s="1"/>
  <c r="G1984" i="1"/>
  <c r="I1984" i="1" s="1"/>
  <c r="E1985" i="1"/>
  <c r="F1985" i="1"/>
  <c r="H1985" i="1" s="1"/>
  <c r="G1985" i="1"/>
  <c r="I1985" i="1"/>
  <c r="E1986" i="1"/>
  <c r="F1986" i="1"/>
  <c r="G1986" i="1"/>
  <c r="I1986" i="1" s="1"/>
  <c r="H1986" i="1"/>
  <c r="E1987" i="1"/>
  <c r="F1987" i="1"/>
  <c r="H1987" i="1" s="1"/>
  <c r="G1987" i="1"/>
  <c r="I1987" i="1" s="1"/>
  <c r="E1988" i="1"/>
  <c r="F1988" i="1"/>
  <c r="H1988" i="1" s="1"/>
  <c r="G1988" i="1"/>
  <c r="I1988" i="1" s="1"/>
  <c r="E1989" i="1"/>
  <c r="F1989" i="1"/>
  <c r="H1989" i="1" s="1"/>
  <c r="G1989" i="1"/>
  <c r="I1989" i="1"/>
  <c r="E1990" i="1"/>
  <c r="F1990" i="1"/>
  <c r="G1990" i="1"/>
  <c r="I1990" i="1" s="1"/>
  <c r="H1990" i="1"/>
  <c r="E1991" i="1"/>
  <c r="F1991" i="1"/>
  <c r="H1991" i="1" s="1"/>
  <c r="G1991" i="1"/>
  <c r="I1991" i="1" s="1"/>
  <c r="E1992" i="1"/>
  <c r="F1992" i="1"/>
  <c r="H1992" i="1" s="1"/>
  <c r="G1992" i="1"/>
  <c r="I1992" i="1" s="1"/>
  <c r="E1993" i="1"/>
  <c r="F1993" i="1"/>
  <c r="H1993" i="1" s="1"/>
  <c r="G1993" i="1"/>
  <c r="I1993" i="1"/>
  <c r="E1994" i="1"/>
  <c r="F1994" i="1"/>
  <c r="G1994" i="1"/>
  <c r="I1994" i="1" s="1"/>
  <c r="H1994" i="1"/>
  <c r="E1995" i="1"/>
  <c r="F1995" i="1"/>
  <c r="H1995" i="1" s="1"/>
  <c r="G1995" i="1"/>
  <c r="I1995" i="1" s="1"/>
  <c r="E1996" i="1"/>
  <c r="F1996" i="1"/>
  <c r="H1996" i="1" s="1"/>
  <c r="G1996" i="1"/>
  <c r="I1996" i="1" s="1"/>
  <c r="E1997" i="1"/>
  <c r="F1997" i="1"/>
  <c r="H1997" i="1" s="1"/>
  <c r="G1997" i="1"/>
  <c r="I1997" i="1"/>
  <c r="E1998" i="1"/>
  <c r="F1998" i="1"/>
  <c r="G1998" i="1"/>
  <c r="I1998" i="1" s="1"/>
  <c r="H1998" i="1"/>
  <c r="E1999" i="1"/>
  <c r="F1999" i="1"/>
  <c r="H1999" i="1" s="1"/>
  <c r="G1999" i="1"/>
  <c r="I1999" i="1" s="1"/>
  <c r="E2000" i="1"/>
  <c r="F2000" i="1"/>
  <c r="H2000" i="1" s="1"/>
  <c r="G2000" i="1"/>
  <c r="I2000" i="1" s="1"/>
  <c r="E2001" i="1"/>
  <c r="F2001" i="1"/>
  <c r="H2001" i="1" s="1"/>
  <c r="G2001" i="1"/>
  <c r="I2001" i="1"/>
  <c r="E2002" i="1"/>
  <c r="F2002" i="1"/>
  <c r="G2002" i="1"/>
  <c r="I2002" i="1" s="1"/>
  <c r="H2002" i="1"/>
  <c r="E2003" i="1"/>
  <c r="F2003" i="1"/>
  <c r="H2003" i="1" s="1"/>
  <c r="G2003" i="1"/>
  <c r="I2003" i="1" s="1"/>
  <c r="E2004" i="1"/>
  <c r="F2004" i="1"/>
  <c r="H2004" i="1" s="1"/>
  <c r="G2004" i="1"/>
  <c r="I2004" i="1" s="1"/>
  <c r="E2005" i="1"/>
  <c r="F2005" i="1"/>
  <c r="H2005" i="1" s="1"/>
  <c r="G2005" i="1"/>
  <c r="I2005" i="1"/>
  <c r="E2006" i="1"/>
  <c r="F2006" i="1"/>
  <c r="G2006" i="1"/>
  <c r="I2006" i="1" s="1"/>
  <c r="H2006" i="1"/>
  <c r="E2007" i="1"/>
  <c r="F2007" i="1"/>
  <c r="H2007" i="1" s="1"/>
  <c r="G2007" i="1"/>
  <c r="I2007" i="1" s="1"/>
  <c r="E2008" i="1"/>
  <c r="F2008" i="1"/>
  <c r="H2008" i="1" s="1"/>
  <c r="G2008" i="1"/>
  <c r="I2008" i="1" s="1"/>
  <c r="E2009" i="1"/>
  <c r="F2009" i="1"/>
  <c r="H2009" i="1" s="1"/>
  <c r="G2009" i="1"/>
  <c r="I2009" i="1"/>
  <c r="E2010" i="1"/>
  <c r="F2010" i="1"/>
  <c r="G2010" i="1"/>
  <c r="I2010" i="1" s="1"/>
  <c r="H2010" i="1"/>
  <c r="E2011" i="1"/>
  <c r="F2011" i="1"/>
  <c r="H2011" i="1" s="1"/>
  <c r="G2011" i="1"/>
  <c r="I2011" i="1" s="1"/>
  <c r="E2012" i="1"/>
  <c r="F2012" i="1"/>
  <c r="H2012" i="1" s="1"/>
  <c r="G2012" i="1"/>
  <c r="I2012" i="1" s="1"/>
  <c r="E2013" i="1"/>
  <c r="F2013" i="1"/>
  <c r="H2013" i="1" s="1"/>
  <c r="G2013" i="1"/>
  <c r="I2013" i="1"/>
  <c r="E2014" i="1"/>
  <c r="F2014" i="1"/>
  <c r="G2014" i="1"/>
  <c r="I2014" i="1" s="1"/>
  <c r="H2014" i="1"/>
  <c r="E2015" i="1"/>
  <c r="F2015" i="1"/>
  <c r="H2015" i="1" s="1"/>
  <c r="G2015" i="1"/>
  <c r="I2015" i="1" s="1"/>
  <c r="E2016" i="1"/>
  <c r="F2016" i="1"/>
  <c r="H2016" i="1" s="1"/>
  <c r="G2016" i="1"/>
  <c r="I2016" i="1" s="1"/>
  <c r="E2017" i="1"/>
  <c r="F2017" i="1"/>
  <c r="H2017" i="1" s="1"/>
  <c r="G2017" i="1"/>
  <c r="I2017" i="1"/>
  <c r="E2018" i="1"/>
  <c r="F2018" i="1"/>
  <c r="G2018" i="1"/>
  <c r="I2018" i="1" s="1"/>
  <c r="H2018" i="1"/>
  <c r="E2019" i="1"/>
  <c r="F2019" i="1"/>
  <c r="H2019" i="1" s="1"/>
  <c r="G2019" i="1"/>
  <c r="I2019" i="1" s="1"/>
  <c r="E2020" i="1"/>
  <c r="F2020" i="1"/>
  <c r="H2020" i="1" s="1"/>
  <c r="G2020" i="1"/>
  <c r="I2020" i="1" s="1"/>
  <c r="E2021" i="1"/>
  <c r="F2021" i="1"/>
  <c r="H2021" i="1" s="1"/>
  <c r="G2021" i="1"/>
  <c r="I2021" i="1"/>
  <c r="E2022" i="1"/>
  <c r="F2022" i="1"/>
  <c r="G2022" i="1"/>
  <c r="I2022" i="1" s="1"/>
  <c r="H2022" i="1"/>
  <c r="E2023" i="1"/>
  <c r="F2023" i="1"/>
  <c r="H2023" i="1" s="1"/>
  <c r="G2023" i="1"/>
  <c r="I2023" i="1" s="1"/>
  <c r="E2024" i="1"/>
  <c r="F2024" i="1"/>
  <c r="H2024" i="1" s="1"/>
  <c r="G2024" i="1"/>
  <c r="I2024" i="1" s="1"/>
  <c r="E2025" i="1"/>
  <c r="F2025" i="1"/>
  <c r="H2025" i="1" s="1"/>
  <c r="G2025" i="1"/>
  <c r="I2025" i="1"/>
  <c r="E2026" i="1"/>
  <c r="F2026" i="1"/>
  <c r="G2026" i="1"/>
  <c r="I2026" i="1" s="1"/>
  <c r="H2026" i="1"/>
  <c r="E2027" i="1"/>
  <c r="F2027" i="1"/>
  <c r="H2027" i="1" s="1"/>
  <c r="G2027" i="1"/>
  <c r="I2027" i="1" s="1"/>
  <c r="E2028" i="1"/>
  <c r="F2028" i="1"/>
  <c r="H2028" i="1" s="1"/>
  <c r="G2028" i="1"/>
  <c r="I2028" i="1" s="1"/>
  <c r="E2029" i="1"/>
  <c r="F2029" i="1"/>
  <c r="H2029" i="1" s="1"/>
  <c r="G2029" i="1"/>
  <c r="I2029" i="1"/>
  <c r="E2030" i="1"/>
  <c r="F2030" i="1"/>
  <c r="G2030" i="1"/>
  <c r="I2030" i="1" s="1"/>
  <c r="H2030" i="1"/>
  <c r="E2031" i="1"/>
  <c r="F2031" i="1"/>
  <c r="H2031" i="1" s="1"/>
  <c r="G2031" i="1"/>
  <c r="I2031" i="1" s="1"/>
  <c r="E2032" i="1"/>
  <c r="F2032" i="1"/>
  <c r="H2032" i="1" s="1"/>
  <c r="G2032" i="1"/>
  <c r="I2032" i="1" s="1"/>
  <c r="E2033" i="1"/>
  <c r="F2033" i="1"/>
  <c r="H2033" i="1" s="1"/>
  <c r="G2033" i="1"/>
  <c r="I2033" i="1"/>
  <c r="E2034" i="1"/>
  <c r="F2034" i="1"/>
  <c r="G2034" i="1"/>
  <c r="I2034" i="1" s="1"/>
  <c r="H2034" i="1"/>
  <c r="E2035" i="1"/>
  <c r="F2035" i="1"/>
  <c r="H2035" i="1" s="1"/>
  <c r="G2035" i="1"/>
  <c r="I2035" i="1" s="1"/>
  <c r="E2036" i="1"/>
  <c r="F2036" i="1"/>
  <c r="H2036" i="1" s="1"/>
  <c r="G2036" i="1"/>
  <c r="I2036" i="1" s="1"/>
  <c r="E2037" i="1"/>
  <c r="F2037" i="1"/>
  <c r="H2037" i="1" s="1"/>
  <c r="G2037" i="1"/>
  <c r="I2037" i="1"/>
  <c r="E2038" i="1"/>
  <c r="F2038" i="1"/>
  <c r="G2038" i="1"/>
  <c r="I2038" i="1" s="1"/>
  <c r="H2038" i="1"/>
  <c r="E2039" i="1"/>
  <c r="F2039" i="1"/>
  <c r="H2039" i="1" s="1"/>
  <c r="G2039" i="1"/>
  <c r="I2039" i="1" s="1"/>
  <c r="E2040" i="1"/>
  <c r="F2040" i="1"/>
  <c r="H2040" i="1" s="1"/>
  <c r="G2040" i="1"/>
  <c r="I2040" i="1" s="1"/>
  <c r="E2041" i="1"/>
  <c r="F2041" i="1"/>
  <c r="H2041" i="1" s="1"/>
  <c r="G2041" i="1"/>
  <c r="I2041" i="1"/>
  <c r="E2042" i="1"/>
  <c r="F2042" i="1"/>
  <c r="G2042" i="1"/>
  <c r="I2042" i="1" s="1"/>
  <c r="H2042" i="1"/>
  <c r="E2043" i="1"/>
  <c r="F2043" i="1"/>
  <c r="H2043" i="1" s="1"/>
  <c r="G2043" i="1"/>
  <c r="I2043" i="1" s="1"/>
  <c r="E2044" i="1"/>
  <c r="F2044" i="1"/>
  <c r="H2044" i="1" s="1"/>
  <c r="G2044" i="1"/>
  <c r="I2044" i="1" s="1"/>
  <c r="E2045" i="1"/>
  <c r="F2045" i="1"/>
  <c r="H2045" i="1" s="1"/>
  <c r="G2045" i="1"/>
  <c r="I2045" i="1"/>
  <c r="E2046" i="1"/>
  <c r="F2046" i="1"/>
  <c r="G2046" i="1"/>
  <c r="I2046" i="1" s="1"/>
  <c r="H2046" i="1"/>
  <c r="E2047" i="1"/>
  <c r="F2047" i="1"/>
  <c r="H2047" i="1" s="1"/>
  <c r="G2047" i="1"/>
  <c r="I2047" i="1" s="1"/>
  <c r="E2048" i="1"/>
  <c r="F2048" i="1"/>
  <c r="H2048" i="1" s="1"/>
  <c r="G2048" i="1"/>
  <c r="I2048" i="1" s="1"/>
  <c r="E2049" i="1"/>
  <c r="F2049" i="1"/>
  <c r="H2049" i="1" s="1"/>
  <c r="G2049" i="1"/>
  <c r="I2049" i="1"/>
  <c r="E2050" i="1"/>
  <c r="F2050" i="1"/>
  <c r="G2050" i="1"/>
  <c r="I2050" i="1" s="1"/>
  <c r="H2050" i="1"/>
  <c r="E2051" i="1"/>
  <c r="F2051" i="1"/>
  <c r="H2051" i="1" s="1"/>
  <c r="G2051" i="1"/>
  <c r="I2051" i="1" s="1"/>
  <c r="E2052" i="1"/>
  <c r="F2052" i="1"/>
  <c r="H2052" i="1" s="1"/>
  <c r="G2052" i="1"/>
  <c r="I2052" i="1" s="1"/>
  <c r="E2053" i="1"/>
  <c r="F2053" i="1"/>
  <c r="H2053" i="1" s="1"/>
  <c r="G2053" i="1"/>
  <c r="I2053" i="1"/>
  <c r="E2054" i="1"/>
  <c r="F2054" i="1"/>
  <c r="G2054" i="1"/>
  <c r="I2054" i="1" s="1"/>
  <c r="H2054" i="1"/>
  <c r="E2055" i="1"/>
  <c r="F2055" i="1"/>
  <c r="H2055" i="1" s="1"/>
  <c r="G2055" i="1"/>
  <c r="I2055" i="1" s="1"/>
  <c r="E2056" i="1"/>
  <c r="F2056" i="1"/>
  <c r="H2056" i="1" s="1"/>
  <c r="G2056" i="1"/>
  <c r="I2056" i="1" s="1"/>
  <c r="E2057" i="1"/>
  <c r="F2057" i="1"/>
  <c r="H2057" i="1" s="1"/>
  <c r="G2057" i="1"/>
  <c r="I2057" i="1"/>
  <c r="E2058" i="1"/>
  <c r="F2058" i="1"/>
  <c r="G2058" i="1"/>
  <c r="I2058" i="1" s="1"/>
  <c r="H2058" i="1"/>
  <c r="E2059" i="1"/>
  <c r="F2059" i="1"/>
  <c r="H2059" i="1" s="1"/>
  <c r="G2059" i="1"/>
  <c r="I2059" i="1" s="1"/>
  <c r="E2060" i="1"/>
  <c r="F2060" i="1"/>
  <c r="H2060" i="1" s="1"/>
  <c r="G2060" i="1"/>
  <c r="I2060" i="1" s="1"/>
  <c r="E2061" i="1"/>
  <c r="F2061" i="1"/>
  <c r="H2061" i="1" s="1"/>
  <c r="G2061" i="1"/>
  <c r="I2061" i="1"/>
  <c r="E2062" i="1"/>
  <c r="F2062" i="1"/>
  <c r="G2062" i="1"/>
  <c r="I2062" i="1" s="1"/>
  <c r="H2062" i="1"/>
  <c r="E2063" i="1"/>
  <c r="F2063" i="1"/>
  <c r="H2063" i="1" s="1"/>
  <c r="G2063" i="1"/>
  <c r="I2063" i="1" s="1"/>
  <c r="E2064" i="1"/>
  <c r="F2064" i="1"/>
  <c r="H2064" i="1" s="1"/>
  <c r="G2064" i="1"/>
  <c r="I2064" i="1" s="1"/>
  <c r="E2065" i="1"/>
  <c r="F2065" i="1"/>
  <c r="H2065" i="1" s="1"/>
  <c r="G2065" i="1"/>
  <c r="I2065" i="1"/>
  <c r="E2066" i="1"/>
  <c r="F2066" i="1"/>
  <c r="G2066" i="1"/>
  <c r="I2066" i="1" s="1"/>
  <c r="H2066" i="1"/>
  <c r="E2067" i="1"/>
  <c r="F2067" i="1"/>
  <c r="H2067" i="1" s="1"/>
  <c r="G2067" i="1"/>
  <c r="I2067" i="1" s="1"/>
  <c r="E2068" i="1"/>
  <c r="F2068" i="1"/>
  <c r="H2068" i="1" s="1"/>
  <c r="G2068" i="1"/>
  <c r="I2068" i="1" s="1"/>
  <c r="E2069" i="1"/>
  <c r="F2069" i="1"/>
  <c r="H2069" i="1" s="1"/>
  <c r="G2069" i="1"/>
  <c r="I2069" i="1"/>
  <c r="E2070" i="1"/>
  <c r="F2070" i="1"/>
  <c r="G2070" i="1"/>
  <c r="I2070" i="1" s="1"/>
  <c r="H2070" i="1"/>
  <c r="E2071" i="1"/>
  <c r="F2071" i="1"/>
  <c r="H2071" i="1" s="1"/>
  <c r="G2071" i="1"/>
  <c r="I2071" i="1" s="1"/>
  <c r="E2072" i="1"/>
  <c r="F2072" i="1"/>
  <c r="H2072" i="1" s="1"/>
  <c r="G2072" i="1"/>
  <c r="I2072" i="1" s="1"/>
  <c r="E2073" i="1"/>
  <c r="F2073" i="1"/>
  <c r="H2073" i="1" s="1"/>
  <c r="G2073" i="1"/>
  <c r="I2073" i="1"/>
  <c r="E2074" i="1"/>
  <c r="F2074" i="1"/>
  <c r="G2074" i="1"/>
  <c r="I2074" i="1" s="1"/>
  <c r="H2074" i="1"/>
  <c r="E2075" i="1"/>
  <c r="F2075" i="1"/>
  <c r="H2075" i="1" s="1"/>
  <c r="G2075" i="1"/>
  <c r="I2075" i="1" s="1"/>
  <c r="E2076" i="1"/>
  <c r="F2076" i="1"/>
  <c r="H2076" i="1" s="1"/>
  <c r="G2076" i="1"/>
  <c r="I2076" i="1" s="1"/>
  <c r="E2077" i="1"/>
  <c r="F2077" i="1"/>
  <c r="H2077" i="1" s="1"/>
  <c r="G2077" i="1"/>
  <c r="I2077" i="1"/>
  <c r="E2078" i="1"/>
  <c r="F2078" i="1"/>
  <c r="G2078" i="1"/>
  <c r="I2078" i="1" s="1"/>
  <c r="H2078" i="1"/>
  <c r="E2079" i="1"/>
  <c r="F2079" i="1"/>
  <c r="H2079" i="1" s="1"/>
  <c r="G2079" i="1"/>
  <c r="I2079" i="1" s="1"/>
  <c r="E2080" i="1"/>
  <c r="F2080" i="1"/>
  <c r="H2080" i="1" s="1"/>
  <c r="G2080" i="1"/>
  <c r="I2080" i="1" s="1"/>
  <c r="E2081" i="1"/>
  <c r="F2081" i="1"/>
  <c r="H2081" i="1" s="1"/>
  <c r="G2081" i="1"/>
  <c r="I2081" i="1"/>
  <c r="E2082" i="1"/>
  <c r="F2082" i="1"/>
  <c r="G2082" i="1"/>
  <c r="I2082" i="1" s="1"/>
  <c r="H2082" i="1"/>
  <c r="E2083" i="1"/>
  <c r="F2083" i="1"/>
  <c r="H2083" i="1" s="1"/>
  <c r="G2083" i="1"/>
  <c r="I2083" i="1" s="1"/>
  <c r="E2084" i="1"/>
  <c r="F2084" i="1"/>
  <c r="H2084" i="1" s="1"/>
  <c r="G2084" i="1"/>
  <c r="I2084" i="1" s="1"/>
  <c r="E2085" i="1"/>
  <c r="F2085" i="1"/>
  <c r="H2085" i="1" s="1"/>
  <c r="G2085" i="1"/>
  <c r="I2085" i="1"/>
  <c r="E2086" i="1"/>
  <c r="F2086" i="1"/>
  <c r="G2086" i="1"/>
  <c r="I2086" i="1" s="1"/>
  <c r="H2086" i="1"/>
  <c r="E2087" i="1"/>
  <c r="F2087" i="1"/>
  <c r="H2087" i="1" s="1"/>
  <c r="G2087" i="1"/>
  <c r="I2087" i="1" s="1"/>
  <c r="E2088" i="1"/>
  <c r="F2088" i="1"/>
  <c r="H2088" i="1" s="1"/>
  <c r="G2088" i="1"/>
  <c r="I2088" i="1" s="1"/>
  <c r="E2089" i="1"/>
  <c r="F2089" i="1"/>
  <c r="H2089" i="1" s="1"/>
  <c r="G2089" i="1"/>
  <c r="I2089" i="1"/>
  <c r="E2090" i="1"/>
  <c r="F2090" i="1"/>
  <c r="G2090" i="1"/>
  <c r="I2090" i="1" s="1"/>
  <c r="H2090" i="1"/>
  <c r="E2091" i="1"/>
  <c r="F2091" i="1"/>
  <c r="H2091" i="1" s="1"/>
  <c r="G2091" i="1"/>
  <c r="I2091" i="1" s="1"/>
  <c r="E2092" i="1"/>
  <c r="F2092" i="1"/>
  <c r="H2092" i="1" s="1"/>
  <c r="G2092" i="1"/>
  <c r="I2092" i="1" s="1"/>
  <c r="E2093" i="1"/>
  <c r="F2093" i="1"/>
  <c r="H2093" i="1" s="1"/>
  <c r="G2093" i="1"/>
  <c r="I2093" i="1"/>
  <c r="E2094" i="1"/>
  <c r="F2094" i="1"/>
  <c r="G2094" i="1"/>
  <c r="I2094" i="1" s="1"/>
  <c r="H2094" i="1"/>
  <c r="E2095" i="1"/>
  <c r="F2095" i="1"/>
  <c r="H2095" i="1" s="1"/>
  <c r="G2095" i="1"/>
  <c r="I2095" i="1" s="1"/>
  <c r="E2096" i="1"/>
  <c r="F2096" i="1"/>
  <c r="H2096" i="1" s="1"/>
  <c r="G2096" i="1"/>
  <c r="I2096" i="1" s="1"/>
  <c r="E2097" i="1"/>
  <c r="F2097" i="1"/>
  <c r="H2097" i="1" s="1"/>
  <c r="G2097" i="1"/>
  <c r="I2097" i="1"/>
  <c r="E2098" i="1"/>
  <c r="F2098" i="1"/>
  <c r="G2098" i="1"/>
  <c r="I2098" i="1" s="1"/>
  <c r="H2098" i="1"/>
  <c r="E2099" i="1"/>
  <c r="F2099" i="1"/>
  <c r="H2099" i="1" s="1"/>
  <c r="G2099" i="1"/>
  <c r="I2099" i="1" s="1"/>
  <c r="E2100" i="1"/>
  <c r="F2100" i="1"/>
  <c r="H2100" i="1" s="1"/>
  <c r="G2100" i="1"/>
  <c r="I2100" i="1" s="1"/>
  <c r="E2101" i="1"/>
  <c r="F2101" i="1"/>
  <c r="H2101" i="1" s="1"/>
  <c r="G2101" i="1"/>
  <c r="I2101" i="1"/>
  <c r="E2102" i="1"/>
  <c r="F2102" i="1"/>
  <c r="G2102" i="1"/>
  <c r="I2102" i="1" s="1"/>
  <c r="H2102" i="1"/>
  <c r="E2103" i="1"/>
  <c r="F2103" i="1"/>
  <c r="H2103" i="1" s="1"/>
  <c r="G2103" i="1"/>
  <c r="I2103" i="1" s="1"/>
  <c r="E2104" i="1"/>
  <c r="F2104" i="1"/>
  <c r="H2104" i="1" s="1"/>
  <c r="G2104" i="1"/>
  <c r="I2104" i="1" s="1"/>
  <c r="E2105" i="1"/>
  <c r="F2105" i="1"/>
  <c r="H2105" i="1" s="1"/>
  <c r="G2105" i="1"/>
  <c r="I2105" i="1"/>
  <c r="E2106" i="1"/>
  <c r="F2106" i="1"/>
  <c r="G2106" i="1"/>
  <c r="I2106" i="1" s="1"/>
  <c r="H2106" i="1"/>
  <c r="E2107" i="1"/>
  <c r="F2107" i="1"/>
  <c r="H2107" i="1" s="1"/>
  <c r="G2107" i="1"/>
  <c r="I2107" i="1" s="1"/>
  <c r="E2108" i="1"/>
  <c r="F2108" i="1"/>
  <c r="H2108" i="1" s="1"/>
  <c r="G2108" i="1"/>
  <c r="I2108" i="1"/>
  <c r="E2109" i="1"/>
  <c r="F2109" i="1"/>
  <c r="G2109" i="1"/>
  <c r="I2109" i="1" s="1"/>
  <c r="H2109" i="1"/>
  <c r="E2110" i="1"/>
  <c r="F2110" i="1"/>
  <c r="H2110" i="1" s="1"/>
  <c r="G2110" i="1"/>
  <c r="I2110" i="1" s="1"/>
  <c r="E2111" i="1"/>
  <c r="F2111" i="1"/>
  <c r="H2111" i="1" s="1"/>
  <c r="G2111" i="1"/>
  <c r="I2111" i="1" s="1"/>
  <c r="E2112" i="1"/>
  <c r="F2112" i="1"/>
  <c r="H2112" i="1" s="1"/>
  <c r="G2112" i="1"/>
  <c r="I2112" i="1"/>
  <c r="E2113" i="1"/>
  <c r="F2113" i="1"/>
  <c r="G2113" i="1"/>
  <c r="I2113" i="1" s="1"/>
  <c r="H2113" i="1"/>
  <c r="E2114" i="1"/>
  <c r="F2114" i="1"/>
  <c r="H2114" i="1" s="1"/>
  <c r="G2114" i="1"/>
  <c r="I2114" i="1" s="1"/>
  <c r="E2115" i="1"/>
  <c r="F2115" i="1"/>
  <c r="H2115" i="1" s="1"/>
  <c r="G2115" i="1"/>
  <c r="I2115" i="1" s="1"/>
  <c r="E2116" i="1"/>
  <c r="F2116" i="1"/>
  <c r="H2116" i="1" s="1"/>
  <c r="G2116" i="1"/>
  <c r="I2116" i="1"/>
  <c r="E2117" i="1"/>
  <c r="F2117" i="1"/>
  <c r="G2117" i="1"/>
  <c r="I2117" i="1" s="1"/>
  <c r="H2117" i="1"/>
  <c r="E2118" i="1"/>
  <c r="F2118" i="1"/>
  <c r="H2118" i="1" s="1"/>
  <c r="G2118" i="1"/>
  <c r="I2118" i="1" s="1"/>
  <c r="E2119" i="1"/>
  <c r="F2119" i="1"/>
  <c r="H2119" i="1" s="1"/>
  <c r="G2119" i="1"/>
  <c r="I2119" i="1" s="1"/>
  <c r="E2120" i="1"/>
  <c r="F2120" i="1"/>
  <c r="H2120" i="1" s="1"/>
  <c r="G2120" i="1"/>
  <c r="I2120" i="1"/>
  <c r="E2121" i="1"/>
  <c r="F2121" i="1"/>
  <c r="G2121" i="1"/>
  <c r="I2121" i="1" s="1"/>
  <c r="H2121" i="1"/>
  <c r="E2122" i="1"/>
  <c r="F2122" i="1"/>
  <c r="H2122" i="1" s="1"/>
  <c r="G2122" i="1"/>
  <c r="I2122" i="1" s="1"/>
  <c r="E2123" i="1"/>
  <c r="F2123" i="1"/>
  <c r="H2123" i="1" s="1"/>
  <c r="G2123" i="1"/>
  <c r="I2123" i="1" s="1"/>
  <c r="E2124" i="1"/>
  <c r="F2124" i="1"/>
  <c r="H2124" i="1" s="1"/>
  <c r="G2124" i="1"/>
  <c r="I2124" i="1"/>
  <c r="E2125" i="1"/>
  <c r="F2125" i="1"/>
  <c r="G2125" i="1"/>
  <c r="I2125" i="1" s="1"/>
  <c r="H2125" i="1"/>
  <c r="E2126" i="1"/>
  <c r="F2126" i="1"/>
  <c r="H2126" i="1" s="1"/>
  <c r="G2126" i="1"/>
  <c r="I2126" i="1" s="1"/>
  <c r="E2127" i="1"/>
  <c r="F2127" i="1"/>
  <c r="H2127" i="1" s="1"/>
  <c r="G2127" i="1"/>
  <c r="I2127" i="1" s="1"/>
  <c r="E2128" i="1"/>
  <c r="F2128" i="1"/>
  <c r="H2128" i="1" s="1"/>
  <c r="G2128" i="1"/>
  <c r="I2128" i="1"/>
  <c r="E2129" i="1"/>
  <c r="F2129" i="1"/>
  <c r="G2129" i="1"/>
  <c r="I2129" i="1" s="1"/>
  <c r="H2129" i="1"/>
  <c r="E2130" i="1"/>
  <c r="F2130" i="1"/>
  <c r="H2130" i="1" s="1"/>
  <c r="G2130" i="1"/>
  <c r="I2130" i="1" s="1"/>
  <c r="E2131" i="1"/>
  <c r="F2131" i="1"/>
  <c r="H2131" i="1" s="1"/>
  <c r="G2131" i="1"/>
  <c r="I2131" i="1" s="1"/>
  <c r="E2132" i="1"/>
  <c r="F2132" i="1"/>
  <c r="H2132" i="1" s="1"/>
  <c r="G2132" i="1"/>
  <c r="I2132" i="1"/>
  <c r="E2133" i="1"/>
  <c r="F2133" i="1"/>
  <c r="G2133" i="1"/>
  <c r="I2133" i="1" s="1"/>
  <c r="H2133" i="1"/>
  <c r="E2134" i="1"/>
  <c r="F2134" i="1"/>
  <c r="H2134" i="1" s="1"/>
  <c r="G2134" i="1"/>
  <c r="I2134" i="1" s="1"/>
  <c r="E2135" i="1"/>
  <c r="F2135" i="1"/>
  <c r="H2135" i="1" s="1"/>
  <c r="G2135" i="1"/>
  <c r="I2135" i="1" s="1"/>
  <c r="E2136" i="1"/>
  <c r="F2136" i="1"/>
  <c r="H2136" i="1" s="1"/>
  <c r="G2136" i="1"/>
  <c r="I2136" i="1"/>
  <c r="E2137" i="1"/>
  <c r="F2137" i="1"/>
  <c r="G2137" i="1"/>
  <c r="I2137" i="1" s="1"/>
  <c r="H2137" i="1"/>
  <c r="E2138" i="1"/>
  <c r="F2138" i="1"/>
  <c r="H2138" i="1" s="1"/>
  <c r="G2138" i="1"/>
  <c r="I2138" i="1" s="1"/>
  <c r="E2139" i="1"/>
  <c r="F2139" i="1"/>
  <c r="H2139" i="1" s="1"/>
  <c r="G2139" i="1"/>
  <c r="I2139" i="1" s="1"/>
  <c r="E2140" i="1"/>
  <c r="F2140" i="1"/>
  <c r="H2140" i="1" s="1"/>
  <c r="G2140" i="1"/>
  <c r="I2140" i="1"/>
  <c r="E2141" i="1"/>
  <c r="F2141" i="1"/>
  <c r="G2141" i="1"/>
  <c r="I2141" i="1" s="1"/>
  <c r="H2141" i="1"/>
  <c r="E2142" i="1"/>
  <c r="F2142" i="1"/>
  <c r="H2142" i="1" s="1"/>
  <c r="G2142" i="1"/>
  <c r="I2142" i="1" s="1"/>
  <c r="E2143" i="1"/>
  <c r="F2143" i="1"/>
  <c r="H2143" i="1" s="1"/>
  <c r="G2143" i="1"/>
  <c r="I2143" i="1" s="1"/>
  <c r="E2144" i="1"/>
  <c r="F2144" i="1"/>
  <c r="H2144" i="1" s="1"/>
  <c r="G2144" i="1"/>
  <c r="I2144" i="1"/>
  <c r="E2145" i="1"/>
  <c r="F2145" i="1"/>
  <c r="G2145" i="1"/>
  <c r="I2145" i="1" s="1"/>
  <c r="H2145" i="1"/>
  <c r="E2146" i="1"/>
  <c r="F2146" i="1"/>
  <c r="H2146" i="1" s="1"/>
  <c r="G2146" i="1"/>
  <c r="I2146" i="1" s="1"/>
  <c r="E2147" i="1"/>
  <c r="F2147" i="1"/>
  <c r="H2147" i="1" s="1"/>
  <c r="G2147" i="1"/>
  <c r="I2147" i="1" s="1"/>
  <c r="E2148" i="1"/>
  <c r="F2148" i="1"/>
  <c r="H2148" i="1" s="1"/>
  <c r="G2148" i="1"/>
  <c r="I2148" i="1"/>
  <c r="E2149" i="1"/>
  <c r="F2149" i="1"/>
  <c r="G2149" i="1"/>
  <c r="I2149" i="1" s="1"/>
  <c r="H2149" i="1"/>
  <c r="E2150" i="1"/>
  <c r="F2150" i="1"/>
  <c r="H2150" i="1" s="1"/>
  <c r="G2150" i="1"/>
  <c r="I2150" i="1" s="1"/>
  <c r="E2151" i="1"/>
  <c r="F2151" i="1"/>
  <c r="H2151" i="1" s="1"/>
  <c r="G2151" i="1"/>
  <c r="I2151" i="1" s="1"/>
  <c r="E2152" i="1"/>
  <c r="F2152" i="1"/>
  <c r="H2152" i="1" s="1"/>
  <c r="G2152" i="1"/>
  <c r="I2152" i="1"/>
  <c r="E2153" i="1"/>
  <c r="F2153" i="1"/>
  <c r="G2153" i="1"/>
  <c r="I2153" i="1" s="1"/>
  <c r="H2153" i="1"/>
  <c r="E2154" i="1"/>
  <c r="F2154" i="1"/>
  <c r="H2154" i="1" s="1"/>
  <c r="G2154" i="1"/>
  <c r="I2154" i="1" s="1"/>
  <c r="E2155" i="1"/>
  <c r="F2155" i="1"/>
  <c r="H2155" i="1" s="1"/>
  <c r="G2155" i="1"/>
  <c r="I2155" i="1" s="1"/>
  <c r="E2156" i="1"/>
  <c r="F2156" i="1"/>
  <c r="H2156" i="1" s="1"/>
  <c r="G2156" i="1"/>
  <c r="I2156" i="1"/>
  <c r="E2157" i="1"/>
  <c r="F2157" i="1"/>
  <c r="G2157" i="1"/>
  <c r="I2157" i="1" s="1"/>
  <c r="H2157" i="1"/>
  <c r="E2158" i="1"/>
  <c r="F2158" i="1"/>
  <c r="H2158" i="1" s="1"/>
  <c r="G2158" i="1"/>
  <c r="I2158" i="1" s="1"/>
  <c r="E2159" i="1"/>
  <c r="F2159" i="1"/>
  <c r="H2159" i="1" s="1"/>
  <c r="G2159" i="1"/>
  <c r="I2159" i="1" s="1"/>
  <c r="E2160" i="1"/>
  <c r="F2160" i="1"/>
  <c r="H2160" i="1" s="1"/>
  <c r="G2160" i="1"/>
  <c r="I2160" i="1"/>
  <c r="E2161" i="1"/>
  <c r="F2161" i="1"/>
  <c r="G2161" i="1"/>
  <c r="I2161" i="1" s="1"/>
  <c r="H2161" i="1"/>
  <c r="E2162" i="1"/>
  <c r="F2162" i="1"/>
  <c r="H2162" i="1" s="1"/>
  <c r="G2162" i="1"/>
  <c r="I2162" i="1" s="1"/>
  <c r="E2163" i="1"/>
  <c r="F2163" i="1"/>
  <c r="H2163" i="1" s="1"/>
  <c r="G2163" i="1"/>
  <c r="I2163" i="1" s="1"/>
  <c r="E2164" i="1"/>
  <c r="F2164" i="1"/>
  <c r="H2164" i="1" s="1"/>
  <c r="G2164" i="1"/>
  <c r="I2164" i="1"/>
  <c r="E2165" i="1"/>
  <c r="F2165" i="1"/>
  <c r="G2165" i="1"/>
  <c r="I2165" i="1" s="1"/>
  <c r="H2165" i="1"/>
  <c r="E2166" i="1"/>
  <c r="F2166" i="1"/>
  <c r="H2166" i="1" s="1"/>
  <c r="G2166" i="1"/>
  <c r="I2166" i="1" s="1"/>
  <c r="E2167" i="1"/>
  <c r="F2167" i="1"/>
  <c r="H2167" i="1" s="1"/>
  <c r="G2167" i="1"/>
  <c r="I2167" i="1" s="1"/>
  <c r="E2168" i="1"/>
  <c r="F2168" i="1"/>
  <c r="H2168" i="1" s="1"/>
  <c r="G2168" i="1"/>
  <c r="I2168" i="1"/>
  <c r="E2169" i="1"/>
  <c r="F2169" i="1"/>
  <c r="G2169" i="1"/>
  <c r="I2169" i="1" s="1"/>
  <c r="H2169" i="1"/>
  <c r="E2170" i="1"/>
  <c r="F2170" i="1"/>
  <c r="H2170" i="1" s="1"/>
  <c r="G2170" i="1"/>
  <c r="I2170" i="1" s="1"/>
  <c r="E2171" i="1"/>
  <c r="F2171" i="1"/>
  <c r="H2171" i="1" s="1"/>
  <c r="G2171" i="1"/>
  <c r="I2171" i="1" s="1"/>
  <c r="E2172" i="1"/>
  <c r="F2172" i="1"/>
  <c r="H2172" i="1" s="1"/>
  <c r="G2172" i="1"/>
  <c r="I2172" i="1"/>
  <c r="E2173" i="1"/>
  <c r="F2173" i="1"/>
  <c r="G2173" i="1"/>
  <c r="I2173" i="1" s="1"/>
  <c r="H2173" i="1"/>
  <c r="E2174" i="1"/>
  <c r="F2174" i="1"/>
  <c r="H2174" i="1" s="1"/>
  <c r="G2174" i="1"/>
  <c r="I2174" i="1" s="1"/>
  <c r="E2175" i="1"/>
  <c r="F2175" i="1"/>
  <c r="H2175" i="1" s="1"/>
  <c r="G2175" i="1"/>
  <c r="I2175" i="1" s="1"/>
  <c r="E2176" i="1"/>
  <c r="F2176" i="1"/>
  <c r="H2176" i="1" s="1"/>
  <c r="G2176" i="1"/>
  <c r="I2176" i="1"/>
  <c r="E2177" i="1"/>
  <c r="F2177" i="1"/>
  <c r="G2177" i="1"/>
  <c r="I2177" i="1" s="1"/>
  <c r="H2177" i="1"/>
  <c r="E2178" i="1"/>
  <c r="F2178" i="1"/>
  <c r="H2178" i="1" s="1"/>
  <c r="G2178" i="1"/>
  <c r="I2178" i="1" s="1"/>
  <c r="E2179" i="1"/>
  <c r="F2179" i="1"/>
  <c r="H2179" i="1" s="1"/>
  <c r="G2179" i="1"/>
  <c r="I2179" i="1" s="1"/>
  <c r="E2180" i="1"/>
  <c r="F2180" i="1"/>
  <c r="H2180" i="1" s="1"/>
  <c r="G2180" i="1"/>
  <c r="I2180" i="1"/>
  <c r="E2181" i="1"/>
  <c r="F2181" i="1"/>
  <c r="G2181" i="1"/>
  <c r="I2181" i="1" s="1"/>
  <c r="H2181" i="1"/>
  <c r="E2182" i="1"/>
  <c r="F2182" i="1"/>
  <c r="H2182" i="1" s="1"/>
  <c r="G2182" i="1"/>
  <c r="I2182" i="1" s="1"/>
  <c r="E2183" i="1"/>
  <c r="F2183" i="1"/>
  <c r="H2183" i="1" s="1"/>
  <c r="G2183" i="1"/>
  <c r="I2183" i="1" s="1"/>
  <c r="E2184" i="1"/>
  <c r="F2184" i="1"/>
  <c r="H2184" i="1" s="1"/>
  <c r="G2184" i="1"/>
  <c r="I2184" i="1"/>
  <c r="E2185" i="1"/>
  <c r="F2185" i="1"/>
  <c r="G2185" i="1"/>
  <c r="I2185" i="1" s="1"/>
  <c r="H2185" i="1"/>
  <c r="E2186" i="1"/>
  <c r="F2186" i="1"/>
  <c r="H2186" i="1" s="1"/>
  <c r="G2186" i="1"/>
  <c r="I2186" i="1" s="1"/>
  <c r="E2187" i="1"/>
  <c r="F2187" i="1"/>
  <c r="H2187" i="1" s="1"/>
  <c r="G2187" i="1"/>
  <c r="I2187" i="1" s="1"/>
  <c r="E2188" i="1"/>
  <c r="F2188" i="1"/>
  <c r="H2188" i="1" s="1"/>
  <c r="G2188" i="1"/>
  <c r="I2188" i="1"/>
  <c r="E2189" i="1"/>
  <c r="F2189" i="1"/>
  <c r="G2189" i="1"/>
  <c r="I2189" i="1" s="1"/>
  <c r="H2189" i="1"/>
  <c r="E2190" i="1"/>
  <c r="F2190" i="1"/>
  <c r="H2190" i="1" s="1"/>
  <c r="G2190" i="1"/>
  <c r="I2190" i="1" s="1"/>
  <c r="E2191" i="1"/>
  <c r="F2191" i="1"/>
  <c r="H2191" i="1" s="1"/>
  <c r="G2191" i="1"/>
  <c r="I2191" i="1" s="1"/>
  <c r="E2192" i="1"/>
  <c r="F2192" i="1"/>
  <c r="H2192" i="1" s="1"/>
  <c r="G2192" i="1"/>
  <c r="I2192" i="1"/>
  <c r="E2193" i="1"/>
  <c r="F2193" i="1"/>
  <c r="G2193" i="1"/>
  <c r="I2193" i="1" s="1"/>
  <c r="H2193" i="1"/>
  <c r="E2194" i="1"/>
  <c r="F2194" i="1"/>
  <c r="H2194" i="1" s="1"/>
  <c r="G2194" i="1"/>
  <c r="I2194" i="1" s="1"/>
  <c r="E2195" i="1"/>
  <c r="F2195" i="1"/>
  <c r="H2195" i="1" s="1"/>
  <c r="G2195" i="1"/>
  <c r="I2195" i="1" s="1"/>
  <c r="E2196" i="1"/>
  <c r="F2196" i="1"/>
  <c r="H2196" i="1" s="1"/>
  <c r="G2196" i="1"/>
  <c r="I2196" i="1"/>
  <c r="E2197" i="1"/>
  <c r="F2197" i="1"/>
  <c r="G2197" i="1"/>
  <c r="I2197" i="1" s="1"/>
  <c r="H2197" i="1"/>
  <c r="E2198" i="1"/>
  <c r="F2198" i="1"/>
  <c r="H2198" i="1" s="1"/>
  <c r="G2198" i="1"/>
  <c r="I2198" i="1" s="1"/>
  <c r="E2199" i="1"/>
  <c r="F2199" i="1"/>
  <c r="H2199" i="1" s="1"/>
  <c r="G2199" i="1"/>
  <c r="I2199" i="1" s="1"/>
  <c r="E2200" i="1"/>
  <c r="F2200" i="1"/>
  <c r="H2200" i="1" s="1"/>
  <c r="G2200" i="1"/>
  <c r="I2200" i="1"/>
  <c r="E2201" i="1"/>
  <c r="F2201" i="1"/>
  <c r="G2201" i="1"/>
  <c r="I2201" i="1" s="1"/>
  <c r="H2201" i="1"/>
  <c r="E2202" i="1"/>
  <c r="F2202" i="1"/>
  <c r="H2202" i="1" s="1"/>
  <c r="G2202" i="1"/>
  <c r="I2202" i="1" s="1"/>
  <c r="E2203" i="1"/>
  <c r="F2203" i="1"/>
  <c r="H2203" i="1" s="1"/>
  <c r="G2203" i="1"/>
  <c r="I2203" i="1" s="1"/>
  <c r="E2204" i="1"/>
  <c r="F2204" i="1"/>
  <c r="H2204" i="1" s="1"/>
  <c r="G2204" i="1"/>
  <c r="I2204" i="1"/>
  <c r="E2205" i="1"/>
  <c r="F2205" i="1"/>
  <c r="G2205" i="1"/>
  <c r="I2205" i="1" s="1"/>
  <c r="H2205" i="1"/>
  <c r="E2206" i="1"/>
  <c r="F2206" i="1"/>
  <c r="H2206" i="1" s="1"/>
  <c r="G2206" i="1"/>
  <c r="I2206" i="1" s="1"/>
  <c r="E2207" i="1"/>
  <c r="F2207" i="1"/>
  <c r="H2207" i="1" s="1"/>
  <c r="G2207" i="1"/>
  <c r="I2207" i="1" s="1"/>
  <c r="E2208" i="1"/>
  <c r="F2208" i="1"/>
  <c r="H2208" i="1" s="1"/>
  <c r="G2208" i="1"/>
  <c r="I2208" i="1"/>
  <c r="E2209" i="1"/>
  <c r="F2209" i="1"/>
  <c r="G2209" i="1"/>
  <c r="I2209" i="1" s="1"/>
  <c r="H2209" i="1"/>
  <c r="E2210" i="1"/>
  <c r="F2210" i="1"/>
  <c r="H2210" i="1" s="1"/>
  <c r="G2210" i="1"/>
  <c r="I2210" i="1" s="1"/>
  <c r="E2211" i="1"/>
  <c r="F2211" i="1"/>
  <c r="H2211" i="1" s="1"/>
  <c r="G2211" i="1"/>
  <c r="I2211" i="1" s="1"/>
  <c r="E2212" i="1"/>
  <c r="F2212" i="1"/>
  <c r="H2212" i="1" s="1"/>
  <c r="G2212" i="1"/>
  <c r="I2212" i="1"/>
  <c r="E2213" i="1"/>
  <c r="F2213" i="1"/>
  <c r="G2213" i="1"/>
  <c r="I2213" i="1" s="1"/>
  <c r="H2213" i="1"/>
  <c r="E2214" i="1"/>
  <c r="F2214" i="1"/>
  <c r="H2214" i="1" s="1"/>
  <c r="G2214" i="1"/>
  <c r="I2214" i="1" s="1"/>
  <c r="E2215" i="1"/>
  <c r="F2215" i="1"/>
  <c r="H2215" i="1" s="1"/>
  <c r="G2215" i="1"/>
  <c r="I2215" i="1" s="1"/>
  <c r="E2216" i="1"/>
  <c r="F2216" i="1"/>
  <c r="H2216" i="1" s="1"/>
  <c r="G2216" i="1"/>
  <c r="I2216" i="1"/>
  <c r="E2217" i="1"/>
  <c r="F2217" i="1"/>
  <c r="G2217" i="1"/>
  <c r="I2217" i="1" s="1"/>
  <c r="H2217" i="1"/>
  <c r="E2218" i="1"/>
  <c r="F2218" i="1"/>
  <c r="H2218" i="1" s="1"/>
  <c r="G2218" i="1"/>
  <c r="I2218" i="1" s="1"/>
  <c r="E2219" i="1"/>
  <c r="F2219" i="1"/>
  <c r="H2219" i="1" s="1"/>
  <c r="G2219" i="1"/>
  <c r="I2219" i="1" s="1"/>
  <c r="E2220" i="1"/>
  <c r="F2220" i="1"/>
  <c r="H2220" i="1" s="1"/>
  <c r="G2220" i="1"/>
  <c r="I2220" i="1"/>
  <c r="E2221" i="1"/>
  <c r="F2221" i="1"/>
  <c r="G2221" i="1"/>
  <c r="I2221" i="1" s="1"/>
  <c r="H2221" i="1"/>
  <c r="E2222" i="1"/>
  <c r="F2222" i="1"/>
  <c r="H2222" i="1" s="1"/>
  <c r="G2222" i="1"/>
  <c r="I2222" i="1" s="1"/>
  <c r="E2223" i="1"/>
  <c r="F2223" i="1"/>
  <c r="H2223" i="1" s="1"/>
  <c r="G2223" i="1"/>
  <c r="I2223" i="1" s="1"/>
  <c r="E2224" i="1"/>
  <c r="F2224" i="1"/>
  <c r="H2224" i="1" s="1"/>
  <c r="G2224" i="1"/>
  <c r="I2224" i="1"/>
  <c r="E2225" i="1"/>
  <c r="F2225" i="1"/>
  <c r="G2225" i="1"/>
  <c r="I2225" i="1" s="1"/>
  <c r="H2225" i="1"/>
  <c r="E2226" i="1"/>
  <c r="F2226" i="1"/>
  <c r="H2226" i="1" s="1"/>
  <c r="G2226" i="1"/>
  <c r="I2226" i="1" s="1"/>
  <c r="E2227" i="1"/>
  <c r="F2227" i="1"/>
  <c r="H2227" i="1" s="1"/>
  <c r="G2227" i="1"/>
  <c r="I2227" i="1" s="1"/>
  <c r="E2228" i="1"/>
  <c r="F2228" i="1"/>
  <c r="H2228" i="1" s="1"/>
  <c r="G2228" i="1"/>
  <c r="I2228" i="1"/>
  <c r="E2229" i="1"/>
  <c r="F2229" i="1"/>
  <c r="G2229" i="1"/>
  <c r="I2229" i="1" s="1"/>
  <c r="H2229" i="1"/>
  <c r="E2230" i="1"/>
  <c r="F2230" i="1"/>
  <c r="H2230" i="1" s="1"/>
  <c r="G2230" i="1"/>
  <c r="I2230" i="1" s="1"/>
  <c r="E2231" i="1"/>
  <c r="F2231" i="1"/>
  <c r="H2231" i="1" s="1"/>
  <c r="G2231" i="1"/>
  <c r="I2231" i="1" s="1"/>
  <c r="E2232" i="1"/>
  <c r="F2232" i="1"/>
  <c r="H2232" i="1" s="1"/>
  <c r="G2232" i="1"/>
  <c r="I2232" i="1"/>
  <c r="E2233" i="1"/>
  <c r="F2233" i="1"/>
  <c r="G2233" i="1"/>
  <c r="I2233" i="1" s="1"/>
  <c r="H2233" i="1"/>
  <c r="E2234" i="1"/>
  <c r="F2234" i="1"/>
  <c r="H2234" i="1" s="1"/>
  <c r="G2234" i="1"/>
  <c r="I2234" i="1" s="1"/>
  <c r="E2235" i="1"/>
  <c r="F2235" i="1"/>
  <c r="H2235" i="1" s="1"/>
  <c r="G2235" i="1"/>
  <c r="I2235" i="1" s="1"/>
  <c r="E2236" i="1"/>
  <c r="F2236" i="1"/>
  <c r="H2236" i="1" s="1"/>
  <c r="G2236" i="1"/>
  <c r="I2236" i="1"/>
  <c r="E2237" i="1"/>
  <c r="F2237" i="1"/>
  <c r="G2237" i="1"/>
  <c r="I2237" i="1" s="1"/>
  <c r="H2237" i="1"/>
  <c r="E2238" i="1"/>
  <c r="F2238" i="1"/>
  <c r="H2238" i="1" s="1"/>
  <c r="G2238" i="1"/>
  <c r="I2238" i="1" s="1"/>
  <c r="E2239" i="1"/>
  <c r="F2239" i="1"/>
  <c r="H2239" i="1" s="1"/>
  <c r="G2239" i="1"/>
  <c r="I2239" i="1" s="1"/>
  <c r="E2240" i="1"/>
  <c r="F2240" i="1"/>
  <c r="H2240" i="1" s="1"/>
  <c r="G2240" i="1"/>
  <c r="I2240" i="1"/>
  <c r="E2241" i="1"/>
  <c r="F2241" i="1"/>
  <c r="G2241" i="1"/>
  <c r="I2241" i="1" s="1"/>
  <c r="H2241" i="1"/>
  <c r="E2242" i="1"/>
  <c r="F2242" i="1"/>
  <c r="H2242" i="1" s="1"/>
  <c r="G2242" i="1"/>
  <c r="I2242" i="1" s="1"/>
  <c r="E2243" i="1"/>
  <c r="F2243" i="1"/>
  <c r="H2243" i="1" s="1"/>
  <c r="G2243" i="1"/>
  <c r="I2243" i="1" s="1"/>
  <c r="E2244" i="1"/>
  <c r="F2244" i="1"/>
  <c r="H2244" i="1" s="1"/>
  <c r="G2244" i="1"/>
  <c r="I2244" i="1"/>
  <c r="E2245" i="1"/>
  <c r="F2245" i="1"/>
  <c r="G2245" i="1"/>
  <c r="I2245" i="1" s="1"/>
  <c r="H2245" i="1"/>
  <c r="E2246" i="1"/>
  <c r="F2246" i="1"/>
  <c r="H2246" i="1" s="1"/>
  <c r="G2246" i="1"/>
  <c r="I2246" i="1" s="1"/>
  <c r="E2247" i="1"/>
  <c r="F2247" i="1"/>
  <c r="H2247" i="1" s="1"/>
  <c r="G2247" i="1"/>
  <c r="I2247" i="1" s="1"/>
  <c r="E2248" i="1"/>
  <c r="F2248" i="1"/>
  <c r="H2248" i="1" s="1"/>
  <c r="G2248" i="1"/>
  <c r="I2248" i="1"/>
  <c r="E2249" i="1"/>
  <c r="F2249" i="1"/>
  <c r="G2249" i="1"/>
  <c r="I2249" i="1" s="1"/>
  <c r="H2249" i="1"/>
  <c r="E2250" i="1"/>
  <c r="F2250" i="1"/>
  <c r="H2250" i="1" s="1"/>
  <c r="G2250" i="1"/>
  <c r="I2250" i="1" s="1"/>
  <c r="E2251" i="1"/>
  <c r="F2251" i="1"/>
  <c r="H2251" i="1" s="1"/>
  <c r="G2251" i="1"/>
  <c r="I2251" i="1" s="1"/>
  <c r="E2252" i="1"/>
  <c r="F2252" i="1"/>
  <c r="H2252" i="1" s="1"/>
  <c r="G2252" i="1"/>
  <c r="I2252" i="1"/>
  <c r="E2253" i="1"/>
  <c r="F2253" i="1"/>
  <c r="G2253" i="1"/>
  <c r="I2253" i="1" s="1"/>
  <c r="H2253" i="1"/>
  <c r="E2254" i="1"/>
  <c r="F2254" i="1"/>
  <c r="H2254" i="1" s="1"/>
  <c r="G2254" i="1"/>
  <c r="I2254" i="1" s="1"/>
  <c r="E2255" i="1"/>
  <c r="F2255" i="1"/>
  <c r="H2255" i="1" s="1"/>
  <c r="G2255" i="1"/>
  <c r="I2255" i="1" s="1"/>
  <c r="E2256" i="1"/>
  <c r="F2256" i="1"/>
  <c r="H2256" i="1" s="1"/>
  <c r="G2256" i="1"/>
  <c r="I2256" i="1"/>
  <c r="E2257" i="1"/>
  <c r="F2257" i="1"/>
  <c r="G2257" i="1"/>
  <c r="I2257" i="1" s="1"/>
  <c r="H2257" i="1"/>
  <c r="E2258" i="1"/>
  <c r="F2258" i="1"/>
  <c r="H2258" i="1" s="1"/>
  <c r="G2258" i="1"/>
  <c r="I2258" i="1" s="1"/>
  <c r="E2259" i="1"/>
  <c r="F2259" i="1"/>
  <c r="H2259" i="1" s="1"/>
  <c r="G2259" i="1"/>
  <c r="I2259" i="1" s="1"/>
  <c r="E2260" i="1"/>
  <c r="F2260" i="1"/>
  <c r="H2260" i="1" s="1"/>
  <c r="G2260" i="1"/>
  <c r="I2260" i="1"/>
  <c r="E2261" i="1"/>
  <c r="F2261" i="1"/>
  <c r="G2261" i="1"/>
  <c r="I2261" i="1" s="1"/>
  <c r="H2261" i="1"/>
  <c r="E2262" i="1"/>
  <c r="F2262" i="1"/>
  <c r="H2262" i="1" s="1"/>
  <c r="G2262" i="1"/>
  <c r="I2262" i="1" s="1"/>
  <c r="E2263" i="1"/>
  <c r="F2263" i="1"/>
  <c r="H2263" i="1" s="1"/>
  <c r="G2263" i="1"/>
  <c r="I2263" i="1" s="1"/>
  <c r="E2264" i="1"/>
  <c r="F2264" i="1"/>
  <c r="H2264" i="1" s="1"/>
  <c r="G2264" i="1"/>
  <c r="I2264" i="1"/>
  <c r="E2265" i="1"/>
  <c r="F2265" i="1"/>
  <c r="G2265" i="1"/>
  <c r="I2265" i="1" s="1"/>
  <c r="H2265" i="1"/>
  <c r="E2266" i="1"/>
  <c r="F2266" i="1"/>
  <c r="H2266" i="1" s="1"/>
  <c r="G2266" i="1"/>
  <c r="I2266" i="1" s="1"/>
  <c r="E2267" i="1"/>
  <c r="F2267" i="1"/>
  <c r="H2267" i="1" s="1"/>
  <c r="G2267" i="1"/>
  <c r="I2267" i="1" s="1"/>
  <c r="E2268" i="1"/>
  <c r="F2268" i="1"/>
  <c r="H2268" i="1" s="1"/>
  <c r="G2268" i="1"/>
  <c r="I2268" i="1"/>
  <c r="E2269" i="1"/>
  <c r="F2269" i="1"/>
  <c r="G2269" i="1"/>
  <c r="I2269" i="1" s="1"/>
  <c r="H2269" i="1"/>
  <c r="E2270" i="1"/>
  <c r="F2270" i="1"/>
  <c r="H2270" i="1" s="1"/>
  <c r="G2270" i="1"/>
  <c r="I2270" i="1" s="1"/>
  <c r="E2271" i="1"/>
  <c r="F2271" i="1"/>
  <c r="H2271" i="1" s="1"/>
  <c r="G2271" i="1"/>
  <c r="I2271" i="1" s="1"/>
  <c r="E2272" i="1"/>
  <c r="F2272" i="1"/>
  <c r="H2272" i="1" s="1"/>
  <c r="G2272" i="1"/>
  <c r="I2272" i="1"/>
  <c r="E2273" i="1"/>
  <c r="F2273" i="1"/>
  <c r="G2273" i="1"/>
  <c r="I2273" i="1" s="1"/>
  <c r="H2273" i="1"/>
  <c r="E2274" i="1"/>
  <c r="F2274" i="1"/>
  <c r="H2274" i="1" s="1"/>
  <c r="G2274" i="1"/>
  <c r="I2274" i="1" s="1"/>
  <c r="E2275" i="1"/>
  <c r="F2275" i="1"/>
  <c r="H2275" i="1" s="1"/>
  <c r="G2275" i="1"/>
  <c r="I2275" i="1" s="1"/>
  <c r="E2276" i="1"/>
  <c r="F2276" i="1"/>
  <c r="H2276" i="1" s="1"/>
  <c r="G2276" i="1"/>
  <c r="I2276" i="1"/>
  <c r="E2277" i="1"/>
  <c r="F2277" i="1"/>
  <c r="G2277" i="1"/>
  <c r="I2277" i="1" s="1"/>
  <c r="H2277" i="1"/>
  <c r="E2278" i="1"/>
  <c r="F2278" i="1"/>
  <c r="H2278" i="1" s="1"/>
  <c r="G2278" i="1"/>
  <c r="I2278" i="1" s="1"/>
  <c r="E2279" i="1"/>
  <c r="F2279" i="1"/>
  <c r="H2279" i="1" s="1"/>
  <c r="G2279" i="1"/>
  <c r="I2279" i="1" s="1"/>
  <c r="E2280" i="1"/>
  <c r="F2280" i="1"/>
  <c r="H2280" i="1" s="1"/>
  <c r="G2280" i="1"/>
  <c r="I2280" i="1"/>
  <c r="E2281" i="1"/>
  <c r="F2281" i="1"/>
  <c r="G2281" i="1"/>
  <c r="I2281" i="1" s="1"/>
  <c r="H2281" i="1"/>
  <c r="E2282" i="1"/>
  <c r="F2282" i="1"/>
  <c r="H2282" i="1" s="1"/>
  <c r="G2282" i="1"/>
  <c r="I2282" i="1" s="1"/>
  <c r="E2283" i="1"/>
  <c r="F2283" i="1"/>
  <c r="H2283" i="1" s="1"/>
  <c r="G2283" i="1"/>
  <c r="I2283" i="1" s="1"/>
  <c r="E2284" i="1"/>
  <c r="F2284" i="1"/>
  <c r="H2284" i="1" s="1"/>
  <c r="G2284" i="1"/>
  <c r="I2284" i="1"/>
  <c r="E2285" i="1"/>
  <c r="F2285" i="1"/>
  <c r="G2285" i="1"/>
  <c r="I2285" i="1" s="1"/>
  <c r="H2285" i="1"/>
  <c r="E2286" i="1"/>
  <c r="F2286" i="1"/>
  <c r="H2286" i="1" s="1"/>
  <c r="G2286" i="1"/>
  <c r="I2286" i="1" s="1"/>
  <c r="E2287" i="1"/>
  <c r="F2287" i="1"/>
  <c r="H2287" i="1" s="1"/>
  <c r="G2287" i="1"/>
  <c r="I2287" i="1" s="1"/>
  <c r="E2288" i="1"/>
  <c r="F2288" i="1"/>
  <c r="H2288" i="1" s="1"/>
  <c r="G2288" i="1"/>
  <c r="I2288" i="1"/>
  <c r="E2289" i="1"/>
  <c r="F2289" i="1"/>
  <c r="G2289" i="1"/>
  <c r="I2289" i="1" s="1"/>
  <c r="H2289" i="1"/>
  <c r="E2290" i="1"/>
  <c r="F2290" i="1"/>
  <c r="H2290" i="1" s="1"/>
  <c r="G2290" i="1"/>
  <c r="I2290" i="1" s="1"/>
  <c r="E2291" i="1"/>
  <c r="F2291" i="1"/>
  <c r="H2291" i="1" s="1"/>
  <c r="G2291" i="1"/>
  <c r="I2291" i="1" s="1"/>
  <c r="E2292" i="1"/>
  <c r="F2292" i="1"/>
  <c r="H2292" i="1" s="1"/>
  <c r="G2292" i="1"/>
  <c r="I2292" i="1"/>
  <c r="E2293" i="1"/>
  <c r="F2293" i="1"/>
  <c r="G2293" i="1"/>
  <c r="I2293" i="1" s="1"/>
  <c r="H2293" i="1"/>
  <c r="E2294" i="1"/>
  <c r="F2294" i="1"/>
  <c r="H2294" i="1" s="1"/>
  <c r="G2294" i="1"/>
  <c r="I2294" i="1" s="1"/>
  <c r="E2295" i="1"/>
  <c r="F2295" i="1"/>
  <c r="H2295" i="1" s="1"/>
  <c r="G2295" i="1"/>
  <c r="I2295" i="1" s="1"/>
  <c r="E2296" i="1"/>
  <c r="F2296" i="1"/>
  <c r="H2296" i="1" s="1"/>
  <c r="G2296" i="1"/>
  <c r="I2296" i="1"/>
  <c r="E2297" i="1"/>
  <c r="F2297" i="1"/>
  <c r="G2297" i="1"/>
  <c r="I2297" i="1" s="1"/>
  <c r="H2297" i="1"/>
  <c r="E2298" i="1"/>
  <c r="F2298" i="1"/>
  <c r="H2298" i="1" s="1"/>
  <c r="G2298" i="1"/>
  <c r="I2298" i="1" s="1"/>
  <c r="E2299" i="1"/>
  <c r="F2299" i="1"/>
  <c r="H2299" i="1" s="1"/>
  <c r="G2299" i="1"/>
  <c r="I2299" i="1" s="1"/>
  <c r="E2300" i="1"/>
  <c r="F2300" i="1"/>
  <c r="H2300" i="1" s="1"/>
  <c r="G2300" i="1"/>
  <c r="I2300" i="1"/>
  <c r="E2301" i="1"/>
  <c r="F2301" i="1"/>
  <c r="G2301" i="1"/>
  <c r="I2301" i="1" s="1"/>
  <c r="H2301" i="1"/>
  <c r="E2302" i="1"/>
  <c r="F2302" i="1"/>
  <c r="H2302" i="1" s="1"/>
  <c r="G2302" i="1"/>
  <c r="I2302" i="1" s="1"/>
  <c r="E2303" i="1"/>
  <c r="F2303" i="1"/>
  <c r="H2303" i="1" s="1"/>
  <c r="G2303" i="1"/>
  <c r="I2303" i="1" s="1"/>
  <c r="E2304" i="1"/>
  <c r="F2304" i="1"/>
  <c r="H2304" i="1" s="1"/>
  <c r="G2304" i="1"/>
  <c r="I2304" i="1"/>
  <c r="E2305" i="1"/>
  <c r="F2305" i="1"/>
  <c r="G2305" i="1"/>
  <c r="I2305" i="1" s="1"/>
  <c r="H2305" i="1"/>
  <c r="E2306" i="1"/>
  <c r="F2306" i="1"/>
  <c r="H2306" i="1" s="1"/>
  <c r="G2306" i="1"/>
  <c r="I2306" i="1" s="1"/>
  <c r="E2307" i="1"/>
  <c r="F2307" i="1"/>
  <c r="H2307" i="1" s="1"/>
  <c r="G2307" i="1"/>
  <c r="I2307" i="1" s="1"/>
  <c r="E2308" i="1"/>
  <c r="F2308" i="1"/>
  <c r="H2308" i="1" s="1"/>
  <c r="G2308" i="1"/>
  <c r="I2308" i="1"/>
  <c r="E2309" i="1"/>
  <c r="F2309" i="1"/>
  <c r="G2309" i="1"/>
  <c r="I2309" i="1" s="1"/>
  <c r="H2309" i="1"/>
  <c r="E2310" i="1"/>
  <c r="F2310" i="1"/>
  <c r="H2310" i="1" s="1"/>
  <c r="G2310" i="1"/>
  <c r="I2310" i="1" s="1"/>
  <c r="E2311" i="1"/>
  <c r="F2311" i="1"/>
  <c r="H2311" i="1" s="1"/>
  <c r="G2311" i="1"/>
  <c r="I2311" i="1" s="1"/>
  <c r="E2312" i="1"/>
  <c r="F2312" i="1"/>
  <c r="H2312" i="1" s="1"/>
  <c r="G2312" i="1"/>
  <c r="I2312" i="1"/>
  <c r="E2313" i="1"/>
  <c r="F2313" i="1"/>
  <c r="G2313" i="1"/>
  <c r="I2313" i="1" s="1"/>
  <c r="H2313" i="1"/>
  <c r="E2314" i="1"/>
  <c r="F2314" i="1"/>
  <c r="H2314" i="1" s="1"/>
  <c r="G2314" i="1"/>
  <c r="I2314" i="1" s="1"/>
  <c r="E2315" i="1"/>
  <c r="F2315" i="1"/>
  <c r="H2315" i="1" s="1"/>
  <c r="G2315" i="1"/>
  <c r="I2315" i="1" s="1"/>
  <c r="E2316" i="1"/>
  <c r="F2316" i="1"/>
  <c r="H2316" i="1" s="1"/>
  <c r="G2316" i="1"/>
  <c r="I2316" i="1"/>
  <c r="E2317" i="1"/>
  <c r="F2317" i="1"/>
  <c r="G2317" i="1"/>
  <c r="I2317" i="1" s="1"/>
  <c r="H2317" i="1"/>
  <c r="E2318" i="1"/>
  <c r="F2318" i="1"/>
  <c r="H2318" i="1" s="1"/>
  <c r="G2318" i="1"/>
  <c r="I2318" i="1" s="1"/>
  <c r="E2319" i="1"/>
  <c r="F2319" i="1"/>
  <c r="H2319" i="1" s="1"/>
  <c r="G2319" i="1"/>
  <c r="I2319" i="1" s="1"/>
  <c r="E2320" i="1"/>
  <c r="F2320" i="1"/>
  <c r="H2320" i="1" s="1"/>
  <c r="G2320" i="1"/>
  <c r="I2320" i="1"/>
  <c r="E2321" i="1"/>
  <c r="F2321" i="1"/>
  <c r="G2321" i="1"/>
  <c r="I2321" i="1" s="1"/>
  <c r="H2321" i="1"/>
  <c r="E2322" i="1"/>
  <c r="F2322" i="1"/>
  <c r="H2322" i="1" s="1"/>
  <c r="G2322" i="1"/>
  <c r="I2322" i="1" s="1"/>
  <c r="E2323" i="1"/>
  <c r="F2323" i="1"/>
  <c r="H2323" i="1" s="1"/>
  <c r="G2323" i="1"/>
  <c r="I2323" i="1" s="1"/>
  <c r="E2324" i="1"/>
  <c r="F2324" i="1"/>
  <c r="H2324" i="1" s="1"/>
  <c r="G2324" i="1"/>
  <c r="I2324" i="1" s="1"/>
  <c r="E2325" i="1"/>
  <c r="F2325" i="1"/>
  <c r="G2325" i="1"/>
  <c r="I2325" i="1" s="1"/>
  <c r="H2325" i="1"/>
  <c r="E2326" i="1"/>
  <c r="F2326" i="1"/>
  <c r="H2326" i="1" s="1"/>
  <c r="G2326" i="1"/>
  <c r="I2326" i="1" s="1"/>
  <c r="E2327" i="1"/>
  <c r="F2327" i="1"/>
  <c r="H2327" i="1" s="1"/>
  <c r="G2327" i="1"/>
  <c r="I2327" i="1" s="1"/>
  <c r="E2328" i="1"/>
  <c r="F2328" i="1"/>
  <c r="H2328" i="1" s="1"/>
  <c r="G2328" i="1"/>
  <c r="I2328" i="1" s="1"/>
  <c r="E2329" i="1"/>
  <c r="F2329" i="1"/>
  <c r="G2329" i="1"/>
  <c r="I2329" i="1" s="1"/>
  <c r="H2329" i="1"/>
  <c r="E2330" i="1"/>
  <c r="F2330" i="1"/>
  <c r="H2330" i="1" s="1"/>
  <c r="G2330" i="1"/>
  <c r="I2330" i="1" s="1"/>
  <c r="E2331" i="1"/>
  <c r="F2331" i="1"/>
  <c r="H2331" i="1" s="1"/>
  <c r="G2331" i="1"/>
  <c r="I2331" i="1"/>
  <c r="E2332" i="1"/>
  <c r="F2332" i="1"/>
  <c r="H2332" i="1" s="1"/>
  <c r="G2332" i="1"/>
  <c r="I2332" i="1"/>
  <c r="E2333" i="1"/>
  <c r="F2333" i="1"/>
  <c r="G2333" i="1"/>
  <c r="I2333" i="1" s="1"/>
  <c r="H2333" i="1"/>
  <c r="E2334" i="1"/>
  <c r="F2334" i="1"/>
  <c r="H2334" i="1" s="1"/>
  <c r="G2334" i="1"/>
  <c r="I2334" i="1" s="1"/>
  <c r="E2335" i="1"/>
  <c r="F2335" i="1"/>
  <c r="H2335" i="1" s="1"/>
  <c r="G2335" i="1"/>
  <c r="I2335" i="1"/>
  <c r="E2336" i="1"/>
  <c r="F2336" i="1"/>
  <c r="H2336" i="1" s="1"/>
  <c r="G2336" i="1"/>
  <c r="I2336" i="1"/>
  <c r="E2337" i="1"/>
  <c r="F2337" i="1"/>
  <c r="G2337" i="1"/>
  <c r="I2337" i="1" s="1"/>
  <c r="H2337" i="1"/>
  <c r="E2338" i="1"/>
  <c r="F2338" i="1"/>
  <c r="H2338" i="1" s="1"/>
  <c r="G2338" i="1"/>
  <c r="I2338" i="1" s="1"/>
  <c r="E2339" i="1"/>
  <c r="F2339" i="1"/>
  <c r="H2339" i="1" s="1"/>
  <c r="G2339" i="1"/>
  <c r="I2339" i="1"/>
  <c r="E2340" i="1"/>
  <c r="F2340" i="1"/>
  <c r="H2340" i="1" s="1"/>
  <c r="G2340" i="1"/>
  <c r="I2340" i="1"/>
  <c r="E2341" i="1"/>
  <c r="F2341" i="1"/>
  <c r="G2341" i="1"/>
  <c r="I2341" i="1" s="1"/>
  <c r="H2341" i="1"/>
  <c r="E2342" i="1"/>
  <c r="F2342" i="1"/>
  <c r="H2342" i="1" s="1"/>
  <c r="G2342" i="1"/>
  <c r="I2342" i="1" s="1"/>
  <c r="E2343" i="1"/>
  <c r="F2343" i="1"/>
  <c r="H2343" i="1" s="1"/>
  <c r="G2343" i="1"/>
  <c r="I2343" i="1"/>
  <c r="E2344" i="1"/>
  <c r="F2344" i="1"/>
  <c r="H2344" i="1" s="1"/>
  <c r="G2344" i="1"/>
  <c r="I2344" i="1"/>
  <c r="E2345" i="1"/>
  <c r="F2345" i="1"/>
  <c r="G2345" i="1"/>
  <c r="I2345" i="1" s="1"/>
  <c r="H2345" i="1"/>
  <c r="E2346" i="1"/>
  <c r="F2346" i="1"/>
  <c r="H2346" i="1" s="1"/>
  <c r="G2346" i="1"/>
  <c r="I2346" i="1" s="1"/>
  <c r="E2347" i="1"/>
  <c r="F2347" i="1"/>
  <c r="H2347" i="1" s="1"/>
  <c r="G2347" i="1"/>
  <c r="I2347" i="1"/>
  <c r="E2348" i="1"/>
  <c r="F2348" i="1"/>
  <c r="H2348" i="1" s="1"/>
  <c r="G2348" i="1"/>
  <c r="I2348" i="1"/>
  <c r="E2349" i="1"/>
  <c r="F2349" i="1"/>
  <c r="G2349" i="1"/>
  <c r="I2349" i="1" s="1"/>
  <c r="H2349" i="1"/>
  <c r="E2350" i="1"/>
  <c r="F2350" i="1"/>
  <c r="H2350" i="1" s="1"/>
  <c r="G2350" i="1"/>
  <c r="I2350" i="1" s="1"/>
  <c r="E2351" i="1"/>
  <c r="F2351" i="1"/>
  <c r="H2351" i="1" s="1"/>
  <c r="G2351" i="1"/>
  <c r="I2351" i="1"/>
  <c r="E2352" i="1"/>
  <c r="F2352" i="1"/>
  <c r="H2352" i="1" s="1"/>
  <c r="G2352" i="1"/>
  <c r="I2352" i="1"/>
  <c r="E2353" i="1"/>
  <c r="F2353" i="1"/>
  <c r="G2353" i="1"/>
  <c r="I2353" i="1" s="1"/>
  <c r="H2353" i="1"/>
  <c r="E2354" i="1"/>
  <c r="F2354" i="1"/>
  <c r="H2354" i="1" s="1"/>
  <c r="G2354" i="1"/>
  <c r="I2354" i="1" s="1"/>
  <c r="E2355" i="1"/>
  <c r="F2355" i="1"/>
  <c r="H2355" i="1" s="1"/>
  <c r="G2355" i="1"/>
  <c r="I2355" i="1"/>
  <c r="E2356" i="1"/>
  <c r="F2356" i="1"/>
  <c r="H2356" i="1" s="1"/>
  <c r="G2356" i="1"/>
  <c r="I2356" i="1" s="1"/>
  <c r="E2357" i="1"/>
  <c r="F2357" i="1"/>
  <c r="H2357" i="1" s="1"/>
  <c r="G2357" i="1"/>
  <c r="I2357" i="1" s="1"/>
  <c r="E2358" i="1"/>
  <c r="F2358" i="1"/>
  <c r="H2358" i="1" s="1"/>
  <c r="G2358" i="1"/>
  <c r="I2358" i="1" s="1"/>
  <c r="E2359" i="1"/>
  <c r="F2359" i="1"/>
  <c r="H2359" i="1" s="1"/>
  <c r="G2359" i="1"/>
  <c r="I2359" i="1"/>
  <c r="E2360" i="1"/>
  <c r="F2360" i="1"/>
  <c r="H2360" i="1" s="1"/>
  <c r="G2360" i="1"/>
  <c r="I2360" i="1" s="1"/>
  <c r="E2361" i="1"/>
  <c r="F2361" i="1"/>
  <c r="H2361" i="1" s="1"/>
  <c r="G2361" i="1"/>
  <c r="I2361" i="1" s="1"/>
  <c r="E2362" i="1"/>
  <c r="F2362" i="1"/>
  <c r="H2362" i="1" s="1"/>
  <c r="G2362" i="1"/>
  <c r="I2362" i="1" s="1"/>
  <c r="E2363" i="1"/>
  <c r="F2363" i="1"/>
  <c r="H2363" i="1" s="1"/>
  <c r="G2363" i="1"/>
  <c r="I2363" i="1"/>
  <c r="E2364" i="1"/>
  <c r="F2364" i="1"/>
  <c r="H2364" i="1" s="1"/>
  <c r="G2364" i="1"/>
  <c r="I2364" i="1" s="1"/>
  <c r="E2365" i="1"/>
  <c r="F2365" i="1"/>
  <c r="H2365" i="1" s="1"/>
  <c r="G2365" i="1"/>
  <c r="I2365" i="1" s="1"/>
  <c r="E2366" i="1"/>
  <c r="F2366" i="1"/>
  <c r="H2366" i="1" s="1"/>
  <c r="G2366" i="1"/>
  <c r="I2366" i="1" s="1"/>
  <c r="E2367" i="1"/>
  <c r="F2367" i="1"/>
  <c r="H2367" i="1" s="1"/>
  <c r="G2367" i="1"/>
  <c r="I2367" i="1"/>
  <c r="E2368" i="1"/>
  <c r="F2368" i="1"/>
  <c r="H2368" i="1" s="1"/>
  <c r="G2368" i="1"/>
  <c r="I2368" i="1" s="1"/>
  <c r="E2369" i="1"/>
  <c r="F2369" i="1"/>
  <c r="H2369" i="1" s="1"/>
  <c r="G2369" i="1"/>
  <c r="I2369" i="1" s="1"/>
  <c r="E2370" i="1"/>
  <c r="F2370" i="1"/>
  <c r="H2370" i="1" s="1"/>
  <c r="G2370" i="1"/>
  <c r="I2370" i="1" s="1"/>
  <c r="E2371" i="1"/>
  <c r="F2371" i="1"/>
  <c r="H2371" i="1" s="1"/>
  <c r="G2371" i="1"/>
  <c r="I2371" i="1"/>
  <c r="E2372" i="1"/>
  <c r="F2372" i="1"/>
  <c r="H2372" i="1" s="1"/>
  <c r="G2372" i="1"/>
  <c r="I2372" i="1"/>
  <c r="E2373" i="1"/>
  <c r="F2373" i="1"/>
  <c r="H2373" i="1" s="1"/>
  <c r="G2373" i="1"/>
  <c r="I2373" i="1" s="1"/>
  <c r="E2374" i="1"/>
  <c r="F2374" i="1"/>
  <c r="H2374" i="1" s="1"/>
  <c r="G2374" i="1"/>
  <c r="I2374" i="1" s="1"/>
  <c r="E2375" i="1"/>
  <c r="F2375" i="1"/>
  <c r="H2375" i="1" s="1"/>
  <c r="G2375" i="1"/>
  <c r="I2375" i="1"/>
  <c r="E2376" i="1"/>
  <c r="F2376" i="1"/>
  <c r="H2376" i="1" s="1"/>
  <c r="G2376" i="1"/>
  <c r="I2376" i="1" s="1"/>
  <c r="E2377" i="1"/>
  <c r="F2377" i="1"/>
  <c r="H2377" i="1" s="1"/>
  <c r="G2377" i="1"/>
  <c r="I2377" i="1" s="1"/>
  <c r="E2378" i="1"/>
  <c r="F2378" i="1"/>
  <c r="H2378" i="1" s="1"/>
  <c r="G2378" i="1"/>
  <c r="I2378" i="1" s="1"/>
  <c r="E2379" i="1"/>
  <c r="F2379" i="1"/>
  <c r="H2379" i="1" s="1"/>
  <c r="G2379" i="1"/>
  <c r="I2379" i="1"/>
  <c r="E2380" i="1"/>
  <c r="F2380" i="1"/>
  <c r="H2380" i="1" s="1"/>
  <c r="G2380" i="1"/>
  <c r="I2380" i="1"/>
  <c r="E2381" i="1"/>
  <c r="F2381" i="1"/>
  <c r="G2381" i="1"/>
  <c r="I2381" i="1" s="1"/>
  <c r="H2381" i="1"/>
  <c r="E2382" i="1"/>
  <c r="F2382" i="1"/>
  <c r="H2382" i="1" s="1"/>
  <c r="G2382" i="1"/>
  <c r="I2382" i="1" s="1"/>
  <c r="E2383" i="1"/>
  <c r="F2383" i="1"/>
  <c r="H2383" i="1" s="1"/>
  <c r="G2383" i="1"/>
  <c r="I2383" i="1"/>
  <c r="E2384" i="1"/>
  <c r="F2384" i="1"/>
  <c r="H2384" i="1" s="1"/>
  <c r="G2384" i="1"/>
  <c r="I2384" i="1"/>
  <c r="E2385" i="1"/>
  <c r="F2385" i="1"/>
  <c r="H2385" i="1" s="1"/>
  <c r="G2385" i="1"/>
  <c r="I2385" i="1" s="1"/>
  <c r="E2386" i="1"/>
  <c r="F2386" i="1"/>
  <c r="H2386" i="1" s="1"/>
  <c r="G2386" i="1"/>
  <c r="I2386" i="1" s="1"/>
  <c r="E2387" i="1"/>
  <c r="F2387" i="1"/>
  <c r="H2387" i="1" s="1"/>
  <c r="G2387" i="1"/>
  <c r="I2387" i="1"/>
  <c r="E2388" i="1"/>
  <c r="F2388" i="1"/>
  <c r="H2388" i="1" s="1"/>
  <c r="G2388" i="1"/>
  <c r="I2388" i="1" s="1"/>
  <c r="E2389" i="1"/>
  <c r="F2389" i="1"/>
  <c r="H2389" i="1" s="1"/>
  <c r="G2389" i="1"/>
  <c r="I2389" i="1" s="1"/>
  <c r="E2390" i="1"/>
  <c r="F2390" i="1"/>
  <c r="H2390" i="1" s="1"/>
  <c r="G2390" i="1"/>
  <c r="I2390" i="1" s="1"/>
  <c r="E2391" i="1"/>
  <c r="F2391" i="1"/>
  <c r="H2391" i="1" s="1"/>
  <c r="G2391" i="1"/>
  <c r="I2391" i="1"/>
  <c r="E2392" i="1"/>
  <c r="F2392" i="1"/>
  <c r="H2392" i="1" s="1"/>
  <c r="G2392" i="1"/>
  <c r="I2392" i="1" s="1"/>
  <c r="E2393" i="1"/>
  <c r="F2393" i="1"/>
  <c r="H2393" i="1" s="1"/>
  <c r="G2393" i="1"/>
  <c r="I2393" i="1" s="1"/>
  <c r="E2394" i="1"/>
  <c r="F2394" i="1"/>
  <c r="H2394" i="1" s="1"/>
  <c r="G2394" i="1"/>
  <c r="I2394" i="1" s="1"/>
  <c r="E2395" i="1"/>
  <c r="F2395" i="1"/>
  <c r="H2395" i="1" s="1"/>
  <c r="G2395" i="1"/>
  <c r="I2395" i="1"/>
  <c r="E2396" i="1"/>
  <c r="F2396" i="1"/>
  <c r="H2396" i="1" s="1"/>
  <c r="G2396" i="1"/>
  <c r="I2396" i="1" s="1"/>
  <c r="E2397" i="1"/>
  <c r="F2397" i="1"/>
  <c r="H2397" i="1" s="1"/>
  <c r="G2397" i="1"/>
  <c r="I2397" i="1" s="1"/>
  <c r="E2398" i="1"/>
  <c r="F2398" i="1"/>
  <c r="H2398" i="1" s="1"/>
  <c r="G2398" i="1"/>
  <c r="I2398" i="1" s="1"/>
  <c r="E2399" i="1"/>
  <c r="F2399" i="1"/>
  <c r="H2399" i="1" s="1"/>
  <c r="G2399" i="1"/>
  <c r="I2399" i="1"/>
  <c r="E2400" i="1"/>
  <c r="F2400" i="1"/>
  <c r="H2400" i="1" s="1"/>
  <c r="G2400" i="1"/>
  <c r="I2400" i="1" s="1"/>
  <c r="E2401" i="1"/>
  <c r="F2401" i="1"/>
  <c r="H2401" i="1" s="1"/>
  <c r="G2401" i="1"/>
  <c r="I2401" i="1" s="1"/>
  <c r="E2402" i="1"/>
  <c r="F2402" i="1"/>
  <c r="H2402" i="1" s="1"/>
  <c r="G2402" i="1"/>
  <c r="I2402" i="1" s="1"/>
  <c r="E2403" i="1"/>
  <c r="F2403" i="1"/>
  <c r="H2403" i="1" s="1"/>
  <c r="G2403" i="1"/>
  <c r="I2403" i="1"/>
  <c r="E2404" i="1"/>
  <c r="F2404" i="1"/>
  <c r="H2404" i="1" s="1"/>
  <c r="G2404" i="1"/>
  <c r="I2404" i="1" s="1"/>
  <c r="E2405" i="1"/>
  <c r="F2405" i="1"/>
  <c r="H2405" i="1" s="1"/>
  <c r="G2405" i="1"/>
  <c r="I2405" i="1" s="1"/>
  <c r="E2406" i="1"/>
  <c r="F2406" i="1"/>
  <c r="H2406" i="1" s="1"/>
  <c r="G2406" i="1"/>
  <c r="I2406" i="1" s="1"/>
  <c r="E2407" i="1"/>
  <c r="F2407" i="1"/>
  <c r="H2407" i="1" s="1"/>
  <c r="G2407" i="1"/>
  <c r="I2407" i="1"/>
  <c r="E2408" i="1"/>
  <c r="F2408" i="1"/>
  <c r="H2408" i="1" s="1"/>
  <c r="G2408" i="1"/>
  <c r="I2408" i="1" s="1"/>
  <c r="E2409" i="1"/>
  <c r="F2409" i="1"/>
  <c r="H2409" i="1" s="1"/>
  <c r="G2409" i="1"/>
  <c r="I2409" i="1" s="1"/>
  <c r="E2410" i="1"/>
  <c r="F2410" i="1"/>
  <c r="H2410" i="1" s="1"/>
  <c r="G2410" i="1"/>
  <c r="I2410" i="1" s="1"/>
  <c r="E2411" i="1"/>
  <c r="F2411" i="1"/>
  <c r="H2411" i="1" s="1"/>
  <c r="G2411" i="1"/>
  <c r="I2411" i="1"/>
  <c r="E2412" i="1"/>
  <c r="F2412" i="1"/>
  <c r="H2412" i="1" s="1"/>
  <c r="G2412" i="1"/>
  <c r="I2412" i="1" s="1"/>
  <c r="E2413" i="1"/>
  <c r="F2413" i="1"/>
  <c r="H2413" i="1" s="1"/>
  <c r="G2413" i="1"/>
  <c r="I2413" i="1" s="1"/>
  <c r="E2414" i="1"/>
  <c r="F2414" i="1"/>
  <c r="H2414" i="1" s="1"/>
  <c r="G2414" i="1"/>
  <c r="I2414" i="1" s="1"/>
  <c r="E2415" i="1"/>
  <c r="F2415" i="1"/>
  <c r="H2415" i="1" s="1"/>
  <c r="G2415" i="1"/>
  <c r="I2415" i="1"/>
  <c r="E2416" i="1"/>
  <c r="F2416" i="1"/>
  <c r="H2416" i="1" s="1"/>
  <c r="G2416" i="1"/>
  <c r="I2416" i="1" s="1"/>
  <c r="E2417" i="1"/>
  <c r="F2417" i="1"/>
  <c r="H2417" i="1" s="1"/>
  <c r="G2417" i="1"/>
  <c r="I2417" i="1" s="1"/>
  <c r="E2418" i="1"/>
  <c r="F2418" i="1"/>
  <c r="H2418" i="1" s="1"/>
  <c r="G2418" i="1"/>
  <c r="I2418" i="1" s="1"/>
  <c r="E2419" i="1"/>
  <c r="F2419" i="1"/>
  <c r="H2419" i="1" s="1"/>
  <c r="G2419" i="1"/>
  <c r="I2419" i="1"/>
  <c r="E2420" i="1"/>
  <c r="F2420" i="1"/>
  <c r="H2420" i="1" s="1"/>
  <c r="G2420" i="1"/>
  <c r="I2420" i="1" s="1"/>
  <c r="E2421" i="1"/>
  <c r="F2421" i="1"/>
  <c r="H2421" i="1" s="1"/>
  <c r="G2421" i="1"/>
  <c r="I2421" i="1" s="1"/>
  <c r="E2422" i="1"/>
  <c r="F2422" i="1"/>
  <c r="H2422" i="1" s="1"/>
  <c r="G2422" i="1"/>
  <c r="I2422" i="1" s="1"/>
  <c r="E2423" i="1"/>
  <c r="F2423" i="1"/>
  <c r="H2423" i="1" s="1"/>
  <c r="G2423" i="1"/>
  <c r="I2423" i="1"/>
  <c r="E2424" i="1"/>
  <c r="F2424" i="1"/>
  <c r="H2424" i="1" s="1"/>
  <c r="G2424" i="1"/>
  <c r="I2424" i="1" s="1"/>
  <c r="E2425" i="1"/>
  <c r="F2425" i="1"/>
  <c r="H2425" i="1" s="1"/>
  <c r="G2425" i="1"/>
  <c r="I2425" i="1" s="1"/>
  <c r="E2426" i="1"/>
  <c r="F2426" i="1"/>
  <c r="H2426" i="1" s="1"/>
  <c r="G2426" i="1"/>
  <c r="I2426" i="1" s="1"/>
  <c r="E2427" i="1"/>
  <c r="F2427" i="1"/>
  <c r="H2427" i="1" s="1"/>
  <c r="G2427" i="1"/>
  <c r="I2427" i="1"/>
  <c r="E2428" i="1"/>
  <c r="F2428" i="1"/>
  <c r="H2428" i="1" s="1"/>
  <c r="G2428" i="1"/>
  <c r="I2428" i="1" s="1"/>
  <c r="E2429" i="1"/>
  <c r="F2429" i="1"/>
  <c r="H2429" i="1" s="1"/>
  <c r="G2429" i="1"/>
  <c r="I2429" i="1" s="1"/>
  <c r="E2430" i="1"/>
  <c r="F2430" i="1"/>
  <c r="H2430" i="1" s="1"/>
  <c r="G2430" i="1"/>
  <c r="I2430" i="1" s="1"/>
  <c r="E2431" i="1"/>
  <c r="F2431" i="1"/>
  <c r="H2431" i="1" s="1"/>
  <c r="G2431" i="1"/>
  <c r="I2431" i="1"/>
  <c r="E2432" i="1"/>
  <c r="F2432" i="1"/>
  <c r="H2432" i="1" s="1"/>
  <c r="G2432" i="1"/>
  <c r="I2432" i="1" s="1"/>
  <c r="E2433" i="1"/>
  <c r="F2433" i="1"/>
  <c r="H2433" i="1" s="1"/>
  <c r="G2433" i="1"/>
  <c r="I2433" i="1" s="1"/>
  <c r="E2434" i="1"/>
  <c r="F2434" i="1"/>
  <c r="H2434" i="1" s="1"/>
  <c r="G2434" i="1"/>
  <c r="I2434" i="1" s="1"/>
  <c r="E2435" i="1"/>
  <c r="F2435" i="1"/>
  <c r="H2435" i="1" s="1"/>
  <c r="G2435" i="1"/>
  <c r="I2435" i="1"/>
  <c r="E2436" i="1"/>
  <c r="F2436" i="1"/>
  <c r="H2436" i="1" s="1"/>
  <c r="G2436" i="1"/>
  <c r="I2436" i="1" s="1"/>
  <c r="E2437" i="1"/>
  <c r="F2437" i="1"/>
  <c r="H2437" i="1" s="1"/>
  <c r="G2437" i="1"/>
  <c r="I2437" i="1" s="1"/>
  <c r="E2438" i="1"/>
  <c r="F2438" i="1"/>
  <c r="H2438" i="1" s="1"/>
  <c r="G2438" i="1"/>
  <c r="I2438" i="1" s="1"/>
  <c r="E2439" i="1"/>
  <c r="F2439" i="1"/>
  <c r="H2439" i="1" s="1"/>
  <c r="G2439" i="1"/>
  <c r="I2439" i="1"/>
  <c r="E2440" i="1"/>
  <c r="F2440" i="1"/>
  <c r="H2440" i="1" s="1"/>
  <c r="G2440" i="1"/>
  <c r="I2440" i="1" s="1"/>
  <c r="E2441" i="1"/>
  <c r="F2441" i="1"/>
  <c r="H2441" i="1" s="1"/>
  <c r="G2441" i="1"/>
  <c r="I2441" i="1" s="1"/>
  <c r="E2442" i="1"/>
  <c r="F2442" i="1"/>
  <c r="H2442" i="1" s="1"/>
  <c r="G2442" i="1"/>
  <c r="I2442" i="1" s="1"/>
  <c r="E2443" i="1"/>
  <c r="F2443" i="1"/>
  <c r="H2443" i="1" s="1"/>
  <c r="G2443" i="1"/>
  <c r="I2443" i="1"/>
  <c r="E2444" i="1"/>
  <c r="F2444" i="1"/>
  <c r="H2444" i="1" s="1"/>
  <c r="G2444" i="1"/>
  <c r="I2444" i="1" s="1"/>
  <c r="E2445" i="1"/>
  <c r="F2445" i="1"/>
  <c r="H2445" i="1" s="1"/>
  <c r="G2445" i="1"/>
  <c r="I2445" i="1" s="1"/>
  <c r="E2446" i="1"/>
  <c r="F2446" i="1"/>
  <c r="H2446" i="1" s="1"/>
  <c r="G2446" i="1"/>
  <c r="I2446" i="1" s="1"/>
  <c r="E2447" i="1"/>
  <c r="F2447" i="1"/>
  <c r="H2447" i="1" s="1"/>
  <c r="G2447" i="1"/>
  <c r="I2447" i="1"/>
  <c r="E2448" i="1"/>
  <c r="F2448" i="1"/>
  <c r="H2448" i="1" s="1"/>
  <c r="G2448" i="1"/>
  <c r="I2448" i="1" s="1"/>
  <c r="E2449" i="1"/>
  <c r="F2449" i="1"/>
  <c r="H2449" i="1" s="1"/>
  <c r="G2449" i="1"/>
  <c r="I2449" i="1" s="1"/>
  <c r="E2450" i="1"/>
  <c r="F2450" i="1"/>
  <c r="H2450" i="1" s="1"/>
  <c r="G2450" i="1"/>
  <c r="I2450" i="1" s="1"/>
  <c r="E2451" i="1"/>
  <c r="F2451" i="1"/>
  <c r="H2451" i="1" s="1"/>
  <c r="G2451" i="1"/>
  <c r="I2451" i="1"/>
  <c r="E2452" i="1"/>
  <c r="F2452" i="1"/>
  <c r="H2452" i="1" s="1"/>
  <c r="G2452" i="1"/>
  <c r="I2452" i="1" s="1"/>
  <c r="E2453" i="1"/>
  <c r="F2453" i="1"/>
  <c r="H2453" i="1" s="1"/>
  <c r="G2453" i="1"/>
  <c r="I2453" i="1" s="1"/>
  <c r="E2454" i="1"/>
  <c r="F2454" i="1"/>
  <c r="H2454" i="1" s="1"/>
  <c r="G2454" i="1"/>
  <c r="I2454" i="1" s="1"/>
  <c r="E2455" i="1"/>
  <c r="F2455" i="1"/>
  <c r="H2455" i="1" s="1"/>
  <c r="G2455" i="1"/>
  <c r="I2455" i="1"/>
  <c r="E2456" i="1"/>
  <c r="F2456" i="1"/>
  <c r="H2456" i="1" s="1"/>
  <c r="G2456" i="1"/>
  <c r="I2456" i="1" s="1"/>
  <c r="E2457" i="1"/>
  <c r="F2457" i="1"/>
  <c r="H2457" i="1" s="1"/>
  <c r="G2457" i="1"/>
  <c r="I2457" i="1" s="1"/>
  <c r="E2458" i="1"/>
  <c r="F2458" i="1"/>
  <c r="H2458" i="1" s="1"/>
  <c r="G2458" i="1"/>
  <c r="I2458" i="1" s="1"/>
  <c r="E2459" i="1"/>
  <c r="F2459" i="1"/>
  <c r="H2459" i="1" s="1"/>
  <c r="G2459" i="1"/>
  <c r="I2459" i="1"/>
  <c r="E2460" i="1"/>
  <c r="F2460" i="1"/>
  <c r="H2460" i="1" s="1"/>
  <c r="G2460" i="1"/>
  <c r="I2460" i="1" s="1"/>
  <c r="E2461" i="1"/>
  <c r="F2461" i="1"/>
  <c r="H2461" i="1" s="1"/>
  <c r="G2461" i="1"/>
  <c r="I2461" i="1" s="1"/>
  <c r="E2462" i="1"/>
  <c r="F2462" i="1"/>
  <c r="H2462" i="1" s="1"/>
  <c r="G2462" i="1"/>
  <c r="I2462" i="1" s="1"/>
  <c r="E2463" i="1"/>
  <c r="F2463" i="1"/>
  <c r="H2463" i="1" s="1"/>
  <c r="G2463" i="1"/>
  <c r="I2463" i="1"/>
  <c r="E2464" i="1"/>
  <c r="F2464" i="1"/>
  <c r="H2464" i="1" s="1"/>
  <c r="G2464" i="1"/>
  <c r="I2464" i="1" s="1"/>
  <c r="E2465" i="1"/>
  <c r="F2465" i="1"/>
  <c r="H2465" i="1" s="1"/>
  <c r="G2465" i="1"/>
  <c r="I2465" i="1" s="1"/>
  <c r="E2466" i="1"/>
  <c r="F2466" i="1"/>
  <c r="H2466" i="1" s="1"/>
  <c r="G2466" i="1"/>
  <c r="I2466" i="1" s="1"/>
  <c r="E2467" i="1"/>
  <c r="F2467" i="1"/>
  <c r="H2467" i="1" s="1"/>
  <c r="G2467" i="1"/>
  <c r="I2467" i="1"/>
  <c r="E2468" i="1"/>
  <c r="F2468" i="1"/>
  <c r="H2468" i="1" s="1"/>
  <c r="G2468" i="1"/>
  <c r="I2468" i="1" s="1"/>
  <c r="E2469" i="1"/>
  <c r="F2469" i="1"/>
  <c r="H2469" i="1" s="1"/>
  <c r="G2469" i="1"/>
  <c r="I2469" i="1" s="1"/>
  <c r="E2470" i="1"/>
  <c r="F2470" i="1"/>
  <c r="H2470" i="1" s="1"/>
  <c r="G2470" i="1"/>
  <c r="I2470" i="1" s="1"/>
  <c r="E2471" i="1"/>
  <c r="F2471" i="1"/>
  <c r="H2471" i="1" s="1"/>
  <c r="G2471" i="1"/>
  <c r="I2471" i="1"/>
  <c r="E2472" i="1"/>
  <c r="F2472" i="1"/>
  <c r="H2472" i="1" s="1"/>
  <c r="G2472" i="1"/>
  <c r="I2472" i="1" s="1"/>
  <c r="E2473" i="1"/>
  <c r="F2473" i="1"/>
  <c r="H2473" i="1" s="1"/>
  <c r="G2473" i="1"/>
  <c r="I2473" i="1" s="1"/>
  <c r="E2474" i="1"/>
  <c r="F2474" i="1"/>
  <c r="H2474" i="1" s="1"/>
  <c r="G2474" i="1"/>
  <c r="I2474" i="1" s="1"/>
  <c r="E2475" i="1"/>
  <c r="F2475" i="1"/>
  <c r="H2475" i="1" s="1"/>
  <c r="G2475" i="1"/>
  <c r="I2475" i="1"/>
  <c r="E2476" i="1"/>
  <c r="F2476" i="1"/>
  <c r="H2476" i="1" s="1"/>
  <c r="G2476" i="1"/>
  <c r="I2476" i="1" s="1"/>
  <c r="E2477" i="1"/>
  <c r="F2477" i="1"/>
  <c r="H2477" i="1" s="1"/>
  <c r="G2477" i="1"/>
  <c r="I2477" i="1" s="1"/>
  <c r="E2478" i="1"/>
  <c r="F2478" i="1"/>
  <c r="H2478" i="1" s="1"/>
  <c r="G2478" i="1"/>
  <c r="I2478" i="1" s="1"/>
  <c r="E2479" i="1"/>
  <c r="F2479" i="1"/>
  <c r="H2479" i="1" s="1"/>
  <c r="G2479" i="1"/>
  <c r="I2479" i="1"/>
  <c r="E2480" i="1"/>
  <c r="F2480" i="1"/>
  <c r="H2480" i="1" s="1"/>
  <c r="G2480" i="1"/>
  <c r="I2480" i="1" s="1"/>
  <c r="E2481" i="1"/>
  <c r="F2481" i="1"/>
  <c r="H2481" i="1" s="1"/>
  <c r="G2481" i="1"/>
  <c r="I2481" i="1" s="1"/>
  <c r="E2482" i="1"/>
  <c r="F2482" i="1"/>
  <c r="H2482" i="1" s="1"/>
  <c r="G2482" i="1"/>
  <c r="I2482" i="1" s="1"/>
  <c r="E2483" i="1"/>
  <c r="F2483" i="1"/>
  <c r="H2483" i="1" s="1"/>
  <c r="G2483" i="1"/>
  <c r="I2483" i="1"/>
  <c r="E2484" i="1"/>
  <c r="F2484" i="1"/>
  <c r="H2484" i="1" s="1"/>
  <c r="G2484" i="1"/>
  <c r="I2484" i="1" s="1"/>
  <c r="E2485" i="1"/>
  <c r="F2485" i="1"/>
  <c r="H2485" i="1" s="1"/>
  <c r="G2485" i="1"/>
  <c r="I2485" i="1" s="1"/>
  <c r="E2486" i="1"/>
  <c r="F2486" i="1"/>
  <c r="H2486" i="1" s="1"/>
  <c r="G2486" i="1"/>
  <c r="I2486" i="1" s="1"/>
  <c r="E2487" i="1"/>
  <c r="F2487" i="1"/>
  <c r="H2487" i="1" s="1"/>
  <c r="G2487" i="1"/>
  <c r="I2487" i="1"/>
  <c r="E2488" i="1"/>
  <c r="F2488" i="1"/>
  <c r="H2488" i="1" s="1"/>
  <c r="G2488" i="1"/>
  <c r="I2488" i="1" s="1"/>
  <c r="E2489" i="1"/>
  <c r="F2489" i="1"/>
  <c r="H2489" i="1" s="1"/>
  <c r="G2489" i="1"/>
  <c r="I2489" i="1" s="1"/>
  <c r="E2490" i="1"/>
  <c r="F2490" i="1"/>
  <c r="H2490" i="1" s="1"/>
  <c r="G2490" i="1"/>
  <c r="I2490" i="1" s="1"/>
  <c r="E2491" i="1"/>
  <c r="F2491" i="1"/>
  <c r="H2491" i="1" s="1"/>
  <c r="G2491" i="1"/>
  <c r="I2491" i="1"/>
  <c r="E2492" i="1"/>
  <c r="F2492" i="1"/>
  <c r="H2492" i="1" s="1"/>
  <c r="G2492" i="1"/>
  <c r="I2492" i="1" s="1"/>
  <c r="E2493" i="1"/>
  <c r="F2493" i="1"/>
  <c r="H2493" i="1" s="1"/>
  <c r="G2493" i="1"/>
  <c r="I2493" i="1" s="1"/>
  <c r="E2494" i="1"/>
  <c r="F2494" i="1"/>
  <c r="H2494" i="1" s="1"/>
  <c r="G2494" i="1"/>
  <c r="I2494" i="1" s="1"/>
  <c r="E2495" i="1"/>
  <c r="F2495" i="1"/>
  <c r="H2495" i="1" s="1"/>
  <c r="G2495" i="1"/>
  <c r="I2495" i="1"/>
  <c r="E2496" i="1"/>
  <c r="F2496" i="1"/>
  <c r="H2496" i="1" s="1"/>
  <c r="G2496" i="1"/>
  <c r="I2496" i="1" s="1"/>
  <c r="E2497" i="1"/>
  <c r="F2497" i="1"/>
  <c r="H2497" i="1" s="1"/>
  <c r="G2497" i="1"/>
  <c r="I2497" i="1" s="1"/>
  <c r="E2498" i="1"/>
  <c r="F2498" i="1"/>
  <c r="H2498" i="1" s="1"/>
  <c r="G2498" i="1"/>
  <c r="I2498" i="1" s="1"/>
  <c r="E2499" i="1"/>
  <c r="F2499" i="1"/>
  <c r="H2499" i="1" s="1"/>
  <c r="G2499" i="1"/>
  <c r="I2499" i="1"/>
  <c r="E2500" i="1"/>
  <c r="F2500" i="1"/>
  <c r="H2500" i="1" s="1"/>
  <c r="G2500" i="1"/>
  <c r="I2500" i="1" s="1"/>
  <c r="E2501" i="1"/>
  <c r="F2501" i="1"/>
  <c r="H2501" i="1" s="1"/>
  <c r="G2501" i="1"/>
  <c r="I2501" i="1" s="1"/>
  <c r="E2502" i="1"/>
  <c r="F2502" i="1"/>
  <c r="H2502" i="1" s="1"/>
  <c r="G2502" i="1"/>
  <c r="I2502" i="1" s="1"/>
  <c r="E2503" i="1"/>
  <c r="F2503" i="1"/>
  <c r="H2503" i="1" s="1"/>
  <c r="G2503" i="1"/>
  <c r="I2503" i="1"/>
  <c r="E2504" i="1"/>
  <c r="F2504" i="1"/>
  <c r="H2504" i="1" s="1"/>
  <c r="G2504" i="1"/>
  <c r="I2504" i="1" s="1"/>
  <c r="E2505" i="1"/>
  <c r="F2505" i="1"/>
  <c r="H2505" i="1" s="1"/>
  <c r="G2505" i="1"/>
  <c r="I2505" i="1" s="1"/>
  <c r="E2506" i="1"/>
  <c r="F2506" i="1"/>
  <c r="H2506" i="1" s="1"/>
  <c r="G2506" i="1"/>
  <c r="I2506" i="1" s="1"/>
  <c r="E2507" i="1"/>
  <c r="F2507" i="1"/>
  <c r="H2507" i="1" s="1"/>
  <c r="G2507" i="1"/>
  <c r="I2507" i="1"/>
  <c r="E2508" i="1"/>
  <c r="F2508" i="1"/>
  <c r="H2508" i="1" s="1"/>
  <c r="G2508" i="1"/>
  <c r="I2508" i="1" s="1"/>
  <c r="E2509" i="1"/>
  <c r="F2509" i="1"/>
  <c r="H2509" i="1" s="1"/>
  <c r="G2509" i="1"/>
  <c r="I2509" i="1" s="1"/>
  <c r="E2510" i="1"/>
  <c r="F2510" i="1"/>
  <c r="H2510" i="1" s="1"/>
  <c r="G2510" i="1"/>
  <c r="I2510" i="1" s="1"/>
  <c r="E2511" i="1"/>
  <c r="F2511" i="1"/>
  <c r="H2511" i="1" s="1"/>
  <c r="G2511" i="1"/>
  <c r="I2511" i="1"/>
  <c r="E2512" i="1"/>
  <c r="F2512" i="1"/>
  <c r="H2512" i="1" s="1"/>
  <c r="G2512" i="1"/>
  <c r="I2512" i="1" s="1"/>
  <c r="E2513" i="1"/>
  <c r="F2513" i="1"/>
  <c r="H2513" i="1" s="1"/>
  <c r="G2513" i="1"/>
  <c r="I2513" i="1" s="1"/>
  <c r="E2514" i="1"/>
  <c r="F2514" i="1"/>
  <c r="H2514" i="1" s="1"/>
  <c r="G2514" i="1"/>
  <c r="I2514" i="1" s="1"/>
  <c r="E2515" i="1"/>
  <c r="F2515" i="1"/>
  <c r="H2515" i="1" s="1"/>
  <c r="G2515" i="1"/>
  <c r="I2515" i="1"/>
  <c r="E2516" i="1"/>
  <c r="F2516" i="1"/>
  <c r="H2516" i="1" s="1"/>
  <c r="G2516" i="1"/>
  <c r="I2516" i="1" s="1"/>
  <c r="E2517" i="1"/>
  <c r="F2517" i="1"/>
  <c r="H2517" i="1" s="1"/>
  <c r="G2517" i="1"/>
  <c r="I2517" i="1" s="1"/>
  <c r="E2518" i="1"/>
  <c r="F2518" i="1"/>
  <c r="H2518" i="1" s="1"/>
  <c r="G2518" i="1"/>
  <c r="I2518" i="1" s="1"/>
  <c r="E2519" i="1"/>
  <c r="F2519" i="1"/>
  <c r="H2519" i="1" s="1"/>
  <c r="G2519" i="1"/>
  <c r="I2519" i="1"/>
  <c r="E2520" i="1"/>
  <c r="F2520" i="1"/>
  <c r="H2520" i="1" s="1"/>
  <c r="G2520" i="1"/>
  <c r="I2520" i="1" s="1"/>
  <c r="E2521" i="1"/>
  <c r="F2521" i="1"/>
  <c r="H2521" i="1" s="1"/>
  <c r="G2521" i="1"/>
  <c r="I2521" i="1" s="1"/>
  <c r="E2522" i="1"/>
  <c r="F2522" i="1"/>
  <c r="H2522" i="1" s="1"/>
  <c r="G2522" i="1"/>
  <c r="I2522" i="1" s="1"/>
  <c r="E2523" i="1"/>
  <c r="F2523" i="1"/>
  <c r="H2523" i="1" s="1"/>
  <c r="G2523" i="1"/>
  <c r="I2523" i="1"/>
  <c r="E2524" i="1"/>
  <c r="F2524" i="1"/>
  <c r="H2524" i="1" s="1"/>
  <c r="G2524" i="1"/>
  <c r="I2524" i="1" s="1"/>
  <c r="E2525" i="1"/>
  <c r="F2525" i="1"/>
  <c r="H2525" i="1" s="1"/>
  <c r="G2525" i="1"/>
  <c r="I2525" i="1" s="1"/>
  <c r="E2526" i="1"/>
  <c r="F2526" i="1"/>
  <c r="H2526" i="1" s="1"/>
  <c r="G2526" i="1"/>
  <c r="I2526" i="1" s="1"/>
  <c r="E2527" i="1"/>
  <c r="F2527" i="1"/>
  <c r="H2527" i="1" s="1"/>
  <c r="G2527" i="1"/>
  <c r="I2527" i="1"/>
  <c r="E2528" i="1"/>
  <c r="F2528" i="1"/>
  <c r="H2528" i="1" s="1"/>
  <c r="G2528" i="1"/>
  <c r="I2528" i="1" s="1"/>
  <c r="E2529" i="1"/>
  <c r="F2529" i="1"/>
  <c r="H2529" i="1" s="1"/>
  <c r="G2529" i="1"/>
  <c r="I2529" i="1" s="1"/>
  <c r="E2530" i="1"/>
  <c r="F2530" i="1"/>
  <c r="H2530" i="1" s="1"/>
  <c r="G2530" i="1"/>
  <c r="I2530" i="1" s="1"/>
  <c r="E2531" i="1"/>
  <c r="F2531" i="1"/>
  <c r="H2531" i="1" s="1"/>
  <c r="G2531" i="1"/>
  <c r="I2531" i="1"/>
  <c r="E2532" i="1"/>
  <c r="F2532" i="1"/>
  <c r="H2532" i="1" s="1"/>
  <c r="G2532" i="1"/>
  <c r="I2532" i="1" s="1"/>
  <c r="E2533" i="1"/>
  <c r="F2533" i="1"/>
  <c r="H2533" i="1" s="1"/>
  <c r="G2533" i="1"/>
  <c r="I2533" i="1" s="1"/>
  <c r="E2534" i="1"/>
  <c r="F2534" i="1"/>
  <c r="H2534" i="1" s="1"/>
  <c r="G2534" i="1"/>
  <c r="I2534" i="1" s="1"/>
  <c r="E2535" i="1"/>
  <c r="F2535" i="1"/>
  <c r="H2535" i="1" s="1"/>
  <c r="G2535" i="1"/>
  <c r="I2535" i="1"/>
  <c r="E2536" i="1"/>
  <c r="F2536" i="1"/>
  <c r="H2536" i="1" s="1"/>
  <c r="G2536" i="1"/>
  <c r="I2536" i="1" s="1"/>
  <c r="E2537" i="1"/>
  <c r="F2537" i="1"/>
  <c r="H2537" i="1" s="1"/>
  <c r="G2537" i="1"/>
  <c r="I2537" i="1" s="1"/>
  <c r="E2538" i="1"/>
  <c r="F2538" i="1"/>
  <c r="H2538" i="1" s="1"/>
  <c r="G2538" i="1"/>
  <c r="I2538" i="1" s="1"/>
  <c r="E2539" i="1"/>
  <c r="F2539" i="1"/>
  <c r="H2539" i="1" s="1"/>
  <c r="G2539" i="1"/>
  <c r="I2539" i="1"/>
  <c r="E2540" i="1"/>
  <c r="F2540" i="1"/>
  <c r="H2540" i="1" s="1"/>
  <c r="G2540" i="1"/>
  <c r="I2540" i="1" s="1"/>
  <c r="E2541" i="1"/>
  <c r="F2541" i="1"/>
  <c r="H2541" i="1" s="1"/>
  <c r="G2541" i="1"/>
  <c r="I2541" i="1" s="1"/>
  <c r="E2542" i="1"/>
  <c r="F2542" i="1"/>
  <c r="H2542" i="1" s="1"/>
  <c r="G2542" i="1"/>
  <c r="I2542" i="1" s="1"/>
  <c r="E2543" i="1"/>
  <c r="F2543" i="1"/>
  <c r="H2543" i="1" s="1"/>
  <c r="G2543" i="1"/>
  <c r="I2543" i="1"/>
  <c r="E2544" i="1"/>
  <c r="F2544" i="1"/>
  <c r="H2544" i="1" s="1"/>
  <c r="G2544" i="1"/>
  <c r="I2544" i="1" s="1"/>
  <c r="E2545" i="1"/>
  <c r="F2545" i="1"/>
  <c r="H2545" i="1" s="1"/>
  <c r="G2545" i="1"/>
  <c r="I2545" i="1" s="1"/>
  <c r="E2546" i="1"/>
  <c r="F2546" i="1"/>
  <c r="H2546" i="1" s="1"/>
  <c r="G2546" i="1"/>
  <c r="I2546" i="1" s="1"/>
  <c r="E2547" i="1"/>
  <c r="F2547" i="1"/>
  <c r="H2547" i="1" s="1"/>
  <c r="G2547" i="1"/>
  <c r="I2547" i="1"/>
  <c r="E2548" i="1"/>
  <c r="F2548" i="1"/>
  <c r="H2548" i="1" s="1"/>
  <c r="G2548" i="1"/>
  <c r="I2548" i="1" s="1"/>
  <c r="E2549" i="1"/>
  <c r="F2549" i="1"/>
  <c r="H2549" i="1" s="1"/>
  <c r="G2549" i="1"/>
  <c r="I2549" i="1" s="1"/>
  <c r="E2550" i="1"/>
  <c r="F2550" i="1"/>
  <c r="H2550" i="1" s="1"/>
  <c r="G2550" i="1"/>
  <c r="I2550" i="1" s="1"/>
  <c r="E2551" i="1"/>
  <c r="F2551" i="1"/>
  <c r="H2551" i="1" s="1"/>
  <c r="G2551" i="1"/>
  <c r="I2551" i="1"/>
  <c r="E2552" i="1"/>
  <c r="F2552" i="1"/>
  <c r="H2552" i="1" s="1"/>
  <c r="G2552" i="1"/>
  <c r="I2552" i="1" s="1"/>
  <c r="E2553" i="1"/>
  <c r="F2553" i="1"/>
  <c r="H2553" i="1" s="1"/>
  <c r="G2553" i="1"/>
  <c r="I2553" i="1" s="1"/>
  <c r="E2554" i="1"/>
  <c r="F2554" i="1"/>
  <c r="H2554" i="1" s="1"/>
  <c r="G2554" i="1"/>
  <c r="I2554" i="1" s="1"/>
  <c r="E2555" i="1"/>
  <c r="F2555" i="1"/>
  <c r="H2555" i="1" s="1"/>
  <c r="G2555" i="1"/>
  <c r="I2555" i="1"/>
  <c r="E2556" i="1"/>
  <c r="F2556" i="1"/>
  <c r="H2556" i="1" s="1"/>
  <c r="G2556" i="1"/>
  <c r="I2556" i="1" s="1"/>
  <c r="E2557" i="1"/>
  <c r="F2557" i="1"/>
  <c r="H2557" i="1" s="1"/>
  <c r="G2557" i="1"/>
  <c r="I2557" i="1" s="1"/>
  <c r="E2558" i="1"/>
  <c r="F2558" i="1"/>
  <c r="H2558" i="1" s="1"/>
  <c r="G2558" i="1"/>
  <c r="I2558" i="1" s="1"/>
  <c r="E2559" i="1"/>
  <c r="F2559" i="1"/>
  <c r="H2559" i="1" s="1"/>
  <c r="G2559" i="1"/>
  <c r="I2559" i="1"/>
  <c r="E2560" i="1"/>
  <c r="F2560" i="1"/>
  <c r="H2560" i="1" s="1"/>
  <c r="G2560" i="1"/>
  <c r="I2560" i="1" s="1"/>
  <c r="E2561" i="1"/>
  <c r="F2561" i="1"/>
  <c r="H2561" i="1" s="1"/>
  <c r="G2561" i="1"/>
  <c r="I2561" i="1" s="1"/>
  <c r="E2562" i="1"/>
  <c r="F2562" i="1"/>
  <c r="H2562" i="1" s="1"/>
  <c r="G2562" i="1"/>
  <c r="I2562" i="1" s="1"/>
  <c r="E2563" i="1"/>
  <c r="F2563" i="1"/>
  <c r="H2563" i="1" s="1"/>
  <c r="G2563" i="1"/>
  <c r="I2563" i="1"/>
  <c r="E2564" i="1"/>
  <c r="F2564" i="1"/>
  <c r="H2564" i="1" s="1"/>
  <c r="G2564" i="1"/>
  <c r="I2564" i="1" s="1"/>
  <c r="E2565" i="1"/>
  <c r="F2565" i="1"/>
  <c r="H2565" i="1" s="1"/>
  <c r="G2565" i="1"/>
  <c r="I2565" i="1" s="1"/>
  <c r="E2566" i="1"/>
  <c r="F2566" i="1"/>
  <c r="H2566" i="1" s="1"/>
  <c r="G2566" i="1"/>
  <c r="I2566" i="1" s="1"/>
  <c r="E2567" i="1"/>
  <c r="F2567" i="1"/>
  <c r="H2567" i="1" s="1"/>
  <c r="G2567" i="1"/>
  <c r="I2567" i="1"/>
  <c r="E2568" i="1"/>
  <c r="F2568" i="1"/>
  <c r="H2568" i="1" s="1"/>
  <c r="G2568" i="1"/>
  <c r="I2568" i="1" s="1"/>
  <c r="E2569" i="1"/>
  <c r="F2569" i="1"/>
  <c r="H2569" i="1" s="1"/>
  <c r="G2569" i="1"/>
  <c r="I2569" i="1" s="1"/>
  <c r="E2570" i="1"/>
  <c r="F2570" i="1"/>
  <c r="H2570" i="1" s="1"/>
  <c r="G2570" i="1"/>
  <c r="I2570" i="1" s="1"/>
  <c r="E2571" i="1"/>
  <c r="F2571" i="1"/>
  <c r="H2571" i="1" s="1"/>
  <c r="G2571" i="1"/>
  <c r="I2571" i="1"/>
  <c r="E2572" i="1"/>
  <c r="F2572" i="1"/>
  <c r="H2572" i="1" s="1"/>
  <c r="G2572" i="1"/>
  <c r="I2572" i="1" s="1"/>
  <c r="E2573" i="1"/>
  <c r="F2573" i="1"/>
  <c r="H2573" i="1" s="1"/>
  <c r="G2573" i="1"/>
  <c r="I2573" i="1" s="1"/>
  <c r="E2574" i="1"/>
  <c r="F2574" i="1"/>
  <c r="H2574" i="1" s="1"/>
  <c r="G2574" i="1"/>
  <c r="I2574" i="1" s="1"/>
  <c r="E2575" i="1"/>
  <c r="F2575" i="1"/>
  <c r="H2575" i="1" s="1"/>
  <c r="G2575" i="1"/>
  <c r="I2575" i="1"/>
  <c r="E2576" i="1"/>
  <c r="F2576" i="1"/>
  <c r="H2576" i="1" s="1"/>
  <c r="G2576" i="1"/>
  <c r="I2576" i="1" s="1"/>
  <c r="E2577" i="1"/>
  <c r="F2577" i="1"/>
  <c r="H2577" i="1" s="1"/>
  <c r="G2577" i="1"/>
  <c r="I2577" i="1" s="1"/>
  <c r="E2578" i="1"/>
  <c r="F2578" i="1"/>
  <c r="H2578" i="1" s="1"/>
  <c r="G2578" i="1"/>
  <c r="I2578" i="1" s="1"/>
  <c r="E2579" i="1"/>
  <c r="F2579" i="1"/>
  <c r="H2579" i="1" s="1"/>
  <c r="G2579" i="1"/>
  <c r="I2579" i="1"/>
  <c r="E2580" i="1"/>
  <c r="F2580" i="1"/>
  <c r="H2580" i="1" s="1"/>
  <c r="G2580" i="1"/>
  <c r="I2580" i="1" s="1"/>
  <c r="E2581" i="1"/>
  <c r="F2581" i="1"/>
  <c r="H2581" i="1" s="1"/>
  <c r="G2581" i="1"/>
  <c r="I2581" i="1" s="1"/>
  <c r="E2582" i="1"/>
  <c r="F2582" i="1"/>
  <c r="H2582" i="1" s="1"/>
  <c r="G2582" i="1"/>
  <c r="I2582" i="1" s="1"/>
  <c r="E2583" i="1"/>
  <c r="F2583" i="1"/>
  <c r="H2583" i="1" s="1"/>
  <c r="G2583" i="1"/>
  <c r="I2583" i="1"/>
  <c r="E2584" i="1"/>
  <c r="F2584" i="1"/>
  <c r="H2584" i="1" s="1"/>
  <c r="G2584" i="1"/>
  <c r="I2584" i="1" s="1"/>
  <c r="E2585" i="1"/>
  <c r="F2585" i="1"/>
  <c r="H2585" i="1" s="1"/>
  <c r="G2585" i="1"/>
  <c r="I2585" i="1" s="1"/>
  <c r="E2586" i="1"/>
  <c r="F2586" i="1"/>
  <c r="H2586" i="1" s="1"/>
  <c r="G2586" i="1"/>
  <c r="I2586" i="1" s="1"/>
  <c r="E2587" i="1"/>
  <c r="F2587" i="1"/>
  <c r="H2587" i="1" s="1"/>
  <c r="G2587" i="1"/>
  <c r="I2587" i="1"/>
  <c r="E2588" i="1"/>
  <c r="F2588" i="1"/>
  <c r="H2588" i="1" s="1"/>
  <c r="G2588" i="1"/>
  <c r="I2588" i="1" s="1"/>
  <c r="E2589" i="1"/>
  <c r="F2589" i="1"/>
  <c r="H2589" i="1" s="1"/>
  <c r="G2589" i="1"/>
  <c r="I2589" i="1" s="1"/>
  <c r="E2590" i="1"/>
  <c r="F2590" i="1"/>
  <c r="H2590" i="1" s="1"/>
  <c r="G2590" i="1"/>
  <c r="I2590" i="1" s="1"/>
  <c r="E2591" i="1"/>
  <c r="F2591" i="1"/>
  <c r="H2591" i="1" s="1"/>
  <c r="G2591" i="1"/>
  <c r="I2591" i="1"/>
  <c r="E2592" i="1"/>
  <c r="F2592" i="1"/>
  <c r="H2592" i="1" s="1"/>
  <c r="G2592" i="1"/>
  <c r="I2592" i="1" s="1"/>
  <c r="E2593" i="1"/>
  <c r="F2593" i="1"/>
  <c r="H2593" i="1" s="1"/>
  <c r="G2593" i="1"/>
  <c r="I2593" i="1" s="1"/>
  <c r="E2594" i="1"/>
  <c r="F2594" i="1"/>
  <c r="H2594" i="1" s="1"/>
  <c r="G2594" i="1"/>
  <c r="I2594" i="1" s="1"/>
  <c r="E2595" i="1"/>
  <c r="F2595" i="1"/>
  <c r="H2595" i="1" s="1"/>
  <c r="G2595" i="1"/>
  <c r="I2595" i="1"/>
  <c r="E2596" i="1"/>
  <c r="F2596" i="1"/>
  <c r="H2596" i="1" s="1"/>
  <c r="G2596" i="1"/>
  <c r="I2596" i="1" s="1"/>
  <c r="E2597" i="1"/>
  <c r="F2597" i="1"/>
  <c r="H2597" i="1" s="1"/>
  <c r="G2597" i="1"/>
  <c r="I2597" i="1" s="1"/>
  <c r="E2598" i="1"/>
  <c r="F2598" i="1"/>
  <c r="H2598" i="1" s="1"/>
  <c r="G2598" i="1"/>
  <c r="I2598" i="1" s="1"/>
  <c r="E2599" i="1"/>
  <c r="F2599" i="1"/>
  <c r="H2599" i="1" s="1"/>
  <c r="G2599" i="1"/>
  <c r="I2599" i="1"/>
  <c r="E2600" i="1"/>
  <c r="F2600" i="1"/>
  <c r="G2600" i="1"/>
  <c r="I2600" i="1" s="1"/>
  <c r="H2600" i="1"/>
  <c r="E2601" i="1"/>
  <c r="F2601" i="1"/>
  <c r="H2601" i="1" s="1"/>
  <c r="G2601" i="1"/>
  <c r="I2601" i="1" s="1"/>
  <c r="E2602" i="1"/>
  <c r="F2602" i="1"/>
  <c r="H2602" i="1" s="1"/>
  <c r="G2602" i="1"/>
  <c r="I2602" i="1" s="1"/>
  <c r="E2603" i="1"/>
  <c r="F2603" i="1"/>
  <c r="H2603" i="1" s="1"/>
  <c r="G2603" i="1"/>
  <c r="I2603" i="1"/>
  <c r="E2604" i="1"/>
  <c r="F2604" i="1"/>
  <c r="G2604" i="1"/>
  <c r="I2604" i="1" s="1"/>
  <c r="H2604" i="1"/>
  <c r="E2605" i="1"/>
  <c r="F2605" i="1"/>
  <c r="H2605" i="1" s="1"/>
  <c r="G2605" i="1"/>
  <c r="I2605" i="1" s="1"/>
  <c r="E2606" i="1"/>
  <c r="F2606" i="1"/>
  <c r="H2606" i="1" s="1"/>
  <c r="G2606" i="1"/>
  <c r="I2606" i="1" s="1"/>
  <c r="E2607" i="1"/>
  <c r="F2607" i="1"/>
  <c r="H2607" i="1" s="1"/>
  <c r="G2607" i="1"/>
  <c r="I2607" i="1"/>
  <c r="E2608" i="1"/>
  <c r="F2608" i="1"/>
  <c r="G2608" i="1"/>
  <c r="I2608" i="1" s="1"/>
  <c r="H2608" i="1"/>
  <c r="E2609" i="1"/>
  <c r="F2609" i="1"/>
  <c r="H2609" i="1" s="1"/>
  <c r="G2609" i="1"/>
  <c r="I2609" i="1" s="1"/>
  <c r="E2610" i="1"/>
  <c r="F2610" i="1"/>
  <c r="H2610" i="1" s="1"/>
  <c r="G2610" i="1"/>
  <c r="I2610" i="1" s="1"/>
  <c r="E2611" i="1"/>
  <c r="F2611" i="1"/>
  <c r="H2611" i="1" s="1"/>
  <c r="G2611" i="1"/>
  <c r="I2611" i="1"/>
  <c r="E2612" i="1"/>
  <c r="F2612" i="1"/>
  <c r="G2612" i="1"/>
  <c r="I2612" i="1" s="1"/>
  <c r="H2612" i="1"/>
  <c r="E2613" i="1"/>
  <c r="F2613" i="1"/>
  <c r="H2613" i="1" s="1"/>
  <c r="G2613" i="1"/>
  <c r="I2613" i="1" s="1"/>
  <c r="E2614" i="1"/>
  <c r="F2614" i="1"/>
  <c r="H2614" i="1" s="1"/>
  <c r="G2614" i="1"/>
  <c r="I2614" i="1" s="1"/>
  <c r="E2615" i="1"/>
  <c r="F2615" i="1"/>
  <c r="H2615" i="1" s="1"/>
  <c r="G2615" i="1"/>
  <c r="I2615" i="1"/>
  <c r="E2616" i="1"/>
  <c r="F2616" i="1"/>
  <c r="G2616" i="1"/>
  <c r="I2616" i="1" s="1"/>
  <c r="H2616" i="1"/>
  <c r="E2617" i="1"/>
  <c r="F2617" i="1"/>
  <c r="H2617" i="1" s="1"/>
  <c r="G2617" i="1"/>
  <c r="I2617" i="1" s="1"/>
  <c r="E2618" i="1"/>
  <c r="F2618" i="1"/>
  <c r="H2618" i="1" s="1"/>
  <c r="G2618" i="1"/>
  <c r="I2618" i="1" s="1"/>
  <c r="E2619" i="1"/>
  <c r="F2619" i="1"/>
  <c r="H2619" i="1" s="1"/>
  <c r="G2619" i="1"/>
  <c r="I2619" i="1"/>
  <c r="E2620" i="1"/>
  <c r="F2620" i="1"/>
  <c r="G2620" i="1"/>
  <c r="I2620" i="1" s="1"/>
  <c r="H2620" i="1"/>
  <c r="E2621" i="1"/>
  <c r="F2621" i="1"/>
  <c r="H2621" i="1" s="1"/>
  <c r="G2621" i="1"/>
  <c r="I2621" i="1" s="1"/>
  <c r="E2622" i="1"/>
  <c r="F2622" i="1"/>
  <c r="H2622" i="1" s="1"/>
  <c r="G2622" i="1"/>
  <c r="I2622" i="1" s="1"/>
  <c r="E2623" i="1"/>
  <c r="F2623" i="1"/>
  <c r="H2623" i="1" s="1"/>
  <c r="G2623" i="1"/>
  <c r="I2623" i="1"/>
  <c r="E2624" i="1"/>
  <c r="F2624" i="1"/>
  <c r="G2624" i="1"/>
  <c r="I2624" i="1" s="1"/>
  <c r="H2624" i="1"/>
  <c r="E2625" i="1"/>
  <c r="F2625" i="1"/>
  <c r="H2625" i="1" s="1"/>
  <c r="G2625" i="1"/>
  <c r="I2625" i="1" s="1"/>
  <c r="E2626" i="1"/>
  <c r="F2626" i="1"/>
  <c r="H2626" i="1" s="1"/>
  <c r="G2626" i="1"/>
  <c r="I2626" i="1" s="1"/>
  <c r="E2627" i="1"/>
  <c r="F2627" i="1"/>
  <c r="H2627" i="1" s="1"/>
  <c r="G2627" i="1"/>
  <c r="I2627" i="1"/>
  <c r="E2628" i="1"/>
  <c r="F2628" i="1"/>
  <c r="G2628" i="1"/>
  <c r="I2628" i="1" s="1"/>
  <c r="H2628" i="1"/>
  <c r="E2629" i="1"/>
  <c r="F2629" i="1"/>
  <c r="H2629" i="1" s="1"/>
  <c r="G2629" i="1"/>
  <c r="I2629" i="1" s="1"/>
  <c r="E2630" i="1"/>
  <c r="F2630" i="1"/>
  <c r="H2630" i="1" s="1"/>
  <c r="G2630" i="1"/>
  <c r="I2630" i="1" s="1"/>
  <c r="E2631" i="1"/>
  <c r="F2631" i="1"/>
  <c r="H2631" i="1" s="1"/>
  <c r="G2631" i="1"/>
  <c r="I2631" i="1"/>
  <c r="E2632" i="1"/>
  <c r="F2632" i="1"/>
  <c r="G2632" i="1"/>
  <c r="I2632" i="1" s="1"/>
  <c r="H2632" i="1"/>
  <c r="E2633" i="1"/>
  <c r="F2633" i="1"/>
  <c r="H2633" i="1" s="1"/>
  <c r="G2633" i="1"/>
  <c r="I2633" i="1" s="1"/>
  <c r="E2634" i="1"/>
  <c r="F2634" i="1"/>
  <c r="H2634" i="1" s="1"/>
  <c r="G2634" i="1"/>
  <c r="I2634" i="1" s="1"/>
  <c r="E2635" i="1"/>
  <c r="F2635" i="1"/>
  <c r="H2635" i="1" s="1"/>
  <c r="G2635" i="1"/>
  <c r="I2635" i="1"/>
  <c r="E2636" i="1"/>
  <c r="F2636" i="1"/>
  <c r="G2636" i="1"/>
  <c r="I2636" i="1" s="1"/>
  <c r="H2636" i="1"/>
  <c r="E2637" i="1"/>
  <c r="F2637" i="1"/>
  <c r="H2637" i="1" s="1"/>
  <c r="G2637" i="1"/>
  <c r="I2637" i="1" s="1"/>
  <c r="E2638" i="1"/>
  <c r="F2638" i="1"/>
  <c r="H2638" i="1" s="1"/>
  <c r="G2638" i="1"/>
  <c r="I2638" i="1" s="1"/>
  <c r="E2639" i="1"/>
  <c r="F2639" i="1"/>
  <c r="H2639" i="1" s="1"/>
  <c r="G2639" i="1"/>
  <c r="I2639" i="1"/>
  <c r="E2640" i="1"/>
  <c r="F2640" i="1"/>
  <c r="G2640" i="1"/>
  <c r="I2640" i="1" s="1"/>
  <c r="H2640" i="1"/>
  <c r="E2641" i="1"/>
  <c r="F2641" i="1"/>
  <c r="H2641" i="1" s="1"/>
  <c r="G2641" i="1"/>
  <c r="I2641" i="1" s="1"/>
  <c r="E2642" i="1"/>
  <c r="F2642" i="1"/>
  <c r="H2642" i="1" s="1"/>
  <c r="G2642" i="1"/>
  <c r="I2642" i="1" s="1"/>
  <c r="E2643" i="1"/>
  <c r="F2643" i="1"/>
  <c r="H2643" i="1" s="1"/>
  <c r="G2643" i="1"/>
  <c r="I2643" i="1"/>
  <c r="E2644" i="1"/>
  <c r="F2644" i="1"/>
  <c r="G2644" i="1"/>
  <c r="I2644" i="1" s="1"/>
  <c r="H2644" i="1"/>
  <c r="E2645" i="1"/>
  <c r="F2645" i="1"/>
  <c r="H2645" i="1" s="1"/>
  <c r="G2645" i="1"/>
  <c r="I2645" i="1" s="1"/>
  <c r="E2646" i="1"/>
  <c r="F2646" i="1"/>
  <c r="H2646" i="1" s="1"/>
  <c r="G2646" i="1"/>
  <c r="I2646" i="1" s="1"/>
  <c r="E2647" i="1"/>
  <c r="F2647" i="1"/>
  <c r="H2647" i="1" s="1"/>
  <c r="G2647" i="1"/>
  <c r="I2647" i="1"/>
  <c r="E2648" i="1"/>
  <c r="F2648" i="1"/>
  <c r="G2648" i="1"/>
  <c r="I2648" i="1" s="1"/>
  <c r="H2648" i="1"/>
  <c r="E2649" i="1"/>
  <c r="F2649" i="1"/>
  <c r="H2649" i="1" s="1"/>
  <c r="G2649" i="1"/>
  <c r="I2649" i="1" s="1"/>
  <c r="E2650" i="1"/>
  <c r="F2650" i="1"/>
  <c r="H2650" i="1" s="1"/>
  <c r="G2650" i="1"/>
  <c r="I2650" i="1" s="1"/>
  <c r="E2651" i="1"/>
  <c r="F2651" i="1"/>
  <c r="H2651" i="1" s="1"/>
  <c r="G2651" i="1"/>
  <c r="I2651" i="1"/>
  <c r="E2652" i="1"/>
  <c r="F2652" i="1"/>
  <c r="G2652" i="1"/>
  <c r="I2652" i="1" s="1"/>
  <c r="H2652" i="1"/>
  <c r="E2653" i="1"/>
  <c r="F2653" i="1"/>
  <c r="H2653" i="1" s="1"/>
  <c r="G2653" i="1"/>
  <c r="I2653" i="1" s="1"/>
  <c r="E2654" i="1"/>
  <c r="F2654" i="1"/>
  <c r="H2654" i="1" s="1"/>
  <c r="G2654" i="1"/>
  <c r="I2654" i="1" s="1"/>
  <c r="E2655" i="1"/>
  <c r="F2655" i="1"/>
  <c r="H2655" i="1" s="1"/>
  <c r="G2655" i="1"/>
  <c r="I2655" i="1"/>
  <c r="E2656" i="1"/>
  <c r="F2656" i="1"/>
  <c r="G2656" i="1"/>
  <c r="I2656" i="1" s="1"/>
  <c r="H2656" i="1"/>
  <c r="E2657" i="1"/>
  <c r="F2657" i="1"/>
  <c r="G2657" i="1"/>
  <c r="I2657" i="1" s="1"/>
  <c r="H2657" i="1"/>
  <c r="E2658" i="1"/>
  <c r="F2658" i="1"/>
  <c r="H2658" i="1" s="1"/>
  <c r="G2658" i="1"/>
  <c r="I2658" i="1"/>
  <c r="E2659" i="1"/>
  <c r="F2659" i="1"/>
  <c r="G2659" i="1"/>
  <c r="H2659" i="1"/>
  <c r="I2659" i="1"/>
  <c r="E2660" i="1"/>
  <c r="F2660" i="1"/>
  <c r="G2660" i="1"/>
  <c r="I2660" i="1" s="1"/>
  <c r="H2660" i="1"/>
  <c r="E2661" i="1"/>
  <c r="F2661" i="1"/>
  <c r="H2661" i="1" s="1"/>
  <c r="G2661" i="1"/>
  <c r="I2661" i="1" s="1"/>
  <c r="E2662" i="1"/>
  <c r="F2662" i="1"/>
  <c r="H2662" i="1" s="1"/>
  <c r="G2662" i="1"/>
  <c r="I2662" i="1" s="1"/>
  <c r="E2663" i="1"/>
  <c r="F2663" i="1"/>
  <c r="H2663" i="1" s="1"/>
  <c r="G2663" i="1"/>
  <c r="I2663" i="1" s="1"/>
  <c r="E2664" i="1"/>
  <c r="F2664" i="1"/>
  <c r="H2664" i="1" s="1"/>
  <c r="G2664" i="1"/>
  <c r="I2664" i="1"/>
  <c r="E2665" i="1"/>
  <c r="F2665" i="1"/>
  <c r="G2665" i="1"/>
  <c r="I2665" i="1" s="1"/>
  <c r="H2665" i="1"/>
  <c r="E2666" i="1"/>
  <c r="F2666" i="1"/>
  <c r="H2666" i="1" s="1"/>
  <c r="G2666" i="1"/>
  <c r="I2666" i="1"/>
  <c r="E2667" i="1"/>
  <c r="F2667" i="1"/>
  <c r="G2667" i="1"/>
  <c r="H2667" i="1"/>
  <c r="I2667" i="1"/>
  <c r="E2668" i="1"/>
  <c r="F2668" i="1"/>
  <c r="G2668" i="1"/>
  <c r="I2668" i="1" s="1"/>
  <c r="H2668" i="1"/>
  <c r="E2669" i="1"/>
  <c r="F2669" i="1"/>
  <c r="H2669" i="1" s="1"/>
  <c r="G2669" i="1"/>
  <c r="I2669" i="1" s="1"/>
  <c r="E2670" i="1"/>
  <c r="F2670" i="1"/>
  <c r="H2670" i="1" s="1"/>
  <c r="G2670" i="1"/>
  <c r="I2670" i="1" s="1"/>
  <c r="E2671" i="1"/>
  <c r="F2671" i="1"/>
  <c r="H2671" i="1" s="1"/>
  <c r="G2671" i="1"/>
  <c r="I2671" i="1" s="1"/>
  <c r="E2672" i="1"/>
  <c r="F2672" i="1"/>
  <c r="H2672" i="1" s="1"/>
  <c r="G2672" i="1"/>
  <c r="I2672" i="1"/>
  <c r="E2673" i="1"/>
  <c r="F2673" i="1"/>
  <c r="G2673" i="1"/>
  <c r="I2673" i="1" s="1"/>
  <c r="H2673" i="1"/>
  <c r="E2674" i="1"/>
  <c r="F2674" i="1"/>
  <c r="H2674" i="1" s="1"/>
  <c r="G2674" i="1"/>
  <c r="I2674" i="1"/>
  <c r="E2675" i="1"/>
  <c r="F2675" i="1"/>
  <c r="G2675" i="1"/>
  <c r="H2675" i="1"/>
  <c r="I2675" i="1"/>
  <c r="E2676" i="1"/>
  <c r="F2676" i="1"/>
  <c r="G2676" i="1"/>
  <c r="I2676" i="1" s="1"/>
  <c r="H2676" i="1"/>
  <c r="E2677" i="1"/>
  <c r="F2677" i="1"/>
  <c r="H2677" i="1" s="1"/>
  <c r="G2677" i="1"/>
  <c r="I2677" i="1" s="1"/>
  <c r="E2678" i="1"/>
  <c r="F2678" i="1"/>
  <c r="H2678" i="1" s="1"/>
  <c r="G2678" i="1"/>
  <c r="I2678" i="1" s="1"/>
  <c r="E2679" i="1"/>
  <c r="F2679" i="1"/>
  <c r="H2679" i="1" s="1"/>
  <c r="G2679" i="1"/>
  <c r="I2679" i="1" s="1"/>
  <c r="E2680" i="1"/>
  <c r="F2680" i="1"/>
  <c r="H2680" i="1" s="1"/>
  <c r="G2680" i="1"/>
  <c r="I2680" i="1"/>
  <c r="E2681" i="1"/>
  <c r="F2681" i="1"/>
  <c r="G2681" i="1"/>
  <c r="I2681" i="1" s="1"/>
  <c r="H2681" i="1"/>
  <c r="E2682" i="1"/>
  <c r="F2682" i="1"/>
  <c r="H2682" i="1" s="1"/>
  <c r="G2682" i="1"/>
  <c r="I2682" i="1"/>
  <c r="E2683" i="1"/>
  <c r="F2683" i="1"/>
  <c r="G2683" i="1"/>
  <c r="H2683" i="1"/>
  <c r="I2683" i="1"/>
  <c r="E2684" i="1"/>
  <c r="F2684" i="1"/>
  <c r="G2684" i="1"/>
  <c r="I2684" i="1" s="1"/>
  <c r="H2684" i="1"/>
  <c r="E2685" i="1"/>
  <c r="F2685" i="1"/>
  <c r="H2685" i="1" s="1"/>
  <c r="G2685" i="1"/>
  <c r="I2685" i="1" s="1"/>
  <c r="E2686" i="1"/>
  <c r="F2686" i="1"/>
  <c r="H2686" i="1" s="1"/>
  <c r="G2686" i="1"/>
  <c r="I2686" i="1" s="1"/>
  <c r="E2687" i="1"/>
  <c r="F2687" i="1"/>
  <c r="H2687" i="1" s="1"/>
  <c r="G2687" i="1"/>
  <c r="I2687" i="1" s="1"/>
  <c r="E2688" i="1"/>
  <c r="F2688" i="1"/>
  <c r="H2688" i="1" s="1"/>
  <c r="G2688" i="1"/>
  <c r="I2688" i="1"/>
  <c r="E2689" i="1"/>
  <c r="F2689" i="1"/>
  <c r="G2689" i="1"/>
  <c r="I2689" i="1" s="1"/>
  <c r="H2689" i="1"/>
  <c r="E2690" i="1"/>
  <c r="F2690" i="1"/>
  <c r="H2690" i="1" s="1"/>
  <c r="G2690" i="1"/>
  <c r="I2690" i="1"/>
  <c r="E2691" i="1"/>
  <c r="F2691" i="1"/>
  <c r="G2691" i="1"/>
  <c r="H2691" i="1"/>
  <c r="I2691" i="1"/>
  <c r="E2692" i="1"/>
  <c r="F2692" i="1"/>
  <c r="G2692" i="1"/>
  <c r="I2692" i="1" s="1"/>
  <c r="H2692" i="1"/>
  <c r="E2693" i="1"/>
  <c r="F2693" i="1"/>
  <c r="H2693" i="1" s="1"/>
  <c r="G2693" i="1"/>
  <c r="I2693" i="1" s="1"/>
  <c r="E2694" i="1"/>
  <c r="F2694" i="1"/>
  <c r="H2694" i="1" s="1"/>
  <c r="G2694" i="1"/>
  <c r="I2694" i="1" s="1"/>
  <c r="E2695" i="1"/>
  <c r="F2695" i="1"/>
  <c r="H2695" i="1" s="1"/>
  <c r="G2695" i="1"/>
  <c r="I2695" i="1" s="1"/>
  <c r="E2696" i="1"/>
  <c r="F2696" i="1"/>
  <c r="H2696" i="1" s="1"/>
  <c r="G2696" i="1"/>
  <c r="I2696" i="1"/>
  <c r="E2697" i="1"/>
  <c r="F2697" i="1"/>
  <c r="G2697" i="1"/>
  <c r="I2697" i="1" s="1"/>
  <c r="H2697" i="1"/>
  <c r="E2698" i="1"/>
  <c r="F2698" i="1"/>
  <c r="H2698" i="1" s="1"/>
  <c r="G2698" i="1"/>
  <c r="I2698" i="1"/>
  <c r="E2699" i="1"/>
  <c r="F2699" i="1"/>
  <c r="G2699" i="1"/>
  <c r="H2699" i="1"/>
  <c r="I2699" i="1"/>
  <c r="E2700" i="1"/>
  <c r="F2700" i="1"/>
  <c r="G2700" i="1"/>
  <c r="I2700" i="1" s="1"/>
  <c r="H2700" i="1"/>
  <c r="E2701" i="1"/>
  <c r="F2701" i="1"/>
  <c r="H2701" i="1" s="1"/>
  <c r="G2701" i="1"/>
  <c r="I2701" i="1" s="1"/>
  <c r="E2702" i="1"/>
  <c r="F2702" i="1"/>
  <c r="H2702" i="1" s="1"/>
  <c r="G2702" i="1"/>
  <c r="I2702" i="1" s="1"/>
  <c r="E2703" i="1"/>
  <c r="F2703" i="1"/>
  <c r="H2703" i="1" s="1"/>
  <c r="G2703" i="1"/>
  <c r="I2703" i="1" s="1"/>
  <c r="E2704" i="1"/>
  <c r="F2704" i="1"/>
  <c r="H2704" i="1" s="1"/>
  <c r="G2704" i="1"/>
  <c r="I2704" i="1"/>
  <c r="E2705" i="1"/>
  <c r="F2705" i="1"/>
  <c r="G2705" i="1"/>
  <c r="I2705" i="1" s="1"/>
  <c r="H2705" i="1"/>
  <c r="E2706" i="1"/>
  <c r="F2706" i="1"/>
  <c r="H2706" i="1" s="1"/>
  <c r="G2706" i="1"/>
  <c r="I2706" i="1"/>
  <c r="E2707" i="1"/>
  <c r="F2707" i="1"/>
  <c r="G2707" i="1"/>
  <c r="H2707" i="1"/>
  <c r="I2707" i="1"/>
  <c r="E2708" i="1"/>
  <c r="F2708" i="1"/>
  <c r="G2708" i="1"/>
  <c r="I2708" i="1" s="1"/>
  <c r="H2708" i="1"/>
  <c r="E2709" i="1"/>
  <c r="F2709" i="1"/>
  <c r="H2709" i="1" s="1"/>
  <c r="G2709" i="1"/>
  <c r="I2709" i="1" s="1"/>
  <c r="E2710" i="1"/>
  <c r="F2710" i="1"/>
  <c r="H2710" i="1" s="1"/>
  <c r="G2710" i="1"/>
  <c r="I2710" i="1" s="1"/>
  <c r="E2711" i="1"/>
  <c r="F2711" i="1"/>
  <c r="H2711" i="1" s="1"/>
  <c r="G2711" i="1"/>
  <c r="I2711" i="1" s="1"/>
  <c r="E2712" i="1"/>
  <c r="F2712" i="1"/>
  <c r="H2712" i="1" s="1"/>
  <c r="G2712" i="1"/>
  <c r="I2712" i="1"/>
  <c r="E2713" i="1"/>
  <c r="F2713" i="1"/>
  <c r="G2713" i="1"/>
  <c r="I2713" i="1" s="1"/>
  <c r="H2713" i="1"/>
  <c r="E2714" i="1"/>
  <c r="F2714" i="1"/>
  <c r="H2714" i="1" s="1"/>
  <c r="G2714" i="1"/>
  <c r="I2714" i="1"/>
  <c r="E2715" i="1"/>
  <c r="F2715" i="1"/>
  <c r="G2715" i="1"/>
  <c r="H2715" i="1"/>
  <c r="I2715" i="1"/>
  <c r="E2716" i="1"/>
  <c r="F2716" i="1"/>
  <c r="G2716" i="1"/>
  <c r="I2716" i="1" s="1"/>
  <c r="H2716" i="1"/>
  <c r="E2717" i="1"/>
  <c r="F2717" i="1"/>
  <c r="H2717" i="1" s="1"/>
  <c r="G2717" i="1"/>
  <c r="I2717" i="1" s="1"/>
  <c r="E2718" i="1"/>
  <c r="F2718" i="1"/>
  <c r="H2718" i="1" s="1"/>
  <c r="G2718" i="1"/>
  <c r="I2718" i="1" s="1"/>
  <c r="E2719" i="1"/>
  <c r="F2719" i="1"/>
  <c r="H2719" i="1" s="1"/>
  <c r="G2719" i="1"/>
  <c r="I2719" i="1" s="1"/>
  <c r="E2720" i="1"/>
  <c r="F2720" i="1"/>
  <c r="H2720" i="1" s="1"/>
  <c r="G2720" i="1"/>
  <c r="I2720" i="1"/>
  <c r="E2721" i="1"/>
  <c r="F2721" i="1"/>
  <c r="G2721" i="1"/>
  <c r="I2721" i="1" s="1"/>
  <c r="H2721" i="1"/>
  <c r="E2722" i="1"/>
  <c r="F2722" i="1"/>
  <c r="H2722" i="1" s="1"/>
  <c r="G2722" i="1"/>
  <c r="I2722" i="1"/>
  <c r="E2723" i="1"/>
  <c r="F2723" i="1"/>
  <c r="G2723" i="1"/>
  <c r="H2723" i="1"/>
  <c r="I2723" i="1"/>
  <c r="E2724" i="1"/>
  <c r="F2724" i="1"/>
  <c r="G2724" i="1"/>
  <c r="I2724" i="1" s="1"/>
  <c r="H2724" i="1"/>
  <c r="E2725" i="1"/>
  <c r="F2725" i="1"/>
  <c r="H2725" i="1" s="1"/>
  <c r="G2725" i="1"/>
  <c r="I2725" i="1" s="1"/>
  <c r="E2726" i="1"/>
  <c r="F2726" i="1"/>
  <c r="H2726" i="1" s="1"/>
  <c r="G2726" i="1"/>
  <c r="I2726" i="1" s="1"/>
  <c r="E2727" i="1"/>
  <c r="F2727" i="1"/>
  <c r="H2727" i="1" s="1"/>
  <c r="G2727" i="1"/>
  <c r="I2727" i="1" s="1"/>
  <c r="E2728" i="1"/>
  <c r="F2728" i="1"/>
  <c r="H2728" i="1" s="1"/>
  <c r="G2728" i="1"/>
  <c r="I2728" i="1"/>
  <c r="E2729" i="1"/>
  <c r="F2729" i="1"/>
  <c r="G2729" i="1"/>
  <c r="I2729" i="1" s="1"/>
  <c r="H2729" i="1"/>
  <c r="E2730" i="1"/>
  <c r="F2730" i="1"/>
  <c r="H2730" i="1" s="1"/>
  <c r="G2730" i="1"/>
  <c r="I2730" i="1"/>
  <c r="E2731" i="1"/>
  <c r="F2731" i="1"/>
  <c r="G2731" i="1"/>
  <c r="H2731" i="1"/>
  <c r="I2731" i="1"/>
  <c r="E2732" i="1"/>
  <c r="F2732" i="1"/>
  <c r="G2732" i="1"/>
  <c r="I2732" i="1" s="1"/>
  <c r="H2732" i="1"/>
  <c r="E2733" i="1"/>
  <c r="F2733" i="1"/>
  <c r="H2733" i="1" s="1"/>
  <c r="G2733" i="1"/>
  <c r="I2733" i="1" s="1"/>
  <c r="E2734" i="1"/>
  <c r="F2734" i="1"/>
  <c r="H2734" i="1" s="1"/>
  <c r="G2734" i="1"/>
  <c r="I2734" i="1" s="1"/>
  <c r="E2735" i="1"/>
  <c r="F2735" i="1"/>
  <c r="H2735" i="1" s="1"/>
  <c r="G2735" i="1"/>
  <c r="I2735" i="1" s="1"/>
  <c r="E2736" i="1"/>
  <c r="F2736" i="1"/>
  <c r="H2736" i="1" s="1"/>
  <c r="G2736" i="1"/>
  <c r="I2736" i="1"/>
  <c r="E2737" i="1"/>
  <c r="F2737" i="1"/>
  <c r="G2737" i="1"/>
  <c r="I2737" i="1" s="1"/>
  <c r="H2737" i="1"/>
  <c r="E2738" i="1"/>
  <c r="F2738" i="1"/>
  <c r="H2738" i="1" s="1"/>
  <c r="G2738" i="1"/>
  <c r="I2738" i="1"/>
  <c r="E2739" i="1"/>
  <c r="F2739" i="1"/>
  <c r="G2739" i="1"/>
  <c r="H2739" i="1"/>
  <c r="I2739" i="1"/>
  <c r="E2740" i="1"/>
  <c r="F2740" i="1"/>
  <c r="G2740" i="1"/>
  <c r="I2740" i="1" s="1"/>
  <c r="H2740" i="1"/>
  <c r="E2741" i="1"/>
  <c r="F2741" i="1"/>
  <c r="H2741" i="1" s="1"/>
  <c r="G2741" i="1"/>
  <c r="I2741" i="1" s="1"/>
  <c r="E2742" i="1"/>
  <c r="F2742" i="1"/>
  <c r="H2742" i="1" s="1"/>
  <c r="G2742" i="1"/>
  <c r="I2742" i="1" s="1"/>
  <c r="E2743" i="1"/>
  <c r="F2743" i="1"/>
  <c r="H2743" i="1" s="1"/>
  <c r="G2743" i="1"/>
  <c r="I2743" i="1" s="1"/>
  <c r="E2744" i="1"/>
  <c r="F2744" i="1"/>
  <c r="H2744" i="1" s="1"/>
  <c r="G2744" i="1"/>
  <c r="I2744" i="1"/>
  <c r="E2745" i="1"/>
  <c r="F2745" i="1"/>
  <c r="G2745" i="1"/>
  <c r="I2745" i="1" s="1"/>
  <c r="H2745" i="1"/>
  <c r="E2746" i="1"/>
  <c r="F2746" i="1"/>
  <c r="H2746" i="1" s="1"/>
  <c r="G2746" i="1"/>
  <c r="I2746" i="1"/>
  <c r="E2747" i="1"/>
  <c r="F2747" i="1"/>
  <c r="G2747" i="1"/>
  <c r="H2747" i="1"/>
  <c r="I2747" i="1"/>
  <c r="E2748" i="1"/>
  <c r="F2748" i="1"/>
  <c r="G2748" i="1"/>
  <c r="I2748" i="1" s="1"/>
  <c r="H2748" i="1"/>
  <c r="E2749" i="1"/>
  <c r="F2749" i="1"/>
  <c r="H2749" i="1" s="1"/>
  <c r="G2749" i="1"/>
  <c r="I2749" i="1" s="1"/>
  <c r="E2750" i="1"/>
  <c r="F2750" i="1"/>
  <c r="H2750" i="1" s="1"/>
  <c r="G2750" i="1"/>
  <c r="I2750" i="1" s="1"/>
  <c r="E2751" i="1"/>
  <c r="F2751" i="1"/>
  <c r="H2751" i="1" s="1"/>
  <c r="G2751" i="1"/>
  <c r="I2751" i="1" s="1"/>
  <c r="E2752" i="1"/>
  <c r="F2752" i="1"/>
  <c r="H2752" i="1" s="1"/>
  <c r="G2752" i="1"/>
  <c r="I2752" i="1"/>
  <c r="E2753" i="1"/>
  <c r="F2753" i="1"/>
  <c r="G2753" i="1"/>
  <c r="I2753" i="1" s="1"/>
  <c r="H2753" i="1"/>
  <c r="E2754" i="1"/>
  <c r="F2754" i="1"/>
  <c r="H2754" i="1" s="1"/>
  <c r="G2754" i="1"/>
  <c r="I2754" i="1"/>
  <c r="E2755" i="1"/>
  <c r="F2755" i="1"/>
  <c r="G2755" i="1"/>
  <c r="H2755" i="1"/>
  <c r="I2755" i="1"/>
  <c r="E2756" i="1"/>
  <c r="F2756" i="1"/>
  <c r="G2756" i="1"/>
  <c r="I2756" i="1" s="1"/>
  <c r="H2756" i="1"/>
  <c r="E2757" i="1"/>
  <c r="F2757" i="1"/>
  <c r="H2757" i="1" s="1"/>
  <c r="G2757" i="1"/>
  <c r="I2757" i="1" s="1"/>
  <c r="E2758" i="1"/>
  <c r="F2758" i="1"/>
  <c r="H2758" i="1" s="1"/>
  <c r="G2758" i="1"/>
  <c r="I2758" i="1" s="1"/>
  <c r="E2759" i="1"/>
  <c r="F2759" i="1"/>
  <c r="H2759" i="1" s="1"/>
  <c r="G2759" i="1"/>
  <c r="I2759" i="1" s="1"/>
  <c r="E2760" i="1"/>
  <c r="F2760" i="1"/>
  <c r="H2760" i="1" s="1"/>
  <c r="G2760" i="1"/>
  <c r="I2760" i="1"/>
  <c r="E2761" i="1"/>
  <c r="F2761" i="1"/>
  <c r="G2761" i="1"/>
  <c r="I2761" i="1" s="1"/>
  <c r="H2761" i="1"/>
  <c r="E2762" i="1"/>
  <c r="F2762" i="1"/>
  <c r="H2762" i="1" s="1"/>
  <c r="G2762" i="1"/>
  <c r="I2762" i="1"/>
  <c r="E2763" i="1"/>
  <c r="F2763" i="1"/>
  <c r="G2763" i="1"/>
  <c r="H2763" i="1"/>
  <c r="I2763" i="1"/>
  <c r="E2764" i="1"/>
  <c r="F2764" i="1"/>
  <c r="G2764" i="1"/>
  <c r="I2764" i="1" s="1"/>
  <c r="H2764" i="1"/>
  <c r="E2765" i="1"/>
  <c r="F2765" i="1"/>
  <c r="H2765" i="1" s="1"/>
  <c r="G2765" i="1"/>
  <c r="I2765" i="1" s="1"/>
  <c r="E2766" i="1"/>
  <c r="F2766" i="1"/>
  <c r="H2766" i="1" s="1"/>
  <c r="G2766" i="1"/>
  <c r="I2766" i="1" s="1"/>
  <c r="E2767" i="1"/>
  <c r="F2767" i="1"/>
  <c r="H2767" i="1" s="1"/>
  <c r="G2767" i="1"/>
  <c r="I2767" i="1" s="1"/>
  <c r="E2768" i="1"/>
  <c r="F2768" i="1"/>
  <c r="H2768" i="1" s="1"/>
  <c r="G2768" i="1"/>
  <c r="I2768" i="1"/>
  <c r="E2769" i="1"/>
  <c r="F2769" i="1"/>
  <c r="G2769" i="1"/>
  <c r="I2769" i="1" s="1"/>
  <c r="H2769" i="1"/>
  <c r="E2770" i="1"/>
  <c r="F2770" i="1"/>
  <c r="H2770" i="1" s="1"/>
  <c r="G2770" i="1"/>
  <c r="I2770" i="1"/>
  <c r="E2771" i="1"/>
  <c r="F2771" i="1"/>
  <c r="G2771" i="1"/>
  <c r="H2771" i="1"/>
  <c r="I2771" i="1"/>
  <c r="E2772" i="1"/>
  <c r="F2772" i="1"/>
  <c r="G2772" i="1"/>
  <c r="I2772" i="1" s="1"/>
  <c r="H2772" i="1"/>
  <c r="E2773" i="1"/>
  <c r="F2773" i="1"/>
  <c r="H2773" i="1" s="1"/>
  <c r="G2773" i="1"/>
  <c r="I2773" i="1" s="1"/>
  <c r="E2774" i="1"/>
  <c r="F2774" i="1"/>
  <c r="H2774" i="1" s="1"/>
  <c r="G2774" i="1"/>
  <c r="I2774" i="1" s="1"/>
  <c r="E2775" i="1"/>
  <c r="F2775" i="1"/>
  <c r="H2775" i="1" s="1"/>
  <c r="G2775" i="1"/>
  <c r="I2775" i="1" s="1"/>
  <c r="E2776" i="1"/>
  <c r="F2776" i="1"/>
  <c r="H2776" i="1" s="1"/>
  <c r="G2776" i="1"/>
  <c r="I2776" i="1"/>
  <c r="E2777" i="1"/>
  <c r="F2777" i="1"/>
  <c r="G2777" i="1"/>
  <c r="I2777" i="1" s="1"/>
  <c r="H2777" i="1"/>
  <c r="E2778" i="1"/>
  <c r="F2778" i="1"/>
  <c r="H2778" i="1" s="1"/>
  <c r="G2778" i="1"/>
  <c r="I2778" i="1"/>
  <c r="E2779" i="1"/>
  <c r="F2779" i="1"/>
  <c r="G2779" i="1"/>
  <c r="H2779" i="1"/>
  <c r="I2779" i="1"/>
  <c r="E2780" i="1"/>
  <c r="F2780" i="1"/>
  <c r="G2780" i="1"/>
  <c r="I2780" i="1" s="1"/>
  <c r="H2780" i="1"/>
  <c r="E2781" i="1"/>
  <c r="F2781" i="1"/>
  <c r="H2781" i="1" s="1"/>
  <c r="G2781" i="1"/>
  <c r="I2781" i="1" s="1"/>
  <c r="E2782" i="1"/>
  <c r="F2782" i="1"/>
  <c r="H2782" i="1" s="1"/>
  <c r="G2782" i="1"/>
  <c r="I2782" i="1" s="1"/>
  <c r="E2783" i="1"/>
  <c r="F2783" i="1"/>
  <c r="H2783" i="1" s="1"/>
  <c r="G2783" i="1"/>
  <c r="I2783" i="1" s="1"/>
  <c r="E2784" i="1"/>
  <c r="F2784" i="1"/>
  <c r="H2784" i="1" s="1"/>
  <c r="G2784" i="1"/>
  <c r="I2784" i="1"/>
  <c r="E2785" i="1"/>
  <c r="F2785" i="1"/>
  <c r="G2785" i="1"/>
  <c r="I2785" i="1" s="1"/>
  <c r="H2785" i="1"/>
  <c r="E2786" i="1"/>
  <c r="F2786" i="1"/>
  <c r="H2786" i="1" s="1"/>
  <c r="G2786" i="1"/>
  <c r="I2786" i="1"/>
  <c r="E2787" i="1"/>
  <c r="F2787" i="1"/>
  <c r="G2787" i="1"/>
  <c r="H2787" i="1"/>
  <c r="I2787" i="1"/>
  <c r="E2788" i="1"/>
  <c r="F2788" i="1"/>
  <c r="G2788" i="1"/>
  <c r="I2788" i="1" s="1"/>
  <c r="H2788" i="1"/>
  <c r="E2789" i="1"/>
  <c r="F2789" i="1"/>
  <c r="H2789" i="1" s="1"/>
  <c r="G2789" i="1"/>
  <c r="I2789" i="1" s="1"/>
  <c r="E2790" i="1"/>
  <c r="F2790" i="1"/>
  <c r="H2790" i="1" s="1"/>
  <c r="G2790" i="1"/>
  <c r="I2790" i="1" s="1"/>
  <c r="E2791" i="1"/>
  <c r="F2791" i="1"/>
  <c r="H2791" i="1" s="1"/>
  <c r="G2791" i="1"/>
  <c r="I2791" i="1" s="1"/>
  <c r="E2792" i="1"/>
  <c r="F2792" i="1"/>
  <c r="H2792" i="1" s="1"/>
  <c r="G2792" i="1"/>
  <c r="I2792" i="1"/>
  <c r="E2793" i="1"/>
  <c r="F2793" i="1"/>
  <c r="G2793" i="1"/>
  <c r="I2793" i="1" s="1"/>
  <c r="H2793" i="1"/>
  <c r="E2794" i="1"/>
  <c r="F2794" i="1"/>
  <c r="G2794" i="1"/>
  <c r="H2794" i="1"/>
  <c r="I2794" i="1"/>
  <c r="E2795" i="1"/>
  <c r="F2795" i="1"/>
  <c r="G2795" i="1"/>
  <c r="I2795" i="1" s="1"/>
  <c r="H2795" i="1"/>
  <c r="E2796" i="1"/>
  <c r="F2796" i="1"/>
  <c r="H2796" i="1" s="1"/>
  <c r="G2796" i="1"/>
  <c r="I2796" i="1" s="1"/>
  <c r="E2797" i="1"/>
  <c r="F2797" i="1"/>
  <c r="H2797" i="1" s="1"/>
  <c r="G2797" i="1"/>
  <c r="I2797" i="1"/>
  <c r="E2798" i="1"/>
  <c r="F2798" i="1"/>
  <c r="G2798" i="1"/>
  <c r="H2798" i="1"/>
  <c r="I2798" i="1"/>
  <c r="E2799" i="1"/>
  <c r="F2799" i="1"/>
  <c r="G2799" i="1"/>
  <c r="I2799" i="1" s="1"/>
  <c r="H2799" i="1"/>
  <c r="E2800" i="1"/>
  <c r="F2800" i="1"/>
  <c r="H2800" i="1" s="1"/>
  <c r="G2800" i="1"/>
  <c r="I2800" i="1" s="1"/>
  <c r="E2801" i="1"/>
  <c r="F2801" i="1"/>
  <c r="H2801" i="1" s="1"/>
  <c r="G2801" i="1"/>
  <c r="I2801" i="1"/>
  <c r="E2802" i="1"/>
  <c r="F2802" i="1"/>
  <c r="G2802" i="1"/>
  <c r="H2802" i="1"/>
  <c r="I2802" i="1"/>
  <c r="E2803" i="1"/>
  <c r="F2803" i="1"/>
  <c r="G2803" i="1"/>
  <c r="I2803" i="1" s="1"/>
  <c r="H2803" i="1"/>
  <c r="E2804" i="1"/>
  <c r="F2804" i="1"/>
  <c r="H2804" i="1" s="1"/>
  <c r="G2804" i="1"/>
  <c r="I2804" i="1" s="1"/>
  <c r="E2805" i="1"/>
  <c r="F2805" i="1"/>
  <c r="H2805" i="1" s="1"/>
  <c r="G2805" i="1"/>
  <c r="I2805" i="1"/>
  <c r="E2806" i="1"/>
  <c r="F2806" i="1"/>
  <c r="G2806" i="1"/>
  <c r="H2806" i="1"/>
  <c r="I2806" i="1"/>
  <c r="E2807" i="1"/>
  <c r="F2807" i="1"/>
  <c r="G2807" i="1"/>
  <c r="I2807" i="1" s="1"/>
  <c r="H2807" i="1"/>
  <c r="E2808" i="1"/>
  <c r="F2808" i="1"/>
  <c r="H2808" i="1" s="1"/>
  <c r="G2808" i="1"/>
  <c r="I2808" i="1" s="1"/>
  <c r="E2809" i="1"/>
  <c r="F2809" i="1"/>
  <c r="H2809" i="1" s="1"/>
  <c r="G2809" i="1"/>
  <c r="I2809" i="1"/>
  <c r="E2810" i="1"/>
  <c r="F2810" i="1"/>
  <c r="G2810" i="1"/>
  <c r="H2810" i="1"/>
  <c r="I2810" i="1"/>
  <c r="E2811" i="1"/>
  <c r="F2811" i="1"/>
  <c r="G2811" i="1"/>
  <c r="I2811" i="1" s="1"/>
  <c r="H2811" i="1"/>
  <c r="E2812" i="1"/>
  <c r="F2812" i="1"/>
  <c r="H2812" i="1" s="1"/>
  <c r="G2812" i="1"/>
  <c r="I2812" i="1" s="1"/>
  <c r="E2813" i="1"/>
  <c r="F2813" i="1"/>
  <c r="H2813" i="1" s="1"/>
  <c r="G2813" i="1"/>
  <c r="I2813" i="1"/>
  <c r="E2814" i="1"/>
  <c r="F2814" i="1"/>
  <c r="G2814" i="1"/>
  <c r="H2814" i="1"/>
  <c r="I2814" i="1"/>
  <c r="E2815" i="1"/>
  <c r="F2815" i="1"/>
  <c r="G2815" i="1"/>
  <c r="I2815" i="1" s="1"/>
  <c r="H2815" i="1"/>
  <c r="E2816" i="1"/>
  <c r="F2816" i="1"/>
  <c r="H2816" i="1" s="1"/>
  <c r="G2816" i="1"/>
  <c r="I2816" i="1" s="1"/>
  <c r="E2817" i="1"/>
  <c r="F2817" i="1"/>
  <c r="H2817" i="1" s="1"/>
  <c r="G2817" i="1"/>
  <c r="I2817" i="1"/>
  <c r="E2818" i="1"/>
  <c r="F2818" i="1"/>
  <c r="G2818" i="1"/>
  <c r="H2818" i="1"/>
  <c r="I2818" i="1"/>
  <c r="E2819" i="1"/>
  <c r="F2819" i="1"/>
  <c r="G2819" i="1"/>
  <c r="I2819" i="1" s="1"/>
  <c r="H2819" i="1"/>
  <c r="E2820" i="1"/>
  <c r="F2820" i="1"/>
  <c r="H2820" i="1" s="1"/>
  <c r="G2820" i="1"/>
  <c r="I2820" i="1" s="1"/>
  <c r="E2821" i="1"/>
  <c r="F2821" i="1"/>
  <c r="H2821" i="1" s="1"/>
  <c r="G2821" i="1"/>
  <c r="I2821" i="1"/>
  <c r="E2822" i="1"/>
  <c r="F2822" i="1"/>
  <c r="G2822" i="1"/>
  <c r="H2822" i="1"/>
  <c r="I2822" i="1"/>
  <c r="E2823" i="1"/>
  <c r="F2823" i="1"/>
  <c r="G2823" i="1"/>
  <c r="I2823" i="1" s="1"/>
  <c r="H2823" i="1"/>
  <c r="E2824" i="1"/>
  <c r="F2824" i="1"/>
  <c r="H2824" i="1" s="1"/>
  <c r="G2824" i="1"/>
  <c r="I2824" i="1" s="1"/>
  <c r="E2825" i="1"/>
  <c r="F2825" i="1"/>
  <c r="H2825" i="1" s="1"/>
  <c r="G2825" i="1"/>
  <c r="I2825" i="1"/>
  <c r="E2826" i="1"/>
  <c r="F2826" i="1"/>
  <c r="G2826" i="1"/>
  <c r="H2826" i="1"/>
  <c r="I2826" i="1"/>
  <c r="E2827" i="1"/>
  <c r="F2827" i="1"/>
  <c r="G2827" i="1"/>
  <c r="I2827" i="1" s="1"/>
  <c r="H2827" i="1"/>
  <c r="E2828" i="1"/>
  <c r="F2828" i="1"/>
  <c r="H2828" i="1" s="1"/>
  <c r="G2828" i="1"/>
  <c r="I2828" i="1" s="1"/>
  <c r="E2829" i="1"/>
  <c r="F2829" i="1"/>
  <c r="H2829" i="1" s="1"/>
  <c r="G2829" i="1"/>
  <c r="I2829" i="1"/>
  <c r="E2830" i="1"/>
  <c r="F2830" i="1"/>
  <c r="G2830" i="1"/>
  <c r="H2830" i="1"/>
  <c r="I2830" i="1"/>
  <c r="E2831" i="1"/>
  <c r="F2831" i="1"/>
  <c r="G2831" i="1"/>
  <c r="I2831" i="1" s="1"/>
  <c r="H2831" i="1"/>
  <c r="E2832" i="1"/>
  <c r="F2832" i="1"/>
  <c r="H2832" i="1" s="1"/>
  <c r="G2832" i="1"/>
  <c r="I2832" i="1" s="1"/>
  <c r="E2833" i="1"/>
  <c r="F2833" i="1"/>
  <c r="H2833" i="1" s="1"/>
  <c r="G2833" i="1"/>
  <c r="I2833" i="1"/>
  <c r="E2834" i="1"/>
  <c r="F2834" i="1"/>
  <c r="G2834" i="1"/>
  <c r="H2834" i="1"/>
  <c r="I2834" i="1"/>
  <c r="E2835" i="1"/>
  <c r="F2835" i="1"/>
  <c r="G2835" i="1"/>
  <c r="I2835" i="1" s="1"/>
  <c r="H2835" i="1"/>
  <c r="E2836" i="1"/>
  <c r="F2836" i="1"/>
  <c r="H2836" i="1" s="1"/>
  <c r="G2836" i="1"/>
  <c r="I2836" i="1" s="1"/>
  <c r="E2837" i="1"/>
  <c r="F2837" i="1"/>
  <c r="H2837" i="1" s="1"/>
  <c r="G2837" i="1"/>
  <c r="I2837" i="1"/>
  <c r="E2838" i="1"/>
  <c r="F2838" i="1"/>
  <c r="G2838" i="1"/>
  <c r="H2838" i="1"/>
  <c r="I2838" i="1"/>
  <c r="E2839" i="1"/>
  <c r="F2839" i="1"/>
  <c r="G2839" i="1"/>
  <c r="I2839" i="1" s="1"/>
  <c r="H2839" i="1"/>
  <c r="E2840" i="1"/>
  <c r="F2840" i="1"/>
  <c r="H2840" i="1" s="1"/>
  <c r="G2840" i="1"/>
  <c r="I2840" i="1" s="1"/>
  <c r="E2841" i="1"/>
  <c r="F2841" i="1"/>
  <c r="H2841" i="1" s="1"/>
  <c r="G2841" i="1"/>
  <c r="I2841" i="1"/>
  <c r="E2842" i="1"/>
  <c r="F2842" i="1"/>
  <c r="G2842" i="1"/>
  <c r="H2842" i="1"/>
  <c r="I2842" i="1"/>
  <c r="E2843" i="1"/>
  <c r="F2843" i="1"/>
  <c r="G2843" i="1"/>
  <c r="I2843" i="1" s="1"/>
  <c r="H2843" i="1"/>
  <c r="E2844" i="1"/>
  <c r="F2844" i="1"/>
  <c r="H2844" i="1" s="1"/>
  <c r="G2844" i="1"/>
  <c r="I2844" i="1" s="1"/>
  <c r="E2845" i="1"/>
  <c r="F2845" i="1"/>
  <c r="H2845" i="1" s="1"/>
  <c r="G2845" i="1"/>
  <c r="I2845" i="1"/>
  <c r="E2846" i="1"/>
  <c r="F2846" i="1"/>
  <c r="G2846" i="1"/>
  <c r="H2846" i="1"/>
  <c r="I2846" i="1"/>
  <c r="E2847" i="1"/>
  <c r="F2847" i="1"/>
  <c r="G2847" i="1"/>
  <c r="I2847" i="1" s="1"/>
  <c r="H2847" i="1"/>
  <c r="E2848" i="1"/>
  <c r="F2848" i="1"/>
  <c r="H2848" i="1" s="1"/>
  <c r="G2848" i="1"/>
  <c r="I2848" i="1" s="1"/>
  <c r="E2849" i="1"/>
  <c r="F2849" i="1"/>
  <c r="H2849" i="1" s="1"/>
  <c r="G2849" i="1"/>
  <c r="I2849" i="1"/>
  <c r="E2850" i="1"/>
  <c r="F2850" i="1"/>
  <c r="G2850" i="1"/>
  <c r="H2850" i="1"/>
  <c r="I2850" i="1"/>
  <c r="E2851" i="1"/>
  <c r="F2851" i="1"/>
  <c r="G2851" i="1"/>
  <c r="I2851" i="1" s="1"/>
  <c r="H2851" i="1"/>
  <c r="E2852" i="1"/>
  <c r="F2852" i="1"/>
  <c r="H2852" i="1" s="1"/>
  <c r="G2852" i="1"/>
  <c r="I2852" i="1" s="1"/>
  <c r="E2853" i="1"/>
  <c r="F2853" i="1"/>
  <c r="H2853" i="1" s="1"/>
  <c r="G2853" i="1"/>
  <c r="I2853" i="1"/>
  <c r="E2854" i="1"/>
  <c r="F2854" i="1"/>
  <c r="G2854" i="1"/>
  <c r="H2854" i="1"/>
  <c r="I2854" i="1"/>
  <c r="E2855" i="1"/>
  <c r="F2855" i="1"/>
  <c r="G2855" i="1"/>
  <c r="I2855" i="1" s="1"/>
  <c r="H2855" i="1"/>
  <c r="E2856" i="1"/>
  <c r="F2856" i="1"/>
  <c r="H2856" i="1" s="1"/>
  <c r="G2856" i="1"/>
  <c r="I2856" i="1" s="1"/>
  <c r="E2857" i="1"/>
  <c r="F2857" i="1"/>
  <c r="H2857" i="1" s="1"/>
  <c r="G2857" i="1"/>
  <c r="I2857" i="1"/>
  <c r="E2858" i="1"/>
  <c r="F2858" i="1"/>
  <c r="G2858" i="1"/>
  <c r="H2858" i="1"/>
  <c r="I2858" i="1"/>
  <c r="E2859" i="1"/>
  <c r="F2859" i="1"/>
  <c r="G2859" i="1"/>
  <c r="I2859" i="1" s="1"/>
  <c r="H2859" i="1"/>
  <c r="E2860" i="1"/>
  <c r="F2860" i="1"/>
  <c r="H2860" i="1" s="1"/>
  <c r="G2860" i="1"/>
  <c r="I2860" i="1" s="1"/>
  <c r="E2861" i="1"/>
  <c r="F2861" i="1"/>
  <c r="H2861" i="1" s="1"/>
  <c r="G2861" i="1"/>
  <c r="I2861" i="1"/>
  <c r="E2862" i="1"/>
  <c r="F2862" i="1"/>
  <c r="G2862" i="1"/>
  <c r="H2862" i="1"/>
  <c r="I2862" i="1"/>
  <c r="E2863" i="1"/>
  <c r="F2863" i="1"/>
  <c r="G2863" i="1"/>
  <c r="I2863" i="1" s="1"/>
  <c r="H2863" i="1"/>
  <c r="E2864" i="1"/>
  <c r="F2864" i="1"/>
  <c r="H2864" i="1" s="1"/>
  <c r="G2864" i="1"/>
  <c r="I2864" i="1" s="1"/>
  <c r="E2865" i="1"/>
  <c r="F2865" i="1"/>
  <c r="H2865" i="1" s="1"/>
  <c r="G2865" i="1"/>
  <c r="I2865" i="1"/>
  <c r="E2866" i="1"/>
  <c r="F2866" i="1"/>
  <c r="G2866" i="1"/>
  <c r="H2866" i="1"/>
  <c r="I2866" i="1"/>
  <c r="E2867" i="1"/>
  <c r="F2867" i="1"/>
  <c r="G2867" i="1"/>
  <c r="I2867" i="1" s="1"/>
  <c r="H2867" i="1"/>
  <c r="E2868" i="1"/>
  <c r="F2868" i="1"/>
  <c r="H2868" i="1" s="1"/>
  <c r="G2868" i="1"/>
  <c r="I2868" i="1" s="1"/>
  <c r="E2869" i="1"/>
  <c r="F2869" i="1"/>
  <c r="H2869" i="1" s="1"/>
  <c r="G2869" i="1"/>
  <c r="I2869" i="1"/>
  <c r="E2870" i="1"/>
  <c r="F2870" i="1"/>
  <c r="G2870" i="1"/>
  <c r="H2870" i="1"/>
  <c r="I2870" i="1"/>
  <c r="E2871" i="1"/>
  <c r="F2871" i="1"/>
  <c r="G2871" i="1"/>
  <c r="I2871" i="1" s="1"/>
  <c r="H2871" i="1"/>
  <c r="E2872" i="1"/>
  <c r="F2872" i="1"/>
  <c r="H2872" i="1" s="1"/>
  <c r="G2872" i="1"/>
  <c r="I2872" i="1" s="1"/>
  <c r="E2873" i="1"/>
  <c r="F2873" i="1"/>
  <c r="H2873" i="1" s="1"/>
  <c r="G2873" i="1"/>
  <c r="I2873" i="1"/>
  <c r="E2874" i="1"/>
  <c r="F2874" i="1"/>
  <c r="G2874" i="1"/>
  <c r="H2874" i="1"/>
  <c r="I2874" i="1"/>
  <c r="E2875" i="1"/>
  <c r="F2875" i="1"/>
  <c r="G2875" i="1"/>
  <c r="I2875" i="1" s="1"/>
  <c r="H2875" i="1"/>
  <c r="E2876" i="1"/>
  <c r="F2876" i="1"/>
  <c r="H2876" i="1" s="1"/>
  <c r="G2876" i="1"/>
  <c r="I2876" i="1" s="1"/>
  <c r="E2877" i="1"/>
  <c r="F2877" i="1"/>
  <c r="H2877" i="1" s="1"/>
  <c r="G2877" i="1"/>
  <c r="I2877" i="1" s="1"/>
  <c r="E2878" i="1"/>
  <c r="F2878" i="1"/>
  <c r="H2878" i="1" s="1"/>
  <c r="G2878" i="1"/>
  <c r="I2878" i="1" s="1"/>
  <c r="E2879" i="1"/>
  <c r="F2879" i="1"/>
  <c r="H2879" i="1" s="1"/>
  <c r="G2879" i="1"/>
  <c r="I2879" i="1"/>
  <c r="E2880" i="1"/>
  <c r="F2880" i="1"/>
  <c r="G2880" i="1"/>
  <c r="I2880" i="1" s="1"/>
  <c r="H2880" i="1"/>
  <c r="E2881" i="1"/>
  <c r="F2881" i="1"/>
  <c r="H2881" i="1" s="1"/>
  <c r="G2881" i="1"/>
  <c r="I2881" i="1"/>
  <c r="E2882" i="1"/>
  <c r="F2882" i="1"/>
  <c r="G2882" i="1"/>
  <c r="H2882" i="1"/>
  <c r="I2882" i="1"/>
  <c r="E2883" i="1"/>
  <c r="F2883" i="1"/>
  <c r="G2883" i="1"/>
  <c r="I2883" i="1" s="1"/>
  <c r="H2883" i="1"/>
  <c r="E2884" i="1"/>
  <c r="F2884" i="1"/>
  <c r="H2884" i="1" s="1"/>
  <c r="G2884" i="1"/>
  <c r="I2884" i="1" s="1"/>
  <c r="E2885" i="1"/>
  <c r="F2885" i="1"/>
  <c r="H2885" i="1" s="1"/>
  <c r="G2885" i="1"/>
  <c r="I2885" i="1" s="1"/>
  <c r="E2886" i="1"/>
  <c r="F2886" i="1"/>
  <c r="H2886" i="1" s="1"/>
  <c r="G2886" i="1"/>
  <c r="I2886" i="1" s="1"/>
  <c r="E2887" i="1"/>
  <c r="F2887" i="1"/>
  <c r="H2887" i="1" s="1"/>
  <c r="G2887" i="1"/>
  <c r="I2887" i="1"/>
  <c r="E2888" i="1"/>
  <c r="F2888" i="1"/>
  <c r="G2888" i="1"/>
  <c r="I2888" i="1" s="1"/>
  <c r="H2888" i="1"/>
  <c r="E2889" i="1"/>
  <c r="F2889" i="1"/>
  <c r="H2889" i="1" s="1"/>
  <c r="G2889" i="1"/>
  <c r="I2889" i="1"/>
  <c r="E2890" i="1"/>
  <c r="F2890" i="1"/>
  <c r="G2890" i="1"/>
  <c r="H2890" i="1"/>
  <c r="I2890" i="1"/>
  <c r="E2891" i="1"/>
  <c r="F2891" i="1"/>
  <c r="G2891" i="1"/>
  <c r="I2891" i="1" s="1"/>
  <c r="H2891" i="1"/>
  <c r="E2892" i="1"/>
  <c r="F2892" i="1"/>
  <c r="H2892" i="1" s="1"/>
  <c r="G2892" i="1"/>
  <c r="I2892" i="1" s="1"/>
  <c r="E2893" i="1"/>
  <c r="F2893" i="1"/>
  <c r="H2893" i="1" s="1"/>
  <c r="G2893" i="1"/>
  <c r="I2893" i="1" s="1"/>
  <c r="E2894" i="1"/>
  <c r="F2894" i="1"/>
  <c r="H2894" i="1" s="1"/>
  <c r="G2894" i="1"/>
  <c r="I2894" i="1" s="1"/>
  <c r="E2895" i="1"/>
  <c r="F2895" i="1"/>
  <c r="H2895" i="1" s="1"/>
  <c r="G2895" i="1"/>
  <c r="I2895" i="1"/>
  <c r="E2896" i="1"/>
  <c r="F2896" i="1"/>
  <c r="G2896" i="1"/>
  <c r="I2896" i="1" s="1"/>
  <c r="H2896" i="1"/>
  <c r="E2897" i="1"/>
  <c r="F2897" i="1"/>
  <c r="H2897" i="1" s="1"/>
  <c r="G2897" i="1"/>
  <c r="I2897" i="1"/>
  <c r="E2898" i="1"/>
  <c r="F2898" i="1"/>
  <c r="G2898" i="1"/>
  <c r="H2898" i="1"/>
  <c r="I2898" i="1"/>
  <c r="E2899" i="1"/>
  <c r="F2899" i="1"/>
  <c r="G2899" i="1"/>
  <c r="I2899" i="1" s="1"/>
  <c r="H2899" i="1"/>
  <c r="E2900" i="1"/>
  <c r="F2900" i="1"/>
  <c r="H2900" i="1" s="1"/>
  <c r="G2900" i="1"/>
  <c r="I2900" i="1" s="1"/>
  <c r="E2901" i="1"/>
  <c r="F2901" i="1"/>
  <c r="H2901" i="1" s="1"/>
  <c r="G2901" i="1"/>
  <c r="I2901" i="1" s="1"/>
  <c r="E2902" i="1"/>
  <c r="F2902" i="1"/>
  <c r="H2902" i="1" s="1"/>
  <c r="G2902" i="1"/>
  <c r="I2902" i="1" s="1"/>
  <c r="E2903" i="1"/>
  <c r="F2903" i="1"/>
  <c r="H2903" i="1" s="1"/>
  <c r="G2903" i="1"/>
  <c r="I2903" i="1"/>
  <c r="E2904" i="1"/>
  <c r="F2904" i="1"/>
  <c r="G2904" i="1"/>
  <c r="I2904" i="1" s="1"/>
  <c r="H2904" i="1"/>
  <c r="E2905" i="1"/>
  <c r="F2905" i="1"/>
  <c r="H2905" i="1" s="1"/>
  <c r="G2905" i="1"/>
  <c r="I2905" i="1"/>
  <c r="E2906" i="1"/>
  <c r="F2906" i="1"/>
  <c r="G2906" i="1"/>
  <c r="H2906" i="1"/>
  <c r="I2906" i="1"/>
  <c r="E2907" i="1"/>
  <c r="F2907" i="1"/>
  <c r="G2907" i="1"/>
  <c r="I2907" i="1" s="1"/>
  <c r="H2907" i="1"/>
  <c r="E2908" i="1"/>
  <c r="F2908" i="1"/>
  <c r="H2908" i="1" s="1"/>
  <c r="G2908" i="1"/>
  <c r="I2908" i="1" s="1"/>
  <c r="E2909" i="1"/>
  <c r="F2909" i="1"/>
  <c r="H2909" i="1" s="1"/>
  <c r="G2909" i="1"/>
  <c r="I2909" i="1" s="1"/>
  <c r="E2910" i="1"/>
  <c r="F2910" i="1"/>
  <c r="H2910" i="1" s="1"/>
  <c r="G2910" i="1"/>
  <c r="I2910" i="1" s="1"/>
  <c r="E2911" i="1"/>
  <c r="F2911" i="1"/>
  <c r="H2911" i="1" s="1"/>
  <c r="G2911" i="1"/>
  <c r="I2911" i="1"/>
  <c r="E2912" i="1"/>
  <c r="F2912" i="1"/>
  <c r="G2912" i="1"/>
  <c r="I2912" i="1" s="1"/>
  <c r="H2912" i="1"/>
  <c r="E2913" i="1"/>
  <c r="F2913" i="1"/>
  <c r="H2913" i="1" s="1"/>
  <c r="G2913" i="1"/>
  <c r="I2913" i="1"/>
  <c r="E2914" i="1"/>
  <c r="F2914" i="1"/>
  <c r="G2914" i="1"/>
  <c r="H2914" i="1"/>
  <c r="I2914" i="1"/>
  <c r="E2915" i="1"/>
  <c r="F2915" i="1"/>
  <c r="G2915" i="1"/>
  <c r="I2915" i="1" s="1"/>
  <c r="H2915" i="1"/>
  <c r="E2916" i="1"/>
  <c r="F2916" i="1"/>
  <c r="H2916" i="1" s="1"/>
  <c r="G2916" i="1"/>
  <c r="I2916" i="1" s="1"/>
  <c r="E2917" i="1"/>
  <c r="F2917" i="1"/>
  <c r="H2917" i="1" s="1"/>
  <c r="G2917" i="1"/>
  <c r="I2917" i="1" s="1"/>
  <c r="E2918" i="1"/>
  <c r="F2918" i="1"/>
  <c r="H2918" i="1" s="1"/>
  <c r="G2918" i="1"/>
  <c r="I2918" i="1" s="1"/>
  <c r="E2919" i="1"/>
  <c r="F2919" i="1"/>
  <c r="H2919" i="1" s="1"/>
  <c r="G2919" i="1"/>
  <c r="I2919" i="1"/>
  <c r="E2920" i="1"/>
  <c r="F2920" i="1"/>
  <c r="G2920" i="1"/>
  <c r="I2920" i="1" s="1"/>
  <c r="H2920" i="1"/>
  <c r="E2921" i="1"/>
  <c r="F2921" i="1"/>
  <c r="H2921" i="1" s="1"/>
  <c r="G2921" i="1"/>
  <c r="I2921" i="1"/>
  <c r="E2922" i="1"/>
  <c r="F2922" i="1"/>
  <c r="G2922" i="1"/>
  <c r="H2922" i="1"/>
  <c r="I2922" i="1"/>
  <c r="E2923" i="1"/>
  <c r="F2923" i="1"/>
  <c r="G2923" i="1"/>
  <c r="I2923" i="1" s="1"/>
  <c r="H2923" i="1"/>
  <c r="E2924" i="1"/>
  <c r="F2924" i="1"/>
  <c r="H2924" i="1" s="1"/>
  <c r="G2924" i="1"/>
  <c r="I2924" i="1" s="1"/>
  <c r="E2925" i="1"/>
  <c r="F2925" i="1"/>
  <c r="H2925" i="1" s="1"/>
  <c r="G2925" i="1"/>
  <c r="I2925" i="1" s="1"/>
  <c r="E2926" i="1"/>
  <c r="F2926" i="1"/>
  <c r="H2926" i="1" s="1"/>
  <c r="G2926" i="1"/>
  <c r="I2926" i="1" s="1"/>
  <c r="E2927" i="1"/>
  <c r="F2927" i="1"/>
  <c r="H2927" i="1" s="1"/>
  <c r="G2927" i="1"/>
  <c r="I2927" i="1"/>
  <c r="E2928" i="1"/>
  <c r="F2928" i="1"/>
  <c r="G2928" i="1"/>
  <c r="I2928" i="1" s="1"/>
  <c r="H2928" i="1"/>
  <c r="E2929" i="1"/>
  <c r="F2929" i="1"/>
  <c r="H2929" i="1" s="1"/>
  <c r="G2929" i="1"/>
  <c r="I2929" i="1"/>
  <c r="E2930" i="1"/>
  <c r="F2930" i="1"/>
  <c r="G2930" i="1"/>
  <c r="H2930" i="1"/>
  <c r="I2930" i="1"/>
  <c r="E2931" i="1"/>
  <c r="F2931" i="1"/>
  <c r="G2931" i="1"/>
  <c r="I2931" i="1" s="1"/>
  <c r="H2931" i="1"/>
  <c r="E2932" i="1"/>
  <c r="F2932" i="1"/>
  <c r="H2932" i="1" s="1"/>
  <c r="G2932" i="1"/>
  <c r="I2932" i="1" s="1"/>
  <c r="E2933" i="1"/>
  <c r="F2933" i="1"/>
  <c r="H2933" i="1" s="1"/>
  <c r="G2933" i="1"/>
  <c r="I2933" i="1" s="1"/>
  <c r="E2934" i="1"/>
  <c r="F2934" i="1"/>
  <c r="H2934" i="1" s="1"/>
  <c r="G2934" i="1"/>
  <c r="I2934" i="1" s="1"/>
  <c r="E2935" i="1"/>
  <c r="F2935" i="1"/>
  <c r="H2935" i="1" s="1"/>
  <c r="G2935" i="1"/>
  <c r="I2935" i="1"/>
  <c r="E2936" i="1"/>
  <c r="F2936" i="1"/>
  <c r="G2936" i="1"/>
  <c r="I2936" i="1" s="1"/>
  <c r="H2936" i="1"/>
  <c r="E2937" i="1"/>
  <c r="F2937" i="1"/>
  <c r="H2937" i="1" s="1"/>
  <c r="G2937" i="1"/>
  <c r="I2937" i="1"/>
  <c r="E2938" i="1"/>
  <c r="F2938" i="1"/>
  <c r="G2938" i="1"/>
  <c r="H2938" i="1"/>
  <c r="I2938" i="1"/>
  <c r="E2939" i="1"/>
  <c r="F2939" i="1"/>
  <c r="G2939" i="1"/>
  <c r="I2939" i="1" s="1"/>
  <c r="H2939" i="1"/>
  <c r="E2940" i="1"/>
  <c r="F2940" i="1"/>
  <c r="H2940" i="1" s="1"/>
  <c r="G2940" i="1"/>
  <c r="I2940" i="1" s="1"/>
  <c r="E2941" i="1"/>
  <c r="F2941" i="1"/>
  <c r="H2941" i="1" s="1"/>
  <c r="G2941" i="1"/>
  <c r="I2941" i="1" s="1"/>
  <c r="E2942" i="1"/>
  <c r="F2942" i="1"/>
  <c r="H2942" i="1" s="1"/>
  <c r="G2942" i="1"/>
  <c r="I2942" i="1" s="1"/>
  <c r="E2943" i="1"/>
  <c r="F2943" i="1"/>
  <c r="H2943" i="1" s="1"/>
  <c r="G2943" i="1"/>
  <c r="I2943" i="1"/>
  <c r="E2944" i="1"/>
  <c r="F2944" i="1"/>
  <c r="G2944" i="1"/>
  <c r="I2944" i="1" s="1"/>
  <c r="H2944" i="1"/>
  <c r="E2945" i="1"/>
  <c r="F2945" i="1"/>
  <c r="H2945" i="1" s="1"/>
  <c r="G2945" i="1"/>
  <c r="I2945" i="1"/>
  <c r="E2946" i="1"/>
  <c r="F2946" i="1"/>
  <c r="G2946" i="1"/>
  <c r="H2946" i="1"/>
  <c r="I2946" i="1"/>
  <c r="E2947" i="1"/>
  <c r="F2947" i="1"/>
  <c r="G2947" i="1"/>
  <c r="I2947" i="1" s="1"/>
  <c r="H2947" i="1"/>
  <c r="E2948" i="1"/>
  <c r="F2948" i="1"/>
  <c r="H2948" i="1" s="1"/>
  <c r="G2948" i="1"/>
  <c r="I2948" i="1" s="1"/>
  <c r="E2949" i="1"/>
  <c r="F2949" i="1"/>
  <c r="H2949" i="1" s="1"/>
  <c r="G2949" i="1"/>
  <c r="I2949" i="1" s="1"/>
  <c r="E2950" i="1"/>
  <c r="F2950" i="1"/>
  <c r="H2950" i="1" s="1"/>
  <c r="G2950" i="1"/>
  <c r="I2950" i="1" s="1"/>
  <c r="E2951" i="1"/>
  <c r="F2951" i="1"/>
  <c r="H2951" i="1" s="1"/>
  <c r="G2951" i="1"/>
  <c r="I2951" i="1"/>
  <c r="E2952" i="1"/>
  <c r="F2952" i="1"/>
  <c r="G2952" i="1"/>
  <c r="I2952" i="1" s="1"/>
  <c r="H2952" i="1"/>
  <c r="E2953" i="1"/>
  <c r="F2953" i="1"/>
  <c r="H2953" i="1" s="1"/>
  <c r="G2953" i="1"/>
  <c r="I2953" i="1"/>
  <c r="E2954" i="1"/>
  <c r="F2954" i="1"/>
  <c r="G2954" i="1"/>
  <c r="H2954" i="1"/>
  <c r="I2954" i="1"/>
  <c r="E2955" i="1"/>
  <c r="F2955" i="1"/>
  <c r="G2955" i="1"/>
  <c r="I2955" i="1" s="1"/>
  <c r="H2955" i="1"/>
  <c r="E2956" i="1"/>
  <c r="F2956" i="1"/>
  <c r="H2956" i="1" s="1"/>
  <c r="G2956" i="1"/>
  <c r="I2956" i="1" s="1"/>
  <c r="E2957" i="1"/>
  <c r="F2957" i="1"/>
  <c r="H2957" i="1" s="1"/>
  <c r="G2957" i="1"/>
  <c r="I2957" i="1" s="1"/>
  <c r="E2958" i="1"/>
  <c r="F2958" i="1"/>
  <c r="H2958" i="1" s="1"/>
  <c r="G2958" i="1"/>
  <c r="I2958" i="1" s="1"/>
  <c r="E2959" i="1"/>
  <c r="F2959" i="1"/>
  <c r="H2959" i="1" s="1"/>
  <c r="G2959" i="1"/>
  <c r="I2959" i="1"/>
  <c r="E2960" i="1"/>
  <c r="F2960" i="1"/>
  <c r="G2960" i="1"/>
  <c r="I2960" i="1" s="1"/>
  <c r="H2960" i="1"/>
  <c r="E2961" i="1"/>
  <c r="F2961" i="1"/>
  <c r="H2961" i="1" s="1"/>
  <c r="G2961" i="1"/>
  <c r="I2961" i="1"/>
  <c r="E2962" i="1"/>
  <c r="F2962" i="1"/>
  <c r="G2962" i="1"/>
  <c r="H2962" i="1"/>
  <c r="I2962" i="1"/>
  <c r="E2963" i="1"/>
  <c r="F2963" i="1"/>
  <c r="G2963" i="1"/>
  <c r="I2963" i="1" s="1"/>
  <c r="H2963" i="1"/>
  <c r="E2964" i="1"/>
  <c r="F2964" i="1"/>
  <c r="H2964" i="1" s="1"/>
  <c r="G2964" i="1"/>
  <c r="I2964" i="1" s="1"/>
  <c r="E2965" i="1"/>
  <c r="F2965" i="1"/>
  <c r="H2965" i="1" s="1"/>
  <c r="G2965" i="1"/>
  <c r="I2965" i="1" s="1"/>
  <c r="E2966" i="1"/>
  <c r="F2966" i="1"/>
  <c r="H2966" i="1" s="1"/>
  <c r="G2966" i="1"/>
  <c r="I2966" i="1" s="1"/>
  <c r="E2967" i="1"/>
  <c r="F2967" i="1"/>
  <c r="H2967" i="1" s="1"/>
  <c r="G2967" i="1"/>
  <c r="I2967" i="1"/>
  <c r="E2968" i="1"/>
  <c r="F2968" i="1"/>
  <c r="G2968" i="1"/>
  <c r="I2968" i="1" s="1"/>
  <c r="H2968" i="1"/>
  <c r="E2969" i="1"/>
  <c r="F2969" i="1"/>
  <c r="H2969" i="1" s="1"/>
  <c r="G2969" i="1"/>
  <c r="I2969" i="1" s="1"/>
  <c r="E2970" i="1"/>
  <c r="F2970" i="1"/>
  <c r="H2970" i="1" s="1"/>
  <c r="G2970" i="1"/>
  <c r="I2970" i="1" s="1"/>
  <c r="E2971" i="1"/>
  <c r="F2971" i="1"/>
  <c r="H2971" i="1" s="1"/>
  <c r="G2971" i="1"/>
  <c r="I2971" i="1"/>
  <c r="E2972" i="1"/>
  <c r="F2972" i="1"/>
  <c r="G2972" i="1"/>
  <c r="I2972" i="1" s="1"/>
  <c r="H2972" i="1"/>
  <c r="E2973" i="1"/>
  <c r="F2973" i="1"/>
  <c r="H2973" i="1" s="1"/>
  <c r="G2973" i="1"/>
  <c r="I2973" i="1" s="1"/>
  <c r="E2974" i="1"/>
  <c r="F2974" i="1"/>
  <c r="H2974" i="1" s="1"/>
  <c r="G2974" i="1"/>
  <c r="I2974" i="1" s="1"/>
  <c r="E2975" i="1"/>
  <c r="F2975" i="1"/>
  <c r="H2975" i="1" s="1"/>
  <c r="G2975" i="1"/>
  <c r="I2975" i="1"/>
  <c r="E2976" i="1"/>
  <c r="F2976" i="1"/>
  <c r="G2976" i="1"/>
  <c r="I2976" i="1" s="1"/>
  <c r="H2976" i="1"/>
  <c r="E2977" i="1"/>
  <c r="F2977" i="1"/>
  <c r="H2977" i="1" s="1"/>
  <c r="G2977" i="1"/>
  <c r="I2977" i="1" s="1"/>
  <c r="E2978" i="1"/>
  <c r="F2978" i="1"/>
  <c r="H2978" i="1" s="1"/>
  <c r="G2978" i="1"/>
  <c r="I2978" i="1" s="1"/>
  <c r="E2979" i="1"/>
  <c r="F2979" i="1"/>
  <c r="H2979" i="1" s="1"/>
  <c r="G2979" i="1"/>
  <c r="I2979" i="1"/>
  <c r="E2980" i="1"/>
  <c r="F2980" i="1"/>
  <c r="G2980" i="1"/>
  <c r="I2980" i="1" s="1"/>
  <c r="H2980" i="1"/>
  <c r="E2981" i="1"/>
  <c r="F2981" i="1"/>
  <c r="H2981" i="1" s="1"/>
  <c r="G2981" i="1"/>
  <c r="I2981" i="1" s="1"/>
  <c r="E2982" i="1"/>
  <c r="F2982" i="1"/>
  <c r="H2982" i="1" s="1"/>
  <c r="G2982" i="1"/>
  <c r="I2982" i="1" s="1"/>
  <c r="E2983" i="1"/>
  <c r="F2983" i="1"/>
  <c r="H2983" i="1" s="1"/>
  <c r="G2983" i="1"/>
  <c r="I2983" i="1"/>
  <c r="E2984" i="1"/>
  <c r="F2984" i="1"/>
  <c r="G2984" i="1"/>
  <c r="I2984" i="1" s="1"/>
  <c r="H2984" i="1"/>
  <c r="E2985" i="1"/>
  <c r="F2985" i="1"/>
  <c r="H2985" i="1" s="1"/>
  <c r="G2985" i="1"/>
  <c r="I2985" i="1" s="1"/>
  <c r="E2986" i="1"/>
  <c r="F2986" i="1"/>
  <c r="H2986" i="1" s="1"/>
  <c r="G2986" i="1"/>
  <c r="I2986" i="1" s="1"/>
  <c r="E2987" i="1"/>
  <c r="F2987" i="1"/>
  <c r="H2987" i="1" s="1"/>
  <c r="G2987" i="1"/>
  <c r="I2987" i="1"/>
  <c r="E2988" i="1"/>
  <c r="F2988" i="1"/>
  <c r="G2988" i="1"/>
  <c r="I2988" i="1" s="1"/>
  <c r="H2988" i="1"/>
  <c r="E2989" i="1"/>
  <c r="F2989" i="1"/>
  <c r="H2989" i="1" s="1"/>
  <c r="G2989" i="1"/>
  <c r="I2989" i="1" s="1"/>
  <c r="E2990" i="1"/>
  <c r="F2990" i="1"/>
  <c r="H2990" i="1" s="1"/>
  <c r="G2990" i="1"/>
  <c r="I2990" i="1" s="1"/>
  <c r="E2991" i="1"/>
  <c r="F2991" i="1"/>
  <c r="H2991" i="1" s="1"/>
  <c r="G2991" i="1"/>
  <c r="I2991" i="1"/>
  <c r="E2992" i="1"/>
  <c r="F2992" i="1"/>
  <c r="G2992" i="1"/>
  <c r="I2992" i="1" s="1"/>
  <c r="H2992" i="1"/>
  <c r="E2993" i="1"/>
  <c r="F2993" i="1"/>
  <c r="H2993" i="1" s="1"/>
  <c r="G2993" i="1"/>
  <c r="I2993" i="1" s="1"/>
  <c r="E2994" i="1"/>
  <c r="F2994" i="1"/>
  <c r="H2994" i="1" s="1"/>
  <c r="G2994" i="1"/>
  <c r="I2994" i="1" s="1"/>
  <c r="E2995" i="1"/>
  <c r="F2995" i="1"/>
  <c r="H2995" i="1" s="1"/>
  <c r="G2995" i="1"/>
  <c r="I2995" i="1"/>
  <c r="E2996" i="1"/>
  <c r="F2996" i="1"/>
  <c r="G2996" i="1"/>
  <c r="I2996" i="1" s="1"/>
  <c r="H2996" i="1"/>
  <c r="E2997" i="1"/>
  <c r="F2997" i="1"/>
  <c r="H2997" i="1" s="1"/>
  <c r="G2997" i="1"/>
  <c r="I2997" i="1" s="1"/>
  <c r="E2998" i="1"/>
  <c r="F2998" i="1"/>
  <c r="H2998" i="1" s="1"/>
  <c r="G2998" i="1"/>
  <c r="I2998" i="1" s="1"/>
  <c r="E2999" i="1"/>
  <c r="F2999" i="1"/>
  <c r="H2999" i="1" s="1"/>
  <c r="G2999" i="1"/>
  <c r="I2999" i="1"/>
  <c r="E3000" i="1"/>
  <c r="F3000" i="1"/>
  <c r="G3000" i="1"/>
  <c r="I3000" i="1" s="1"/>
  <c r="H3000" i="1"/>
  <c r="E3001" i="1"/>
  <c r="F3001" i="1"/>
  <c r="H3001" i="1" s="1"/>
  <c r="G3001" i="1"/>
  <c r="I3001" i="1" s="1"/>
  <c r="E3002" i="1"/>
  <c r="F3002" i="1"/>
  <c r="H3002" i="1" s="1"/>
  <c r="G3002" i="1"/>
  <c r="I3002" i="1" s="1"/>
  <c r="E3003" i="1"/>
  <c r="F3003" i="1"/>
  <c r="H3003" i="1" s="1"/>
  <c r="G3003" i="1"/>
  <c r="I3003" i="1"/>
  <c r="E3004" i="1"/>
  <c r="F3004" i="1"/>
  <c r="G3004" i="1"/>
  <c r="I3004" i="1" s="1"/>
  <c r="H3004" i="1"/>
  <c r="E3005" i="1"/>
  <c r="F3005" i="1"/>
  <c r="H3005" i="1" s="1"/>
  <c r="G3005" i="1"/>
  <c r="I3005" i="1" s="1"/>
  <c r="E3006" i="1"/>
  <c r="F3006" i="1"/>
  <c r="H3006" i="1" s="1"/>
  <c r="G3006" i="1"/>
  <c r="I3006" i="1" s="1"/>
  <c r="E3007" i="1"/>
  <c r="F3007" i="1"/>
  <c r="H3007" i="1" s="1"/>
  <c r="G3007" i="1"/>
  <c r="I3007" i="1"/>
  <c r="E3008" i="1"/>
  <c r="F3008" i="1"/>
  <c r="G3008" i="1"/>
  <c r="I3008" i="1" s="1"/>
  <c r="H3008" i="1"/>
  <c r="E3009" i="1"/>
  <c r="F3009" i="1"/>
  <c r="H3009" i="1" s="1"/>
  <c r="G3009" i="1"/>
  <c r="I3009" i="1" s="1"/>
  <c r="E3010" i="1"/>
  <c r="F3010" i="1"/>
  <c r="H3010" i="1" s="1"/>
  <c r="G3010" i="1"/>
  <c r="I3010" i="1" s="1"/>
  <c r="E3011" i="1"/>
  <c r="F3011" i="1"/>
  <c r="H3011" i="1" s="1"/>
  <c r="G3011" i="1"/>
  <c r="I3011" i="1"/>
  <c r="E3012" i="1"/>
  <c r="F3012" i="1"/>
  <c r="G3012" i="1"/>
  <c r="I3012" i="1" s="1"/>
  <c r="H3012" i="1"/>
  <c r="E3013" i="1"/>
  <c r="F3013" i="1"/>
  <c r="H3013" i="1" s="1"/>
  <c r="G3013" i="1"/>
  <c r="I3013" i="1" s="1"/>
  <c r="E3014" i="1"/>
  <c r="F3014" i="1"/>
  <c r="H3014" i="1" s="1"/>
  <c r="G3014" i="1"/>
  <c r="I3014" i="1" s="1"/>
  <c r="E3015" i="1"/>
  <c r="F3015" i="1"/>
  <c r="H3015" i="1" s="1"/>
  <c r="G3015" i="1"/>
  <c r="I3015" i="1"/>
  <c r="E3016" i="1"/>
  <c r="F3016" i="1"/>
  <c r="G3016" i="1"/>
  <c r="I3016" i="1" s="1"/>
  <c r="H3016" i="1"/>
  <c r="E3017" i="1"/>
  <c r="F3017" i="1"/>
  <c r="H3017" i="1" s="1"/>
  <c r="G3017" i="1"/>
  <c r="I3017" i="1" s="1"/>
  <c r="E3018" i="1"/>
  <c r="F3018" i="1"/>
  <c r="H3018" i="1" s="1"/>
  <c r="G3018" i="1"/>
  <c r="I3018" i="1" s="1"/>
  <c r="E3019" i="1"/>
  <c r="F3019" i="1"/>
  <c r="H3019" i="1" s="1"/>
  <c r="G3019" i="1"/>
  <c r="I3019" i="1"/>
  <c r="E3020" i="1"/>
  <c r="F3020" i="1"/>
  <c r="G3020" i="1"/>
  <c r="I3020" i="1" s="1"/>
  <c r="H3020" i="1"/>
  <c r="E3021" i="1"/>
  <c r="F3021" i="1"/>
  <c r="H3021" i="1" s="1"/>
  <c r="G3021" i="1"/>
  <c r="I3021" i="1" s="1"/>
  <c r="E3022" i="1"/>
  <c r="F3022" i="1"/>
  <c r="H3022" i="1" s="1"/>
  <c r="G3022" i="1"/>
  <c r="I3022" i="1" s="1"/>
  <c r="E3023" i="1"/>
  <c r="F3023" i="1"/>
  <c r="H3023" i="1" s="1"/>
  <c r="G3023" i="1"/>
  <c r="I3023" i="1"/>
  <c r="E3024" i="1"/>
  <c r="F3024" i="1"/>
  <c r="G3024" i="1"/>
  <c r="I3024" i="1" s="1"/>
  <c r="H3024" i="1"/>
  <c r="E3025" i="1"/>
  <c r="F3025" i="1"/>
  <c r="H3025" i="1" s="1"/>
  <c r="G3025" i="1"/>
  <c r="I3025" i="1" s="1"/>
  <c r="E3026" i="1"/>
  <c r="F3026" i="1"/>
  <c r="H3026" i="1" s="1"/>
  <c r="G3026" i="1"/>
  <c r="I3026" i="1" s="1"/>
  <c r="E3027" i="1"/>
  <c r="F3027" i="1"/>
  <c r="H3027" i="1" s="1"/>
  <c r="G3027" i="1"/>
  <c r="I3027" i="1"/>
  <c r="E3028" i="1"/>
  <c r="F3028" i="1"/>
  <c r="G3028" i="1"/>
  <c r="I3028" i="1" s="1"/>
  <c r="H3028" i="1"/>
  <c r="E3029" i="1"/>
  <c r="F3029" i="1"/>
  <c r="H3029" i="1" s="1"/>
  <c r="G3029" i="1"/>
  <c r="I3029" i="1" s="1"/>
  <c r="E3030" i="1"/>
  <c r="F3030" i="1"/>
  <c r="H3030" i="1" s="1"/>
  <c r="G3030" i="1"/>
  <c r="I3030" i="1" s="1"/>
  <c r="E3031" i="1"/>
  <c r="F3031" i="1"/>
  <c r="H3031" i="1" s="1"/>
  <c r="G3031" i="1"/>
  <c r="I3031" i="1"/>
  <c r="E3032" i="1"/>
  <c r="F3032" i="1"/>
  <c r="G3032" i="1"/>
  <c r="I3032" i="1" s="1"/>
  <c r="H3032" i="1"/>
  <c r="E3033" i="1"/>
  <c r="F3033" i="1"/>
  <c r="H3033" i="1" s="1"/>
  <c r="G3033" i="1"/>
  <c r="I3033" i="1" s="1"/>
  <c r="E3034" i="1"/>
  <c r="F3034" i="1"/>
  <c r="H3034" i="1" s="1"/>
  <c r="G3034" i="1"/>
  <c r="I3034" i="1" s="1"/>
  <c r="E3035" i="1"/>
  <c r="F3035" i="1"/>
  <c r="H3035" i="1" s="1"/>
  <c r="G3035" i="1"/>
  <c r="I3035" i="1"/>
  <c r="E3036" i="1"/>
  <c r="F3036" i="1"/>
  <c r="G3036" i="1"/>
  <c r="I3036" i="1" s="1"/>
  <c r="H3036" i="1"/>
  <c r="E3037" i="1"/>
  <c r="F3037" i="1"/>
  <c r="H3037" i="1" s="1"/>
  <c r="G3037" i="1"/>
  <c r="I3037" i="1" s="1"/>
  <c r="E3038" i="1"/>
  <c r="F3038" i="1"/>
  <c r="H3038" i="1" s="1"/>
  <c r="G3038" i="1"/>
  <c r="I3038" i="1" s="1"/>
  <c r="E3039" i="1"/>
  <c r="F3039" i="1"/>
  <c r="H3039" i="1" s="1"/>
  <c r="G3039" i="1"/>
  <c r="I3039" i="1"/>
  <c r="E3040" i="1"/>
  <c r="F3040" i="1"/>
  <c r="G3040" i="1"/>
  <c r="I3040" i="1" s="1"/>
  <c r="H3040" i="1"/>
  <c r="E3041" i="1"/>
  <c r="F3041" i="1"/>
  <c r="H3041" i="1" s="1"/>
  <c r="G3041" i="1"/>
  <c r="I3041" i="1" s="1"/>
  <c r="E3042" i="1"/>
  <c r="F3042" i="1"/>
  <c r="H3042" i="1" s="1"/>
  <c r="G3042" i="1"/>
  <c r="I3042" i="1" s="1"/>
  <c r="E3043" i="1"/>
  <c r="F3043" i="1"/>
  <c r="H3043" i="1" s="1"/>
  <c r="G3043" i="1"/>
  <c r="I3043" i="1"/>
  <c r="E3044" i="1"/>
  <c r="F3044" i="1"/>
  <c r="G3044" i="1"/>
  <c r="I3044" i="1" s="1"/>
  <c r="H3044" i="1"/>
  <c r="E3045" i="1"/>
  <c r="F3045" i="1"/>
  <c r="H3045" i="1" s="1"/>
  <c r="G3045" i="1"/>
  <c r="I3045" i="1" s="1"/>
  <c r="E3046" i="1"/>
  <c r="F3046" i="1"/>
  <c r="H3046" i="1" s="1"/>
  <c r="G3046" i="1"/>
  <c r="I3046" i="1" s="1"/>
  <c r="E3047" i="1"/>
  <c r="F3047" i="1"/>
  <c r="H3047" i="1" s="1"/>
  <c r="G3047" i="1"/>
  <c r="I3047" i="1"/>
  <c r="E3048" i="1"/>
  <c r="F3048" i="1"/>
  <c r="G3048" i="1"/>
  <c r="I3048" i="1" s="1"/>
  <c r="H3048" i="1"/>
  <c r="E3049" i="1"/>
  <c r="F3049" i="1"/>
  <c r="H3049" i="1" s="1"/>
  <c r="G3049" i="1"/>
  <c r="I3049" i="1" s="1"/>
  <c r="E3050" i="1"/>
  <c r="F3050" i="1"/>
  <c r="H3050" i="1" s="1"/>
  <c r="G3050" i="1"/>
  <c r="I3050" i="1" s="1"/>
  <c r="E3051" i="1"/>
  <c r="F3051" i="1"/>
  <c r="H3051" i="1" s="1"/>
  <c r="G3051" i="1"/>
  <c r="I3051" i="1"/>
  <c r="E3052" i="1"/>
  <c r="F3052" i="1"/>
  <c r="G3052" i="1"/>
  <c r="I3052" i="1" s="1"/>
  <c r="H3052" i="1"/>
  <c r="E3053" i="1"/>
  <c r="F3053" i="1"/>
  <c r="H3053" i="1" s="1"/>
  <c r="G3053" i="1"/>
  <c r="I3053" i="1" s="1"/>
  <c r="E3054" i="1"/>
  <c r="F3054" i="1"/>
  <c r="H3054" i="1" s="1"/>
  <c r="G3054" i="1"/>
  <c r="I3054" i="1" s="1"/>
  <c r="E3055" i="1"/>
  <c r="F3055" i="1"/>
  <c r="H3055" i="1" s="1"/>
  <c r="G3055" i="1"/>
  <c r="I3055" i="1"/>
  <c r="E3056" i="1"/>
  <c r="F3056" i="1"/>
  <c r="G3056" i="1"/>
  <c r="I3056" i="1" s="1"/>
  <c r="H3056" i="1"/>
  <c r="E3057" i="1"/>
  <c r="F3057" i="1"/>
  <c r="H3057" i="1" s="1"/>
  <c r="G3057" i="1"/>
  <c r="I3057" i="1" s="1"/>
  <c r="E3058" i="1"/>
  <c r="F3058" i="1"/>
  <c r="H3058" i="1" s="1"/>
  <c r="G3058" i="1"/>
  <c r="I3058" i="1" s="1"/>
  <c r="E3059" i="1"/>
  <c r="F3059" i="1"/>
  <c r="H3059" i="1" s="1"/>
  <c r="G3059" i="1"/>
  <c r="I3059" i="1"/>
  <c r="E3060" i="1"/>
  <c r="F3060" i="1"/>
  <c r="G3060" i="1"/>
  <c r="I3060" i="1" s="1"/>
  <c r="H3060" i="1"/>
  <c r="E3061" i="1"/>
  <c r="F3061" i="1"/>
  <c r="H3061" i="1" s="1"/>
  <c r="G3061" i="1"/>
  <c r="I3061" i="1" s="1"/>
  <c r="E3062" i="1"/>
  <c r="F3062" i="1"/>
  <c r="H3062" i="1" s="1"/>
  <c r="G3062" i="1"/>
  <c r="I3062" i="1" s="1"/>
  <c r="E3063" i="1"/>
  <c r="F3063" i="1"/>
  <c r="H3063" i="1" s="1"/>
  <c r="G3063" i="1"/>
  <c r="I3063" i="1"/>
  <c r="E3064" i="1"/>
  <c r="F3064" i="1"/>
  <c r="G3064" i="1"/>
  <c r="I3064" i="1" s="1"/>
  <c r="H3064" i="1"/>
  <c r="E3065" i="1"/>
  <c r="F3065" i="1"/>
  <c r="H3065" i="1" s="1"/>
  <c r="G3065" i="1"/>
  <c r="I3065" i="1" s="1"/>
  <c r="E3066" i="1"/>
  <c r="F3066" i="1"/>
  <c r="H3066" i="1" s="1"/>
  <c r="G3066" i="1"/>
  <c r="I3066" i="1" s="1"/>
  <c r="E3067" i="1"/>
  <c r="F3067" i="1"/>
  <c r="H3067" i="1" s="1"/>
  <c r="G3067" i="1"/>
  <c r="I3067" i="1"/>
  <c r="E3068" i="1"/>
  <c r="F3068" i="1"/>
  <c r="G3068" i="1"/>
  <c r="I3068" i="1" s="1"/>
  <c r="H3068" i="1"/>
  <c r="E3069" i="1"/>
  <c r="F3069" i="1"/>
  <c r="H3069" i="1" s="1"/>
  <c r="G3069" i="1"/>
  <c r="I3069" i="1" s="1"/>
  <c r="E3070" i="1"/>
  <c r="F3070" i="1"/>
  <c r="H3070" i="1" s="1"/>
  <c r="G3070" i="1"/>
  <c r="I3070" i="1" s="1"/>
  <c r="E3071" i="1"/>
  <c r="F3071" i="1"/>
  <c r="H3071" i="1" s="1"/>
  <c r="G3071" i="1"/>
  <c r="I3071" i="1"/>
  <c r="E3072" i="1"/>
  <c r="F3072" i="1"/>
  <c r="G3072" i="1"/>
  <c r="I3072" i="1" s="1"/>
  <c r="H3072" i="1"/>
  <c r="E3073" i="1"/>
  <c r="F3073" i="1"/>
  <c r="H3073" i="1" s="1"/>
  <c r="G3073" i="1"/>
  <c r="I3073" i="1" s="1"/>
  <c r="E3074" i="1"/>
  <c r="F3074" i="1"/>
  <c r="H3074" i="1" s="1"/>
  <c r="G3074" i="1"/>
  <c r="I3074" i="1" s="1"/>
  <c r="E3075" i="1"/>
  <c r="F3075" i="1"/>
  <c r="H3075" i="1" s="1"/>
  <c r="G3075" i="1"/>
  <c r="I3075" i="1"/>
  <c r="E3076" i="1"/>
  <c r="F3076" i="1"/>
  <c r="G3076" i="1"/>
  <c r="I3076" i="1" s="1"/>
  <c r="H3076" i="1"/>
  <c r="E3077" i="1"/>
  <c r="F3077" i="1"/>
  <c r="H3077" i="1" s="1"/>
  <c r="G3077" i="1"/>
  <c r="I3077" i="1" s="1"/>
  <c r="E3078" i="1"/>
  <c r="F3078" i="1"/>
  <c r="H3078" i="1" s="1"/>
  <c r="G3078" i="1"/>
  <c r="I3078" i="1" s="1"/>
  <c r="E3079" i="1"/>
  <c r="F3079" i="1"/>
  <c r="H3079" i="1" s="1"/>
  <c r="G3079" i="1"/>
  <c r="I3079" i="1"/>
  <c r="E3080" i="1"/>
  <c r="F3080" i="1"/>
  <c r="G3080" i="1"/>
  <c r="I3080" i="1" s="1"/>
  <c r="H3080" i="1"/>
  <c r="E3081" i="1"/>
  <c r="F3081" i="1"/>
  <c r="H3081" i="1" s="1"/>
  <c r="G3081" i="1"/>
  <c r="I3081" i="1" s="1"/>
  <c r="E3082" i="1"/>
  <c r="F3082" i="1"/>
  <c r="H3082" i="1" s="1"/>
  <c r="G3082" i="1"/>
  <c r="I3082" i="1" s="1"/>
  <c r="E3083" i="1"/>
  <c r="F3083" i="1"/>
  <c r="H3083" i="1" s="1"/>
  <c r="G3083" i="1"/>
  <c r="I3083" i="1"/>
  <c r="E3084" i="1"/>
  <c r="F3084" i="1"/>
  <c r="G3084" i="1"/>
  <c r="I3084" i="1" s="1"/>
  <c r="H3084" i="1"/>
  <c r="E3085" i="1"/>
  <c r="F3085" i="1"/>
  <c r="H3085" i="1" s="1"/>
  <c r="G3085" i="1"/>
  <c r="I3085" i="1" s="1"/>
  <c r="E3086" i="1"/>
  <c r="F3086" i="1"/>
  <c r="H3086" i="1" s="1"/>
  <c r="G3086" i="1"/>
  <c r="I3086" i="1" s="1"/>
  <c r="E3087" i="1"/>
  <c r="F3087" i="1"/>
  <c r="H3087" i="1" s="1"/>
  <c r="G3087" i="1"/>
  <c r="I3087" i="1"/>
  <c r="E3088" i="1"/>
  <c r="F3088" i="1"/>
  <c r="G3088" i="1"/>
  <c r="I3088" i="1" s="1"/>
  <c r="H3088" i="1"/>
  <c r="E3089" i="1"/>
  <c r="F3089" i="1"/>
  <c r="H3089" i="1" s="1"/>
  <c r="G3089" i="1"/>
  <c r="I3089" i="1" s="1"/>
  <c r="E3090" i="1"/>
  <c r="F3090" i="1"/>
  <c r="H3090" i="1" s="1"/>
  <c r="G3090" i="1"/>
  <c r="I3090" i="1" s="1"/>
  <c r="E3091" i="1"/>
  <c r="F3091" i="1"/>
  <c r="H3091" i="1" s="1"/>
  <c r="G3091" i="1"/>
  <c r="I3091" i="1"/>
  <c r="E3092" i="1"/>
  <c r="F3092" i="1"/>
  <c r="G3092" i="1"/>
  <c r="I3092" i="1" s="1"/>
  <c r="H3092" i="1"/>
  <c r="E3093" i="1"/>
  <c r="F3093" i="1"/>
  <c r="H3093" i="1" s="1"/>
  <c r="G3093" i="1"/>
  <c r="I3093" i="1" s="1"/>
  <c r="E3094" i="1"/>
  <c r="F3094" i="1"/>
  <c r="H3094" i="1" s="1"/>
  <c r="G3094" i="1"/>
  <c r="I3094" i="1" s="1"/>
  <c r="E3095" i="1"/>
  <c r="F3095" i="1"/>
  <c r="H3095" i="1" s="1"/>
  <c r="G3095" i="1"/>
  <c r="I3095" i="1"/>
  <c r="E3096" i="1"/>
  <c r="F3096" i="1"/>
  <c r="G3096" i="1"/>
  <c r="I3096" i="1" s="1"/>
  <c r="H3096" i="1"/>
  <c r="E3097" i="1"/>
  <c r="F3097" i="1"/>
  <c r="H3097" i="1" s="1"/>
  <c r="G3097" i="1"/>
  <c r="I3097" i="1" s="1"/>
  <c r="E3098" i="1"/>
  <c r="F3098" i="1"/>
  <c r="H3098" i="1" s="1"/>
  <c r="G3098" i="1"/>
  <c r="I3098" i="1" s="1"/>
  <c r="E3099" i="1"/>
  <c r="F3099" i="1"/>
  <c r="H3099" i="1" s="1"/>
  <c r="G3099" i="1"/>
  <c r="I3099" i="1"/>
  <c r="E3100" i="1"/>
  <c r="F3100" i="1"/>
  <c r="G3100" i="1"/>
  <c r="I3100" i="1" s="1"/>
  <c r="H3100" i="1"/>
  <c r="E3101" i="1"/>
  <c r="F3101" i="1"/>
  <c r="H3101" i="1" s="1"/>
  <c r="G3101" i="1"/>
  <c r="I3101" i="1" s="1"/>
  <c r="E3102" i="1"/>
  <c r="F3102" i="1"/>
  <c r="H3102" i="1" s="1"/>
  <c r="G3102" i="1"/>
  <c r="I3102" i="1" s="1"/>
  <c r="E3103" i="1"/>
  <c r="F3103" i="1"/>
  <c r="H3103" i="1" s="1"/>
  <c r="G3103" i="1"/>
  <c r="I3103" i="1"/>
  <c r="E3104" i="1"/>
  <c r="F3104" i="1"/>
  <c r="G3104" i="1"/>
  <c r="I3104" i="1" s="1"/>
  <c r="H3104" i="1"/>
  <c r="E3105" i="1"/>
  <c r="F3105" i="1"/>
  <c r="H3105" i="1" s="1"/>
  <c r="G3105" i="1"/>
  <c r="I3105" i="1" s="1"/>
  <c r="E3106" i="1"/>
  <c r="F3106" i="1"/>
  <c r="H3106" i="1" s="1"/>
  <c r="G3106" i="1"/>
  <c r="I3106" i="1" s="1"/>
  <c r="E3107" i="1"/>
  <c r="F3107" i="1"/>
  <c r="H3107" i="1" s="1"/>
  <c r="G3107" i="1"/>
  <c r="I3107" i="1"/>
  <c r="E3108" i="1"/>
  <c r="F3108" i="1"/>
  <c r="G3108" i="1"/>
  <c r="I3108" i="1" s="1"/>
  <c r="H3108" i="1"/>
  <c r="E3109" i="1"/>
  <c r="F3109" i="1"/>
  <c r="H3109" i="1" s="1"/>
  <c r="G3109" i="1"/>
  <c r="I3109" i="1" s="1"/>
  <c r="E3110" i="1"/>
  <c r="F3110" i="1"/>
  <c r="H3110" i="1" s="1"/>
  <c r="G3110" i="1"/>
  <c r="I3110" i="1" s="1"/>
  <c r="E3111" i="1"/>
  <c r="F3111" i="1"/>
  <c r="H3111" i="1" s="1"/>
  <c r="G3111" i="1"/>
  <c r="I3111" i="1"/>
  <c r="E3112" i="1"/>
  <c r="F3112" i="1"/>
  <c r="G3112" i="1"/>
  <c r="I3112" i="1" s="1"/>
  <c r="H3112" i="1"/>
  <c r="E3113" i="1"/>
  <c r="F3113" i="1"/>
  <c r="H3113" i="1" s="1"/>
  <c r="G3113" i="1"/>
  <c r="I3113" i="1" s="1"/>
  <c r="E3114" i="1"/>
  <c r="F3114" i="1"/>
  <c r="H3114" i="1" s="1"/>
  <c r="G3114" i="1"/>
  <c r="I3114" i="1" s="1"/>
  <c r="E3115" i="1"/>
  <c r="F3115" i="1"/>
  <c r="H3115" i="1" s="1"/>
  <c r="G3115" i="1"/>
  <c r="I3115" i="1"/>
  <c r="E3116" i="1"/>
  <c r="F3116" i="1"/>
  <c r="G3116" i="1"/>
  <c r="I3116" i="1" s="1"/>
  <c r="H3116" i="1"/>
  <c r="E3117" i="1"/>
  <c r="F3117" i="1"/>
  <c r="H3117" i="1" s="1"/>
  <c r="G3117" i="1"/>
  <c r="I3117" i="1" s="1"/>
  <c r="E3118" i="1"/>
  <c r="F3118" i="1"/>
  <c r="H3118" i="1" s="1"/>
  <c r="G3118" i="1"/>
  <c r="I3118" i="1" s="1"/>
  <c r="E3119" i="1"/>
  <c r="F3119" i="1"/>
  <c r="H3119" i="1" s="1"/>
  <c r="G3119" i="1"/>
  <c r="I3119" i="1"/>
  <c r="E3120" i="1"/>
  <c r="F3120" i="1"/>
  <c r="G3120" i="1"/>
  <c r="I3120" i="1" s="1"/>
  <c r="H3120" i="1"/>
  <c r="E3121" i="1"/>
  <c r="F3121" i="1"/>
  <c r="H3121" i="1" s="1"/>
  <c r="G3121" i="1"/>
  <c r="I3121" i="1" s="1"/>
  <c r="E3122" i="1"/>
  <c r="F3122" i="1"/>
  <c r="H3122" i="1" s="1"/>
  <c r="G3122" i="1"/>
  <c r="I3122" i="1" s="1"/>
  <c r="E3123" i="1"/>
  <c r="F3123" i="1"/>
  <c r="H3123" i="1" s="1"/>
  <c r="G3123" i="1"/>
  <c r="I3123" i="1"/>
  <c r="E3124" i="1"/>
  <c r="F3124" i="1"/>
  <c r="G3124" i="1"/>
  <c r="I3124" i="1" s="1"/>
  <c r="H3124" i="1"/>
  <c r="E3125" i="1"/>
  <c r="F3125" i="1"/>
  <c r="H3125" i="1" s="1"/>
  <c r="G3125" i="1"/>
  <c r="I3125" i="1" s="1"/>
  <c r="E3126" i="1"/>
  <c r="F3126" i="1"/>
  <c r="H3126" i="1" s="1"/>
  <c r="G3126" i="1"/>
  <c r="I3126" i="1" s="1"/>
  <c r="E3127" i="1"/>
  <c r="F3127" i="1"/>
  <c r="H3127" i="1" s="1"/>
  <c r="G3127" i="1"/>
  <c r="I3127" i="1"/>
  <c r="E3128" i="1"/>
  <c r="F3128" i="1"/>
  <c r="G3128" i="1"/>
  <c r="I3128" i="1" s="1"/>
  <c r="H3128" i="1"/>
  <c r="E3129" i="1"/>
  <c r="F3129" i="1"/>
  <c r="H3129" i="1" s="1"/>
  <c r="G3129" i="1"/>
  <c r="I3129" i="1" s="1"/>
  <c r="E3130" i="1"/>
  <c r="F3130" i="1"/>
  <c r="H3130" i="1" s="1"/>
  <c r="G3130" i="1"/>
  <c r="I3130" i="1" s="1"/>
  <c r="E3131" i="1"/>
  <c r="F3131" i="1"/>
  <c r="H3131" i="1" s="1"/>
  <c r="G3131" i="1"/>
  <c r="I3131" i="1"/>
  <c r="E3132" i="1"/>
  <c r="F3132" i="1"/>
  <c r="G3132" i="1"/>
  <c r="I3132" i="1" s="1"/>
  <c r="H3132" i="1"/>
  <c r="E3133" i="1"/>
  <c r="F3133" i="1"/>
  <c r="H3133" i="1" s="1"/>
  <c r="G3133" i="1"/>
  <c r="I3133" i="1" s="1"/>
  <c r="E3134" i="1"/>
  <c r="F3134" i="1"/>
  <c r="H3134" i="1" s="1"/>
  <c r="G3134" i="1"/>
  <c r="I3134" i="1" s="1"/>
  <c r="E3135" i="1"/>
  <c r="F3135" i="1"/>
  <c r="H3135" i="1" s="1"/>
  <c r="G3135" i="1"/>
  <c r="I3135" i="1"/>
  <c r="E3136" i="1"/>
  <c r="F3136" i="1"/>
  <c r="G3136" i="1"/>
  <c r="I3136" i="1" s="1"/>
  <c r="H3136" i="1"/>
  <c r="E3137" i="1"/>
  <c r="F3137" i="1"/>
  <c r="H3137" i="1" s="1"/>
  <c r="G3137" i="1"/>
  <c r="I3137" i="1" s="1"/>
  <c r="E3138" i="1"/>
  <c r="F3138" i="1"/>
  <c r="H3138" i="1" s="1"/>
  <c r="G3138" i="1"/>
  <c r="I3138" i="1" s="1"/>
  <c r="E3139" i="1"/>
  <c r="F3139" i="1"/>
  <c r="H3139" i="1" s="1"/>
  <c r="G3139" i="1"/>
  <c r="I3139" i="1"/>
  <c r="E3140" i="1"/>
  <c r="F3140" i="1"/>
  <c r="G3140" i="1"/>
  <c r="I3140" i="1" s="1"/>
  <c r="H3140" i="1"/>
  <c r="E3141" i="1"/>
  <c r="F3141" i="1"/>
  <c r="H3141" i="1" s="1"/>
  <c r="G3141" i="1"/>
  <c r="I3141" i="1" s="1"/>
  <c r="E3142" i="1"/>
  <c r="F3142" i="1"/>
  <c r="H3142" i="1" s="1"/>
  <c r="G3142" i="1"/>
  <c r="I3142" i="1" s="1"/>
  <c r="E3143" i="1"/>
  <c r="F3143" i="1"/>
  <c r="H3143" i="1" s="1"/>
  <c r="G3143" i="1"/>
  <c r="I3143" i="1"/>
  <c r="E3144" i="1"/>
  <c r="F3144" i="1"/>
  <c r="G3144" i="1"/>
  <c r="I3144" i="1" s="1"/>
  <c r="H3144" i="1"/>
  <c r="E3145" i="1"/>
  <c r="F3145" i="1"/>
  <c r="H3145" i="1" s="1"/>
  <c r="G3145" i="1"/>
  <c r="I3145" i="1" s="1"/>
  <c r="E3146" i="1"/>
  <c r="F3146" i="1"/>
  <c r="H3146" i="1" s="1"/>
  <c r="G3146" i="1"/>
  <c r="I3146" i="1" s="1"/>
  <c r="E3147" i="1"/>
  <c r="F3147" i="1"/>
  <c r="H3147" i="1" s="1"/>
  <c r="G3147" i="1"/>
  <c r="I3147" i="1"/>
  <c r="E3148" i="1"/>
  <c r="F3148" i="1"/>
  <c r="G3148" i="1"/>
  <c r="I3148" i="1" s="1"/>
  <c r="H3148" i="1"/>
  <c r="E3149" i="1"/>
  <c r="F3149" i="1"/>
  <c r="H3149" i="1" s="1"/>
  <c r="G3149" i="1"/>
  <c r="I3149" i="1" s="1"/>
  <c r="E3150" i="1"/>
  <c r="F3150" i="1"/>
  <c r="H3150" i="1" s="1"/>
  <c r="G3150" i="1"/>
  <c r="I3150" i="1" s="1"/>
  <c r="E3151" i="1"/>
  <c r="F3151" i="1"/>
  <c r="H3151" i="1" s="1"/>
  <c r="G3151" i="1"/>
  <c r="I3151" i="1"/>
  <c r="E3152" i="1"/>
  <c r="F3152" i="1"/>
  <c r="G3152" i="1"/>
  <c r="I3152" i="1" s="1"/>
  <c r="H3152" i="1"/>
  <c r="E3153" i="1"/>
  <c r="F3153" i="1"/>
  <c r="H3153" i="1" s="1"/>
  <c r="G3153" i="1"/>
  <c r="I3153" i="1" s="1"/>
  <c r="E3154" i="1"/>
  <c r="F3154" i="1"/>
  <c r="H3154" i="1" s="1"/>
  <c r="G3154" i="1"/>
  <c r="I3154" i="1" s="1"/>
  <c r="E3155" i="1"/>
  <c r="F3155" i="1"/>
  <c r="H3155" i="1" s="1"/>
  <c r="G3155" i="1"/>
  <c r="I3155" i="1"/>
  <c r="E3156" i="1"/>
  <c r="F3156" i="1"/>
  <c r="G3156" i="1"/>
  <c r="I3156" i="1" s="1"/>
  <c r="H3156" i="1"/>
  <c r="E3157" i="1"/>
  <c r="F3157" i="1"/>
  <c r="H3157" i="1" s="1"/>
  <c r="G3157" i="1"/>
  <c r="I3157" i="1" s="1"/>
  <c r="E3158" i="1"/>
  <c r="F3158" i="1"/>
  <c r="H3158" i="1" s="1"/>
  <c r="G3158" i="1"/>
  <c r="I3158" i="1" s="1"/>
  <c r="E3159" i="1"/>
  <c r="F3159" i="1"/>
  <c r="H3159" i="1" s="1"/>
  <c r="G3159" i="1"/>
  <c r="I3159" i="1"/>
  <c r="E3160" i="1"/>
  <c r="F3160" i="1"/>
  <c r="G3160" i="1"/>
  <c r="I3160" i="1" s="1"/>
  <c r="H3160" i="1"/>
  <c r="E3161" i="1"/>
  <c r="F3161" i="1"/>
  <c r="H3161" i="1" s="1"/>
  <c r="G3161" i="1"/>
  <c r="I3161" i="1" s="1"/>
  <c r="E3162" i="1"/>
  <c r="F3162" i="1"/>
  <c r="H3162" i="1" s="1"/>
  <c r="G3162" i="1"/>
  <c r="I3162" i="1" s="1"/>
  <c r="E3163" i="1"/>
  <c r="F3163" i="1"/>
  <c r="H3163" i="1" s="1"/>
  <c r="G3163" i="1"/>
  <c r="I3163" i="1"/>
  <c r="E3164" i="1"/>
  <c r="F3164" i="1"/>
  <c r="G3164" i="1"/>
  <c r="I3164" i="1" s="1"/>
  <c r="H3164" i="1"/>
  <c r="E3165" i="1"/>
  <c r="F3165" i="1"/>
  <c r="H3165" i="1" s="1"/>
  <c r="G3165" i="1"/>
  <c r="I3165" i="1" s="1"/>
  <c r="E3166" i="1"/>
  <c r="F3166" i="1"/>
  <c r="H3166" i="1" s="1"/>
  <c r="G3166" i="1"/>
  <c r="I3166" i="1" s="1"/>
  <c r="E3167" i="1"/>
  <c r="F3167" i="1"/>
  <c r="H3167" i="1" s="1"/>
  <c r="G3167" i="1"/>
  <c r="I3167" i="1"/>
  <c r="E3168" i="1"/>
  <c r="F3168" i="1"/>
  <c r="G3168" i="1"/>
  <c r="I3168" i="1" s="1"/>
  <c r="H3168" i="1"/>
  <c r="E3169" i="1"/>
  <c r="F3169" i="1"/>
  <c r="H3169" i="1" s="1"/>
  <c r="G3169" i="1"/>
  <c r="I3169" i="1" s="1"/>
  <c r="E3170" i="1"/>
  <c r="F3170" i="1"/>
  <c r="H3170" i="1" s="1"/>
  <c r="G3170" i="1"/>
  <c r="I3170" i="1" s="1"/>
  <c r="E3171" i="1"/>
  <c r="F3171" i="1"/>
  <c r="H3171" i="1" s="1"/>
  <c r="G3171" i="1"/>
  <c r="I3171" i="1"/>
  <c r="E3172" i="1"/>
  <c r="F3172" i="1"/>
  <c r="G3172" i="1"/>
  <c r="I3172" i="1" s="1"/>
  <c r="H3172" i="1"/>
  <c r="E3173" i="1"/>
  <c r="F3173" i="1"/>
  <c r="H3173" i="1" s="1"/>
  <c r="G3173" i="1"/>
  <c r="I3173" i="1" s="1"/>
  <c r="E3174" i="1"/>
  <c r="F3174" i="1"/>
  <c r="H3174" i="1" s="1"/>
  <c r="G3174" i="1"/>
  <c r="I3174" i="1" s="1"/>
  <c r="E3175" i="1"/>
  <c r="F3175" i="1"/>
  <c r="H3175" i="1" s="1"/>
  <c r="G3175" i="1"/>
  <c r="I3175" i="1"/>
  <c r="E3176" i="1"/>
  <c r="F3176" i="1"/>
  <c r="G3176" i="1"/>
  <c r="I3176" i="1" s="1"/>
  <c r="H3176" i="1"/>
  <c r="E3177" i="1"/>
  <c r="F3177" i="1"/>
  <c r="H3177" i="1" s="1"/>
  <c r="G3177" i="1"/>
  <c r="I3177" i="1" s="1"/>
  <c r="E3178" i="1"/>
  <c r="F3178" i="1"/>
  <c r="H3178" i="1" s="1"/>
  <c r="G3178" i="1"/>
  <c r="I3178" i="1" s="1"/>
  <c r="E3179" i="1"/>
  <c r="F3179" i="1"/>
  <c r="H3179" i="1" s="1"/>
  <c r="G3179" i="1"/>
  <c r="I3179" i="1"/>
  <c r="E3180" i="1"/>
  <c r="F3180" i="1"/>
  <c r="G3180" i="1"/>
  <c r="I3180" i="1" s="1"/>
  <c r="H3180" i="1"/>
  <c r="E3181" i="1"/>
  <c r="F3181" i="1"/>
  <c r="H3181" i="1" s="1"/>
  <c r="G3181" i="1"/>
  <c r="I3181" i="1" s="1"/>
  <c r="E3182" i="1"/>
  <c r="F3182" i="1"/>
  <c r="H3182" i="1" s="1"/>
  <c r="G3182" i="1"/>
  <c r="I3182" i="1" s="1"/>
  <c r="E3183" i="1"/>
  <c r="F3183" i="1"/>
  <c r="H3183" i="1" s="1"/>
  <c r="G3183" i="1"/>
  <c r="I3183" i="1"/>
  <c r="E3184" i="1"/>
  <c r="F3184" i="1"/>
  <c r="G3184" i="1"/>
  <c r="I3184" i="1" s="1"/>
  <c r="H3184" i="1"/>
  <c r="E3185" i="1"/>
  <c r="F3185" i="1"/>
  <c r="H3185" i="1" s="1"/>
  <c r="G3185" i="1"/>
  <c r="I3185" i="1" s="1"/>
  <c r="E3186" i="1"/>
  <c r="F3186" i="1"/>
  <c r="H3186" i="1" s="1"/>
  <c r="G3186" i="1"/>
  <c r="I3186" i="1" s="1"/>
  <c r="E3187" i="1"/>
  <c r="F3187" i="1"/>
  <c r="H3187" i="1" s="1"/>
  <c r="G3187" i="1"/>
  <c r="I3187" i="1"/>
  <c r="E3188" i="1"/>
  <c r="F3188" i="1"/>
  <c r="G3188" i="1"/>
  <c r="I3188" i="1" s="1"/>
  <c r="H3188" i="1"/>
  <c r="E3189" i="1"/>
  <c r="F3189" i="1"/>
  <c r="H3189" i="1" s="1"/>
  <c r="G3189" i="1"/>
  <c r="I3189" i="1" s="1"/>
  <c r="E3190" i="1"/>
  <c r="F3190" i="1"/>
  <c r="H3190" i="1" s="1"/>
  <c r="G3190" i="1"/>
  <c r="I3190" i="1" s="1"/>
  <c r="E3191" i="1"/>
  <c r="F3191" i="1"/>
  <c r="H3191" i="1" s="1"/>
  <c r="G3191" i="1"/>
  <c r="I3191" i="1"/>
  <c r="E3192" i="1"/>
  <c r="F3192" i="1"/>
  <c r="G3192" i="1"/>
  <c r="I3192" i="1" s="1"/>
  <c r="H3192" i="1"/>
  <c r="E3193" i="1"/>
  <c r="F3193" i="1"/>
  <c r="H3193" i="1" s="1"/>
  <c r="G3193" i="1"/>
  <c r="I3193" i="1" s="1"/>
  <c r="E3194" i="1"/>
  <c r="F3194" i="1"/>
  <c r="H3194" i="1" s="1"/>
  <c r="G3194" i="1"/>
  <c r="I3194" i="1" s="1"/>
  <c r="E3195" i="1"/>
  <c r="F3195" i="1"/>
  <c r="H3195" i="1" s="1"/>
  <c r="G3195" i="1"/>
  <c r="I3195" i="1"/>
  <c r="E3196" i="1"/>
  <c r="F3196" i="1"/>
  <c r="G3196" i="1"/>
  <c r="I3196" i="1" s="1"/>
  <c r="H3196" i="1"/>
  <c r="E3197" i="1"/>
  <c r="F3197" i="1"/>
  <c r="H3197" i="1" s="1"/>
  <c r="G3197" i="1"/>
  <c r="I3197" i="1" s="1"/>
  <c r="E3198" i="1"/>
  <c r="F3198" i="1"/>
  <c r="H3198" i="1" s="1"/>
  <c r="G3198" i="1"/>
  <c r="I3198" i="1" s="1"/>
  <c r="E3199" i="1"/>
  <c r="F3199" i="1"/>
  <c r="H3199" i="1" s="1"/>
  <c r="G3199" i="1"/>
  <c r="I3199" i="1"/>
  <c r="E3200" i="1"/>
  <c r="F3200" i="1"/>
  <c r="G3200" i="1"/>
  <c r="I3200" i="1" s="1"/>
  <c r="H3200" i="1"/>
  <c r="E3201" i="1"/>
  <c r="F3201" i="1"/>
  <c r="H3201" i="1" s="1"/>
  <c r="G3201" i="1"/>
  <c r="I3201" i="1" s="1"/>
  <c r="E3202" i="1"/>
  <c r="F3202" i="1"/>
  <c r="H3202" i="1" s="1"/>
  <c r="G3202" i="1"/>
  <c r="I3202" i="1" s="1"/>
  <c r="E3203" i="1"/>
  <c r="F3203" i="1"/>
  <c r="H3203" i="1" s="1"/>
  <c r="G3203" i="1"/>
  <c r="I3203" i="1"/>
  <c r="E3204" i="1"/>
  <c r="F3204" i="1"/>
  <c r="G3204" i="1"/>
  <c r="I3204" i="1" s="1"/>
  <c r="H3204" i="1"/>
  <c r="E3205" i="1"/>
  <c r="F3205" i="1"/>
  <c r="H3205" i="1" s="1"/>
  <c r="G3205" i="1"/>
  <c r="I3205" i="1" s="1"/>
  <c r="E3206" i="1"/>
  <c r="F3206" i="1"/>
  <c r="H3206" i="1" s="1"/>
  <c r="G3206" i="1"/>
  <c r="I3206" i="1" s="1"/>
  <c r="E3207" i="1"/>
  <c r="F3207" i="1"/>
  <c r="H3207" i="1" s="1"/>
  <c r="G3207" i="1"/>
  <c r="I3207" i="1"/>
  <c r="E3208" i="1"/>
  <c r="F3208" i="1"/>
  <c r="G3208" i="1"/>
  <c r="I3208" i="1" s="1"/>
  <c r="H3208" i="1"/>
  <c r="E3209" i="1"/>
  <c r="F3209" i="1"/>
  <c r="H3209" i="1" s="1"/>
  <c r="G3209" i="1"/>
  <c r="I3209" i="1" s="1"/>
  <c r="E3210" i="1"/>
  <c r="F3210" i="1"/>
  <c r="H3210" i="1" s="1"/>
  <c r="G3210" i="1"/>
  <c r="I3210" i="1" s="1"/>
  <c r="E3211" i="1"/>
  <c r="F3211" i="1"/>
  <c r="H3211" i="1" s="1"/>
  <c r="G3211" i="1"/>
  <c r="I3211" i="1"/>
  <c r="E3212" i="1"/>
  <c r="F3212" i="1"/>
  <c r="G3212" i="1"/>
  <c r="I3212" i="1" s="1"/>
  <c r="H3212" i="1"/>
  <c r="E3213" i="1"/>
  <c r="F3213" i="1"/>
  <c r="H3213" i="1" s="1"/>
  <c r="G3213" i="1"/>
  <c r="I3213" i="1" s="1"/>
  <c r="E3214" i="1"/>
  <c r="F3214" i="1"/>
  <c r="H3214" i="1" s="1"/>
  <c r="G3214" i="1"/>
  <c r="I3214" i="1" s="1"/>
  <c r="E3215" i="1"/>
  <c r="F3215" i="1"/>
  <c r="H3215" i="1" s="1"/>
  <c r="G3215" i="1"/>
  <c r="I3215" i="1"/>
  <c r="E3216" i="1"/>
  <c r="F3216" i="1"/>
  <c r="G3216" i="1"/>
  <c r="I3216" i="1" s="1"/>
  <c r="H3216" i="1"/>
  <c r="E3217" i="1"/>
  <c r="F3217" i="1"/>
  <c r="H3217" i="1" s="1"/>
  <c r="G3217" i="1"/>
  <c r="I3217" i="1" s="1"/>
  <c r="E3218" i="1"/>
  <c r="F3218" i="1"/>
  <c r="H3218" i="1" s="1"/>
  <c r="G3218" i="1"/>
  <c r="I3218" i="1" s="1"/>
  <c r="E3219" i="1"/>
  <c r="F3219" i="1"/>
  <c r="H3219" i="1" s="1"/>
  <c r="G3219" i="1"/>
  <c r="I3219" i="1"/>
  <c r="E3220" i="1"/>
  <c r="F3220" i="1"/>
  <c r="G3220" i="1"/>
  <c r="I3220" i="1" s="1"/>
  <c r="H3220" i="1"/>
  <c r="E3221" i="1"/>
  <c r="F3221" i="1"/>
  <c r="H3221" i="1" s="1"/>
  <c r="G3221" i="1"/>
  <c r="I3221" i="1" s="1"/>
  <c r="E3222" i="1"/>
  <c r="F3222" i="1"/>
  <c r="H3222" i="1" s="1"/>
  <c r="G3222" i="1"/>
  <c r="I3222" i="1" s="1"/>
  <c r="E3223" i="1"/>
  <c r="F3223" i="1"/>
  <c r="H3223" i="1" s="1"/>
  <c r="G3223" i="1"/>
  <c r="I3223" i="1"/>
  <c r="E3224" i="1"/>
  <c r="F3224" i="1"/>
  <c r="G3224" i="1"/>
  <c r="I3224" i="1" s="1"/>
  <c r="H3224" i="1"/>
  <c r="E3225" i="1"/>
  <c r="F3225" i="1"/>
  <c r="H3225" i="1" s="1"/>
  <c r="G3225" i="1"/>
  <c r="I3225" i="1" s="1"/>
  <c r="E3226" i="1"/>
  <c r="F3226" i="1"/>
  <c r="H3226" i="1" s="1"/>
  <c r="G3226" i="1"/>
  <c r="I3226" i="1" s="1"/>
  <c r="E3227" i="1"/>
  <c r="F3227" i="1"/>
  <c r="H3227" i="1" s="1"/>
  <c r="G3227" i="1"/>
  <c r="I3227" i="1"/>
  <c r="E3228" i="1"/>
  <c r="F3228" i="1"/>
  <c r="G3228" i="1"/>
  <c r="I3228" i="1" s="1"/>
  <c r="H3228" i="1"/>
  <c r="E3229" i="1"/>
  <c r="F3229" i="1"/>
  <c r="H3229" i="1" s="1"/>
  <c r="G3229" i="1"/>
  <c r="I3229" i="1" s="1"/>
  <c r="E3230" i="1"/>
  <c r="F3230" i="1"/>
  <c r="H3230" i="1" s="1"/>
  <c r="G3230" i="1"/>
  <c r="I3230" i="1" s="1"/>
  <c r="E3231" i="1"/>
  <c r="F3231" i="1"/>
  <c r="H3231" i="1" s="1"/>
  <c r="G3231" i="1"/>
  <c r="I3231" i="1"/>
  <c r="E3232" i="1"/>
  <c r="F3232" i="1"/>
  <c r="G3232" i="1"/>
  <c r="I3232" i="1" s="1"/>
  <c r="H3232" i="1"/>
  <c r="E3233" i="1"/>
  <c r="F3233" i="1"/>
  <c r="H3233" i="1" s="1"/>
  <c r="G3233" i="1"/>
  <c r="I3233" i="1" s="1"/>
  <c r="E3234" i="1"/>
  <c r="F3234" i="1"/>
  <c r="H3234" i="1" s="1"/>
  <c r="G3234" i="1"/>
  <c r="I3234" i="1" s="1"/>
  <c r="E3235" i="1"/>
  <c r="F3235" i="1"/>
  <c r="H3235" i="1" s="1"/>
  <c r="G3235" i="1"/>
  <c r="I3235" i="1"/>
  <c r="E3236" i="1"/>
  <c r="F3236" i="1"/>
  <c r="G3236" i="1"/>
  <c r="I3236" i="1" s="1"/>
  <c r="H3236" i="1"/>
  <c r="E3237" i="1"/>
  <c r="F3237" i="1"/>
  <c r="H3237" i="1" s="1"/>
  <c r="G3237" i="1"/>
  <c r="I3237" i="1" s="1"/>
  <c r="E3238" i="1"/>
  <c r="F3238" i="1"/>
  <c r="H3238" i="1" s="1"/>
  <c r="G3238" i="1"/>
  <c r="I3238" i="1" s="1"/>
  <c r="E3239" i="1"/>
  <c r="F3239" i="1"/>
  <c r="H3239" i="1" s="1"/>
  <c r="G3239" i="1"/>
  <c r="I3239" i="1"/>
  <c r="E3240" i="1"/>
  <c r="F3240" i="1"/>
  <c r="G3240" i="1"/>
  <c r="I3240" i="1" s="1"/>
  <c r="H3240" i="1"/>
  <c r="E3241" i="1"/>
  <c r="F3241" i="1"/>
  <c r="H3241" i="1" s="1"/>
  <c r="G3241" i="1"/>
  <c r="I3241" i="1" s="1"/>
  <c r="E3242" i="1"/>
  <c r="F3242" i="1"/>
  <c r="H3242" i="1" s="1"/>
  <c r="G3242" i="1"/>
  <c r="I3242" i="1" s="1"/>
  <c r="E3243" i="1"/>
  <c r="F3243" i="1"/>
  <c r="H3243" i="1" s="1"/>
  <c r="G3243" i="1"/>
  <c r="I3243" i="1"/>
  <c r="E3244" i="1"/>
  <c r="F3244" i="1"/>
  <c r="G3244" i="1"/>
  <c r="I3244" i="1" s="1"/>
  <c r="H3244" i="1"/>
  <c r="E3245" i="1"/>
  <c r="F3245" i="1"/>
  <c r="H3245" i="1" s="1"/>
  <c r="G3245" i="1"/>
  <c r="I3245" i="1" s="1"/>
  <c r="E3246" i="1"/>
  <c r="F3246" i="1"/>
  <c r="H3246" i="1" s="1"/>
  <c r="G3246" i="1"/>
  <c r="I3246" i="1" s="1"/>
  <c r="E3247" i="1"/>
  <c r="F3247" i="1"/>
  <c r="H3247" i="1" s="1"/>
  <c r="G3247" i="1"/>
  <c r="I3247" i="1"/>
  <c r="E3248" i="1"/>
  <c r="F3248" i="1"/>
  <c r="G3248" i="1"/>
  <c r="I3248" i="1" s="1"/>
  <c r="H3248" i="1"/>
  <c r="E3249" i="1"/>
  <c r="F3249" i="1"/>
  <c r="H3249" i="1" s="1"/>
  <c r="G3249" i="1"/>
  <c r="I3249" i="1" s="1"/>
  <c r="E3250" i="1"/>
  <c r="F3250" i="1"/>
  <c r="H3250" i="1" s="1"/>
  <c r="G3250" i="1"/>
  <c r="I3250" i="1" s="1"/>
  <c r="E3251" i="1"/>
  <c r="F3251" i="1"/>
  <c r="H3251" i="1" s="1"/>
  <c r="G3251" i="1"/>
  <c r="I3251" i="1"/>
  <c r="E3252" i="1"/>
  <c r="F3252" i="1"/>
  <c r="G3252" i="1"/>
  <c r="I3252" i="1" s="1"/>
  <c r="H3252" i="1"/>
  <c r="E3253" i="1"/>
  <c r="F3253" i="1"/>
  <c r="H3253" i="1" s="1"/>
  <c r="G3253" i="1"/>
  <c r="I3253" i="1" s="1"/>
  <c r="E3254" i="1"/>
  <c r="F3254" i="1"/>
  <c r="H3254" i="1" s="1"/>
  <c r="G3254" i="1"/>
  <c r="I3254" i="1" s="1"/>
  <c r="E3255" i="1"/>
  <c r="F3255" i="1"/>
  <c r="H3255" i="1" s="1"/>
  <c r="G3255" i="1"/>
  <c r="I3255" i="1"/>
  <c r="E3256" i="1"/>
  <c r="F3256" i="1"/>
  <c r="G3256" i="1"/>
  <c r="I3256" i="1" s="1"/>
  <c r="H3256" i="1"/>
  <c r="E3257" i="1"/>
  <c r="F3257" i="1"/>
  <c r="H3257" i="1" s="1"/>
  <c r="G3257" i="1"/>
  <c r="I3257" i="1" s="1"/>
  <c r="E3258" i="1"/>
  <c r="F3258" i="1"/>
  <c r="H3258" i="1" s="1"/>
  <c r="G3258" i="1"/>
  <c r="I3258" i="1" s="1"/>
  <c r="E3259" i="1"/>
  <c r="F3259" i="1"/>
  <c r="H3259" i="1" s="1"/>
  <c r="G3259" i="1"/>
  <c r="I3259" i="1"/>
  <c r="E3260" i="1"/>
  <c r="F3260" i="1"/>
  <c r="G3260" i="1"/>
  <c r="I3260" i="1" s="1"/>
  <c r="H3260" i="1"/>
  <c r="E3261" i="1"/>
  <c r="F3261" i="1"/>
  <c r="H3261" i="1" s="1"/>
  <c r="G3261" i="1"/>
  <c r="I3261" i="1" s="1"/>
  <c r="E3262" i="1"/>
  <c r="F3262" i="1"/>
  <c r="H3262" i="1" s="1"/>
  <c r="G3262" i="1"/>
  <c r="I3262" i="1" s="1"/>
  <c r="E3263" i="1"/>
  <c r="F3263" i="1"/>
  <c r="H3263" i="1" s="1"/>
  <c r="G3263" i="1"/>
  <c r="I3263" i="1"/>
  <c r="E3264" i="1"/>
  <c r="F3264" i="1"/>
  <c r="G3264" i="1"/>
  <c r="I3264" i="1" s="1"/>
  <c r="H3264" i="1"/>
  <c r="E3265" i="1"/>
  <c r="F3265" i="1"/>
  <c r="H3265" i="1" s="1"/>
  <c r="G3265" i="1"/>
  <c r="I3265" i="1" s="1"/>
  <c r="E3266" i="1"/>
  <c r="F3266" i="1"/>
  <c r="H3266" i="1" s="1"/>
  <c r="G3266" i="1"/>
  <c r="I3266" i="1" s="1"/>
  <c r="E3267" i="1"/>
  <c r="F3267" i="1"/>
  <c r="H3267" i="1" s="1"/>
  <c r="G3267" i="1"/>
  <c r="I3267" i="1"/>
  <c r="E3268" i="1"/>
  <c r="F3268" i="1"/>
  <c r="G3268" i="1"/>
  <c r="I3268" i="1" s="1"/>
  <c r="H3268" i="1"/>
  <c r="E3269" i="1"/>
  <c r="F3269" i="1"/>
  <c r="H3269" i="1" s="1"/>
  <c r="G3269" i="1"/>
  <c r="I3269" i="1" s="1"/>
  <c r="E3270" i="1"/>
  <c r="F3270" i="1"/>
  <c r="H3270" i="1" s="1"/>
  <c r="G3270" i="1"/>
  <c r="I3270" i="1" s="1"/>
  <c r="E3271" i="1"/>
  <c r="F3271" i="1"/>
  <c r="H3271" i="1" s="1"/>
  <c r="G3271" i="1"/>
  <c r="I3271" i="1"/>
  <c r="E3272" i="1"/>
  <c r="F3272" i="1"/>
  <c r="G3272" i="1"/>
  <c r="I3272" i="1" s="1"/>
  <c r="H3272" i="1"/>
  <c r="E3273" i="1"/>
  <c r="F3273" i="1"/>
  <c r="H3273" i="1" s="1"/>
  <c r="G3273" i="1"/>
  <c r="I3273" i="1" s="1"/>
  <c r="E3274" i="1"/>
  <c r="F3274" i="1"/>
  <c r="H3274" i="1" s="1"/>
  <c r="G3274" i="1"/>
  <c r="I3274" i="1" s="1"/>
  <c r="E3275" i="1"/>
  <c r="F3275" i="1"/>
  <c r="H3275" i="1" s="1"/>
  <c r="G3275" i="1"/>
  <c r="I3275" i="1"/>
  <c r="E3276" i="1"/>
  <c r="F3276" i="1"/>
  <c r="G3276" i="1"/>
  <c r="I3276" i="1" s="1"/>
  <c r="H3276" i="1"/>
  <c r="E3277" i="1"/>
  <c r="F3277" i="1"/>
  <c r="H3277" i="1" s="1"/>
  <c r="G3277" i="1"/>
  <c r="I3277" i="1" s="1"/>
  <c r="E3278" i="1"/>
  <c r="F3278" i="1"/>
  <c r="H3278" i="1" s="1"/>
  <c r="G3278" i="1"/>
  <c r="I3278" i="1" s="1"/>
  <c r="E3279" i="1"/>
  <c r="F3279" i="1"/>
  <c r="H3279" i="1" s="1"/>
  <c r="G3279" i="1"/>
  <c r="I3279" i="1"/>
  <c r="E3280" i="1"/>
  <c r="F3280" i="1"/>
  <c r="G3280" i="1"/>
  <c r="I3280" i="1" s="1"/>
  <c r="H3280" i="1"/>
  <c r="E3281" i="1"/>
  <c r="F3281" i="1"/>
  <c r="H3281" i="1" s="1"/>
  <c r="G3281" i="1"/>
  <c r="I3281" i="1" s="1"/>
  <c r="E3282" i="1"/>
  <c r="F3282" i="1"/>
  <c r="H3282" i="1" s="1"/>
  <c r="G3282" i="1"/>
  <c r="I3282" i="1" s="1"/>
  <c r="E3283" i="1"/>
  <c r="F3283" i="1"/>
  <c r="H3283" i="1" s="1"/>
  <c r="G3283" i="1"/>
  <c r="I3283" i="1"/>
  <c r="E3284" i="1"/>
  <c r="F3284" i="1"/>
  <c r="G3284" i="1"/>
  <c r="I3284" i="1" s="1"/>
  <c r="H3284" i="1"/>
  <c r="E3285" i="1"/>
  <c r="F3285" i="1"/>
  <c r="H3285" i="1" s="1"/>
  <c r="G3285" i="1"/>
  <c r="I3285" i="1" s="1"/>
  <c r="E3286" i="1"/>
  <c r="F3286" i="1"/>
  <c r="H3286" i="1" s="1"/>
  <c r="G3286" i="1"/>
  <c r="I3286" i="1" s="1"/>
  <c r="E3287" i="1"/>
  <c r="F3287" i="1"/>
  <c r="H3287" i="1" s="1"/>
  <c r="G3287" i="1"/>
  <c r="I3287" i="1"/>
  <c r="E3288" i="1"/>
  <c r="F3288" i="1"/>
  <c r="G3288" i="1"/>
  <c r="I3288" i="1" s="1"/>
  <c r="H3288" i="1"/>
  <c r="E3289" i="1"/>
  <c r="F3289" i="1"/>
  <c r="H3289" i="1" s="1"/>
  <c r="G3289" i="1"/>
  <c r="I3289" i="1" s="1"/>
  <c r="E3290" i="1"/>
  <c r="F3290" i="1"/>
  <c r="H3290" i="1" s="1"/>
  <c r="G3290" i="1"/>
  <c r="I3290" i="1" s="1"/>
  <c r="E3291" i="1"/>
  <c r="F3291" i="1"/>
  <c r="H3291" i="1" s="1"/>
  <c r="G3291" i="1"/>
  <c r="I3291" i="1"/>
  <c r="E3292" i="1"/>
  <c r="F3292" i="1"/>
  <c r="G3292" i="1"/>
  <c r="I3292" i="1" s="1"/>
  <c r="H3292" i="1"/>
  <c r="E3293" i="1"/>
  <c r="F3293" i="1"/>
  <c r="H3293" i="1" s="1"/>
  <c r="G3293" i="1"/>
  <c r="I3293" i="1" s="1"/>
  <c r="E3294" i="1"/>
  <c r="F3294" i="1"/>
  <c r="H3294" i="1" s="1"/>
  <c r="G3294" i="1"/>
  <c r="I3294" i="1" s="1"/>
  <c r="E3295" i="1"/>
  <c r="F3295" i="1"/>
  <c r="H3295" i="1" s="1"/>
  <c r="G3295" i="1"/>
  <c r="I3295" i="1"/>
  <c r="E3296" i="1"/>
  <c r="F3296" i="1"/>
  <c r="G3296" i="1"/>
  <c r="I3296" i="1" s="1"/>
  <c r="H3296" i="1"/>
  <c r="E3297" i="1"/>
  <c r="F3297" i="1"/>
  <c r="H3297" i="1" s="1"/>
  <c r="G3297" i="1"/>
  <c r="I3297" i="1" s="1"/>
  <c r="E3298" i="1"/>
  <c r="F3298" i="1"/>
  <c r="H3298" i="1" s="1"/>
  <c r="G3298" i="1"/>
  <c r="I3298" i="1" s="1"/>
  <c r="E3299" i="1"/>
  <c r="F3299" i="1"/>
  <c r="H3299" i="1" s="1"/>
  <c r="G3299" i="1"/>
  <c r="I3299" i="1" s="1"/>
  <c r="E3300" i="1"/>
  <c r="F3300" i="1"/>
  <c r="H3300" i="1" s="1"/>
  <c r="G3300" i="1"/>
  <c r="I3300" i="1" s="1"/>
  <c r="E3301" i="1"/>
  <c r="F3301" i="1"/>
  <c r="H3301" i="1" s="1"/>
  <c r="G3301" i="1"/>
  <c r="I3301" i="1" s="1"/>
  <c r="E3302" i="1"/>
  <c r="F3302" i="1"/>
  <c r="H3302" i="1" s="1"/>
  <c r="G3302" i="1"/>
  <c r="I3302" i="1" s="1"/>
  <c r="E3303" i="1"/>
  <c r="F3303" i="1"/>
  <c r="H3303" i="1" s="1"/>
  <c r="G3303" i="1"/>
  <c r="I3303" i="1"/>
  <c r="E3304" i="1"/>
  <c r="F3304" i="1"/>
  <c r="G3304" i="1"/>
  <c r="I3304" i="1" s="1"/>
  <c r="H3304" i="1"/>
  <c r="E3305" i="1"/>
  <c r="F3305" i="1"/>
  <c r="H3305" i="1" s="1"/>
  <c r="G3305" i="1"/>
  <c r="I3305" i="1" s="1"/>
  <c r="E3306" i="1"/>
  <c r="F3306" i="1"/>
  <c r="H3306" i="1" s="1"/>
  <c r="G3306" i="1"/>
  <c r="I3306" i="1" s="1"/>
  <c r="E3307" i="1"/>
  <c r="F3307" i="1"/>
  <c r="H3307" i="1" s="1"/>
  <c r="G3307" i="1"/>
  <c r="I3307" i="1"/>
  <c r="E3308" i="1"/>
  <c r="F3308" i="1"/>
  <c r="G3308" i="1"/>
  <c r="I3308" i="1" s="1"/>
  <c r="H3308" i="1"/>
  <c r="E3309" i="1"/>
  <c r="F3309" i="1"/>
  <c r="H3309" i="1" s="1"/>
  <c r="G3309" i="1"/>
  <c r="I3309" i="1" s="1"/>
  <c r="E3310" i="1"/>
  <c r="F3310" i="1"/>
  <c r="H3310" i="1" s="1"/>
  <c r="G3310" i="1"/>
  <c r="I3310" i="1" s="1"/>
  <c r="E3311" i="1"/>
  <c r="F3311" i="1"/>
  <c r="H3311" i="1" s="1"/>
  <c r="G3311" i="1"/>
  <c r="I3311" i="1"/>
  <c r="E3312" i="1"/>
  <c r="F3312" i="1"/>
  <c r="G3312" i="1"/>
  <c r="I3312" i="1" s="1"/>
  <c r="H3312" i="1"/>
  <c r="E3313" i="1"/>
  <c r="F3313" i="1"/>
  <c r="H3313" i="1" s="1"/>
  <c r="G3313" i="1"/>
  <c r="I3313" i="1" s="1"/>
  <c r="E3314" i="1"/>
  <c r="F3314" i="1"/>
  <c r="H3314" i="1" s="1"/>
  <c r="G3314" i="1"/>
  <c r="I3314" i="1" s="1"/>
  <c r="E3315" i="1"/>
  <c r="F3315" i="1"/>
  <c r="H3315" i="1" s="1"/>
  <c r="G3315" i="1"/>
  <c r="I3315" i="1"/>
  <c r="E3316" i="1"/>
  <c r="F3316" i="1"/>
  <c r="G3316" i="1"/>
  <c r="I3316" i="1" s="1"/>
  <c r="H3316" i="1"/>
  <c r="E3317" i="1"/>
  <c r="F3317" i="1"/>
  <c r="H3317" i="1" s="1"/>
  <c r="G3317" i="1"/>
  <c r="I3317" i="1" s="1"/>
  <c r="E3318" i="1"/>
  <c r="F3318" i="1"/>
  <c r="H3318" i="1" s="1"/>
  <c r="G3318" i="1"/>
  <c r="I3318" i="1" s="1"/>
  <c r="E3319" i="1"/>
  <c r="F3319" i="1"/>
  <c r="H3319" i="1" s="1"/>
  <c r="G3319" i="1"/>
  <c r="I3319" i="1"/>
  <c r="E3320" i="1"/>
  <c r="F3320" i="1"/>
  <c r="G3320" i="1"/>
  <c r="I3320" i="1" s="1"/>
  <c r="H3320" i="1"/>
  <c r="E3321" i="1"/>
  <c r="F3321" i="1"/>
  <c r="H3321" i="1" s="1"/>
  <c r="G3321" i="1"/>
  <c r="I3321" i="1" s="1"/>
  <c r="E3322" i="1"/>
  <c r="F3322" i="1"/>
  <c r="H3322" i="1" s="1"/>
  <c r="G3322" i="1"/>
  <c r="I3322" i="1" s="1"/>
  <c r="E3323" i="1"/>
  <c r="F3323" i="1"/>
  <c r="H3323" i="1" s="1"/>
  <c r="G3323" i="1"/>
  <c r="I3323" i="1"/>
  <c r="E3324" i="1"/>
  <c r="F3324" i="1"/>
  <c r="G3324" i="1"/>
  <c r="I3324" i="1" s="1"/>
  <c r="H3324" i="1"/>
  <c r="E3325" i="1"/>
  <c r="F3325" i="1"/>
  <c r="H3325" i="1" s="1"/>
  <c r="G3325" i="1"/>
  <c r="I3325" i="1" s="1"/>
  <c r="E3326" i="1"/>
  <c r="F3326" i="1"/>
  <c r="H3326" i="1" s="1"/>
  <c r="G3326" i="1"/>
  <c r="I3326" i="1" s="1"/>
  <c r="E3327" i="1"/>
  <c r="F3327" i="1"/>
  <c r="H3327" i="1" s="1"/>
  <c r="G3327" i="1"/>
  <c r="I3327" i="1"/>
  <c r="E3328" i="1"/>
  <c r="F3328" i="1"/>
  <c r="G3328" i="1"/>
  <c r="I3328" i="1" s="1"/>
  <c r="H3328" i="1"/>
  <c r="E3329" i="1"/>
  <c r="F3329" i="1"/>
  <c r="H3329" i="1" s="1"/>
  <c r="G3329" i="1"/>
  <c r="I3329" i="1" s="1"/>
  <c r="E3330" i="1"/>
  <c r="F3330" i="1"/>
  <c r="H3330" i="1" s="1"/>
  <c r="G3330" i="1"/>
  <c r="I3330" i="1" s="1"/>
  <c r="E3331" i="1"/>
  <c r="F3331" i="1"/>
  <c r="H3331" i="1" s="1"/>
  <c r="G3331" i="1"/>
  <c r="I3331" i="1"/>
  <c r="E3332" i="1"/>
  <c r="F3332" i="1"/>
  <c r="G3332" i="1"/>
  <c r="I3332" i="1" s="1"/>
  <c r="H3332" i="1"/>
  <c r="E3333" i="1"/>
  <c r="F3333" i="1"/>
  <c r="H3333" i="1" s="1"/>
  <c r="G3333" i="1"/>
  <c r="I3333" i="1" s="1"/>
  <c r="E3334" i="1"/>
  <c r="F3334" i="1"/>
  <c r="H3334" i="1" s="1"/>
  <c r="G3334" i="1"/>
  <c r="I3334" i="1" s="1"/>
  <c r="E3335" i="1"/>
  <c r="F3335" i="1"/>
  <c r="H3335" i="1" s="1"/>
  <c r="G3335" i="1"/>
  <c r="I3335" i="1"/>
  <c r="E3336" i="1"/>
  <c r="F3336" i="1"/>
  <c r="G3336" i="1"/>
  <c r="I3336" i="1" s="1"/>
  <c r="H3336" i="1"/>
  <c r="E3337" i="1"/>
  <c r="F3337" i="1"/>
  <c r="H3337" i="1" s="1"/>
  <c r="G3337" i="1"/>
  <c r="I3337" i="1" s="1"/>
  <c r="E3338" i="1"/>
  <c r="F3338" i="1"/>
  <c r="H3338" i="1" s="1"/>
  <c r="G3338" i="1"/>
  <c r="I3338" i="1" s="1"/>
  <c r="E3339" i="1"/>
  <c r="F3339" i="1"/>
  <c r="H3339" i="1" s="1"/>
  <c r="G3339" i="1"/>
  <c r="I3339" i="1"/>
  <c r="E3340" i="1"/>
  <c r="F3340" i="1"/>
  <c r="G3340" i="1"/>
  <c r="I3340" i="1" s="1"/>
  <c r="H3340" i="1"/>
  <c r="E3341" i="1"/>
  <c r="F3341" i="1"/>
  <c r="H3341" i="1" s="1"/>
  <c r="G3341" i="1"/>
  <c r="I3341" i="1" s="1"/>
  <c r="E3342" i="1"/>
  <c r="F3342" i="1"/>
  <c r="H3342" i="1" s="1"/>
  <c r="G3342" i="1"/>
  <c r="I3342" i="1" s="1"/>
  <c r="E3343" i="1"/>
  <c r="F3343" i="1"/>
  <c r="H3343" i="1" s="1"/>
  <c r="G3343" i="1"/>
  <c r="I3343" i="1"/>
  <c r="E3344" i="1"/>
  <c r="F3344" i="1"/>
  <c r="G3344" i="1"/>
  <c r="I3344" i="1" s="1"/>
  <c r="H3344" i="1"/>
  <c r="E3345" i="1"/>
  <c r="F3345" i="1"/>
  <c r="H3345" i="1" s="1"/>
  <c r="G3345" i="1"/>
  <c r="I3345" i="1" s="1"/>
  <c r="E3346" i="1"/>
  <c r="F3346" i="1"/>
  <c r="H3346" i="1" s="1"/>
  <c r="G3346" i="1"/>
  <c r="I3346" i="1" s="1"/>
  <c r="E3347" i="1"/>
  <c r="F3347" i="1"/>
  <c r="H3347" i="1" s="1"/>
  <c r="G3347" i="1"/>
  <c r="I3347" i="1"/>
  <c r="E3348" i="1"/>
  <c r="F3348" i="1"/>
  <c r="G3348" i="1"/>
  <c r="I3348" i="1" s="1"/>
  <c r="H3348" i="1"/>
  <c r="E3349" i="1"/>
  <c r="F3349" i="1"/>
  <c r="H3349" i="1" s="1"/>
  <c r="G3349" i="1"/>
  <c r="I3349" i="1" s="1"/>
  <c r="E3350" i="1"/>
  <c r="F3350" i="1"/>
  <c r="H3350" i="1" s="1"/>
  <c r="G3350" i="1"/>
  <c r="I3350" i="1" s="1"/>
  <c r="E3351" i="1"/>
  <c r="F3351" i="1"/>
  <c r="H3351" i="1" s="1"/>
  <c r="G3351" i="1"/>
  <c r="I3351" i="1"/>
  <c r="E3352" i="1"/>
  <c r="F3352" i="1"/>
  <c r="G3352" i="1"/>
  <c r="I3352" i="1" s="1"/>
  <c r="H3352" i="1"/>
  <c r="E3353" i="1"/>
  <c r="F3353" i="1"/>
  <c r="H3353" i="1" s="1"/>
  <c r="G3353" i="1"/>
  <c r="I3353" i="1" s="1"/>
  <c r="E3354" i="1"/>
  <c r="F3354" i="1"/>
  <c r="H3354" i="1" s="1"/>
  <c r="G3354" i="1"/>
  <c r="I3354" i="1" s="1"/>
  <c r="E3355" i="1"/>
  <c r="F3355" i="1"/>
  <c r="H3355" i="1" s="1"/>
  <c r="G3355" i="1"/>
  <c r="I3355" i="1"/>
  <c r="E3356" i="1"/>
  <c r="F3356" i="1"/>
  <c r="G3356" i="1"/>
  <c r="I3356" i="1" s="1"/>
  <c r="H3356" i="1"/>
  <c r="E3357" i="1"/>
  <c r="F3357" i="1"/>
  <c r="H3357" i="1" s="1"/>
  <c r="G3357" i="1"/>
  <c r="I3357" i="1" s="1"/>
  <c r="E3358" i="1"/>
  <c r="F3358" i="1"/>
  <c r="H3358" i="1" s="1"/>
  <c r="G3358" i="1"/>
  <c r="I3358" i="1" s="1"/>
  <c r="E3359" i="1"/>
  <c r="F3359" i="1"/>
  <c r="H3359" i="1" s="1"/>
  <c r="G3359" i="1"/>
  <c r="I3359" i="1"/>
  <c r="E3360" i="1"/>
  <c r="F3360" i="1"/>
  <c r="G3360" i="1"/>
  <c r="I3360" i="1" s="1"/>
  <c r="H3360" i="1"/>
  <c r="E3361" i="1"/>
  <c r="F3361" i="1"/>
  <c r="H3361" i="1" s="1"/>
  <c r="G3361" i="1"/>
  <c r="I3361" i="1" s="1"/>
  <c r="E3362" i="1"/>
  <c r="F3362" i="1"/>
  <c r="H3362" i="1" s="1"/>
  <c r="G3362" i="1"/>
  <c r="I3362" i="1" s="1"/>
  <c r="E3363" i="1"/>
  <c r="F3363" i="1"/>
  <c r="H3363" i="1" s="1"/>
  <c r="G3363" i="1"/>
  <c r="I3363" i="1"/>
  <c r="E3364" i="1"/>
  <c r="F3364" i="1"/>
  <c r="G3364" i="1"/>
  <c r="I3364" i="1" s="1"/>
  <c r="H3364" i="1"/>
  <c r="E3365" i="1"/>
  <c r="F3365" i="1"/>
  <c r="H3365" i="1" s="1"/>
  <c r="G3365" i="1"/>
  <c r="I3365" i="1" s="1"/>
  <c r="E3366" i="1"/>
  <c r="F3366" i="1"/>
  <c r="H3366" i="1" s="1"/>
  <c r="G3366" i="1"/>
  <c r="I3366" i="1" s="1"/>
  <c r="E3367" i="1"/>
  <c r="F3367" i="1"/>
  <c r="H3367" i="1" s="1"/>
  <c r="G3367" i="1"/>
  <c r="I3367" i="1"/>
  <c r="E3368" i="1"/>
  <c r="F3368" i="1"/>
  <c r="G3368" i="1"/>
  <c r="I3368" i="1" s="1"/>
  <c r="H3368" i="1"/>
  <c r="E3369" i="1"/>
  <c r="F3369" i="1"/>
  <c r="H3369" i="1" s="1"/>
  <c r="G3369" i="1"/>
  <c r="I3369" i="1" s="1"/>
  <c r="E3370" i="1"/>
  <c r="F3370" i="1"/>
  <c r="H3370" i="1" s="1"/>
  <c r="G3370" i="1"/>
  <c r="I3370" i="1" s="1"/>
  <c r="E3371" i="1"/>
  <c r="F3371" i="1"/>
  <c r="H3371" i="1" s="1"/>
  <c r="G3371" i="1"/>
  <c r="I3371" i="1"/>
  <c r="E3372" i="1"/>
  <c r="F3372" i="1"/>
  <c r="G3372" i="1"/>
  <c r="I3372" i="1" s="1"/>
  <c r="H3372" i="1"/>
  <c r="E3373" i="1"/>
  <c r="F3373" i="1"/>
  <c r="H3373" i="1" s="1"/>
  <c r="G3373" i="1"/>
  <c r="I3373" i="1" s="1"/>
  <c r="E3374" i="1"/>
  <c r="F3374" i="1"/>
  <c r="H3374" i="1" s="1"/>
  <c r="G3374" i="1"/>
  <c r="I3374" i="1" s="1"/>
  <c r="E3375" i="1"/>
  <c r="F3375" i="1"/>
  <c r="H3375" i="1" s="1"/>
  <c r="G3375" i="1"/>
  <c r="I3375" i="1"/>
  <c r="E3376" i="1"/>
  <c r="F3376" i="1"/>
  <c r="G3376" i="1"/>
  <c r="I3376" i="1" s="1"/>
  <c r="H3376" i="1"/>
  <c r="E3377" i="1"/>
  <c r="F3377" i="1"/>
  <c r="H3377" i="1" s="1"/>
  <c r="G3377" i="1"/>
  <c r="I3377" i="1" s="1"/>
  <c r="E3378" i="1"/>
  <c r="F3378" i="1"/>
  <c r="H3378" i="1" s="1"/>
  <c r="G3378" i="1"/>
  <c r="I3378" i="1" s="1"/>
  <c r="E3379" i="1"/>
  <c r="F3379" i="1"/>
  <c r="H3379" i="1" s="1"/>
  <c r="G3379" i="1"/>
  <c r="I3379" i="1"/>
  <c r="E3380" i="1"/>
  <c r="F3380" i="1"/>
  <c r="G3380" i="1"/>
  <c r="I3380" i="1" s="1"/>
  <c r="H3380" i="1"/>
  <c r="E3381" i="1"/>
  <c r="F3381" i="1"/>
  <c r="H3381" i="1" s="1"/>
  <c r="G3381" i="1"/>
  <c r="I3381" i="1" s="1"/>
  <c r="E3382" i="1"/>
  <c r="F3382" i="1"/>
  <c r="H3382" i="1" s="1"/>
  <c r="G3382" i="1"/>
  <c r="I3382" i="1" s="1"/>
  <c r="E3383" i="1"/>
  <c r="F3383" i="1"/>
  <c r="H3383" i="1" s="1"/>
  <c r="G3383" i="1"/>
  <c r="I3383" i="1"/>
  <c r="E3384" i="1"/>
  <c r="F3384" i="1"/>
  <c r="G3384" i="1"/>
  <c r="I3384" i="1" s="1"/>
  <c r="H3384" i="1"/>
  <c r="E3385" i="1"/>
  <c r="F3385" i="1"/>
  <c r="H3385" i="1" s="1"/>
  <c r="G3385" i="1"/>
  <c r="I3385" i="1" s="1"/>
  <c r="E3386" i="1"/>
  <c r="F3386" i="1"/>
  <c r="H3386" i="1" s="1"/>
  <c r="G3386" i="1"/>
  <c r="I3386" i="1" s="1"/>
  <c r="E3387" i="1"/>
  <c r="F3387" i="1"/>
  <c r="H3387" i="1" s="1"/>
  <c r="G3387" i="1"/>
  <c r="I3387" i="1"/>
  <c r="E3388" i="1"/>
  <c r="F3388" i="1"/>
  <c r="G3388" i="1"/>
  <c r="I3388" i="1" s="1"/>
  <c r="H3388" i="1"/>
  <c r="E3389" i="1"/>
  <c r="F3389" i="1"/>
  <c r="H3389" i="1" s="1"/>
  <c r="G3389" i="1"/>
  <c r="I3389" i="1" s="1"/>
  <c r="E3390" i="1"/>
  <c r="F3390" i="1"/>
  <c r="H3390" i="1" s="1"/>
  <c r="G3390" i="1"/>
  <c r="I3390" i="1" s="1"/>
  <c r="E3391" i="1"/>
  <c r="F3391" i="1"/>
  <c r="H3391" i="1" s="1"/>
  <c r="G3391" i="1"/>
  <c r="I3391" i="1"/>
  <c r="E3392" i="1"/>
  <c r="F3392" i="1"/>
  <c r="G3392" i="1"/>
  <c r="I3392" i="1" s="1"/>
  <c r="H3392" i="1"/>
  <c r="E3393" i="1"/>
  <c r="F3393" i="1"/>
  <c r="H3393" i="1" s="1"/>
  <c r="G3393" i="1"/>
  <c r="I3393" i="1" s="1"/>
  <c r="E3394" i="1"/>
  <c r="F3394" i="1"/>
  <c r="H3394" i="1" s="1"/>
  <c r="G3394" i="1"/>
  <c r="I3394" i="1" s="1"/>
  <c r="E3395" i="1"/>
  <c r="F3395" i="1"/>
  <c r="H3395" i="1" s="1"/>
  <c r="G3395" i="1"/>
  <c r="I3395" i="1"/>
  <c r="E3396" i="1"/>
  <c r="F3396" i="1"/>
  <c r="G3396" i="1"/>
  <c r="I3396" i="1" s="1"/>
  <c r="H3396" i="1"/>
  <c r="E3397" i="1"/>
  <c r="F3397" i="1"/>
  <c r="H3397" i="1" s="1"/>
  <c r="G3397" i="1"/>
  <c r="I3397" i="1" s="1"/>
  <c r="E3398" i="1"/>
  <c r="F3398" i="1"/>
  <c r="H3398" i="1" s="1"/>
  <c r="G3398" i="1"/>
  <c r="I3398" i="1" s="1"/>
  <c r="E3399" i="1"/>
  <c r="F3399" i="1"/>
  <c r="H3399" i="1" s="1"/>
  <c r="G3399" i="1"/>
  <c r="I3399" i="1"/>
  <c r="E3400" i="1"/>
  <c r="F3400" i="1"/>
  <c r="G3400" i="1"/>
  <c r="I3400" i="1" s="1"/>
  <c r="H3400" i="1"/>
  <c r="E3401" i="1"/>
  <c r="F3401" i="1"/>
  <c r="H3401" i="1" s="1"/>
  <c r="G3401" i="1"/>
  <c r="I3401" i="1" s="1"/>
  <c r="E3402" i="1"/>
  <c r="F3402" i="1"/>
  <c r="H3402" i="1" s="1"/>
  <c r="G3402" i="1"/>
  <c r="I3402" i="1" s="1"/>
  <c r="E3403" i="1"/>
  <c r="F3403" i="1"/>
  <c r="H3403" i="1" s="1"/>
  <c r="G3403" i="1"/>
  <c r="I3403" i="1"/>
  <c r="E3404" i="1"/>
  <c r="F3404" i="1"/>
  <c r="G3404" i="1"/>
  <c r="I3404" i="1" s="1"/>
  <c r="H3404" i="1"/>
  <c r="E3405" i="1"/>
  <c r="F3405" i="1"/>
  <c r="H3405" i="1" s="1"/>
  <c r="G3405" i="1"/>
  <c r="I3405" i="1" s="1"/>
  <c r="E3406" i="1"/>
  <c r="F3406" i="1"/>
  <c r="H3406" i="1" s="1"/>
  <c r="G3406" i="1"/>
  <c r="I3406" i="1" s="1"/>
  <c r="E3407" i="1"/>
  <c r="F3407" i="1"/>
  <c r="H3407" i="1" s="1"/>
  <c r="G3407" i="1"/>
  <c r="I3407" i="1"/>
  <c r="E3408" i="1"/>
  <c r="F3408" i="1"/>
  <c r="G3408" i="1"/>
  <c r="I3408" i="1" s="1"/>
  <c r="H3408" i="1"/>
  <c r="E3409" i="1"/>
  <c r="F3409" i="1"/>
  <c r="H3409" i="1" s="1"/>
  <c r="G3409" i="1"/>
  <c r="I3409" i="1" s="1"/>
  <c r="E3410" i="1"/>
  <c r="F3410" i="1"/>
  <c r="H3410" i="1" s="1"/>
  <c r="G3410" i="1"/>
  <c r="I3410" i="1" s="1"/>
  <c r="E3411" i="1"/>
  <c r="F3411" i="1"/>
  <c r="H3411" i="1" s="1"/>
  <c r="G3411" i="1"/>
  <c r="I3411" i="1"/>
  <c r="E3412" i="1"/>
  <c r="F3412" i="1"/>
  <c r="G3412" i="1"/>
  <c r="I3412" i="1" s="1"/>
  <c r="H3412" i="1"/>
  <c r="E3413" i="1"/>
  <c r="F3413" i="1"/>
  <c r="H3413" i="1" s="1"/>
  <c r="G3413" i="1"/>
  <c r="I3413" i="1" s="1"/>
  <c r="E3414" i="1"/>
  <c r="F3414" i="1"/>
  <c r="H3414" i="1" s="1"/>
  <c r="G3414" i="1"/>
  <c r="I3414" i="1" s="1"/>
  <c r="E3415" i="1"/>
  <c r="F3415" i="1"/>
  <c r="H3415" i="1" s="1"/>
  <c r="G3415" i="1"/>
  <c r="I3415" i="1"/>
  <c r="E3416" i="1"/>
  <c r="F3416" i="1"/>
  <c r="G3416" i="1"/>
  <c r="I3416" i="1" s="1"/>
  <c r="H3416" i="1"/>
  <c r="E3417" i="1"/>
  <c r="F3417" i="1"/>
  <c r="H3417" i="1" s="1"/>
  <c r="G3417" i="1"/>
  <c r="I3417" i="1" s="1"/>
  <c r="E3418" i="1"/>
  <c r="F3418" i="1"/>
  <c r="H3418" i="1" s="1"/>
  <c r="G3418" i="1"/>
  <c r="I3418" i="1" s="1"/>
  <c r="E3419" i="1"/>
  <c r="F3419" i="1"/>
  <c r="H3419" i="1" s="1"/>
  <c r="G3419" i="1"/>
  <c r="I3419" i="1"/>
  <c r="E3420" i="1"/>
  <c r="F3420" i="1"/>
  <c r="G3420" i="1"/>
  <c r="I3420" i="1" s="1"/>
  <c r="H3420" i="1"/>
  <c r="E3421" i="1"/>
  <c r="F3421" i="1"/>
  <c r="H3421" i="1" s="1"/>
  <c r="G3421" i="1"/>
  <c r="I3421" i="1" s="1"/>
  <c r="E3422" i="1"/>
  <c r="F3422" i="1"/>
  <c r="H3422" i="1" s="1"/>
  <c r="G3422" i="1"/>
  <c r="I3422" i="1" s="1"/>
  <c r="E3423" i="1"/>
  <c r="F3423" i="1"/>
  <c r="H3423" i="1" s="1"/>
  <c r="G3423" i="1"/>
  <c r="I3423" i="1"/>
  <c r="E3424" i="1"/>
  <c r="F3424" i="1"/>
  <c r="G3424" i="1"/>
  <c r="I3424" i="1" s="1"/>
  <c r="H3424" i="1"/>
  <c r="E3425" i="1"/>
  <c r="F3425" i="1"/>
  <c r="H3425" i="1" s="1"/>
  <c r="G3425" i="1"/>
  <c r="I3425" i="1" s="1"/>
  <c r="E3426" i="1"/>
  <c r="F3426" i="1"/>
  <c r="H3426" i="1" s="1"/>
  <c r="G3426" i="1"/>
  <c r="I3426" i="1" s="1"/>
  <c r="E3427" i="1"/>
  <c r="F3427" i="1"/>
  <c r="H3427" i="1" s="1"/>
  <c r="G3427" i="1"/>
  <c r="I3427" i="1"/>
  <c r="E3428" i="1"/>
  <c r="F3428" i="1"/>
  <c r="G3428" i="1"/>
  <c r="I3428" i="1" s="1"/>
  <c r="H3428" i="1"/>
  <c r="E3429" i="1"/>
  <c r="F3429" i="1"/>
  <c r="H3429" i="1" s="1"/>
  <c r="G3429" i="1"/>
  <c r="I3429" i="1" s="1"/>
  <c r="E3430" i="1"/>
  <c r="F3430" i="1"/>
  <c r="H3430" i="1" s="1"/>
  <c r="G3430" i="1"/>
  <c r="I3430" i="1" s="1"/>
  <c r="E3431" i="1"/>
  <c r="F3431" i="1"/>
  <c r="H3431" i="1" s="1"/>
  <c r="G3431" i="1"/>
  <c r="I3431" i="1"/>
  <c r="E3432" i="1"/>
  <c r="F3432" i="1"/>
  <c r="G3432" i="1"/>
  <c r="I3432" i="1" s="1"/>
  <c r="H3432" i="1"/>
  <c r="E3433" i="1"/>
  <c r="F3433" i="1"/>
  <c r="H3433" i="1" s="1"/>
  <c r="G3433" i="1"/>
  <c r="I3433" i="1" s="1"/>
  <c r="E3434" i="1"/>
  <c r="F3434" i="1"/>
  <c r="H3434" i="1" s="1"/>
  <c r="G3434" i="1"/>
  <c r="I3434" i="1" s="1"/>
  <c r="E3435" i="1"/>
  <c r="F3435" i="1"/>
  <c r="H3435" i="1" s="1"/>
  <c r="G3435" i="1"/>
  <c r="I3435" i="1"/>
  <c r="E3436" i="1"/>
  <c r="F3436" i="1"/>
  <c r="G3436" i="1"/>
  <c r="I3436" i="1" s="1"/>
  <c r="H3436" i="1"/>
  <c r="E3437" i="1"/>
  <c r="F3437" i="1"/>
  <c r="H3437" i="1" s="1"/>
  <c r="G3437" i="1"/>
  <c r="I3437" i="1" s="1"/>
  <c r="E3438" i="1"/>
  <c r="F3438" i="1"/>
  <c r="H3438" i="1" s="1"/>
  <c r="G3438" i="1"/>
  <c r="I3438" i="1" s="1"/>
  <c r="E3439" i="1"/>
  <c r="F3439" i="1"/>
  <c r="H3439" i="1" s="1"/>
  <c r="G3439" i="1"/>
  <c r="I3439" i="1"/>
  <c r="E3440" i="1"/>
  <c r="F3440" i="1"/>
  <c r="G3440" i="1"/>
  <c r="I3440" i="1" s="1"/>
  <c r="H3440" i="1"/>
  <c r="E3441" i="1"/>
  <c r="F3441" i="1"/>
  <c r="H3441" i="1" s="1"/>
  <c r="G3441" i="1"/>
  <c r="I3441" i="1" s="1"/>
  <c r="E3442" i="1"/>
  <c r="F3442" i="1"/>
  <c r="H3442" i="1" s="1"/>
  <c r="G3442" i="1"/>
  <c r="I3442" i="1" s="1"/>
  <c r="E3443" i="1"/>
  <c r="F3443" i="1"/>
  <c r="H3443" i="1" s="1"/>
  <c r="G3443" i="1"/>
  <c r="I3443" i="1"/>
  <c r="E3444" i="1"/>
  <c r="F3444" i="1"/>
  <c r="G3444" i="1"/>
  <c r="I3444" i="1" s="1"/>
  <c r="H3444" i="1"/>
  <c r="E3445" i="1"/>
  <c r="F3445" i="1"/>
  <c r="H3445" i="1" s="1"/>
  <c r="G3445" i="1"/>
  <c r="I3445" i="1" s="1"/>
  <c r="E3446" i="1"/>
  <c r="F3446" i="1"/>
  <c r="H3446" i="1" s="1"/>
  <c r="G3446" i="1"/>
  <c r="I3446" i="1" s="1"/>
  <c r="E3447" i="1"/>
  <c r="F3447" i="1"/>
  <c r="H3447" i="1" s="1"/>
  <c r="G3447" i="1"/>
  <c r="I3447" i="1"/>
  <c r="E3448" i="1"/>
  <c r="F3448" i="1"/>
  <c r="G3448" i="1"/>
  <c r="I3448" i="1" s="1"/>
  <c r="H3448" i="1"/>
  <c r="E3449" i="1"/>
  <c r="F3449" i="1"/>
  <c r="H3449" i="1" s="1"/>
  <c r="G3449" i="1"/>
  <c r="I3449" i="1" s="1"/>
  <c r="E3450" i="1"/>
  <c r="F3450" i="1"/>
  <c r="H3450" i="1" s="1"/>
  <c r="G3450" i="1"/>
  <c r="I3450" i="1" s="1"/>
  <c r="E3451" i="1"/>
  <c r="F3451" i="1"/>
  <c r="H3451" i="1" s="1"/>
  <c r="G3451" i="1"/>
  <c r="I3451" i="1"/>
  <c r="E3452" i="1"/>
  <c r="F3452" i="1"/>
  <c r="G3452" i="1"/>
  <c r="I3452" i="1" s="1"/>
  <c r="H3452" i="1"/>
  <c r="E3453" i="1"/>
  <c r="F3453" i="1"/>
  <c r="H3453" i="1" s="1"/>
  <c r="G3453" i="1"/>
  <c r="I3453" i="1" s="1"/>
  <c r="E3454" i="1"/>
  <c r="F3454" i="1"/>
  <c r="H3454" i="1" s="1"/>
  <c r="G3454" i="1"/>
  <c r="I3454" i="1" s="1"/>
  <c r="E3455" i="1"/>
  <c r="F3455" i="1"/>
  <c r="H3455" i="1" s="1"/>
  <c r="G3455" i="1"/>
  <c r="I3455" i="1"/>
  <c r="E3456" i="1"/>
  <c r="F3456" i="1"/>
  <c r="G3456" i="1"/>
  <c r="I3456" i="1" s="1"/>
  <c r="H3456" i="1"/>
  <c r="E3457" i="1"/>
  <c r="F3457" i="1"/>
  <c r="H3457" i="1" s="1"/>
  <c r="G3457" i="1"/>
  <c r="I3457" i="1" s="1"/>
  <c r="E3458" i="1"/>
  <c r="F3458" i="1"/>
  <c r="H3458" i="1" s="1"/>
  <c r="G3458" i="1"/>
  <c r="I3458" i="1" s="1"/>
  <c r="E3459" i="1"/>
  <c r="F3459" i="1"/>
  <c r="H3459" i="1" s="1"/>
  <c r="G3459" i="1"/>
  <c r="I3459" i="1"/>
  <c r="E3460" i="1"/>
  <c r="F3460" i="1"/>
  <c r="G3460" i="1"/>
  <c r="I3460" i="1" s="1"/>
  <c r="H3460" i="1"/>
  <c r="E3461" i="1"/>
  <c r="F3461" i="1"/>
  <c r="H3461" i="1" s="1"/>
  <c r="G3461" i="1"/>
  <c r="I3461" i="1" s="1"/>
  <c r="E3462" i="1"/>
  <c r="F3462" i="1"/>
  <c r="H3462" i="1" s="1"/>
  <c r="G3462" i="1"/>
  <c r="I3462" i="1" s="1"/>
  <c r="E3463" i="1"/>
  <c r="F3463" i="1"/>
  <c r="H3463" i="1" s="1"/>
  <c r="G3463" i="1"/>
  <c r="I3463" i="1"/>
  <c r="E3464" i="1"/>
  <c r="F3464" i="1"/>
  <c r="G3464" i="1"/>
  <c r="I3464" i="1" s="1"/>
  <c r="H3464" i="1"/>
  <c r="E3465" i="1"/>
  <c r="F3465" i="1"/>
  <c r="H3465" i="1" s="1"/>
  <c r="G3465" i="1"/>
  <c r="I3465" i="1" s="1"/>
  <c r="E3466" i="1"/>
  <c r="F3466" i="1"/>
  <c r="H3466" i="1" s="1"/>
  <c r="G3466" i="1"/>
  <c r="I3466" i="1" s="1"/>
  <c r="E3467" i="1"/>
  <c r="F3467" i="1"/>
  <c r="H3467" i="1" s="1"/>
  <c r="G3467" i="1"/>
  <c r="I3467" i="1"/>
  <c r="E3468" i="1"/>
  <c r="F3468" i="1"/>
  <c r="G3468" i="1"/>
  <c r="I3468" i="1" s="1"/>
  <c r="H3468" i="1"/>
  <c r="E3469" i="1"/>
  <c r="F3469" i="1"/>
  <c r="H3469" i="1" s="1"/>
  <c r="G3469" i="1"/>
  <c r="I3469" i="1" s="1"/>
  <c r="E3470" i="1"/>
  <c r="F3470" i="1"/>
  <c r="H3470" i="1" s="1"/>
  <c r="G3470" i="1"/>
  <c r="I3470" i="1" s="1"/>
  <c r="E3471" i="1"/>
  <c r="F3471" i="1"/>
  <c r="H3471" i="1" s="1"/>
  <c r="G3471" i="1"/>
  <c r="I3471" i="1"/>
  <c r="E3472" i="1"/>
  <c r="F3472" i="1"/>
  <c r="G3472" i="1"/>
  <c r="I3472" i="1" s="1"/>
  <c r="H3472" i="1"/>
  <c r="E3473" i="1"/>
  <c r="F3473" i="1"/>
  <c r="H3473" i="1" s="1"/>
  <c r="G3473" i="1"/>
  <c r="I3473" i="1" s="1"/>
  <c r="E3474" i="1"/>
  <c r="F3474" i="1"/>
  <c r="H3474" i="1" s="1"/>
  <c r="G3474" i="1"/>
  <c r="I3474" i="1" s="1"/>
  <c r="E3475" i="1"/>
  <c r="F3475" i="1"/>
  <c r="H3475" i="1" s="1"/>
  <c r="G3475" i="1"/>
  <c r="I3475" i="1"/>
  <c r="E3476" i="1"/>
  <c r="F3476" i="1"/>
  <c r="G3476" i="1"/>
  <c r="I3476" i="1" s="1"/>
  <c r="H3476" i="1"/>
  <c r="E3477" i="1"/>
  <c r="F3477" i="1"/>
  <c r="H3477" i="1" s="1"/>
  <c r="G3477" i="1"/>
  <c r="I3477" i="1" s="1"/>
  <c r="E3478" i="1"/>
  <c r="F3478" i="1"/>
  <c r="H3478" i="1" s="1"/>
  <c r="G3478" i="1"/>
  <c r="I3478" i="1" s="1"/>
  <c r="E3479" i="1"/>
  <c r="F3479" i="1"/>
  <c r="H3479" i="1" s="1"/>
  <c r="G3479" i="1"/>
  <c r="I3479" i="1"/>
  <c r="E3480" i="1"/>
  <c r="F3480" i="1"/>
  <c r="G3480" i="1"/>
  <c r="I3480" i="1" s="1"/>
  <c r="H3480" i="1"/>
  <c r="E3481" i="1"/>
  <c r="F3481" i="1"/>
  <c r="H3481" i="1" s="1"/>
  <c r="G3481" i="1"/>
  <c r="I3481" i="1" s="1"/>
  <c r="E3482" i="1"/>
  <c r="F3482" i="1"/>
  <c r="H3482" i="1" s="1"/>
  <c r="G3482" i="1"/>
  <c r="I3482" i="1" s="1"/>
  <c r="E3483" i="1"/>
  <c r="F3483" i="1"/>
  <c r="H3483" i="1" s="1"/>
  <c r="G3483" i="1"/>
  <c r="I3483" i="1"/>
  <c r="E3484" i="1"/>
  <c r="F3484" i="1"/>
  <c r="G3484" i="1"/>
  <c r="I3484" i="1" s="1"/>
  <c r="H3484" i="1"/>
  <c r="E3485" i="1"/>
  <c r="F3485" i="1"/>
  <c r="H3485" i="1" s="1"/>
  <c r="G3485" i="1"/>
  <c r="I3485" i="1" s="1"/>
  <c r="E3486" i="1"/>
  <c r="F3486" i="1"/>
  <c r="H3486" i="1" s="1"/>
  <c r="G3486" i="1"/>
  <c r="I3486" i="1" s="1"/>
  <c r="E3487" i="1"/>
  <c r="F3487" i="1"/>
  <c r="H3487" i="1" s="1"/>
  <c r="G3487" i="1"/>
  <c r="I3487" i="1"/>
  <c r="E3488" i="1"/>
  <c r="F3488" i="1"/>
  <c r="G3488" i="1"/>
  <c r="I3488" i="1" s="1"/>
  <c r="H3488" i="1"/>
  <c r="E3489" i="1"/>
  <c r="F3489" i="1"/>
  <c r="H3489" i="1" s="1"/>
  <c r="G3489" i="1"/>
  <c r="I3489" i="1" s="1"/>
  <c r="E3490" i="1"/>
  <c r="F3490" i="1"/>
  <c r="H3490" i="1" s="1"/>
  <c r="G3490" i="1"/>
  <c r="I3490" i="1" s="1"/>
  <c r="E3491" i="1"/>
  <c r="F3491" i="1"/>
  <c r="H3491" i="1" s="1"/>
  <c r="G3491" i="1"/>
  <c r="I3491" i="1"/>
  <c r="E3492" i="1"/>
  <c r="F3492" i="1"/>
  <c r="G3492" i="1"/>
  <c r="I3492" i="1" s="1"/>
  <c r="H3492" i="1"/>
  <c r="E3493" i="1"/>
  <c r="F3493" i="1"/>
  <c r="H3493" i="1" s="1"/>
  <c r="G3493" i="1"/>
  <c r="I3493" i="1" s="1"/>
  <c r="E3494" i="1"/>
  <c r="F3494" i="1"/>
  <c r="H3494" i="1" s="1"/>
  <c r="G3494" i="1"/>
  <c r="I3494" i="1" s="1"/>
  <c r="E3495" i="1"/>
  <c r="F3495" i="1"/>
  <c r="H3495" i="1" s="1"/>
  <c r="G3495" i="1"/>
  <c r="I3495" i="1"/>
  <c r="E3496" i="1"/>
  <c r="F3496" i="1"/>
  <c r="G3496" i="1"/>
  <c r="I3496" i="1" s="1"/>
  <c r="H3496" i="1"/>
  <c r="E3497" i="1"/>
  <c r="F3497" i="1"/>
  <c r="H3497" i="1" s="1"/>
  <c r="G3497" i="1"/>
  <c r="I3497" i="1" s="1"/>
  <c r="E3498" i="1"/>
  <c r="F3498" i="1"/>
  <c r="H3498" i="1" s="1"/>
  <c r="G3498" i="1"/>
  <c r="I3498" i="1" s="1"/>
  <c r="E3499" i="1"/>
  <c r="F3499" i="1"/>
  <c r="H3499" i="1" s="1"/>
  <c r="G3499" i="1"/>
  <c r="I3499" i="1"/>
  <c r="E3500" i="1"/>
  <c r="F3500" i="1"/>
  <c r="G3500" i="1"/>
  <c r="I3500" i="1" s="1"/>
  <c r="H3500" i="1"/>
  <c r="E3501" i="1"/>
  <c r="F3501" i="1"/>
  <c r="H3501" i="1" s="1"/>
  <c r="G3501" i="1"/>
  <c r="I3501" i="1" s="1"/>
  <c r="E3502" i="1"/>
  <c r="F3502" i="1"/>
  <c r="H3502" i="1" s="1"/>
  <c r="G3502" i="1"/>
  <c r="I3502" i="1" s="1"/>
  <c r="E3503" i="1"/>
  <c r="F3503" i="1"/>
  <c r="H3503" i="1" s="1"/>
  <c r="G3503" i="1"/>
  <c r="I3503" i="1"/>
  <c r="E3504" i="1"/>
  <c r="F3504" i="1"/>
  <c r="G3504" i="1"/>
  <c r="I3504" i="1" s="1"/>
  <c r="H3504" i="1"/>
  <c r="E3505" i="1"/>
  <c r="F3505" i="1"/>
  <c r="H3505" i="1" s="1"/>
  <c r="G3505" i="1"/>
  <c r="I3505" i="1" s="1"/>
  <c r="E3506" i="1"/>
  <c r="F3506" i="1"/>
  <c r="H3506" i="1" s="1"/>
  <c r="G3506" i="1"/>
  <c r="I3506" i="1" s="1"/>
  <c r="E3507" i="1"/>
  <c r="F3507" i="1"/>
  <c r="H3507" i="1" s="1"/>
  <c r="G3507" i="1"/>
  <c r="I3507" i="1"/>
  <c r="E3508" i="1"/>
  <c r="F3508" i="1"/>
  <c r="G3508" i="1"/>
  <c r="I3508" i="1" s="1"/>
  <c r="H3508" i="1"/>
  <c r="E3509" i="1"/>
  <c r="F3509" i="1"/>
  <c r="H3509" i="1" s="1"/>
  <c r="G3509" i="1"/>
  <c r="I3509" i="1" s="1"/>
  <c r="E3510" i="1"/>
  <c r="F3510" i="1"/>
  <c r="H3510" i="1" s="1"/>
  <c r="G3510" i="1"/>
  <c r="I3510" i="1" s="1"/>
  <c r="E3511" i="1"/>
  <c r="F3511" i="1"/>
  <c r="H3511" i="1" s="1"/>
  <c r="G3511" i="1"/>
  <c r="I3511" i="1"/>
  <c r="E3512" i="1"/>
  <c r="F3512" i="1"/>
  <c r="G3512" i="1"/>
  <c r="I3512" i="1" s="1"/>
  <c r="H3512" i="1"/>
  <c r="E3513" i="1"/>
  <c r="F3513" i="1"/>
  <c r="H3513" i="1" s="1"/>
  <c r="G3513" i="1"/>
  <c r="I3513" i="1" s="1"/>
  <c r="E3514" i="1"/>
  <c r="F3514" i="1"/>
  <c r="H3514" i="1" s="1"/>
  <c r="G3514" i="1"/>
  <c r="I3514" i="1" s="1"/>
  <c r="E3515" i="1"/>
  <c r="F3515" i="1"/>
  <c r="H3515" i="1" s="1"/>
  <c r="G3515" i="1"/>
  <c r="I3515" i="1"/>
  <c r="E3516" i="1"/>
  <c r="F3516" i="1"/>
  <c r="G3516" i="1"/>
  <c r="I3516" i="1" s="1"/>
  <c r="H3516" i="1"/>
  <c r="E3517" i="1"/>
  <c r="F3517" i="1"/>
  <c r="H3517" i="1" s="1"/>
  <c r="G3517" i="1"/>
  <c r="I3517" i="1" s="1"/>
  <c r="E3518" i="1"/>
  <c r="F3518" i="1"/>
  <c r="H3518" i="1" s="1"/>
  <c r="G3518" i="1"/>
  <c r="I3518" i="1" s="1"/>
  <c r="E3519" i="1"/>
  <c r="F3519" i="1"/>
  <c r="H3519" i="1" s="1"/>
  <c r="G3519" i="1"/>
  <c r="I3519" i="1"/>
  <c r="E3520" i="1"/>
  <c r="F3520" i="1"/>
  <c r="G3520" i="1"/>
  <c r="I3520" i="1" s="1"/>
  <c r="H3520" i="1"/>
  <c r="E3521" i="1"/>
  <c r="F3521" i="1"/>
  <c r="H3521" i="1" s="1"/>
  <c r="G3521" i="1"/>
  <c r="I3521" i="1" s="1"/>
  <c r="E3522" i="1"/>
  <c r="F3522" i="1"/>
  <c r="H3522" i="1" s="1"/>
  <c r="G3522" i="1"/>
  <c r="I3522" i="1" s="1"/>
  <c r="E3523" i="1"/>
  <c r="F3523" i="1"/>
  <c r="H3523" i="1" s="1"/>
  <c r="G3523" i="1"/>
  <c r="I3523" i="1"/>
  <c r="E3524" i="1"/>
  <c r="F3524" i="1"/>
  <c r="G3524" i="1"/>
  <c r="I3524" i="1" s="1"/>
  <c r="H3524" i="1"/>
  <c r="E3525" i="1"/>
  <c r="F3525" i="1"/>
  <c r="H3525" i="1" s="1"/>
  <c r="G3525" i="1"/>
  <c r="I3525" i="1" s="1"/>
  <c r="E3526" i="1"/>
  <c r="F3526" i="1"/>
  <c r="H3526" i="1" s="1"/>
  <c r="G3526" i="1"/>
  <c r="I3526" i="1" s="1"/>
  <c r="E3527" i="1"/>
  <c r="F3527" i="1"/>
  <c r="H3527" i="1" s="1"/>
  <c r="G3527" i="1"/>
  <c r="I3527" i="1"/>
  <c r="E3528" i="1"/>
  <c r="F3528" i="1"/>
  <c r="G3528" i="1"/>
  <c r="I3528" i="1" s="1"/>
  <c r="H3528" i="1"/>
  <c r="E3529" i="1"/>
  <c r="F3529" i="1"/>
  <c r="H3529" i="1" s="1"/>
  <c r="G3529" i="1"/>
  <c r="I3529" i="1" s="1"/>
  <c r="E3530" i="1"/>
  <c r="F3530" i="1"/>
  <c r="H3530" i="1" s="1"/>
  <c r="G3530" i="1"/>
  <c r="I3530" i="1" s="1"/>
  <c r="E3531" i="1"/>
  <c r="F3531" i="1"/>
  <c r="H3531" i="1" s="1"/>
  <c r="G3531" i="1"/>
  <c r="I3531" i="1"/>
  <c r="E3532" i="1"/>
  <c r="F3532" i="1"/>
  <c r="G3532" i="1"/>
  <c r="I3532" i="1" s="1"/>
  <c r="H3532" i="1"/>
  <c r="E3533" i="1"/>
  <c r="F3533" i="1"/>
  <c r="H3533" i="1" s="1"/>
  <c r="G3533" i="1"/>
  <c r="I3533" i="1" s="1"/>
  <c r="E3534" i="1"/>
  <c r="F3534" i="1"/>
  <c r="H3534" i="1" s="1"/>
  <c r="G3534" i="1"/>
  <c r="I3534" i="1" s="1"/>
  <c r="E3535" i="1"/>
  <c r="F3535" i="1"/>
  <c r="H3535" i="1" s="1"/>
  <c r="G3535" i="1"/>
  <c r="I3535" i="1"/>
  <c r="E3536" i="1"/>
  <c r="F3536" i="1"/>
  <c r="G3536" i="1"/>
  <c r="I3536" i="1" s="1"/>
  <c r="H3536" i="1"/>
  <c r="E3537" i="1"/>
  <c r="F3537" i="1"/>
  <c r="H3537" i="1" s="1"/>
  <c r="G3537" i="1"/>
  <c r="I3537" i="1" s="1"/>
  <c r="E3538" i="1"/>
  <c r="F3538" i="1"/>
  <c r="H3538" i="1" s="1"/>
  <c r="G3538" i="1"/>
  <c r="I3538" i="1" s="1"/>
  <c r="E3539" i="1"/>
  <c r="F3539" i="1"/>
  <c r="H3539" i="1" s="1"/>
  <c r="G3539" i="1"/>
  <c r="I3539" i="1"/>
  <c r="E3540" i="1"/>
  <c r="F3540" i="1"/>
  <c r="G3540" i="1"/>
  <c r="I3540" i="1" s="1"/>
  <c r="H3540" i="1"/>
  <c r="E3541" i="1"/>
  <c r="F3541" i="1"/>
  <c r="H3541" i="1" s="1"/>
  <c r="G3541" i="1"/>
  <c r="I3541" i="1" s="1"/>
  <c r="E3542" i="1"/>
  <c r="F3542" i="1"/>
  <c r="H3542" i="1" s="1"/>
  <c r="G3542" i="1"/>
  <c r="I3542" i="1" s="1"/>
  <c r="E3543" i="1"/>
  <c r="F3543" i="1"/>
  <c r="H3543" i="1" s="1"/>
  <c r="G3543" i="1"/>
  <c r="I3543" i="1"/>
  <c r="E3544" i="1"/>
  <c r="F3544" i="1"/>
  <c r="G3544" i="1"/>
  <c r="I3544" i="1" s="1"/>
  <c r="H3544" i="1"/>
  <c r="E3545" i="1"/>
  <c r="F3545" i="1"/>
  <c r="H3545" i="1" s="1"/>
  <c r="G3545" i="1"/>
  <c r="I3545" i="1" s="1"/>
  <c r="E3546" i="1"/>
  <c r="F3546" i="1"/>
  <c r="H3546" i="1" s="1"/>
  <c r="G3546" i="1"/>
  <c r="I3546" i="1" s="1"/>
  <c r="E3547" i="1"/>
  <c r="F3547" i="1"/>
  <c r="H3547" i="1" s="1"/>
  <c r="G3547" i="1"/>
  <c r="I3547" i="1"/>
  <c r="E3548" i="1"/>
  <c r="F3548" i="1"/>
  <c r="G3548" i="1"/>
  <c r="I3548" i="1" s="1"/>
  <c r="H3548" i="1"/>
  <c r="E3549" i="1"/>
  <c r="F3549" i="1"/>
  <c r="H3549" i="1" s="1"/>
  <c r="G3549" i="1"/>
  <c r="I3549" i="1" s="1"/>
  <c r="E3550" i="1"/>
  <c r="F3550" i="1"/>
  <c r="H3550" i="1" s="1"/>
  <c r="G3550" i="1"/>
  <c r="I3550" i="1" s="1"/>
  <c r="E3551" i="1"/>
  <c r="F3551" i="1"/>
  <c r="H3551" i="1" s="1"/>
  <c r="G3551" i="1"/>
  <c r="I3551" i="1"/>
  <c r="E3552" i="1"/>
  <c r="F3552" i="1"/>
  <c r="G3552" i="1"/>
  <c r="I3552" i="1" s="1"/>
  <c r="H3552" i="1"/>
  <c r="E3553" i="1"/>
  <c r="F3553" i="1"/>
  <c r="H3553" i="1" s="1"/>
  <c r="G3553" i="1"/>
  <c r="I3553" i="1" s="1"/>
  <c r="E3554" i="1"/>
  <c r="F3554" i="1"/>
  <c r="H3554" i="1" s="1"/>
  <c r="G3554" i="1"/>
  <c r="I3554" i="1" s="1"/>
  <c r="E3555" i="1"/>
  <c r="F3555" i="1"/>
  <c r="H3555" i="1" s="1"/>
  <c r="G3555" i="1"/>
  <c r="I3555" i="1"/>
  <c r="E3556" i="1"/>
  <c r="F3556" i="1"/>
  <c r="G3556" i="1"/>
  <c r="I3556" i="1" s="1"/>
  <c r="H3556" i="1"/>
  <c r="E3557" i="1"/>
  <c r="F3557" i="1"/>
  <c r="H3557" i="1" s="1"/>
  <c r="G3557" i="1"/>
  <c r="I3557" i="1" s="1"/>
  <c r="E3558" i="1"/>
  <c r="F3558" i="1"/>
  <c r="H3558" i="1" s="1"/>
  <c r="G3558" i="1"/>
  <c r="I3558" i="1" s="1"/>
  <c r="E3559" i="1"/>
  <c r="F3559" i="1"/>
  <c r="H3559" i="1" s="1"/>
  <c r="G3559" i="1"/>
  <c r="I3559" i="1"/>
  <c r="E3560" i="1"/>
  <c r="F3560" i="1"/>
  <c r="G3560" i="1"/>
  <c r="I3560" i="1" s="1"/>
  <c r="H3560" i="1"/>
  <c r="E3561" i="1"/>
  <c r="F3561" i="1"/>
  <c r="H3561" i="1" s="1"/>
  <c r="G3561" i="1"/>
  <c r="I3561" i="1" s="1"/>
  <c r="E3562" i="1"/>
  <c r="F3562" i="1"/>
  <c r="H3562" i="1" s="1"/>
  <c r="G3562" i="1"/>
  <c r="I3562" i="1" s="1"/>
  <c r="E3563" i="1"/>
  <c r="F3563" i="1"/>
  <c r="H3563" i="1" s="1"/>
  <c r="G3563" i="1"/>
  <c r="I3563" i="1"/>
  <c r="E3564" i="1"/>
  <c r="F3564" i="1"/>
  <c r="G3564" i="1"/>
  <c r="I3564" i="1" s="1"/>
  <c r="H3564" i="1"/>
  <c r="E3565" i="1"/>
  <c r="F3565" i="1"/>
  <c r="H3565" i="1" s="1"/>
  <c r="G3565" i="1"/>
  <c r="I3565" i="1" s="1"/>
  <c r="E3566" i="1"/>
  <c r="F3566" i="1"/>
  <c r="H3566" i="1" s="1"/>
  <c r="G3566" i="1"/>
  <c r="I3566" i="1" s="1"/>
  <c r="E3567" i="1"/>
  <c r="F3567" i="1"/>
  <c r="H3567" i="1" s="1"/>
  <c r="G3567" i="1"/>
  <c r="I3567" i="1"/>
  <c r="E3568" i="1"/>
  <c r="F3568" i="1"/>
  <c r="G3568" i="1"/>
  <c r="I3568" i="1" s="1"/>
  <c r="H3568" i="1"/>
  <c r="E3569" i="1"/>
  <c r="F3569" i="1"/>
  <c r="H3569" i="1" s="1"/>
  <c r="G3569" i="1"/>
  <c r="I3569" i="1" s="1"/>
  <c r="E3570" i="1"/>
  <c r="F3570" i="1"/>
  <c r="H3570" i="1" s="1"/>
  <c r="G3570" i="1"/>
  <c r="I3570" i="1" s="1"/>
  <c r="E3571" i="1"/>
  <c r="F3571" i="1"/>
  <c r="H3571" i="1" s="1"/>
  <c r="G3571" i="1"/>
  <c r="I3571" i="1"/>
  <c r="E3572" i="1"/>
  <c r="F3572" i="1"/>
  <c r="G3572" i="1"/>
  <c r="I3572" i="1" s="1"/>
  <c r="H3572" i="1"/>
  <c r="E3573" i="1"/>
  <c r="F3573" i="1"/>
  <c r="H3573" i="1" s="1"/>
  <c r="G3573" i="1"/>
  <c r="I3573" i="1" s="1"/>
  <c r="E3574" i="1"/>
  <c r="F3574" i="1"/>
  <c r="H3574" i="1" s="1"/>
  <c r="G3574" i="1"/>
  <c r="I3574" i="1" s="1"/>
  <c r="E3575" i="1"/>
  <c r="F3575" i="1"/>
  <c r="H3575" i="1" s="1"/>
  <c r="G3575" i="1"/>
  <c r="I3575" i="1"/>
  <c r="E3576" i="1"/>
  <c r="F3576" i="1"/>
  <c r="G3576" i="1"/>
  <c r="I3576" i="1" s="1"/>
  <c r="H3576" i="1"/>
  <c r="E3577" i="1"/>
  <c r="F3577" i="1"/>
  <c r="H3577" i="1" s="1"/>
  <c r="G3577" i="1"/>
  <c r="I3577" i="1" s="1"/>
  <c r="E3578" i="1"/>
  <c r="F3578" i="1"/>
  <c r="H3578" i="1" s="1"/>
  <c r="G3578" i="1"/>
  <c r="I3578" i="1" s="1"/>
  <c r="E3579" i="1"/>
  <c r="F3579" i="1"/>
  <c r="H3579" i="1" s="1"/>
  <c r="G3579" i="1"/>
  <c r="I3579" i="1"/>
  <c r="E3580" i="1"/>
  <c r="F3580" i="1"/>
  <c r="G3580" i="1"/>
  <c r="I3580" i="1" s="1"/>
  <c r="H3580" i="1"/>
  <c r="E3581" i="1"/>
  <c r="F3581" i="1"/>
  <c r="H3581" i="1" s="1"/>
  <c r="G3581" i="1"/>
  <c r="I3581" i="1" s="1"/>
  <c r="E3582" i="1"/>
  <c r="F3582" i="1"/>
  <c r="H3582" i="1" s="1"/>
  <c r="G3582" i="1"/>
  <c r="I3582" i="1" s="1"/>
  <c r="E3583" i="1"/>
  <c r="F3583" i="1"/>
  <c r="H3583" i="1" s="1"/>
  <c r="G3583" i="1"/>
  <c r="I3583" i="1"/>
  <c r="E3584" i="1"/>
  <c r="F3584" i="1"/>
  <c r="G3584" i="1"/>
  <c r="I3584" i="1" s="1"/>
  <c r="H3584" i="1"/>
  <c r="E3585" i="1"/>
  <c r="F3585" i="1"/>
  <c r="H3585" i="1" s="1"/>
  <c r="G3585" i="1"/>
  <c r="I3585" i="1" s="1"/>
  <c r="E3586" i="1"/>
  <c r="F3586" i="1"/>
  <c r="H3586" i="1" s="1"/>
  <c r="G3586" i="1"/>
  <c r="I3586" i="1" s="1"/>
  <c r="E3587" i="1"/>
  <c r="F3587" i="1"/>
  <c r="H3587" i="1" s="1"/>
  <c r="G3587" i="1"/>
  <c r="I3587" i="1"/>
  <c r="E3588" i="1"/>
  <c r="F3588" i="1"/>
  <c r="G3588" i="1"/>
  <c r="I3588" i="1" s="1"/>
  <c r="H3588" i="1"/>
  <c r="E3589" i="1"/>
  <c r="F3589" i="1"/>
  <c r="H3589" i="1" s="1"/>
  <c r="G3589" i="1"/>
  <c r="I3589" i="1" s="1"/>
  <c r="E3590" i="1"/>
  <c r="F3590" i="1"/>
  <c r="H3590" i="1" s="1"/>
  <c r="G3590" i="1"/>
  <c r="I3590" i="1" s="1"/>
  <c r="E3591" i="1"/>
  <c r="F3591" i="1"/>
  <c r="H3591" i="1" s="1"/>
  <c r="G3591" i="1"/>
  <c r="I3591" i="1"/>
  <c r="E3592" i="1"/>
  <c r="F3592" i="1"/>
  <c r="G3592" i="1"/>
  <c r="I3592" i="1" s="1"/>
  <c r="H3592" i="1"/>
  <c r="E3593" i="1"/>
  <c r="F3593" i="1"/>
  <c r="H3593" i="1" s="1"/>
  <c r="G3593" i="1"/>
  <c r="I3593" i="1" s="1"/>
  <c r="E3594" i="1"/>
  <c r="F3594" i="1"/>
  <c r="H3594" i="1" s="1"/>
  <c r="G3594" i="1"/>
  <c r="I3594" i="1" s="1"/>
  <c r="E3595" i="1"/>
  <c r="F3595" i="1"/>
  <c r="H3595" i="1" s="1"/>
  <c r="G3595" i="1"/>
  <c r="I3595" i="1"/>
  <c r="E3596" i="1"/>
  <c r="F3596" i="1"/>
  <c r="G3596" i="1"/>
  <c r="I3596" i="1" s="1"/>
  <c r="H3596" i="1"/>
  <c r="E3597" i="1"/>
  <c r="F3597" i="1"/>
  <c r="H3597" i="1" s="1"/>
  <c r="G3597" i="1"/>
  <c r="I3597" i="1" s="1"/>
  <c r="E3598" i="1"/>
  <c r="F3598" i="1"/>
  <c r="H3598" i="1" s="1"/>
  <c r="G3598" i="1"/>
  <c r="I3598" i="1" s="1"/>
  <c r="E3599" i="1"/>
  <c r="F3599" i="1"/>
  <c r="H3599" i="1" s="1"/>
  <c r="G3599" i="1"/>
  <c r="I3599" i="1"/>
  <c r="E3600" i="1"/>
  <c r="F3600" i="1"/>
  <c r="G3600" i="1"/>
  <c r="I3600" i="1" s="1"/>
  <c r="H3600" i="1"/>
  <c r="E3601" i="1"/>
  <c r="F3601" i="1"/>
  <c r="H3601" i="1" s="1"/>
  <c r="G3601" i="1"/>
  <c r="I3601" i="1" s="1"/>
  <c r="E3602" i="1"/>
  <c r="F3602" i="1"/>
  <c r="H3602" i="1" s="1"/>
  <c r="G3602" i="1"/>
  <c r="I3602" i="1" s="1"/>
  <c r="E3603" i="1"/>
  <c r="F3603" i="1"/>
  <c r="H3603" i="1" s="1"/>
  <c r="G3603" i="1"/>
  <c r="I3603" i="1"/>
  <c r="E3604" i="1"/>
  <c r="F3604" i="1"/>
  <c r="G3604" i="1"/>
  <c r="I3604" i="1" s="1"/>
  <c r="H3604" i="1"/>
  <c r="E3605" i="1"/>
  <c r="F3605" i="1"/>
  <c r="H3605" i="1" s="1"/>
  <c r="G3605" i="1"/>
  <c r="I3605" i="1" s="1"/>
  <c r="E3606" i="1"/>
  <c r="F3606" i="1"/>
  <c r="H3606" i="1" s="1"/>
  <c r="G3606" i="1"/>
  <c r="I3606" i="1" s="1"/>
  <c r="E3607" i="1"/>
  <c r="F3607" i="1"/>
  <c r="H3607" i="1" s="1"/>
  <c r="G3607" i="1"/>
  <c r="I3607" i="1"/>
  <c r="E3608" i="1"/>
  <c r="F3608" i="1"/>
  <c r="G3608" i="1"/>
  <c r="I3608" i="1" s="1"/>
  <c r="H3608" i="1"/>
  <c r="E3609" i="1"/>
  <c r="F3609" i="1"/>
  <c r="H3609" i="1" s="1"/>
  <c r="G3609" i="1"/>
  <c r="I3609" i="1" s="1"/>
  <c r="E3610" i="1"/>
  <c r="F3610" i="1"/>
  <c r="H3610" i="1" s="1"/>
  <c r="G3610" i="1"/>
  <c r="I3610" i="1" s="1"/>
  <c r="E3611" i="1"/>
  <c r="F3611" i="1"/>
  <c r="H3611" i="1" s="1"/>
  <c r="G3611" i="1"/>
  <c r="I3611" i="1"/>
  <c r="E3612" i="1"/>
  <c r="F3612" i="1"/>
  <c r="G3612" i="1"/>
  <c r="I3612" i="1" s="1"/>
  <c r="H3612" i="1"/>
  <c r="E3613" i="1"/>
  <c r="F3613" i="1"/>
  <c r="H3613" i="1" s="1"/>
  <c r="G3613" i="1"/>
  <c r="I3613" i="1" s="1"/>
  <c r="E3614" i="1"/>
  <c r="F3614" i="1"/>
  <c r="H3614" i="1" s="1"/>
  <c r="G3614" i="1"/>
  <c r="I3614" i="1" s="1"/>
  <c r="E3615" i="1"/>
  <c r="F3615" i="1"/>
  <c r="H3615" i="1" s="1"/>
  <c r="G3615" i="1"/>
  <c r="I3615" i="1"/>
  <c r="E3616" i="1"/>
  <c r="F3616" i="1"/>
  <c r="G3616" i="1"/>
  <c r="I3616" i="1" s="1"/>
  <c r="H3616" i="1"/>
  <c r="E3617" i="1"/>
  <c r="F3617" i="1"/>
  <c r="H3617" i="1" s="1"/>
  <c r="G3617" i="1"/>
  <c r="I3617" i="1" s="1"/>
  <c r="E3618" i="1"/>
  <c r="F3618" i="1"/>
  <c r="H3618" i="1" s="1"/>
  <c r="G3618" i="1"/>
  <c r="I3618" i="1" s="1"/>
  <c r="E3619" i="1"/>
  <c r="F3619" i="1"/>
  <c r="H3619" i="1" s="1"/>
  <c r="G3619" i="1"/>
  <c r="I3619" i="1"/>
  <c r="E3620" i="1"/>
  <c r="F3620" i="1"/>
  <c r="G3620" i="1"/>
  <c r="I3620" i="1" s="1"/>
  <c r="H3620" i="1"/>
  <c r="E3621" i="1"/>
  <c r="F3621" i="1"/>
  <c r="H3621" i="1" s="1"/>
  <c r="G3621" i="1"/>
  <c r="I3621" i="1" s="1"/>
  <c r="E3622" i="1"/>
  <c r="F3622" i="1"/>
  <c r="H3622" i="1" s="1"/>
  <c r="G3622" i="1"/>
  <c r="I3622" i="1" s="1"/>
  <c r="E3623" i="1"/>
  <c r="F3623" i="1"/>
  <c r="H3623" i="1" s="1"/>
  <c r="G3623" i="1"/>
  <c r="I3623" i="1"/>
  <c r="E3624" i="1"/>
  <c r="F3624" i="1"/>
  <c r="G3624" i="1"/>
  <c r="I3624" i="1" s="1"/>
  <c r="H3624" i="1"/>
  <c r="E3625" i="1"/>
  <c r="F3625" i="1"/>
  <c r="H3625" i="1" s="1"/>
  <c r="G3625" i="1"/>
  <c r="I3625" i="1" s="1"/>
  <c r="E3626" i="1"/>
  <c r="F3626" i="1"/>
  <c r="H3626" i="1" s="1"/>
  <c r="G3626" i="1"/>
  <c r="I3626" i="1" s="1"/>
  <c r="E3627" i="1"/>
  <c r="F3627" i="1"/>
  <c r="H3627" i="1" s="1"/>
  <c r="G3627" i="1"/>
  <c r="I3627" i="1"/>
  <c r="E3628" i="1"/>
  <c r="F3628" i="1"/>
  <c r="G3628" i="1"/>
  <c r="I3628" i="1" s="1"/>
  <c r="H3628" i="1"/>
  <c r="E3629" i="1"/>
  <c r="F3629" i="1"/>
  <c r="H3629" i="1" s="1"/>
  <c r="G3629" i="1"/>
  <c r="I3629" i="1" s="1"/>
  <c r="E3630" i="1"/>
  <c r="F3630" i="1"/>
  <c r="H3630" i="1" s="1"/>
  <c r="G3630" i="1"/>
  <c r="I3630" i="1" s="1"/>
  <c r="E3631" i="1"/>
  <c r="F3631" i="1"/>
  <c r="H3631" i="1" s="1"/>
  <c r="G3631" i="1"/>
  <c r="I3631" i="1"/>
  <c r="E3632" i="1"/>
  <c r="F3632" i="1"/>
  <c r="G3632" i="1"/>
  <c r="I3632" i="1" s="1"/>
  <c r="H3632" i="1"/>
  <c r="E3633" i="1"/>
  <c r="F3633" i="1"/>
  <c r="H3633" i="1" s="1"/>
  <c r="G3633" i="1"/>
  <c r="I3633" i="1" s="1"/>
  <c r="E3634" i="1"/>
  <c r="F3634" i="1"/>
  <c r="H3634" i="1" s="1"/>
  <c r="G3634" i="1"/>
  <c r="I3634" i="1" s="1"/>
  <c r="E3635" i="1"/>
  <c r="F3635" i="1"/>
  <c r="H3635" i="1" s="1"/>
  <c r="G3635" i="1"/>
  <c r="I3635" i="1"/>
  <c r="E3636" i="1"/>
  <c r="F3636" i="1"/>
  <c r="G3636" i="1"/>
  <c r="I3636" i="1" s="1"/>
  <c r="H3636" i="1"/>
  <c r="E3637" i="1"/>
  <c r="F3637" i="1"/>
  <c r="H3637" i="1" s="1"/>
  <c r="G3637" i="1"/>
  <c r="I3637" i="1" s="1"/>
  <c r="E3638" i="1"/>
  <c r="F3638" i="1"/>
  <c r="H3638" i="1" s="1"/>
  <c r="G3638" i="1"/>
  <c r="I3638" i="1" s="1"/>
  <c r="E3639" i="1"/>
  <c r="F3639" i="1"/>
  <c r="H3639" i="1" s="1"/>
  <c r="G3639" i="1"/>
  <c r="I3639" i="1"/>
  <c r="E3640" i="1"/>
  <c r="F3640" i="1"/>
  <c r="G3640" i="1"/>
  <c r="I3640" i="1" s="1"/>
  <c r="H3640" i="1"/>
  <c r="E3641" i="1"/>
  <c r="F3641" i="1"/>
  <c r="H3641" i="1" s="1"/>
  <c r="G3641" i="1"/>
  <c r="I3641" i="1" s="1"/>
  <c r="E3642" i="1"/>
  <c r="F3642" i="1"/>
  <c r="H3642" i="1" s="1"/>
  <c r="G3642" i="1"/>
  <c r="I3642" i="1" s="1"/>
  <c r="E3643" i="1"/>
  <c r="F3643" i="1"/>
  <c r="H3643" i="1" s="1"/>
  <c r="G3643" i="1"/>
  <c r="I3643" i="1"/>
  <c r="E3644" i="1"/>
  <c r="F3644" i="1"/>
  <c r="G3644" i="1"/>
  <c r="I3644" i="1" s="1"/>
  <c r="H3644" i="1"/>
  <c r="E3645" i="1"/>
  <c r="F3645" i="1"/>
  <c r="H3645" i="1" s="1"/>
  <c r="G3645" i="1"/>
  <c r="I3645" i="1" s="1"/>
  <c r="E3646" i="1"/>
  <c r="F3646" i="1"/>
  <c r="H3646" i="1" s="1"/>
  <c r="G3646" i="1"/>
  <c r="I3646" i="1" s="1"/>
  <c r="E3647" i="1"/>
  <c r="F3647" i="1"/>
  <c r="H3647" i="1" s="1"/>
  <c r="G3647" i="1"/>
  <c r="I3647" i="1"/>
  <c r="E3648" i="1"/>
  <c r="F3648" i="1"/>
  <c r="G3648" i="1"/>
  <c r="I3648" i="1" s="1"/>
  <c r="H3648" i="1"/>
  <c r="E3649" i="1"/>
  <c r="F3649" i="1"/>
  <c r="H3649" i="1" s="1"/>
  <c r="G3649" i="1"/>
  <c r="I3649" i="1" s="1"/>
  <c r="E3650" i="1"/>
  <c r="F3650" i="1"/>
  <c r="H3650" i="1" s="1"/>
  <c r="G3650" i="1"/>
  <c r="I3650" i="1" s="1"/>
  <c r="E3651" i="1"/>
  <c r="F3651" i="1"/>
  <c r="H3651" i="1" s="1"/>
  <c r="G3651" i="1"/>
  <c r="I3651" i="1"/>
  <c r="E3652" i="1"/>
  <c r="F3652" i="1"/>
  <c r="G3652" i="1"/>
  <c r="I3652" i="1" s="1"/>
  <c r="H3652" i="1"/>
  <c r="E3653" i="1"/>
  <c r="F3653" i="1"/>
  <c r="H3653" i="1" s="1"/>
  <c r="G3653" i="1"/>
  <c r="I3653" i="1" s="1"/>
  <c r="E3654" i="1"/>
  <c r="F3654" i="1"/>
  <c r="H3654" i="1" s="1"/>
  <c r="G3654" i="1"/>
  <c r="I3654" i="1" s="1"/>
  <c r="E3655" i="1"/>
  <c r="F3655" i="1"/>
  <c r="H3655" i="1" s="1"/>
  <c r="G3655" i="1"/>
  <c r="I3655" i="1"/>
  <c r="E3656" i="1"/>
  <c r="F3656" i="1"/>
  <c r="G3656" i="1"/>
  <c r="I3656" i="1" s="1"/>
  <c r="H3656" i="1"/>
  <c r="E3657" i="1"/>
  <c r="F3657" i="1"/>
  <c r="H3657" i="1" s="1"/>
  <c r="G3657" i="1"/>
  <c r="I3657" i="1" s="1"/>
  <c r="E3658" i="1"/>
  <c r="F3658" i="1"/>
  <c r="H3658" i="1" s="1"/>
  <c r="G3658" i="1"/>
  <c r="I3658" i="1" s="1"/>
  <c r="E3659" i="1"/>
  <c r="F3659" i="1"/>
  <c r="H3659" i="1" s="1"/>
  <c r="G3659" i="1"/>
  <c r="I3659" i="1"/>
  <c r="E3660" i="1"/>
  <c r="F3660" i="1"/>
  <c r="G3660" i="1"/>
  <c r="I3660" i="1" s="1"/>
  <c r="H3660" i="1"/>
  <c r="E3661" i="1"/>
  <c r="F3661" i="1"/>
  <c r="H3661" i="1" s="1"/>
  <c r="G3661" i="1"/>
  <c r="I3661" i="1" s="1"/>
  <c r="E3662" i="1"/>
  <c r="F3662" i="1"/>
  <c r="H3662" i="1" s="1"/>
  <c r="G3662" i="1"/>
  <c r="I3662" i="1" s="1"/>
  <c r="E3663" i="1"/>
  <c r="F3663" i="1"/>
  <c r="H3663" i="1" s="1"/>
  <c r="G3663" i="1"/>
  <c r="I3663" i="1"/>
  <c r="E3664" i="1"/>
  <c r="F3664" i="1"/>
  <c r="G3664" i="1"/>
  <c r="I3664" i="1" s="1"/>
  <c r="H3664" i="1"/>
  <c r="E3665" i="1"/>
  <c r="F3665" i="1"/>
  <c r="H3665" i="1" s="1"/>
  <c r="G3665" i="1"/>
  <c r="I3665" i="1" s="1"/>
  <c r="E3666" i="1"/>
  <c r="F3666" i="1"/>
  <c r="H3666" i="1" s="1"/>
  <c r="G3666" i="1"/>
  <c r="I3666" i="1" s="1"/>
  <c r="E3667" i="1"/>
  <c r="F3667" i="1"/>
  <c r="H3667" i="1" s="1"/>
  <c r="G3667" i="1"/>
  <c r="I3667" i="1"/>
  <c r="E3668" i="1"/>
  <c r="F3668" i="1"/>
  <c r="G3668" i="1"/>
  <c r="I3668" i="1" s="1"/>
  <c r="H3668" i="1"/>
  <c r="E3669" i="1"/>
  <c r="F3669" i="1"/>
  <c r="H3669" i="1" s="1"/>
  <c r="G3669" i="1"/>
  <c r="I3669" i="1" s="1"/>
  <c r="E3670" i="1"/>
  <c r="F3670" i="1"/>
  <c r="H3670" i="1" s="1"/>
  <c r="G3670" i="1"/>
  <c r="I3670" i="1" s="1"/>
  <c r="E3671" i="1"/>
  <c r="F3671" i="1"/>
  <c r="H3671" i="1" s="1"/>
  <c r="G3671" i="1"/>
  <c r="I3671" i="1"/>
  <c r="E3672" i="1"/>
  <c r="F3672" i="1"/>
  <c r="G3672" i="1"/>
  <c r="I3672" i="1" s="1"/>
  <c r="H3672" i="1"/>
  <c r="E3673" i="1"/>
  <c r="F3673" i="1"/>
  <c r="H3673" i="1" s="1"/>
  <c r="G3673" i="1"/>
  <c r="I3673" i="1" s="1"/>
  <c r="E3674" i="1"/>
  <c r="F3674" i="1"/>
  <c r="H3674" i="1" s="1"/>
  <c r="G3674" i="1"/>
  <c r="I3674" i="1" s="1"/>
  <c r="E3675" i="1"/>
  <c r="F3675" i="1"/>
  <c r="H3675" i="1" s="1"/>
  <c r="G3675" i="1"/>
  <c r="I3675" i="1"/>
  <c r="E3676" i="1"/>
  <c r="F3676" i="1"/>
  <c r="G3676" i="1"/>
  <c r="I3676" i="1" s="1"/>
  <c r="H3676" i="1"/>
  <c r="E3677" i="1"/>
  <c r="F3677" i="1"/>
  <c r="H3677" i="1" s="1"/>
  <c r="G3677" i="1"/>
  <c r="I3677" i="1" s="1"/>
  <c r="E3678" i="1"/>
  <c r="F3678" i="1"/>
  <c r="H3678" i="1" s="1"/>
  <c r="G3678" i="1"/>
  <c r="I3678" i="1" s="1"/>
  <c r="E3679" i="1"/>
  <c r="F3679" i="1"/>
  <c r="H3679" i="1" s="1"/>
  <c r="G3679" i="1"/>
  <c r="I3679" i="1"/>
  <c r="E3680" i="1"/>
  <c r="F3680" i="1"/>
  <c r="G3680" i="1"/>
  <c r="I3680" i="1" s="1"/>
  <c r="H3680" i="1"/>
  <c r="E3681" i="1"/>
  <c r="F3681" i="1"/>
  <c r="H3681" i="1" s="1"/>
  <c r="G3681" i="1"/>
  <c r="I3681" i="1" s="1"/>
  <c r="E3682" i="1"/>
  <c r="F3682" i="1"/>
  <c r="H3682" i="1" s="1"/>
  <c r="G3682" i="1"/>
  <c r="I3682" i="1" s="1"/>
  <c r="E3683" i="1"/>
  <c r="F3683" i="1"/>
  <c r="H3683" i="1" s="1"/>
  <c r="G3683" i="1"/>
  <c r="I3683" i="1"/>
  <c r="E3684" i="1"/>
  <c r="F3684" i="1"/>
  <c r="G3684" i="1"/>
  <c r="I3684" i="1" s="1"/>
  <c r="H3684" i="1"/>
  <c r="E3685" i="1"/>
  <c r="F3685" i="1"/>
  <c r="H3685" i="1" s="1"/>
  <c r="G3685" i="1"/>
  <c r="I3685" i="1" s="1"/>
  <c r="E3686" i="1"/>
  <c r="F3686" i="1"/>
  <c r="H3686" i="1" s="1"/>
  <c r="G3686" i="1"/>
  <c r="I3686" i="1" s="1"/>
  <c r="E3687" i="1"/>
  <c r="F3687" i="1"/>
  <c r="H3687" i="1" s="1"/>
  <c r="G3687" i="1"/>
  <c r="I3687" i="1"/>
  <c r="E3688" i="1"/>
  <c r="F3688" i="1"/>
  <c r="G3688" i="1"/>
  <c r="I3688" i="1" s="1"/>
  <c r="H3688" i="1"/>
  <c r="E3689" i="1"/>
  <c r="F3689" i="1"/>
  <c r="H3689" i="1" s="1"/>
  <c r="G3689" i="1"/>
  <c r="I3689" i="1" s="1"/>
  <c r="E3690" i="1"/>
  <c r="F3690" i="1"/>
  <c r="H3690" i="1" s="1"/>
  <c r="G3690" i="1"/>
  <c r="I3690" i="1" s="1"/>
  <c r="E3691" i="1"/>
  <c r="F3691" i="1"/>
  <c r="H3691" i="1" s="1"/>
  <c r="G3691" i="1"/>
  <c r="I3691" i="1"/>
  <c r="E3692" i="1"/>
  <c r="F3692" i="1"/>
  <c r="G3692" i="1"/>
  <c r="I3692" i="1" s="1"/>
  <c r="H3692" i="1"/>
  <c r="E3693" i="1"/>
  <c r="F3693" i="1"/>
  <c r="H3693" i="1" s="1"/>
  <c r="G3693" i="1"/>
  <c r="I3693" i="1" s="1"/>
  <c r="E3694" i="1"/>
  <c r="F3694" i="1"/>
  <c r="H3694" i="1" s="1"/>
  <c r="G3694" i="1"/>
  <c r="I3694" i="1" s="1"/>
  <c r="E3695" i="1"/>
  <c r="F3695" i="1"/>
  <c r="H3695" i="1" s="1"/>
  <c r="G3695" i="1"/>
  <c r="I3695" i="1"/>
  <c r="E3696" i="1"/>
  <c r="F3696" i="1"/>
  <c r="G3696" i="1"/>
  <c r="I3696" i="1" s="1"/>
  <c r="H3696" i="1"/>
  <c r="E3697" i="1"/>
  <c r="F3697" i="1"/>
  <c r="H3697" i="1" s="1"/>
  <c r="G3697" i="1"/>
  <c r="I3697" i="1" s="1"/>
  <c r="E3698" i="1"/>
  <c r="F3698" i="1"/>
  <c r="H3698" i="1" s="1"/>
  <c r="G3698" i="1"/>
  <c r="I3698" i="1" s="1"/>
  <c r="E3699" i="1"/>
  <c r="F3699" i="1"/>
  <c r="H3699" i="1" s="1"/>
  <c r="G3699" i="1"/>
  <c r="I3699" i="1"/>
  <c r="E3700" i="1"/>
  <c r="F3700" i="1"/>
  <c r="G3700" i="1"/>
  <c r="I3700" i="1" s="1"/>
  <c r="H3700" i="1"/>
  <c r="E3701" i="1"/>
  <c r="F3701" i="1"/>
  <c r="H3701" i="1" s="1"/>
  <c r="G3701" i="1"/>
  <c r="I3701" i="1" s="1"/>
  <c r="E3702" i="1"/>
  <c r="F3702" i="1"/>
  <c r="H3702" i="1" s="1"/>
  <c r="G3702" i="1"/>
  <c r="I3702" i="1" s="1"/>
  <c r="E3703" i="1"/>
  <c r="F3703" i="1"/>
  <c r="H3703" i="1" s="1"/>
  <c r="G3703" i="1"/>
  <c r="I3703" i="1"/>
  <c r="E3704" i="1"/>
  <c r="F3704" i="1"/>
  <c r="G3704" i="1"/>
  <c r="I3704" i="1" s="1"/>
  <c r="H3704" i="1"/>
  <c r="E3705" i="1"/>
  <c r="F3705" i="1"/>
  <c r="H3705" i="1" s="1"/>
  <c r="G3705" i="1"/>
  <c r="I3705" i="1" s="1"/>
  <c r="E3706" i="1"/>
  <c r="F3706" i="1"/>
  <c r="H3706" i="1" s="1"/>
  <c r="G3706" i="1"/>
  <c r="I3706" i="1" s="1"/>
  <c r="E3707" i="1"/>
  <c r="F3707" i="1"/>
  <c r="H3707" i="1" s="1"/>
  <c r="G3707" i="1"/>
  <c r="I3707" i="1"/>
  <c r="E3708" i="1"/>
  <c r="F3708" i="1"/>
  <c r="G3708" i="1"/>
  <c r="I3708" i="1" s="1"/>
  <c r="H3708" i="1"/>
  <c r="E3709" i="1"/>
  <c r="F3709" i="1"/>
  <c r="H3709" i="1" s="1"/>
  <c r="G3709" i="1"/>
  <c r="I3709" i="1" s="1"/>
  <c r="E3710" i="1"/>
  <c r="F3710" i="1"/>
  <c r="H3710" i="1" s="1"/>
  <c r="G3710" i="1"/>
  <c r="I3710" i="1" s="1"/>
  <c r="E3711" i="1"/>
  <c r="F3711" i="1"/>
  <c r="H3711" i="1" s="1"/>
  <c r="G3711" i="1"/>
  <c r="I3711" i="1"/>
  <c r="E3712" i="1"/>
  <c r="F3712" i="1"/>
  <c r="G3712" i="1"/>
  <c r="I3712" i="1" s="1"/>
  <c r="H3712" i="1"/>
  <c r="E3713" i="1"/>
  <c r="F3713" i="1"/>
  <c r="H3713" i="1" s="1"/>
  <c r="G3713" i="1"/>
  <c r="I3713" i="1" s="1"/>
  <c r="E3714" i="1"/>
  <c r="F3714" i="1"/>
  <c r="H3714" i="1" s="1"/>
  <c r="G3714" i="1"/>
  <c r="I3714" i="1" s="1"/>
  <c r="E3715" i="1"/>
  <c r="F3715" i="1"/>
  <c r="H3715" i="1" s="1"/>
  <c r="G3715" i="1"/>
  <c r="I3715" i="1"/>
  <c r="E3716" i="1"/>
  <c r="F3716" i="1"/>
  <c r="G3716" i="1"/>
  <c r="I3716" i="1" s="1"/>
  <c r="H3716" i="1"/>
  <c r="E3717" i="1"/>
  <c r="F3717" i="1"/>
  <c r="H3717" i="1" s="1"/>
  <c r="G3717" i="1"/>
  <c r="I3717" i="1" s="1"/>
  <c r="E3718" i="1"/>
  <c r="F3718" i="1"/>
  <c r="H3718" i="1" s="1"/>
  <c r="G3718" i="1"/>
  <c r="I3718" i="1" s="1"/>
  <c r="E3719" i="1"/>
  <c r="F3719" i="1"/>
  <c r="H3719" i="1" s="1"/>
  <c r="G3719" i="1"/>
  <c r="I3719" i="1"/>
  <c r="E3720" i="1"/>
  <c r="F3720" i="1"/>
  <c r="G3720" i="1"/>
  <c r="I3720" i="1" s="1"/>
  <c r="H3720" i="1"/>
  <c r="E3721" i="1"/>
  <c r="F3721" i="1"/>
  <c r="H3721" i="1" s="1"/>
  <c r="G3721" i="1"/>
  <c r="I3721" i="1" s="1"/>
  <c r="E3722" i="1"/>
  <c r="F3722" i="1"/>
  <c r="H3722" i="1" s="1"/>
  <c r="G3722" i="1"/>
  <c r="I3722" i="1" s="1"/>
  <c r="E3723" i="1"/>
  <c r="F3723" i="1"/>
  <c r="H3723" i="1" s="1"/>
  <c r="G3723" i="1"/>
  <c r="I3723" i="1"/>
  <c r="E3724" i="1"/>
  <c r="F3724" i="1"/>
  <c r="G3724" i="1"/>
  <c r="I3724" i="1" s="1"/>
  <c r="H3724" i="1"/>
  <c r="E3725" i="1"/>
  <c r="F3725" i="1"/>
  <c r="H3725" i="1" s="1"/>
  <c r="G3725" i="1"/>
  <c r="I3725" i="1" s="1"/>
  <c r="E3726" i="1"/>
  <c r="F3726" i="1"/>
  <c r="H3726" i="1" s="1"/>
  <c r="G3726" i="1"/>
  <c r="I3726" i="1" s="1"/>
  <c r="E3727" i="1"/>
  <c r="F3727" i="1"/>
  <c r="H3727" i="1" s="1"/>
  <c r="G3727" i="1"/>
  <c r="I3727" i="1"/>
  <c r="E3728" i="1"/>
  <c r="F3728" i="1"/>
  <c r="G3728" i="1"/>
  <c r="I3728" i="1" s="1"/>
  <c r="H3728" i="1"/>
  <c r="E3729" i="1"/>
  <c r="F3729" i="1"/>
  <c r="H3729" i="1" s="1"/>
  <c r="G3729" i="1"/>
  <c r="I3729" i="1" s="1"/>
  <c r="E3730" i="1"/>
  <c r="F3730" i="1"/>
  <c r="H3730" i="1" s="1"/>
  <c r="G3730" i="1"/>
  <c r="I3730" i="1" s="1"/>
  <c r="E3731" i="1"/>
  <c r="F3731" i="1"/>
  <c r="H3731" i="1" s="1"/>
  <c r="G3731" i="1"/>
  <c r="I3731" i="1"/>
  <c r="E3732" i="1"/>
  <c r="F3732" i="1"/>
  <c r="G3732" i="1"/>
  <c r="I3732" i="1" s="1"/>
  <c r="H3732" i="1"/>
  <c r="E3733" i="1"/>
  <c r="F3733" i="1"/>
  <c r="H3733" i="1" s="1"/>
  <c r="G3733" i="1"/>
  <c r="I3733" i="1" s="1"/>
  <c r="E3734" i="1"/>
  <c r="F3734" i="1"/>
  <c r="H3734" i="1" s="1"/>
  <c r="G3734" i="1"/>
  <c r="I3734" i="1" s="1"/>
  <c r="E3735" i="1"/>
  <c r="F3735" i="1"/>
  <c r="H3735" i="1" s="1"/>
  <c r="G3735" i="1"/>
  <c r="I3735" i="1"/>
  <c r="E3736" i="1"/>
  <c r="F3736" i="1"/>
  <c r="G3736" i="1"/>
  <c r="I3736" i="1" s="1"/>
  <c r="H3736" i="1"/>
  <c r="E3737" i="1"/>
  <c r="F3737" i="1"/>
  <c r="H3737" i="1" s="1"/>
  <c r="G3737" i="1"/>
  <c r="I3737" i="1" s="1"/>
  <c r="E3738" i="1"/>
  <c r="F3738" i="1"/>
  <c r="H3738" i="1" s="1"/>
  <c r="G3738" i="1"/>
  <c r="I3738" i="1" s="1"/>
  <c r="E3739" i="1"/>
  <c r="F3739" i="1"/>
  <c r="H3739" i="1" s="1"/>
  <c r="G3739" i="1"/>
  <c r="I3739" i="1"/>
  <c r="E3740" i="1"/>
  <c r="F3740" i="1"/>
  <c r="G3740" i="1"/>
  <c r="I3740" i="1" s="1"/>
  <c r="H3740" i="1"/>
  <c r="E3741" i="1"/>
  <c r="F3741" i="1"/>
  <c r="H3741" i="1" s="1"/>
  <c r="G3741" i="1"/>
  <c r="I3741" i="1" s="1"/>
  <c r="E3742" i="1"/>
  <c r="F3742" i="1"/>
  <c r="H3742" i="1" s="1"/>
  <c r="G3742" i="1"/>
  <c r="I3742" i="1" s="1"/>
  <c r="E3743" i="1"/>
  <c r="F3743" i="1"/>
  <c r="H3743" i="1" s="1"/>
  <c r="G3743" i="1"/>
  <c r="I3743" i="1"/>
  <c r="E3744" i="1"/>
  <c r="F3744" i="1"/>
  <c r="G3744" i="1"/>
  <c r="I3744" i="1" s="1"/>
  <c r="H3744" i="1"/>
  <c r="E3745" i="1"/>
  <c r="F3745" i="1"/>
  <c r="H3745" i="1" s="1"/>
  <c r="G3745" i="1"/>
  <c r="I3745" i="1" s="1"/>
  <c r="E3746" i="1"/>
  <c r="F3746" i="1"/>
  <c r="H3746" i="1" s="1"/>
  <c r="G3746" i="1"/>
  <c r="I3746" i="1" s="1"/>
  <c r="E3747" i="1"/>
  <c r="F3747" i="1"/>
  <c r="H3747" i="1" s="1"/>
  <c r="G3747" i="1"/>
  <c r="I3747" i="1"/>
  <c r="E3748" i="1"/>
  <c r="F3748" i="1"/>
  <c r="G3748" i="1"/>
  <c r="I3748" i="1" s="1"/>
  <c r="H3748" i="1"/>
  <c r="E3749" i="1"/>
  <c r="F3749" i="1"/>
  <c r="H3749" i="1" s="1"/>
  <c r="G3749" i="1"/>
  <c r="I3749" i="1" s="1"/>
  <c r="E3750" i="1"/>
  <c r="F3750" i="1"/>
  <c r="H3750" i="1" s="1"/>
  <c r="G3750" i="1"/>
  <c r="I3750" i="1" s="1"/>
  <c r="E3751" i="1"/>
  <c r="F3751" i="1"/>
  <c r="H3751" i="1" s="1"/>
  <c r="G3751" i="1"/>
  <c r="I3751" i="1"/>
  <c r="E3752" i="1"/>
  <c r="F3752" i="1"/>
  <c r="G3752" i="1"/>
  <c r="I3752" i="1" s="1"/>
  <c r="H3752" i="1"/>
  <c r="E3753" i="1"/>
  <c r="F3753" i="1"/>
  <c r="H3753" i="1" s="1"/>
  <c r="G3753" i="1"/>
  <c r="I3753" i="1" s="1"/>
  <c r="E3754" i="1"/>
  <c r="F3754" i="1"/>
  <c r="H3754" i="1" s="1"/>
  <c r="G3754" i="1"/>
  <c r="I3754" i="1" s="1"/>
  <c r="E3755" i="1"/>
  <c r="F3755" i="1"/>
  <c r="H3755" i="1" s="1"/>
  <c r="G3755" i="1"/>
  <c r="I3755" i="1"/>
  <c r="E3756" i="1"/>
  <c r="F3756" i="1"/>
  <c r="G3756" i="1"/>
  <c r="I3756" i="1" s="1"/>
  <c r="H3756" i="1"/>
  <c r="E3757" i="1"/>
  <c r="F3757" i="1"/>
  <c r="H3757" i="1" s="1"/>
  <c r="G3757" i="1"/>
  <c r="I3757" i="1" s="1"/>
  <c r="E3758" i="1"/>
  <c r="F3758" i="1"/>
  <c r="H3758" i="1" s="1"/>
  <c r="G3758" i="1"/>
  <c r="I3758" i="1" s="1"/>
  <c r="E3759" i="1"/>
  <c r="F3759" i="1"/>
  <c r="H3759" i="1" s="1"/>
  <c r="G3759" i="1"/>
  <c r="I3759" i="1"/>
  <c r="E3760" i="1"/>
  <c r="F3760" i="1"/>
  <c r="G3760" i="1"/>
  <c r="I3760" i="1" s="1"/>
  <c r="H3760" i="1"/>
  <c r="E3761" i="1"/>
  <c r="F3761" i="1"/>
  <c r="H3761" i="1" s="1"/>
  <c r="G3761" i="1"/>
  <c r="I3761" i="1" s="1"/>
  <c r="E3762" i="1"/>
  <c r="F3762" i="1"/>
  <c r="H3762" i="1" s="1"/>
  <c r="G3762" i="1"/>
  <c r="I3762" i="1" s="1"/>
  <c r="E3763" i="1"/>
  <c r="F3763" i="1"/>
  <c r="H3763" i="1" s="1"/>
  <c r="G3763" i="1"/>
  <c r="I3763" i="1"/>
  <c r="E3764" i="1"/>
  <c r="F3764" i="1"/>
  <c r="G3764" i="1"/>
  <c r="I3764" i="1" s="1"/>
  <c r="H3764" i="1"/>
  <c r="E3765" i="1"/>
  <c r="F3765" i="1"/>
  <c r="H3765" i="1" s="1"/>
  <c r="G3765" i="1"/>
  <c r="I3765" i="1" s="1"/>
  <c r="E3766" i="1"/>
  <c r="F3766" i="1"/>
  <c r="H3766" i="1" s="1"/>
  <c r="G3766" i="1"/>
  <c r="I3766" i="1" s="1"/>
  <c r="E3767" i="1"/>
  <c r="F3767" i="1"/>
  <c r="H3767" i="1" s="1"/>
  <c r="G3767" i="1"/>
  <c r="I3767" i="1"/>
  <c r="E3768" i="1"/>
  <c r="F3768" i="1"/>
  <c r="G3768" i="1"/>
  <c r="I3768" i="1" s="1"/>
  <c r="H3768" i="1"/>
  <c r="E3769" i="1"/>
  <c r="F3769" i="1"/>
  <c r="H3769" i="1" s="1"/>
  <c r="G3769" i="1"/>
  <c r="I3769" i="1" s="1"/>
  <c r="E3770" i="1"/>
  <c r="F3770" i="1"/>
  <c r="H3770" i="1" s="1"/>
  <c r="G3770" i="1"/>
  <c r="I3770" i="1" s="1"/>
  <c r="E3771" i="1"/>
  <c r="F3771" i="1"/>
  <c r="H3771" i="1" s="1"/>
  <c r="G3771" i="1"/>
  <c r="I3771" i="1"/>
  <c r="E3772" i="1"/>
  <c r="F3772" i="1"/>
  <c r="G3772" i="1"/>
  <c r="I3772" i="1" s="1"/>
  <c r="H3772" i="1"/>
  <c r="E3773" i="1"/>
  <c r="F3773" i="1"/>
  <c r="H3773" i="1" s="1"/>
  <c r="G3773" i="1"/>
  <c r="I3773" i="1" s="1"/>
  <c r="E3774" i="1"/>
  <c r="F3774" i="1"/>
  <c r="H3774" i="1" s="1"/>
  <c r="G3774" i="1"/>
  <c r="I3774" i="1" s="1"/>
  <c r="E3775" i="1"/>
  <c r="F3775" i="1"/>
  <c r="H3775" i="1" s="1"/>
  <c r="G3775" i="1"/>
  <c r="I3775" i="1"/>
  <c r="E3776" i="1"/>
  <c r="F3776" i="1"/>
  <c r="G3776" i="1"/>
  <c r="I3776" i="1" s="1"/>
  <c r="H3776" i="1"/>
  <c r="E3777" i="1"/>
  <c r="F3777" i="1"/>
  <c r="H3777" i="1" s="1"/>
  <c r="G3777" i="1"/>
  <c r="I3777" i="1" s="1"/>
  <c r="E3778" i="1"/>
  <c r="F3778" i="1"/>
  <c r="H3778" i="1" s="1"/>
  <c r="G3778" i="1"/>
  <c r="I3778" i="1" s="1"/>
  <c r="E3779" i="1"/>
  <c r="F3779" i="1"/>
  <c r="H3779" i="1" s="1"/>
  <c r="G3779" i="1"/>
  <c r="I3779" i="1"/>
  <c r="E3780" i="1"/>
  <c r="F3780" i="1"/>
  <c r="G3780" i="1"/>
  <c r="I3780" i="1" s="1"/>
  <c r="H3780" i="1"/>
  <c r="E3781" i="1"/>
  <c r="F3781" i="1"/>
  <c r="H3781" i="1" s="1"/>
  <c r="G3781" i="1"/>
  <c r="I3781" i="1" s="1"/>
  <c r="E3782" i="1"/>
  <c r="F3782" i="1"/>
  <c r="H3782" i="1" s="1"/>
  <c r="G3782" i="1"/>
  <c r="I3782" i="1" s="1"/>
  <c r="E3783" i="1"/>
  <c r="F3783" i="1"/>
  <c r="H3783" i="1" s="1"/>
  <c r="G3783" i="1"/>
  <c r="I3783" i="1"/>
  <c r="E3784" i="1"/>
  <c r="F3784" i="1"/>
  <c r="G3784" i="1"/>
  <c r="I3784" i="1" s="1"/>
  <c r="H3784" i="1"/>
  <c r="E3785" i="1"/>
  <c r="F3785" i="1"/>
  <c r="H3785" i="1" s="1"/>
  <c r="G3785" i="1"/>
  <c r="I3785" i="1" s="1"/>
  <c r="E3786" i="1"/>
  <c r="F3786" i="1"/>
  <c r="H3786" i="1" s="1"/>
  <c r="G3786" i="1"/>
  <c r="I3786" i="1" s="1"/>
  <c r="E3787" i="1"/>
  <c r="F3787" i="1"/>
  <c r="H3787" i="1" s="1"/>
  <c r="G3787" i="1"/>
  <c r="I3787" i="1"/>
  <c r="E3788" i="1"/>
  <c r="F3788" i="1"/>
  <c r="G3788" i="1"/>
  <c r="I3788" i="1" s="1"/>
  <c r="H3788" i="1"/>
  <c r="E3789" i="1"/>
  <c r="F3789" i="1"/>
  <c r="H3789" i="1" s="1"/>
  <c r="G3789" i="1"/>
  <c r="I3789" i="1" s="1"/>
  <c r="E3790" i="1"/>
  <c r="F3790" i="1"/>
  <c r="H3790" i="1" s="1"/>
  <c r="G3790" i="1"/>
  <c r="I3790" i="1" s="1"/>
  <c r="E3791" i="1"/>
  <c r="F3791" i="1"/>
  <c r="H3791" i="1" s="1"/>
  <c r="G3791" i="1"/>
  <c r="I3791" i="1"/>
  <c r="E3792" i="1"/>
  <c r="F3792" i="1"/>
  <c r="G3792" i="1"/>
  <c r="I3792" i="1" s="1"/>
  <c r="H3792" i="1"/>
  <c r="E3793" i="1"/>
  <c r="F3793" i="1"/>
  <c r="H3793" i="1" s="1"/>
  <c r="G3793" i="1"/>
  <c r="I3793" i="1" s="1"/>
  <c r="E3794" i="1"/>
  <c r="F3794" i="1"/>
  <c r="H3794" i="1" s="1"/>
  <c r="G3794" i="1"/>
  <c r="I3794" i="1" s="1"/>
  <c r="E3795" i="1"/>
  <c r="F3795" i="1"/>
  <c r="H3795" i="1" s="1"/>
  <c r="G3795" i="1"/>
  <c r="I3795" i="1"/>
  <c r="E3796" i="1"/>
  <c r="F3796" i="1"/>
  <c r="G3796" i="1"/>
  <c r="I3796" i="1" s="1"/>
  <c r="H3796" i="1"/>
  <c r="E3797" i="1"/>
  <c r="F3797" i="1"/>
  <c r="H3797" i="1" s="1"/>
  <c r="G3797" i="1"/>
  <c r="I3797" i="1" s="1"/>
  <c r="E3798" i="1"/>
  <c r="F3798" i="1"/>
  <c r="H3798" i="1" s="1"/>
  <c r="G3798" i="1"/>
  <c r="I3798" i="1" s="1"/>
  <c r="E3799" i="1"/>
  <c r="F3799" i="1"/>
  <c r="H3799" i="1" s="1"/>
  <c r="G3799" i="1"/>
  <c r="I3799" i="1"/>
  <c r="E3800" i="1"/>
  <c r="F3800" i="1"/>
  <c r="G3800" i="1"/>
  <c r="I3800" i="1" s="1"/>
  <c r="H3800" i="1"/>
  <c r="E3801" i="1"/>
  <c r="F3801" i="1"/>
  <c r="H3801" i="1" s="1"/>
  <c r="G3801" i="1"/>
  <c r="I3801" i="1" s="1"/>
  <c r="E3802" i="1"/>
  <c r="F3802" i="1"/>
  <c r="H3802" i="1" s="1"/>
  <c r="G3802" i="1"/>
  <c r="I3802" i="1" s="1"/>
  <c r="E3803" i="1"/>
  <c r="F3803" i="1"/>
  <c r="H3803" i="1" s="1"/>
  <c r="G3803" i="1"/>
  <c r="I3803" i="1"/>
  <c r="E3804" i="1"/>
  <c r="F3804" i="1"/>
  <c r="G3804" i="1"/>
  <c r="I3804" i="1" s="1"/>
  <c r="H3804" i="1"/>
  <c r="E3805" i="1"/>
  <c r="F3805" i="1"/>
  <c r="H3805" i="1" s="1"/>
  <c r="G3805" i="1"/>
  <c r="I3805" i="1" s="1"/>
  <c r="E3806" i="1"/>
  <c r="F3806" i="1"/>
  <c r="H3806" i="1" s="1"/>
  <c r="G3806" i="1"/>
  <c r="I3806" i="1" s="1"/>
  <c r="E3807" i="1"/>
  <c r="F3807" i="1"/>
  <c r="H3807" i="1" s="1"/>
  <c r="G3807" i="1"/>
  <c r="I3807" i="1"/>
  <c r="E3808" i="1"/>
  <c r="F3808" i="1"/>
  <c r="G3808" i="1"/>
  <c r="I3808" i="1" s="1"/>
  <c r="H3808" i="1"/>
  <c r="E3809" i="1"/>
  <c r="F3809" i="1"/>
  <c r="H3809" i="1" s="1"/>
  <c r="G3809" i="1"/>
  <c r="I3809" i="1" s="1"/>
  <c r="E3810" i="1"/>
  <c r="F3810" i="1"/>
  <c r="H3810" i="1" s="1"/>
  <c r="G3810" i="1"/>
  <c r="I3810" i="1" s="1"/>
  <c r="E3811" i="1"/>
  <c r="F3811" i="1"/>
  <c r="H3811" i="1" s="1"/>
  <c r="G3811" i="1"/>
  <c r="I3811" i="1"/>
  <c r="E3812" i="1"/>
  <c r="F3812" i="1"/>
  <c r="G3812" i="1"/>
  <c r="I3812" i="1" s="1"/>
  <c r="H3812" i="1"/>
  <c r="E3813" i="1"/>
  <c r="F3813" i="1"/>
  <c r="H3813" i="1" s="1"/>
  <c r="G3813" i="1"/>
  <c r="I3813" i="1" s="1"/>
  <c r="E3814" i="1"/>
  <c r="F3814" i="1"/>
  <c r="H3814" i="1" s="1"/>
  <c r="G3814" i="1"/>
  <c r="I3814" i="1" s="1"/>
  <c r="E3815" i="1"/>
  <c r="F3815" i="1"/>
  <c r="H3815" i="1" s="1"/>
  <c r="G3815" i="1"/>
  <c r="I3815" i="1"/>
  <c r="E3816" i="1"/>
  <c r="F3816" i="1"/>
  <c r="G3816" i="1"/>
  <c r="I3816" i="1" s="1"/>
  <c r="H3816" i="1"/>
  <c r="E3817" i="1"/>
  <c r="F3817" i="1"/>
  <c r="H3817" i="1" s="1"/>
  <c r="G3817" i="1"/>
  <c r="I3817" i="1" s="1"/>
  <c r="E3818" i="1"/>
  <c r="F3818" i="1"/>
  <c r="H3818" i="1" s="1"/>
  <c r="G3818" i="1"/>
  <c r="I3818" i="1" s="1"/>
  <c r="E3819" i="1"/>
  <c r="F3819" i="1"/>
  <c r="H3819" i="1" s="1"/>
  <c r="G3819" i="1"/>
  <c r="I3819" i="1"/>
  <c r="E3820" i="1"/>
  <c r="F3820" i="1"/>
  <c r="G3820" i="1"/>
  <c r="I3820" i="1" s="1"/>
  <c r="H3820" i="1"/>
  <c r="E3821" i="1"/>
  <c r="F3821" i="1"/>
  <c r="H3821" i="1" s="1"/>
  <c r="G3821" i="1"/>
  <c r="I3821" i="1" s="1"/>
  <c r="E3822" i="1"/>
  <c r="F3822" i="1"/>
  <c r="H3822" i="1" s="1"/>
  <c r="G3822" i="1"/>
  <c r="I3822" i="1" s="1"/>
  <c r="E3823" i="1"/>
  <c r="F3823" i="1"/>
  <c r="H3823" i="1" s="1"/>
  <c r="G3823" i="1"/>
  <c r="I3823" i="1"/>
  <c r="E3824" i="1"/>
  <c r="F3824" i="1"/>
  <c r="G3824" i="1"/>
  <c r="I3824" i="1" s="1"/>
  <c r="H3824" i="1"/>
  <c r="E3825" i="1"/>
  <c r="F3825" i="1"/>
  <c r="H3825" i="1" s="1"/>
  <c r="G3825" i="1"/>
  <c r="I3825" i="1" s="1"/>
  <c r="E3826" i="1"/>
  <c r="F3826" i="1"/>
  <c r="H3826" i="1" s="1"/>
  <c r="G3826" i="1"/>
  <c r="I3826" i="1" s="1"/>
  <c r="E3827" i="1"/>
  <c r="F3827" i="1"/>
  <c r="H3827" i="1" s="1"/>
  <c r="G3827" i="1"/>
  <c r="I3827" i="1"/>
  <c r="E3828" i="1"/>
  <c r="F3828" i="1"/>
  <c r="G3828" i="1"/>
  <c r="I3828" i="1" s="1"/>
  <c r="H3828" i="1"/>
  <c r="E3829" i="1"/>
  <c r="F3829" i="1"/>
  <c r="H3829" i="1" s="1"/>
  <c r="G3829" i="1"/>
  <c r="I3829" i="1" s="1"/>
  <c r="E3830" i="1"/>
  <c r="F3830" i="1"/>
  <c r="H3830" i="1" s="1"/>
  <c r="G3830" i="1"/>
  <c r="I3830" i="1" s="1"/>
  <c r="E3831" i="1"/>
  <c r="F3831" i="1"/>
  <c r="H3831" i="1" s="1"/>
  <c r="G3831" i="1"/>
  <c r="I3831" i="1"/>
  <c r="E3832" i="1"/>
  <c r="F3832" i="1"/>
  <c r="G3832" i="1"/>
  <c r="I3832" i="1" s="1"/>
  <c r="H3832" i="1"/>
  <c r="E3833" i="1"/>
  <c r="F3833" i="1"/>
  <c r="H3833" i="1" s="1"/>
  <c r="G3833" i="1"/>
  <c r="I3833" i="1" s="1"/>
  <c r="E3834" i="1"/>
  <c r="F3834" i="1"/>
  <c r="H3834" i="1" s="1"/>
  <c r="G3834" i="1"/>
  <c r="I3834" i="1" s="1"/>
  <c r="E3835" i="1"/>
  <c r="F3835" i="1"/>
  <c r="H3835" i="1" s="1"/>
  <c r="G3835" i="1"/>
  <c r="I3835" i="1"/>
  <c r="E3836" i="1"/>
  <c r="F3836" i="1"/>
  <c r="G3836" i="1"/>
  <c r="I3836" i="1" s="1"/>
  <c r="H3836" i="1"/>
  <c r="E3837" i="1"/>
  <c r="F3837" i="1"/>
  <c r="H3837" i="1" s="1"/>
  <c r="G3837" i="1"/>
  <c r="I3837" i="1" s="1"/>
  <c r="E3838" i="1"/>
  <c r="F3838" i="1"/>
  <c r="H3838" i="1" s="1"/>
  <c r="G3838" i="1"/>
  <c r="I3838" i="1" s="1"/>
  <c r="E3839" i="1"/>
  <c r="F3839" i="1"/>
  <c r="H3839" i="1" s="1"/>
  <c r="G3839" i="1"/>
  <c r="I3839" i="1"/>
  <c r="E3840" i="1"/>
  <c r="F3840" i="1"/>
  <c r="G3840" i="1"/>
  <c r="I3840" i="1" s="1"/>
  <c r="H3840" i="1"/>
  <c r="E3841" i="1"/>
  <c r="F3841" i="1"/>
  <c r="H3841" i="1" s="1"/>
  <c r="G3841" i="1"/>
  <c r="I3841" i="1" s="1"/>
  <c r="E3842" i="1"/>
  <c r="F3842" i="1"/>
  <c r="H3842" i="1" s="1"/>
  <c r="G3842" i="1"/>
  <c r="I3842" i="1" s="1"/>
  <c r="E3843" i="1"/>
  <c r="F3843" i="1"/>
  <c r="H3843" i="1" s="1"/>
  <c r="G3843" i="1"/>
  <c r="I3843" i="1"/>
  <c r="E3844" i="1"/>
  <c r="F3844" i="1"/>
  <c r="G3844" i="1"/>
  <c r="I3844" i="1" s="1"/>
  <c r="H3844" i="1"/>
  <c r="E3845" i="1"/>
  <c r="F3845" i="1"/>
  <c r="H3845" i="1" s="1"/>
  <c r="G3845" i="1"/>
  <c r="I3845" i="1" s="1"/>
  <c r="E3846" i="1"/>
  <c r="F3846" i="1"/>
  <c r="H3846" i="1" s="1"/>
  <c r="G3846" i="1"/>
  <c r="I3846" i="1" s="1"/>
  <c r="E3847" i="1"/>
  <c r="F3847" i="1"/>
  <c r="H3847" i="1" s="1"/>
  <c r="G3847" i="1"/>
  <c r="I3847" i="1"/>
  <c r="E3848" i="1"/>
  <c r="F3848" i="1"/>
  <c r="G3848" i="1"/>
  <c r="I3848" i="1" s="1"/>
  <c r="H3848" i="1"/>
  <c r="E3849" i="1"/>
  <c r="F3849" i="1"/>
  <c r="H3849" i="1" s="1"/>
  <c r="G3849" i="1"/>
  <c r="I3849" i="1" s="1"/>
  <c r="E3850" i="1"/>
  <c r="F3850" i="1"/>
  <c r="H3850" i="1" s="1"/>
  <c r="G3850" i="1"/>
  <c r="I3850" i="1" s="1"/>
  <c r="E3851" i="1"/>
  <c r="F3851" i="1"/>
  <c r="H3851" i="1" s="1"/>
  <c r="G3851" i="1"/>
  <c r="I3851" i="1"/>
  <c r="E3852" i="1"/>
  <c r="F3852" i="1"/>
  <c r="G3852" i="1"/>
  <c r="I3852" i="1" s="1"/>
  <c r="H3852" i="1"/>
  <c r="E3853" i="1"/>
  <c r="F3853" i="1"/>
  <c r="H3853" i="1" s="1"/>
  <c r="G3853" i="1"/>
  <c r="I3853" i="1" s="1"/>
  <c r="E3854" i="1"/>
  <c r="F3854" i="1"/>
  <c r="H3854" i="1" s="1"/>
  <c r="G3854" i="1"/>
  <c r="I3854" i="1" s="1"/>
  <c r="E3855" i="1"/>
  <c r="F3855" i="1"/>
  <c r="H3855" i="1" s="1"/>
  <c r="G3855" i="1"/>
  <c r="I3855" i="1"/>
  <c r="E3856" i="1"/>
  <c r="F3856" i="1"/>
  <c r="G3856" i="1"/>
  <c r="I3856" i="1" s="1"/>
  <c r="H3856" i="1"/>
  <c r="E3857" i="1"/>
  <c r="F3857" i="1"/>
  <c r="H3857" i="1" s="1"/>
  <c r="G3857" i="1"/>
  <c r="I3857" i="1" s="1"/>
  <c r="E3858" i="1"/>
  <c r="F3858" i="1"/>
  <c r="H3858" i="1" s="1"/>
  <c r="G3858" i="1"/>
  <c r="I3858" i="1" s="1"/>
  <c r="E3859" i="1"/>
  <c r="F3859" i="1"/>
  <c r="H3859" i="1" s="1"/>
  <c r="G3859" i="1"/>
  <c r="I3859" i="1"/>
  <c r="E3860" i="1"/>
  <c r="F3860" i="1"/>
  <c r="G3860" i="1"/>
  <c r="I3860" i="1" s="1"/>
  <c r="H3860" i="1"/>
  <c r="E3861" i="1"/>
  <c r="F3861" i="1"/>
  <c r="H3861" i="1" s="1"/>
  <c r="G3861" i="1"/>
  <c r="I3861" i="1" s="1"/>
  <c r="E3862" i="1"/>
  <c r="F3862" i="1"/>
  <c r="H3862" i="1" s="1"/>
  <c r="G3862" i="1"/>
  <c r="I3862" i="1" s="1"/>
  <c r="E3863" i="1"/>
  <c r="F3863" i="1"/>
  <c r="H3863" i="1" s="1"/>
  <c r="G3863" i="1"/>
  <c r="I3863" i="1"/>
  <c r="E3864" i="1"/>
  <c r="F3864" i="1"/>
  <c r="G3864" i="1"/>
  <c r="I3864" i="1" s="1"/>
  <c r="H3864" i="1"/>
  <c r="E3865" i="1"/>
  <c r="F3865" i="1"/>
  <c r="H3865" i="1" s="1"/>
  <c r="G3865" i="1"/>
  <c r="I3865" i="1" s="1"/>
  <c r="E3866" i="1"/>
  <c r="F3866" i="1"/>
  <c r="H3866" i="1" s="1"/>
  <c r="G3866" i="1"/>
  <c r="I3866" i="1" s="1"/>
  <c r="E3867" i="1"/>
  <c r="F3867" i="1"/>
  <c r="H3867" i="1" s="1"/>
  <c r="G3867" i="1"/>
  <c r="I3867" i="1"/>
  <c r="E3868" i="1"/>
  <c r="F3868" i="1"/>
  <c r="G3868" i="1"/>
  <c r="I3868" i="1" s="1"/>
  <c r="H3868" i="1"/>
  <c r="E3869" i="1"/>
  <c r="F3869" i="1"/>
  <c r="H3869" i="1" s="1"/>
  <c r="G3869" i="1"/>
  <c r="I3869" i="1" s="1"/>
  <c r="E3870" i="1"/>
  <c r="F3870" i="1"/>
  <c r="H3870" i="1" s="1"/>
  <c r="G3870" i="1"/>
  <c r="I3870" i="1" s="1"/>
  <c r="E3871" i="1"/>
  <c r="F3871" i="1"/>
  <c r="H3871" i="1" s="1"/>
  <c r="G3871" i="1"/>
  <c r="I3871" i="1"/>
  <c r="E3872" i="1"/>
  <c r="F3872" i="1"/>
  <c r="G3872" i="1"/>
  <c r="I3872" i="1" s="1"/>
  <c r="H3872" i="1"/>
  <c r="E3873" i="1"/>
  <c r="F3873" i="1"/>
  <c r="H3873" i="1" s="1"/>
  <c r="G3873" i="1"/>
  <c r="I3873" i="1" s="1"/>
  <c r="E3874" i="1"/>
  <c r="F3874" i="1"/>
  <c r="H3874" i="1" s="1"/>
  <c r="G3874" i="1"/>
  <c r="I3874" i="1" s="1"/>
  <c r="E3875" i="1"/>
  <c r="F3875" i="1"/>
  <c r="H3875" i="1" s="1"/>
  <c r="G3875" i="1"/>
  <c r="I3875" i="1"/>
  <c r="E3876" i="1"/>
  <c r="F3876" i="1"/>
  <c r="G3876" i="1"/>
  <c r="I3876" i="1" s="1"/>
  <c r="H3876" i="1"/>
  <c r="E3877" i="1"/>
  <c r="F3877" i="1"/>
  <c r="H3877" i="1" s="1"/>
  <c r="G3877" i="1"/>
  <c r="I3877" i="1" s="1"/>
  <c r="E3878" i="1"/>
  <c r="F3878" i="1"/>
  <c r="H3878" i="1" s="1"/>
  <c r="G3878" i="1"/>
  <c r="I3878" i="1" s="1"/>
  <c r="E3879" i="1"/>
  <c r="F3879" i="1"/>
  <c r="H3879" i="1" s="1"/>
  <c r="G3879" i="1"/>
  <c r="I3879" i="1"/>
  <c r="E3880" i="1"/>
  <c r="F3880" i="1"/>
  <c r="G3880" i="1"/>
  <c r="I3880" i="1" s="1"/>
  <c r="H3880" i="1"/>
  <c r="E3881" i="1"/>
  <c r="F3881" i="1"/>
  <c r="H3881" i="1" s="1"/>
  <c r="G3881" i="1"/>
  <c r="I3881" i="1" s="1"/>
  <c r="E3882" i="1"/>
  <c r="F3882" i="1"/>
  <c r="H3882" i="1" s="1"/>
  <c r="G3882" i="1"/>
  <c r="I3882" i="1" s="1"/>
  <c r="E3883" i="1"/>
  <c r="F3883" i="1"/>
  <c r="H3883" i="1" s="1"/>
  <c r="G3883" i="1"/>
  <c r="I3883" i="1"/>
  <c r="E3884" i="1"/>
  <c r="F3884" i="1"/>
  <c r="G3884" i="1"/>
  <c r="I3884" i="1" s="1"/>
  <c r="H3884" i="1"/>
  <c r="E3885" i="1"/>
  <c r="F3885" i="1"/>
  <c r="H3885" i="1" s="1"/>
  <c r="G3885" i="1"/>
  <c r="I3885" i="1" s="1"/>
  <c r="E3886" i="1"/>
  <c r="F3886" i="1"/>
  <c r="H3886" i="1" s="1"/>
  <c r="G3886" i="1"/>
  <c r="I3886" i="1" s="1"/>
  <c r="E3887" i="1"/>
  <c r="F3887" i="1"/>
  <c r="H3887" i="1" s="1"/>
  <c r="G3887" i="1"/>
  <c r="I3887" i="1"/>
  <c r="E3888" i="1"/>
  <c r="F3888" i="1"/>
  <c r="G3888" i="1"/>
  <c r="I3888" i="1" s="1"/>
  <c r="H3888" i="1"/>
  <c r="E3889" i="1"/>
  <c r="F3889" i="1"/>
  <c r="H3889" i="1" s="1"/>
  <c r="G3889" i="1"/>
  <c r="I3889" i="1" s="1"/>
  <c r="E3890" i="1"/>
  <c r="F3890" i="1"/>
  <c r="H3890" i="1" s="1"/>
  <c r="G3890" i="1"/>
  <c r="I3890" i="1" s="1"/>
  <c r="E3891" i="1"/>
  <c r="F3891" i="1"/>
  <c r="H3891" i="1" s="1"/>
  <c r="G3891" i="1"/>
  <c r="I3891" i="1"/>
  <c r="E3892" i="1"/>
  <c r="F3892" i="1"/>
  <c r="G3892" i="1"/>
  <c r="I3892" i="1" s="1"/>
  <c r="H3892" i="1"/>
  <c r="E3893" i="1"/>
  <c r="F3893" i="1"/>
  <c r="H3893" i="1" s="1"/>
  <c r="G3893" i="1"/>
  <c r="I3893" i="1" s="1"/>
  <c r="E3894" i="1"/>
  <c r="F3894" i="1"/>
  <c r="H3894" i="1" s="1"/>
  <c r="G3894" i="1"/>
  <c r="I3894" i="1" s="1"/>
  <c r="E3895" i="1"/>
  <c r="F3895" i="1"/>
  <c r="H3895" i="1" s="1"/>
  <c r="G3895" i="1"/>
  <c r="I3895" i="1"/>
  <c r="E3896" i="1"/>
  <c r="F3896" i="1"/>
  <c r="G3896" i="1"/>
  <c r="I3896" i="1" s="1"/>
  <c r="H3896" i="1"/>
  <c r="E3897" i="1"/>
  <c r="F3897" i="1"/>
  <c r="H3897" i="1" s="1"/>
  <c r="G3897" i="1"/>
  <c r="I3897" i="1" s="1"/>
  <c r="E3898" i="1"/>
  <c r="F3898" i="1"/>
  <c r="H3898" i="1" s="1"/>
  <c r="G3898" i="1"/>
  <c r="I3898" i="1" s="1"/>
  <c r="E3899" i="1"/>
  <c r="F3899" i="1"/>
  <c r="H3899" i="1" s="1"/>
  <c r="G3899" i="1"/>
  <c r="I3899" i="1"/>
  <c r="E3900" i="1"/>
  <c r="F3900" i="1"/>
  <c r="G3900" i="1"/>
  <c r="I3900" i="1" s="1"/>
  <c r="H3900" i="1"/>
  <c r="E3901" i="1"/>
  <c r="F3901" i="1"/>
  <c r="H3901" i="1" s="1"/>
  <c r="G3901" i="1"/>
  <c r="I3901" i="1" s="1"/>
  <c r="E3902" i="1"/>
  <c r="F3902" i="1"/>
  <c r="H3902" i="1" s="1"/>
  <c r="G3902" i="1"/>
  <c r="I3902" i="1" s="1"/>
  <c r="E3903" i="1"/>
  <c r="F3903" i="1"/>
  <c r="H3903" i="1" s="1"/>
  <c r="G3903" i="1"/>
  <c r="I3903" i="1"/>
  <c r="E3904" i="1"/>
  <c r="F3904" i="1"/>
  <c r="G3904" i="1"/>
  <c r="I3904" i="1" s="1"/>
  <c r="H3904" i="1"/>
  <c r="E3905" i="1"/>
  <c r="F3905" i="1"/>
  <c r="H3905" i="1" s="1"/>
  <c r="G3905" i="1"/>
  <c r="I3905" i="1" s="1"/>
  <c r="E3906" i="1"/>
  <c r="F3906" i="1"/>
  <c r="H3906" i="1" s="1"/>
  <c r="G3906" i="1"/>
  <c r="I3906" i="1" s="1"/>
  <c r="E3907" i="1"/>
  <c r="F3907" i="1"/>
  <c r="H3907" i="1" s="1"/>
  <c r="G3907" i="1"/>
  <c r="I3907" i="1"/>
  <c r="E3908" i="1"/>
  <c r="F3908" i="1"/>
  <c r="G3908" i="1"/>
  <c r="I3908" i="1" s="1"/>
  <c r="H3908" i="1"/>
  <c r="E3909" i="1"/>
  <c r="F3909" i="1"/>
  <c r="H3909" i="1" s="1"/>
  <c r="G3909" i="1"/>
  <c r="I3909" i="1" s="1"/>
  <c r="E3910" i="1"/>
  <c r="F3910" i="1"/>
  <c r="H3910" i="1" s="1"/>
  <c r="G3910" i="1"/>
  <c r="I3910" i="1" s="1"/>
  <c r="E3911" i="1"/>
  <c r="F3911" i="1"/>
  <c r="H3911" i="1" s="1"/>
  <c r="G3911" i="1"/>
  <c r="I3911" i="1" s="1"/>
  <c r="E3912" i="1"/>
  <c r="F3912" i="1"/>
  <c r="G3912" i="1"/>
  <c r="I3912" i="1" s="1"/>
  <c r="H3912" i="1"/>
  <c r="E3913" i="1"/>
  <c r="F3913" i="1"/>
  <c r="H3913" i="1" s="1"/>
  <c r="G3913" i="1"/>
  <c r="I3913" i="1" s="1"/>
  <c r="E3914" i="1"/>
  <c r="F3914" i="1"/>
  <c r="H3914" i="1" s="1"/>
  <c r="G3914" i="1"/>
  <c r="I3914" i="1" s="1"/>
  <c r="E3915" i="1"/>
  <c r="F3915" i="1"/>
  <c r="H3915" i="1" s="1"/>
  <c r="G3915" i="1"/>
  <c r="I3915" i="1" s="1"/>
  <c r="E3916" i="1"/>
  <c r="F3916" i="1"/>
  <c r="H3916" i="1" s="1"/>
  <c r="G3916" i="1"/>
  <c r="I3916" i="1" s="1"/>
  <c r="E3917" i="1"/>
  <c r="F3917" i="1"/>
  <c r="H3917" i="1" s="1"/>
  <c r="G3917" i="1"/>
  <c r="I3917" i="1" s="1"/>
  <c r="E3918" i="1"/>
  <c r="F3918" i="1"/>
  <c r="H3918" i="1" s="1"/>
  <c r="G3918" i="1"/>
  <c r="I3918" i="1" s="1"/>
  <c r="E3919" i="1"/>
  <c r="F3919" i="1"/>
  <c r="G3919" i="1"/>
  <c r="H3919" i="1"/>
  <c r="I3919" i="1"/>
  <c r="E3920" i="1"/>
  <c r="F3920" i="1"/>
  <c r="G3920" i="1"/>
  <c r="I3920" i="1" s="1"/>
  <c r="H3920" i="1"/>
  <c r="E3921" i="1"/>
  <c r="F3921" i="1"/>
  <c r="H3921" i="1" s="1"/>
  <c r="G3921" i="1"/>
  <c r="I3921" i="1" s="1"/>
  <c r="E3922" i="1"/>
  <c r="F3922" i="1"/>
  <c r="H3922" i="1" s="1"/>
  <c r="G3922" i="1"/>
  <c r="I3922" i="1" s="1"/>
  <c r="E3923" i="1"/>
  <c r="F3923" i="1"/>
  <c r="H3923" i="1" s="1"/>
  <c r="G3923" i="1"/>
  <c r="I3923" i="1"/>
  <c r="E3924" i="1"/>
  <c r="F3924" i="1"/>
  <c r="G3924" i="1"/>
  <c r="I3924" i="1" s="1"/>
  <c r="H3924" i="1"/>
  <c r="E3925" i="1"/>
  <c r="F3925" i="1"/>
  <c r="H3925" i="1" s="1"/>
  <c r="G3925" i="1"/>
  <c r="I3925" i="1" s="1"/>
  <c r="E3926" i="1"/>
  <c r="F3926" i="1"/>
  <c r="H3926" i="1" s="1"/>
  <c r="G3926" i="1"/>
  <c r="I3926" i="1" s="1"/>
  <c r="E3927" i="1"/>
  <c r="F3927" i="1"/>
  <c r="H3927" i="1" s="1"/>
  <c r="G3927" i="1"/>
  <c r="I3927" i="1"/>
  <c r="E3928" i="1"/>
  <c r="F3928" i="1"/>
  <c r="G3928" i="1"/>
  <c r="I3928" i="1" s="1"/>
  <c r="H3928" i="1"/>
  <c r="E3929" i="1"/>
  <c r="F3929" i="1"/>
  <c r="H3929" i="1" s="1"/>
  <c r="G3929" i="1"/>
  <c r="I3929" i="1" s="1"/>
  <c r="E3930" i="1"/>
  <c r="F3930" i="1"/>
  <c r="H3930" i="1" s="1"/>
  <c r="G3930" i="1"/>
  <c r="I3930" i="1" s="1"/>
  <c r="E3931" i="1"/>
  <c r="F3931" i="1"/>
  <c r="H3931" i="1" s="1"/>
  <c r="G3931" i="1"/>
  <c r="I3931" i="1"/>
  <c r="E3932" i="1"/>
  <c r="F3932" i="1"/>
  <c r="G3932" i="1"/>
  <c r="I3932" i="1" s="1"/>
  <c r="H3932" i="1"/>
  <c r="E3933" i="1"/>
  <c r="F3933" i="1"/>
  <c r="H3933" i="1" s="1"/>
  <c r="G3933" i="1"/>
  <c r="I3933" i="1" s="1"/>
  <c r="E3934" i="1"/>
  <c r="F3934" i="1"/>
  <c r="H3934" i="1" s="1"/>
  <c r="G3934" i="1"/>
  <c r="I3934" i="1" s="1"/>
  <c r="E3935" i="1"/>
  <c r="F3935" i="1"/>
  <c r="H3935" i="1" s="1"/>
  <c r="G3935" i="1"/>
  <c r="I3935" i="1"/>
  <c r="E3936" i="1"/>
  <c r="F3936" i="1"/>
  <c r="G3936" i="1"/>
  <c r="I3936" i="1" s="1"/>
  <c r="H3936" i="1"/>
  <c r="E3937" i="1"/>
  <c r="F3937" i="1"/>
  <c r="H3937" i="1" s="1"/>
  <c r="G3937" i="1"/>
  <c r="I3937" i="1" s="1"/>
  <c r="E3938" i="1"/>
  <c r="F3938" i="1"/>
  <c r="H3938" i="1" s="1"/>
  <c r="G3938" i="1"/>
  <c r="I3938" i="1" s="1"/>
  <c r="E3939" i="1"/>
  <c r="F3939" i="1"/>
  <c r="H3939" i="1" s="1"/>
  <c r="G3939" i="1"/>
  <c r="I3939" i="1"/>
  <c r="E3940" i="1"/>
  <c r="F3940" i="1"/>
  <c r="G3940" i="1"/>
  <c r="I3940" i="1" s="1"/>
  <c r="H3940" i="1"/>
  <c r="E3941" i="1"/>
  <c r="F3941" i="1"/>
  <c r="H3941" i="1" s="1"/>
  <c r="G3941" i="1"/>
  <c r="I3941" i="1" s="1"/>
  <c r="E3942" i="1"/>
  <c r="F3942" i="1"/>
  <c r="H3942" i="1" s="1"/>
  <c r="G3942" i="1"/>
  <c r="I3942" i="1" s="1"/>
  <c r="E3943" i="1"/>
  <c r="F3943" i="1"/>
  <c r="H3943" i="1" s="1"/>
  <c r="G3943" i="1"/>
  <c r="I3943" i="1"/>
  <c r="E3944" i="1"/>
  <c r="F3944" i="1"/>
  <c r="G3944" i="1"/>
  <c r="I3944" i="1" s="1"/>
  <c r="H3944" i="1"/>
  <c r="E3945" i="1"/>
  <c r="F3945" i="1"/>
  <c r="H3945" i="1" s="1"/>
  <c r="G3945" i="1"/>
  <c r="I3945" i="1" s="1"/>
  <c r="E3946" i="1"/>
  <c r="F3946" i="1"/>
  <c r="H3946" i="1" s="1"/>
  <c r="G3946" i="1"/>
  <c r="I3946" i="1" s="1"/>
  <c r="E3947" i="1"/>
  <c r="F3947" i="1"/>
  <c r="H3947" i="1" s="1"/>
  <c r="G3947" i="1"/>
  <c r="I3947" i="1"/>
  <c r="E3948" i="1"/>
  <c r="F3948" i="1"/>
  <c r="G3948" i="1"/>
  <c r="I3948" i="1" s="1"/>
  <c r="H3948" i="1"/>
  <c r="E3949" i="1"/>
  <c r="F3949" i="1"/>
  <c r="H3949" i="1" s="1"/>
  <c r="G3949" i="1"/>
  <c r="I3949" i="1" s="1"/>
  <c r="E3950" i="1"/>
  <c r="F3950" i="1"/>
  <c r="H3950" i="1" s="1"/>
  <c r="G3950" i="1"/>
  <c r="I3950" i="1" s="1"/>
  <c r="E3951" i="1"/>
  <c r="F3951" i="1"/>
  <c r="H3951" i="1" s="1"/>
  <c r="G3951" i="1"/>
  <c r="I3951" i="1"/>
  <c r="E3952" i="1"/>
  <c r="F3952" i="1"/>
  <c r="G3952" i="1"/>
  <c r="I3952" i="1" s="1"/>
  <c r="H3952" i="1"/>
  <c r="E3953" i="1"/>
  <c r="F3953" i="1"/>
  <c r="H3953" i="1" s="1"/>
  <c r="G3953" i="1"/>
  <c r="I3953" i="1" s="1"/>
  <c r="E3954" i="1"/>
  <c r="F3954" i="1"/>
  <c r="H3954" i="1" s="1"/>
  <c r="G3954" i="1"/>
  <c r="I3954" i="1" s="1"/>
  <c r="E3955" i="1"/>
  <c r="F3955" i="1"/>
  <c r="H3955" i="1" s="1"/>
  <c r="G3955" i="1"/>
  <c r="I3955" i="1"/>
  <c r="E3956" i="1"/>
  <c r="F3956" i="1"/>
  <c r="G3956" i="1"/>
  <c r="I3956" i="1" s="1"/>
  <c r="H3956" i="1"/>
  <c r="E3957" i="1"/>
  <c r="F3957" i="1"/>
  <c r="H3957" i="1" s="1"/>
  <c r="G3957" i="1"/>
  <c r="I3957" i="1" s="1"/>
  <c r="E3958" i="1"/>
  <c r="F3958" i="1"/>
  <c r="H3958" i="1" s="1"/>
  <c r="G3958" i="1"/>
  <c r="I3958" i="1" s="1"/>
  <c r="E3959" i="1"/>
  <c r="F3959" i="1"/>
  <c r="H3959" i="1" s="1"/>
  <c r="G3959" i="1"/>
  <c r="I3959" i="1"/>
  <c r="E3960" i="1"/>
  <c r="F3960" i="1"/>
  <c r="G3960" i="1"/>
  <c r="I3960" i="1" s="1"/>
  <c r="H3960" i="1"/>
  <c r="E3961" i="1"/>
  <c r="F3961" i="1"/>
  <c r="H3961" i="1" s="1"/>
  <c r="G3961" i="1"/>
  <c r="I3961" i="1" s="1"/>
  <c r="E3962" i="1"/>
  <c r="F3962" i="1"/>
  <c r="H3962" i="1" s="1"/>
  <c r="G3962" i="1"/>
  <c r="I3962" i="1" s="1"/>
  <c r="E3963" i="1"/>
  <c r="F3963" i="1"/>
  <c r="H3963" i="1" s="1"/>
  <c r="G3963" i="1"/>
  <c r="I3963" i="1"/>
  <c r="E3964" i="1"/>
  <c r="F3964" i="1"/>
  <c r="G3964" i="1"/>
  <c r="I3964" i="1" s="1"/>
  <c r="H3964" i="1"/>
  <c r="E3965" i="1"/>
  <c r="F3965" i="1"/>
  <c r="H3965" i="1" s="1"/>
  <c r="G3965" i="1"/>
  <c r="I3965" i="1" s="1"/>
  <c r="E3966" i="1"/>
  <c r="F3966" i="1"/>
  <c r="H3966" i="1" s="1"/>
  <c r="G3966" i="1"/>
  <c r="I3966" i="1" s="1"/>
  <c r="E3967" i="1"/>
  <c r="F3967" i="1"/>
  <c r="H3967" i="1" s="1"/>
  <c r="G3967" i="1"/>
  <c r="I3967" i="1"/>
  <c r="E3968" i="1"/>
  <c r="F3968" i="1"/>
  <c r="G3968" i="1"/>
  <c r="I3968" i="1" s="1"/>
  <c r="H3968" i="1"/>
  <c r="E3969" i="1"/>
  <c r="F3969" i="1"/>
  <c r="H3969" i="1" s="1"/>
  <c r="G3969" i="1"/>
  <c r="I3969" i="1" s="1"/>
  <c r="E3970" i="1"/>
  <c r="F3970" i="1"/>
  <c r="H3970" i="1" s="1"/>
  <c r="G3970" i="1"/>
  <c r="I3970" i="1" s="1"/>
  <c r="E3971" i="1"/>
  <c r="F3971" i="1"/>
  <c r="H3971" i="1" s="1"/>
  <c r="G3971" i="1"/>
  <c r="I3971" i="1"/>
  <c r="E3972" i="1"/>
  <c r="F3972" i="1"/>
  <c r="G3972" i="1"/>
  <c r="I3972" i="1" s="1"/>
  <c r="H3972" i="1"/>
  <c r="E3973" i="1"/>
  <c r="F3973" i="1"/>
  <c r="H3973" i="1" s="1"/>
  <c r="G3973" i="1"/>
  <c r="I3973" i="1" s="1"/>
  <c r="E3974" i="1"/>
  <c r="F3974" i="1"/>
  <c r="H3974" i="1" s="1"/>
  <c r="G3974" i="1"/>
  <c r="I3974" i="1" s="1"/>
  <c r="E3975" i="1"/>
  <c r="F3975" i="1"/>
  <c r="H3975" i="1" s="1"/>
  <c r="G3975" i="1"/>
  <c r="I3975" i="1"/>
  <c r="E3976" i="1"/>
  <c r="F3976" i="1"/>
  <c r="G3976" i="1"/>
  <c r="I3976" i="1" s="1"/>
  <c r="H3976" i="1"/>
  <c r="E3977" i="1"/>
  <c r="F3977" i="1"/>
  <c r="H3977" i="1" s="1"/>
  <c r="G3977" i="1"/>
  <c r="I3977" i="1" s="1"/>
  <c r="E3978" i="1"/>
  <c r="F3978" i="1"/>
  <c r="H3978" i="1" s="1"/>
  <c r="G3978" i="1"/>
  <c r="I3978" i="1" s="1"/>
  <c r="E3979" i="1"/>
  <c r="F3979" i="1"/>
  <c r="H3979" i="1" s="1"/>
  <c r="G3979" i="1"/>
  <c r="I3979" i="1"/>
  <c r="E3980" i="1"/>
  <c r="F3980" i="1"/>
  <c r="G3980" i="1"/>
  <c r="I3980" i="1" s="1"/>
  <c r="H3980" i="1"/>
  <c r="E3981" i="1"/>
  <c r="F3981" i="1"/>
  <c r="H3981" i="1" s="1"/>
  <c r="G3981" i="1"/>
  <c r="I3981" i="1" s="1"/>
  <c r="E3982" i="1"/>
  <c r="F3982" i="1"/>
  <c r="H3982" i="1" s="1"/>
  <c r="G3982" i="1"/>
  <c r="I3982" i="1" s="1"/>
  <c r="E3983" i="1"/>
  <c r="F3983" i="1"/>
  <c r="H3983" i="1" s="1"/>
  <c r="G3983" i="1"/>
  <c r="I3983" i="1" s="1"/>
  <c r="E3984" i="1"/>
  <c r="F3984" i="1"/>
  <c r="H3984" i="1" s="1"/>
  <c r="G3984" i="1"/>
  <c r="I3984" i="1"/>
  <c r="E3985" i="1"/>
  <c r="F3985" i="1"/>
  <c r="G3985" i="1"/>
  <c r="I3985" i="1" s="1"/>
  <c r="H3985" i="1"/>
  <c r="E3986" i="1"/>
  <c r="F3986" i="1"/>
  <c r="G3986" i="1"/>
  <c r="H3986" i="1"/>
  <c r="I3986" i="1"/>
  <c r="E3987" i="1"/>
  <c r="F3987" i="1"/>
  <c r="G3987" i="1"/>
  <c r="I3987" i="1" s="1"/>
  <c r="H3987" i="1"/>
  <c r="E3988" i="1"/>
  <c r="F3988" i="1"/>
  <c r="H3988" i="1" s="1"/>
  <c r="G3988" i="1"/>
  <c r="I3988" i="1" s="1"/>
  <c r="E3989" i="1"/>
  <c r="F3989" i="1"/>
  <c r="H3989" i="1" s="1"/>
  <c r="G3989" i="1"/>
  <c r="I3989" i="1"/>
  <c r="E3990" i="1"/>
  <c r="F3990" i="1"/>
  <c r="G3990" i="1"/>
  <c r="H3990" i="1"/>
  <c r="I3990" i="1"/>
  <c r="E3991" i="1"/>
  <c r="F3991" i="1"/>
  <c r="G3991" i="1"/>
  <c r="I3991" i="1" s="1"/>
  <c r="H3991" i="1"/>
  <c r="E3992" i="1"/>
  <c r="F3992" i="1"/>
  <c r="H3992" i="1" s="1"/>
  <c r="G3992" i="1"/>
  <c r="I3992" i="1" s="1"/>
  <c r="E3993" i="1"/>
  <c r="F3993" i="1"/>
  <c r="H3993" i="1" s="1"/>
  <c r="G3993" i="1"/>
  <c r="I3993" i="1"/>
  <c r="E3994" i="1"/>
  <c r="F3994" i="1"/>
  <c r="G3994" i="1"/>
  <c r="H3994" i="1"/>
  <c r="I3994" i="1"/>
  <c r="E3995" i="1"/>
  <c r="F3995" i="1"/>
  <c r="G3995" i="1"/>
  <c r="I3995" i="1" s="1"/>
  <c r="H3995" i="1"/>
  <c r="E3996" i="1"/>
  <c r="F3996" i="1"/>
  <c r="H3996" i="1" s="1"/>
  <c r="G3996" i="1"/>
  <c r="I3996" i="1" s="1"/>
  <c r="E3997" i="1"/>
  <c r="F3997" i="1"/>
  <c r="H3997" i="1" s="1"/>
  <c r="G3997" i="1"/>
  <c r="I3997" i="1"/>
  <c r="E3998" i="1"/>
  <c r="F3998" i="1"/>
  <c r="G3998" i="1"/>
  <c r="H3998" i="1"/>
  <c r="I3998" i="1"/>
  <c r="E3999" i="1"/>
  <c r="F3999" i="1"/>
  <c r="G3999" i="1"/>
  <c r="I3999" i="1" s="1"/>
  <c r="H3999" i="1"/>
  <c r="E4000" i="1"/>
  <c r="F4000" i="1"/>
  <c r="H4000" i="1" s="1"/>
  <c r="G4000" i="1"/>
  <c r="I4000" i="1" s="1"/>
  <c r="E4001" i="1"/>
  <c r="F4001" i="1"/>
  <c r="H4001" i="1" s="1"/>
  <c r="G4001" i="1"/>
  <c r="I4001" i="1"/>
  <c r="E4002" i="1"/>
  <c r="F4002" i="1"/>
  <c r="G4002" i="1"/>
  <c r="H4002" i="1"/>
  <c r="I4002" i="1"/>
  <c r="E4003" i="1"/>
  <c r="F4003" i="1"/>
  <c r="G4003" i="1"/>
  <c r="I4003" i="1" s="1"/>
  <c r="H4003" i="1"/>
  <c r="E4004" i="1"/>
  <c r="F4004" i="1"/>
  <c r="H4004" i="1" s="1"/>
  <c r="G4004" i="1"/>
  <c r="I4004" i="1" s="1"/>
  <c r="E4005" i="1"/>
  <c r="F4005" i="1"/>
  <c r="H4005" i="1" s="1"/>
  <c r="G4005" i="1"/>
  <c r="I4005" i="1"/>
  <c r="E4006" i="1"/>
  <c r="F4006" i="1"/>
  <c r="G4006" i="1"/>
  <c r="H4006" i="1"/>
  <c r="I4006" i="1"/>
  <c r="E4007" i="1"/>
  <c r="F4007" i="1"/>
  <c r="G4007" i="1"/>
  <c r="I4007" i="1" s="1"/>
  <c r="H4007" i="1"/>
  <c r="E4008" i="1"/>
  <c r="F4008" i="1"/>
  <c r="H4008" i="1" s="1"/>
  <c r="G4008" i="1"/>
  <c r="I4008" i="1" s="1"/>
  <c r="E4009" i="1"/>
  <c r="F4009" i="1"/>
  <c r="H4009" i="1" s="1"/>
  <c r="G4009" i="1"/>
  <c r="I4009" i="1"/>
  <c r="E4010" i="1"/>
  <c r="F4010" i="1"/>
  <c r="G4010" i="1"/>
  <c r="H4010" i="1"/>
  <c r="I4010" i="1"/>
  <c r="E4011" i="1"/>
  <c r="F4011" i="1"/>
  <c r="G4011" i="1"/>
  <c r="I4011" i="1" s="1"/>
  <c r="H4011" i="1"/>
  <c r="E4012" i="1"/>
  <c r="F4012" i="1"/>
  <c r="H4012" i="1" s="1"/>
  <c r="G4012" i="1"/>
  <c r="I4012" i="1" s="1"/>
  <c r="E4013" i="1"/>
  <c r="F4013" i="1"/>
  <c r="H4013" i="1" s="1"/>
  <c r="G4013" i="1"/>
  <c r="I4013" i="1"/>
  <c r="E4014" i="1"/>
  <c r="F4014" i="1"/>
  <c r="G4014" i="1"/>
  <c r="H4014" i="1"/>
  <c r="I4014" i="1"/>
  <c r="E4015" i="1"/>
  <c r="F4015" i="1"/>
  <c r="G4015" i="1"/>
  <c r="I4015" i="1" s="1"/>
  <c r="H4015" i="1"/>
  <c r="E4016" i="1"/>
  <c r="F4016" i="1"/>
  <c r="H4016" i="1" s="1"/>
  <c r="G4016" i="1"/>
  <c r="I4016" i="1" s="1"/>
  <c r="E4017" i="1"/>
  <c r="F4017" i="1"/>
  <c r="H4017" i="1" s="1"/>
  <c r="G4017" i="1"/>
  <c r="I4017" i="1"/>
  <c r="E4018" i="1"/>
  <c r="F4018" i="1"/>
  <c r="G4018" i="1"/>
  <c r="H4018" i="1"/>
  <c r="I4018" i="1"/>
  <c r="E4019" i="1"/>
  <c r="F4019" i="1"/>
  <c r="G4019" i="1"/>
  <c r="I4019" i="1" s="1"/>
  <c r="H4019" i="1"/>
  <c r="E4020" i="1"/>
  <c r="F4020" i="1"/>
  <c r="H4020" i="1" s="1"/>
  <c r="G4020" i="1"/>
  <c r="I4020" i="1" s="1"/>
  <c r="E4021" i="1"/>
  <c r="F4021" i="1"/>
  <c r="H4021" i="1" s="1"/>
  <c r="G4021" i="1"/>
  <c r="I4021" i="1"/>
  <c r="E4022" i="1"/>
  <c r="F4022" i="1"/>
  <c r="G4022" i="1"/>
  <c r="H4022" i="1"/>
  <c r="I4022" i="1"/>
  <c r="E4023" i="1"/>
  <c r="F4023" i="1"/>
  <c r="G4023" i="1"/>
  <c r="I4023" i="1" s="1"/>
  <c r="H4023" i="1"/>
  <c r="E4024" i="1"/>
  <c r="F4024" i="1"/>
  <c r="H4024" i="1" s="1"/>
  <c r="G4024" i="1"/>
  <c r="I4024" i="1" s="1"/>
  <c r="E4025" i="1"/>
  <c r="F4025" i="1"/>
  <c r="H4025" i="1" s="1"/>
  <c r="G4025" i="1"/>
  <c r="I4025" i="1"/>
  <c r="E4026" i="1"/>
  <c r="F4026" i="1"/>
  <c r="G4026" i="1"/>
  <c r="H4026" i="1"/>
  <c r="I4026" i="1"/>
  <c r="E4027" i="1"/>
  <c r="F4027" i="1"/>
  <c r="G4027" i="1"/>
  <c r="I4027" i="1" s="1"/>
  <c r="H4027" i="1"/>
  <c r="E4028" i="1"/>
  <c r="F4028" i="1"/>
  <c r="H4028" i="1" s="1"/>
  <c r="G4028" i="1"/>
  <c r="I4028" i="1" s="1"/>
  <c r="E4029" i="1"/>
  <c r="F4029" i="1"/>
  <c r="H4029" i="1" s="1"/>
  <c r="G4029" i="1"/>
  <c r="I4029" i="1"/>
  <c r="E4030" i="1"/>
  <c r="F4030" i="1"/>
  <c r="G4030" i="1"/>
  <c r="H4030" i="1"/>
  <c r="I4030" i="1"/>
  <c r="E4031" i="1"/>
  <c r="F4031" i="1"/>
  <c r="G4031" i="1"/>
  <c r="I4031" i="1" s="1"/>
  <c r="H4031" i="1"/>
  <c r="E4032" i="1"/>
  <c r="F4032" i="1"/>
  <c r="H4032" i="1" s="1"/>
  <c r="G4032" i="1"/>
  <c r="I4032" i="1" s="1"/>
  <c r="E4033" i="1"/>
  <c r="F4033" i="1"/>
  <c r="H4033" i="1" s="1"/>
  <c r="G4033" i="1"/>
  <c r="I4033" i="1"/>
  <c r="E4034" i="1"/>
  <c r="F4034" i="1"/>
  <c r="G4034" i="1"/>
  <c r="H4034" i="1"/>
  <c r="I4034" i="1"/>
  <c r="E4035" i="1"/>
  <c r="F4035" i="1"/>
  <c r="G4035" i="1"/>
  <c r="I4035" i="1" s="1"/>
  <c r="H4035" i="1"/>
  <c r="E4036" i="1"/>
  <c r="F4036" i="1"/>
  <c r="H4036" i="1" s="1"/>
  <c r="G4036" i="1"/>
  <c r="I4036" i="1" s="1"/>
  <c r="E4037" i="1"/>
  <c r="F4037" i="1"/>
  <c r="H4037" i="1" s="1"/>
  <c r="G4037" i="1"/>
  <c r="I4037" i="1"/>
  <c r="E4038" i="1"/>
  <c r="F4038" i="1"/>
  <c r="G4038" i="1"/>
  <c r="H4038" i="1"/>
  <c r="I4038" i="1"/>
  <c r="E4039" i="1"/>
  <c r="F4039" i="1"/>
  <c r="G4039" i="1"/>
  <c r="I4039" i="1" s="1"/>
  <c r="H4039" i="1"/>
  <c r="E4040" i="1"/>
  <c r="F4040" i="1"/>
  <c r="H4040" i="1" s="1"/>
  <c r="G4040" i="1"/>
  <c r="I4040" i="1" s="1"/>
  <c r="E4041" i="1"/>
  <c r="F4041" i="1"/>
  <c r="H4041" i="1" s="1"/>
  <c r="G4041" i="1"/>
  <c r="I4041" i="1"/>
  <c r="E4042" i="1"/>
  <c r="F4042" i="1"/>
  <c r="G4042" i="1"/>
  <c r="H4042" i="1"/>
  <c r="I4042" i="1"/>
  <c r="E4043" i="1"/>
  <c r="F4043" i="1"/>
  <c r="G4043" i="1"/>
  <c r="I4043" i="1" s="1"/>
  <c r="H4043" i="1"/>
  <c r="E4044" i="1"/>
  <c r="F4044" i="1"/>
  <c r="H4044" i="1" s="1"/>
  <c r="G4044" i="1"/>
  <c r="I4044" i="1" s="1"/>
  <c r="E4045" i="1"/>
  <c r="F4045" i="1"/>
  <c r="H4045" i="1" s="1"/>
  <c r="G4045" i="1"/>
  <c r="I4045" i="1"/>
  <c r="E4046" i="1"/>
  <c r="F4046" i="1"/>
  <c r="G4046" i="1"/>
  <c r="H4046" i="1"/>
  <c r="I4046" i="1"/>
  <c r="E4047" i="1"/>
  <c r="F4047" i="1"/>
  <c r="G4047" i="1"/>
  <c r="I4047" i="1" s="1"/>
  <c r="H4047" i="1"/>
  <c r="E4048" i="1"/>
  <c r="F4048" i="1"/>
  <c r="H4048" i="1" s="1"/>
  <c r="G4048" i="1"/>
  <c r="I4048" i="1" s="1"/>
  <c r="E4049" i="1"/>
  <c r="F4049" i="1"/>
  <c r="H4049" i="1" s="1"/>
  <c r="G4049" i="1"/>
  <c r="I4049" i="1"/>
  <c r="E4050" i="1"/>
  <c r="F4050" i="1"/>
  <c r="G4050" i="1"/>
  <c r="H4050" i="1"/>
  <c r="I4050" i="1"/>
  <c r="E4051" i="1"/>
  <c r="F4051" i="1"/>
  <c r="G4051" i="1"/>
  <c r="I4051" i="1" s="1"/>
  <c r="H4051" i="1"/>
  <c r="E4052" i="1"/>
  <c r="F4052" i="1"/>
  <c r="H4052" i="1" s="1"/>
  <c r="G4052" i="1"/>
  <c r="I4052" i="1" s="1"/>
  <c r="E4053" i="1"/>
  <c r="F4053" i="1"/>
  <c r="H4053" i="1" s="1"/>
  <c r="G4053" i="1"/>
  <c r="I4053" i="1"/>
  <c r="E4054" i="1"/>
  <c r="F4054" i="1"/>
  <c r="G4054" i="1"/>
  <c r="H4054" i="1"/>
  <c r="I4054" i="1"/>
  <c r="E4055" i="1"/>
  <c r="F4055" i="1"/>
  <c r="G4055" i="1"/>
  <c r="I4055" i="1" s="1"/>
  <c r="H4055" i="1"/>
  <c r="E4056" i="1"/>
  <c r="F4056" i="1"/>
  <c r="H4056" i="1" s="1"/>
  <c r="G4056" i="1"/>
  <c r="I4056" i="1" s="1"/>
  <c r="E4057" i="1"/>
  <c r="F4057" i="1"/>
  <c r="H4057" i="1" s="1"/>
  <c r="G4057" i="1"/>
  <c r="I4057" i="1"/>
  <c r="E4058" i="1"/>
  <c r="F4058" i="1"/>
  <c r="G4058" i="1"/>
  <c r="H4058" i="1"/>
  <c r="I4058" i="1"/>
  <c r="E4059" i="1"/>
  <c r="F4059" i="1"/>
  <c r="G4059" i="1"/>
  <c r="I4059" i="1" s="1"/>
  <c r="H4059" i="1"/>
  <c r="E4060" i="1"/>
  <c r="F4060" i="1"/>
  <c r="H4060" i="1" s="1"/>
  <c r="G4060" i="1"/>
  <c r="I4060" i="1" s="1"/>
  <c r="E4061" i="1"/>
  <c r="F4061" i="1"/>
  <c r="H4061" i="1" s="1"/>
  <c r="G4061" i="1"/>
  <c r="I4061" i="1"/>
  <c r="E4062" i="1"/>
  <c r="F4062" i="1"/>
  <c r="G4062" i="1"/>
  <c r="H4062" i="1"/>
  <c r="I4062" i="1"/>
  <c r="E4063" i="1"/>
  <c r="F4063" i="1"/>
  <c r="G4063" i="1"/>
  <c r="I4063" i="1" s="1"/>
  <c r="H4063" i="1"/>
  <c r="E4064" i="1"/>
  <c r="F4064" i="1"/>
  <c r="H4064" i="1" s="1"/>
  <c r="G4064" i="1"/>
  <c r="I4064" i="1" s="1"/>
  <c r="E4065" i="1"/>
  <c r="F4065" i="1"/>
  <c r="H4065" i="1" s="1"/>
  <c r="G4065" i="1"/>
  <c r="I4065" i="1"/>
  <c r="E4066" i="1"/>
  <c r="F4066" i="1"/>
  <c r="G4066" i="1"/>
  <c r="H4066" i="1"/>
  <c r="I4066" i="1"/>
  <c r="E4067" i="1"/>
  <c r="F4067" i="1"/>
  <c r="G4067" i="1"/>
  <c r="I4067" i="1" s="1"/>
  <c r="H4067" i="1"/>
  <c r="E4068" i="1"/>
  <c r="F4068" i="1"/>
  <c r="H4068" i="1" s="1"/>
  <c r="G4068" i="1"/>
  <c r="I4068" i="1" s="1"/>
  <c r="E4069" i="1"/>
  <c r="F4069" i="1"/>
  <c r="H4069" i="1" s="1"/>
  <c r="G4069" i="1"/>
  <c r="I4069" i="1"/>
  <c r="E4070" i="1"/>
  <c r="F4070" i="1"/>
  <c r="G4070" i="1"/>
  <c r="H4070" i="1"/>
  <c r="I4070" i="1"/>
  <c r="E4071" i="1"/>
  <c r="F4071" i="1"/>
  <c r="G4071" i="1"/>
  <c r="I4071" i="1" s="1"/>
  <c r="H4071" i="1"/>
  <c r="E4072" i="1"/>
  <c r="F4072" i="1"/>
  <c r="H4072" i="1" s="1"/>
  <c r="G4072" i="1"/>
  <c r="I4072" i="1" s="1"/>
  <c r="E4073" i="1"/>
  <c r="F4073" i="1"/>
  <c r="H4073" i="1" s="1"/>
  <c r="G4073" i="1"/>
  <c r="I4073" i="1"/>
  <c r="E4074" i="1"/>
  <c r="F4074" i="1"/>
  <c r="G4074" i="1"/>
  <c r="H4074" i="1"/>
  <c r="I4074" i="1"/>
  <c r="E4075" i="1"/>
  <c r="F4075" i="1"/>
  <c r="G4075" i="1"/>
  <c r="I4075" i="1" s="1"/>
  <c r="H4075" i="1"/>
  <c r="E4076" i="1"/>
  <c r="F4076" i="1"/>
  <c r="H4076" i="1" s="1"/>
  <c r="G4076" i="1"/>
  <c r="I4076" i="1" s="1"/>
  <c r="E4077" i="1"/>
  <c r="F4077" i="1"/>
  <c r="H4077" i="1" s="1"/>
  <c r="G4077" i="1"/>
  <c r="I4077" i="1"/>
  <c r="E4078" i="1"/>
  <c r="F4078" i="1"/>
  <c r="G4078" i="1"/>
  <c r="H4078" i="1"/>
  <c r="I4078" i="1"/>
  <c r="E4079" i="1"/>
  <c r="F4079" i="1"/>
  <c r="G4079" i="1"/>
  <c r="I4079" i="1" s="1"/>
  <c r="H4079" i="1"/>
  <c r="E4080" i="1"/>
  <c r="F4080" i="1"/>
  <c r="H4080" i="1" s="1"/>
  <c r="G4080" i="1"/>
  <c r="I4080" i="1" s="1"/>
  <c r="E4081" i="1"/>
  <c r="F4081" i="1"/>
  <c r="H4081" i="1" s="1"/>
  <c r="G4081" i="1"/>
  <c r="I4081" i="1"/>
  <c r="E4082" i="1"/>
  <c r="F4082" i="1"/>
  <c r="G4082" i="1"/>
  <c r="H4082" i="1"/>
  <c r="I4082" i="1"/>
  <c r="E4083" i="1"/>
  <c r="F4083" i="1"/>
  <c r="G4083" i="1"/>
  <c r="I4083" i="1" s="1"/>
  <c r="H4083" i="1"/>
  <c r="E4084" i="1"/>
  <c r="F4084" i="1"/>
  <c r="H4084" i="1" s="1"/>
  <c r="G4084" i="1"/>
  <c r="I4084" i="1" s="1"/>
  <c r="E4085" i="1"/>
  <c r="F4085" i="1"/>
  <c r="H4085" i="1" s="1"/>
  <c r="G4085" i="1"/>
  <c r="I4085" i="1" s="1"/>
  <c r="E4086" i="1"/>
  <c r="F4086" i="1"/>
  <c r="G4086" i="1"/>
  <c r="I4086" i="1" s="1"/>
  <c r="H4086" i="1"/>
  <c r="E4087" i="1"/>
  <c r="F4087" i="1"/>
  <c r="H4087" i="1" s="1"/>
  <c r="G4087" i="1"/>
  <c r="I4087" i="1" s="1"/>
  <c r="E4088" i="1"/>
  <c r="F4088" i="1"/>
  <c r="H4088" i="1" s="1"/>
  <c r="G4088" i="1"/>
  <c r="I4088" i="1"/>
  <c r="E4089" i="1"/>
  <c r="F4089" i="1"/>
  <c r="H4089" i="1" s="1"/>
  <c r="G4089" i="1"/>
  <c r="I4089" i="1"/>
  <c r="E4090" i="1"/>
  <c r="F4090" i="1"/>
  <c r="H4090" i="1" s="1"/>
  <c r="G4090" i="1"/>
  <c r="I4090" i="1"/>
  <c r="E4091" i="1"/>
  <c r="F4091" i="1"/>
  <c r="G4091" i="1"/>
  <c r="I4091" i="1" s="1"/>
  <c r="H4091" i="1"/>
  <c r="E4092" i="1"/>
  <c r="F4092" i="1"/>
  <c r="H4092" i="1" s="1"/>
  <c r="G4092" i="1"/>
  <c r="I4092" i="1" s="1"/>
  <c r="E4093" i="1"/>
  <c r="F4093" i="1"/>
  <c r="H4093" i="1" s="1"/>
  <c r="G4093" i="1"/>
  <c r="I4093" i="1"/>
  <c r="E4094" i="1"/>
  <c r="F4094" i="1"/>
  <c r="H4094" i="1" s="1"/>
  <c r="G4094" i="1"/>
  <c r="I4094" i="1"/>
  <c r="E4095" i="1"/>
  <c r="F4095" i="1"/>
  <c r="G4095" i="1"/>
  <c r="I4095" i="1" s="1"/>
  <c r="H4095" i="1"/>
  <c r="E4096" i="1"/>
  <c r="F4096" i="1"/>
  <c r="H4096" i="1" s="1"/>
  <c r="G4096" i="1"/>
  <c r="I4096" i="1" s="1"/>
  <c r="E4097" i="1"/>
  <c r="F4097" i="1"/>
  <c r="H4097" i="1" s="1"/>
  <c r="G4097" i="1"/>
  <c r="I4097" i="1"/>
  <c r="E4098" i="1"/>
  <c r="F4098" i="1"/>
  <c r="H4098" i="1" s="1"/>
  <c r="G4098" i="1"/>
  <c r="I4098" i="1"/>
  <c r="E4099" i="1"/>
  <c r="F4099" i="1"/>
  <c r="G4099" i="1"/>
  <c r="I4099" i="1" s="1"/>
  <c r="H4099" i="1"/>
  <c r="E4100" i="1"/>
  <c r="F4100" i="1"/>
  <c r="H4100" i="1" s="1"/>
  <c r="G4100" i="1"/>
  <c r="I4100" i="1" s="1"/>
  <c r="E4101" i="1"/>
  <c r="F4101" i="1"/>
  <c r="H4101" i="1" s="1"/>
  <c r="G4101" i="1"/>
  <c r="I4101" i="1"/>
  <c r="E4102" i="1"/>
  <c r="F4102" i="1"/>
  <c r="H4102" i="1" s="1"/>
  <c r="G4102" i="1"/>
  <c r="I4102" i="1"/>
  <c r="E4103" i="1"/>
  <c r="F4103" i="1"/>
  <c r="H4103" i="1" s="1"/>
  <c r="G4103" i="1"/>
  <c r="I4103" i="1" s="1"/>
  <c r="E4104" i="1"/>
  <c r="F4104" i="1"/>
  <c r="H4104" i="1" s="1"/>
  <c r="G4104" i="1"/>
  <c r="I4104" i="1" s="1"/>
  <c r="E4105" i="1"/>
  <c r="F4105" i="1"/>
  <c r="H4105" i="1" s="1"/>
  <c r="G4105" i="1"/>
  <c r="I4105" i="1"/>
  <c r="E4106" i="1"/>
  <c r="F4106" i="1"/>
  <c r="H4106" i="1" s="1"/>
  <c r="G4106" i="1"/>
  <c r="I4106" i="1" s="1"/>
  <c r="E4107" i="1"/>
  <c r="F4107" i="1"/>
  <c r="H4107" i="1" s="1"/>
  <c r="G4107" i="1"/>
  <c r="I4107" i="1" s="1"/>
  <c r="E4108" i="1"/>
  <c r="F4108" i="1"/>
  <c r="H4108" i="1" s="1"/>
  <c r="G4108" i="1"/>
  <c r="I4108" i="1" s="1"/>
  <c r="E4109" i="1"/>
  <c r="F4109" i="1"/>
  <c r="H4109" i="1" s="1"/>
  <c r="G4109" i="1"/>
  <c r="I4109" i="1"/>
  <c r="E4110" i="1"/>
  <c r="F4110" i="1"/>
  <c r="H4110" i="1" s="1"/>
  <c r="G4110" i="1"/>
  <c r="I4110" i="1" s="1"/>
  <c r="E4111" i="1"/>
  <c r="F4111" i="1"/>
  <c r="H4111" i="1" s="1"/>
  <c r="G4111" i="1"/>
  <c r="I4111" i="1" s="1"/>
  <c r="E4112" i="1"/>
  <c r="F4112" i="1"/>
  <c r="H4112" i="1" s="1"/>
  <c r="G4112" i="1"/>
  <c r="I4112" i="1" s="1"/>
  <c r="E4113" i="1"/>
  <c r="F4113" i="1"/>
  <c r="H4113" i="1" s="1"/>
  <c r="G4113" i="1"/>
  <c r="I4113" i="1"/>
  <c r="E4114" i="1"/>
  <c r="F4114" i="1"/>
  <c r="H4114" i="1" s="1"/>
  <c r="G4114" i="1"/>
  <c r="I4114" i="1" s="1"/>
  <c r="E4115" i="1"/>
  <c r="F4115" i="1"/>
  <c r="H4115" i="1" s="1"/>
  <c r="G4115" i="1"/>
  <c r="I4115" i="1" s="1"/>
  <c r="E4116" i="1"/>
  <c r="F4116" i="1"/>
  <c r="H4116" i="1" s="1"/>
  <c r="G4116" i="1"/>
  <c r="I4116" i="1" s="1"/>
  <c r="E4117" i="1"/>
  <c r="F4117" i="1"/>
  <c r="H4117" i="1" s="1"/>
  <c r="G4117" i="1"/>
  <c r="I4117" i="1"/>
  <c r="E4118" i="1"/>
  <c r="F4118" i="1"/>
  <c r="H4118" i="1" s="1"/>
  <c r="G4118" i="1"/>
  <c r="I4118" i="1" s="1"/>
  <c r="E4119" i="1"/>
  <c r="F4119" i="1"/>
  <c r="H4119" i="1" s="1"/>
  <c r="G4119" i="1"/>
  <c r="I4119" i="1" s="1"/>
  <c r="E4120" i="1"/>
  <c r="F4120" i="1"/>
  <c r="H4120" i="1" s="1"/>
  <c r="G4120" i="1"/>
  <c r="I4120" i="1" s="1"/>
  <c r="E4121" i="1"/>
  <c r="F4121" i="1"/>
  <c r="H4121" i="1" s="1"/>
  <c r="G4121" i="1"/>
  <c r="I4121" i="1"/>
  <c r="E4122" i="1"/>
  <c r="F4122" i="1"/>
  <c r="H4122" i="1" s="1"/>
  <c r="G4122" i="1"/>
  <c r="I4122" i="1" s="1"/>
  <c r="E4123" i="1"/>
  <c r="F4123" i="1"/>
  <c r="H4123" i="1" s="1"/>
  <c r="G4123" i="1"/>
  <c r="I4123" i="1" s="1"/>
  <c r="E4124" i="1"/>
  <c r="F4124" i="1"/>
  <c r="H4124" i="1" s="1"/>
  <c r="G4124" i="1"/>
  <c r="I4124" i="1" s="1"/>
  <c r="E4125" i="1"/>
  <c r="F4125" i="1"/>
  <c r="H4125" i="1" s="1"/>
  <c r="G4125" i="1"/>
  <c r="I4125" i="1"/>
  <c r="E4126" i="1"/>
  <c r="F4126" i="1"/>
  <c r="H4126" i="1" s="1"/>
  <c r="G4126" i="1"/>
  <c r="I4126" i="1" s="1"/>
  <c r="E4127" i="1"/>
  <c r="F4127" i="1"/>
  <c r="H4127" i="1" s="1"/>
  <c r="G4127" i="1"/>
  <c r="I4127" i="1" s="1"/>
  <c r="E4128" i="1"/>
  <c r="F4128" i="1"/>
  <c r="H4128" i="1" s="1"/>
  <c r="G4128" i="1"/>
  <c r="I4128" i="1" s="1"/>
  <c r="E4129" i="1"/>
  <c r="F4129" i="1"/>
  <c r="H4129" i="1" s="1"/>
  <c r="G4129" i="1"/>
  <c r="I4129" i="1"/>
  <c r="E4130" i="1"/>
  <c r="F4130" i="1"/>
  <c r="H4130" i="1" s="1"/>
  <c r="G4130" i="1"/>
  <c r="I4130" i="1"/>
  <c r="E4131" i="1"/>
  <c r="F4131" i="1"/>
  <c r="G4131" i="1"/>
  <c r="I4131" i="1" s="1"/>
  <c r="H4131" i="1"/>
  <c r="E4132" i="1"/>
  <c r="F4132" i="1"/>
  <c r="H4132" i="1" s="1"/>
  <c r="G4132" i="1"/>
  <c r="I4132" i="1" s="1"/>
  <c r="E4133" i="1"/>
  <c r="F4133" i="1"/>
  <c r="H4133" i="1" s="1"/>
  <c r="G4133" i="1"/>
  <c r="I4133" i="1"/>
  <c r="E4134" i="1"/>
  <c r="F4134" i="1"/>
  <c r="H4134" i="1" s="1"/>
  <c r="G4134" i="1"/>
  <c r="I4134" i="1"/>
  <c r="E4135" i="1"/>
  <c r="F4135" i="1"/>
  <c r="G4135" i="1"/>
  <c r="I4135" i="1" s="1"/>
  <c r="H4135" i="1"/>
  <c r="E4136" i="1"/>
  <c r="F4136" i="1"/>
  <c r="H4136" i="1" s="1"/>
  <c r="G4136" i="1"/>
  <c r="I4136" i="1" s="1"/>
  <c r="E4137" i="1"/>
  <c r="F4137" i="1"/>
  <c r="H4137" i="1" s="1"/>
  <c r="G4137" i="1"/>
  <c r="I4137" i="1"/>
  <c r="E4138" i="1"/>
  <c r="F4138" i="1"/>
  <c r="H4138" i="1" s="1"/>
  <c r="G4138" i="1"/>
  <c r="I4138" i="1"/>
  <c r="E4139" i="1"/>
  <c r="F4139" i="1"/>
  <c r="G4139" i="1"/>
  <c r="I4139" i="1" s="1"/>
  <c r="H4139" i="1"/>
  <c r="E4140" i="1"/>
  <c r="F4140" i="1"/>
  <c r="H4140" i="1" s="1"/>
  <c r="G4140" i="1"/>
  <c r="I4140" i="1" s="1"/>
  <c r="E4141" i="1"/>
  <c r="F4141" i="1"/>
  <c r="H4141" i="1" s="1"/>
  <c r="G4141" i="1"/>
  <c r="I4141" i="1"/>
  <c r="E4142" i="1"/>
  <c r="F4142" i="1"/>
  <c r="H4142" i="1" s="1"/>
  <c r="G4142" i="1"/>
  <c r="I4142" i="1" s="1"/>
  <c r="E4143" i="1"/>
  <c r="F4143" i="1"/>
  <c r="H4143" i="1" s="1"/>
  <c r="G4143" i="1"/>
  <c r="I4143" i="1" s="1"/>
  <c r="E4144" i="1"/>
  <c r="F4144" i="1"/>
  <c r="H4144" i="1" s="1"/>
  <c r="G4144" i="1"/>
  <c r="I4144" i="1" s="1"/>
  <c r="E4145" i="1"/>
  <c r="F4145" i="1"/>
  <c r="H4145" i="1" s="1"/>
  <c r="G4145" i="1"/>
  <c r="I4145" i="1"/>
  <c r="E4146" i="1"/>
  <c r="F4146" i="1"/>
  <c r="H4146" i="1" s="1"/>
  <c r="G4146" i="1"/>
  <c r="I4146" i="1"/>
  <c r="E4147" i="1"/>
  <c r="F4147" i="1"/>
  <c r="G4147" i="1"/>
  <c r="I4147" i="1" s="1"/>
  <c r="H4147" i="1"/>
  <c r="E4148" i="1"/>
  <c r="F4148" i="1"/>
  <c r="H4148" i="1" s="1"/>
  <c r="G4148" i="1"/>
  <c r="I4148" i="1" s="1"/>
  <c r="E4149" i="1"/>
  <c r="F4149" i="1"/>
  <c r="H4149" i="1" s="1"/>
  <c r="G4149" i="1"/>
  <c r="I4149" i="1"/>
  <c r="E4150" i="1"/>
  <c r="F4150" i="1"/>
  <c r="H4150" i="1" s="1"/>
  <c r="G4150" i="1"/>
  <c r="I4150" i="1"/>
  <c r="E4151" i="1"/>
  <c r="F4151" i="1"/>
  <c r="G4151" i="1"/>
  <c r="I4151" i="1" s="1"/>
  <c r="H4151" i="1"/>
  <c r="E4152" i="1"/>
  <c r="F4152" i="1"/>
  <c r="H4152" i="1" s="1"/>
  <c r="G4152" i="1"/>
  <c r="I4152" i="1" s="1"/>
  <c r="E4153" i="1"/>
  <c r="F4153" i="1"/>
  <c r="H4153" i="1" s="1"/>
  <c r="G4153" i="1"/>
  <c r="I4153" i="1"/>
  <c r="E4154" i="1"/>
  <c r="F4154" i="1"/>
  <c r="H4154" i="1" s="1"/>
  <c r="G4154" i="1"/>
  <c r="I4154" i="1"/>
  <c r="E4155" i="1"/>
  <c r="F4155" i="1"/>
  <c r="G4155" i="1"/>
  <c r="I4155" i="1" s="1"/>
  <c r="H4155" i="1"/>
  <c r="E4156" i="1"/>
  <c r="F4156" i="1"/>
  <c r="H4156" i="1" s="1"/>
  <c r="G4156" i="1"/>
  <c r="I4156" i="1" s="1"/>
  <c r="E4157" i="1"/>
  <c r="F4157" i="1"/>
  <c r="H4157" i="1" s="1"/>
  <c r="G4157" i="1"/>
  <c r="I4157" i="1"/>
  <c r="E4158" i="1"/>
  <c r="F4158" i="1"/>
  <c r="H4158" i="1" s="1"/>
  <c r="G4158" i="1"/>
  <c r="I4158" i="1"/>
  <c r="E4159" i="1"/>
  <c r="F4159" i="1"/>
  <c r="G4159" i="1"/>
  <c r="I4159" i="1" s="1"/>
  <c r="H4159" i="1"/>
  <c r="E4160" i="1"/>
  <c r="F4160" i="1"/>
  <c r="H4160" i="1" s="1"/>
  <c r="G4160" i="1"/>
  <c r="I4160" i="1" s="1"/>
  <c r="E4161" i="1"/>
  <c r="F4161" i="1"/>
  <c r="H4161" i="1" s="1"/>
  <c r="G4161" i="1"/>
  <c r="I4161" i="1"/>
  <c r="E4162" i="1"/>
  <c r="F4162" i="1"/>
  <c r="H4162" i="1" s="1"/>
  <c r="G4162" i="1"/>
  <c r="I4162" i="1"/>
  <c r="E4163" i="1"/>
  <c r="F4163" i="1"/>
  <c r="G4163" i="1"/>
  <c r="I4163" i="1" s="1"/>
  <c r="H4163" i="1"/>
  <c r="E4164" i="1"/>
  <c r="F4164" i="1"/>
  <c r="H4164" i="1" s="1"/>
  <c r="G4164" i="1"/>
  <c r="I4164" i="1" s="1"/>
  <c r="E4165" i="1"/>
  <c r="F4165" i="1"/>
  <c r="H4165" i="1" s="1"/>
  <c r="G4165" i="1"/>
  <c r="I4165" i="1"/>
  <c r="E4166" i="1"/>
  <c r="F4166" i="1"/>
  <c r="H4166" i="1" s="1"/>
  <c r="G4166" i="1"/>
  <c r="I4166" i="1"/>
  <c r="E4167" i="1"/>
  <c r="F4167" i="1"/>
  <c r="G4167" i="1"/>
  <c r="I4167" i="1" s="1"/>
  <c r="H4167" i="1"/>
  <c r="E4168" i="1"/>
  <c r="F4168" i="1"/>
  <c r="H4168" i="1" s="1"/>
  <c r="G4168" i="1"/>
  <c r="I4168" i="1" s="1"/>
  <c r="E4169" i="1"/>
  <c r="F4169" i="1"/>
  <c r="H4169" i="1" s="1"/>
  <c r="G4169" i="1"/>
  <c r="I4169" i="1"/>
  <c r="E4170" i="1"/>
  <c r="F4170" i="1"/>
  <c r="H4170" i="1" s="1"/>
  <c r="G4170" i="1"/>
  <c r="I4170" i="1"/>
  <c r="E4171" i="1"/>
  <c r="F4171" i="1"/>
  <c r="G4171" i="1"/>
  <c r="I4171" i="1" s="1"/>
  <c r="H4171" i="1"/>
  <c r="E4172" i="1"/>
  <c r="F4172" i="1"/>
  <c r="H4172" i="1" s="1"/>
  <c r="G4172" i="1"/>
  <c r="I4172" i="1" s="1"/>
  <c r="E4173" i="1"/>
  <c r="F4173" i="1"/>
  <c r="H4173" i="1" s="1"/>
  <c r="G4173" i="1"/>
  <c r="I4173" i="1"/>
  <c r="E4174" i="1"/>
  <c r="F4174" i="1"/>
  <c r="H4174" i="1" s="1"/>
  <c r="G4174" i="1"/>
  <c r="I4174" i="1"/>
  <c r="E4175" i="1"/>
  <c r="F4175" i="1"/>
  <c r="G4175" i="1"/>
  <c r="I4175" i="1" s="1"/>
  <c r="H4175" i="1"/>
  <c r="E4176" i="1"/>
  <c r="F4176" i="1"/>
  <c r="H4176" i="1" s="1"/>
  <c r="G4176" i="1"/>
  <c r="I4176" i="1" s="1"/>
  <c r="E4177" i="1"/>
  <c r="F4177" i="1"/>
  <c r="H4177" i="1" s="1"/>
  <c r="G4177" i="1"/>
  <c r="I4177" i="1"/>
  <c r="E4178" i="1"/>
  <c r="F4178" i="1"/>
  <c r="H4178" i="1" s="1"/>
  <c r="G4178" i="1"/>
  <c r="I4178" i="1"/>
  <c r="E4179" i="1"/>
  <c r="F4179" i="1"/>
  <c r="G4179" i="1"/>
  <c r="I4179" i="1" s="1"/>
  <c r="H4179" i="1"/>
  <c r="E4180" i="1"/>
  <c r="F4180" i="1"/>
  <c r="H4180" i="1" s="1"/>
  <c r="G4180" i="1"/>
  <c r="I4180" i="1" s="1"/>
  <c r="E4181" i="1"/>
  <c r="F4181" i="1"/>
  <c r="H4181" i="1" s="1"/>
  <c r="G4181" i="1"/>
  <c r="I4181" i="1"/>
  <c r="E4182" i="1"/>
  <c r="F4182" i="1"/>
  <c r="H4182" i="1" s="1"/>
  <c r="G4182" i="1"/>
  <c r="I4182" i="1"/>
  <c r="E4183" i="1"/>
  <c r="F4183" i="1"/>
  <c r="G4183" i="1"/>
  <c r="I4183" i="1" s="1"/>
  <c r="H4183" i="1"/>
  <c r="E4184" i="1"/>
  <c r="F4184" i="1"/>
  <c r="H4184" i="1" s="1"/>
  <c r="G4184" i="1"/>
  <c r="I4184" i="1" s="1"/>
  <c r="E4185" i="1"/>
  <c r="F4185" i="1"/>
  <c r="H4185" i="1" s="1"/>
  <c r="G4185" i="1"/>
  <c r="I4185" i="1"/>
  <c r="E4186" i="1"/>
  <c r="F4186" i="1"/>
  <c r="H4186" i="1" s="1"/>
  <c r="G4186" i="1"/>
  <c r="I4186" i="1"/>
  <c r="E4187" i="1"/>
  <c r="F4187" i="1"/>
  <c r="G4187" i="1"/>
  <c r="I4187" i="1" s="1"/>
  <c r="H4187" i="1"/>
  <c r="E4188" i="1"/>
  <c r="F4188" i="1"/>
  <c r="H4188" i="1" s="1"/>
  <c r="G4188" i="1"/>
  <c r="I4188" i="1" s="1"/>
  <c r="E4189" i="1"/>
  <c r="F4189" i="1"/>
  <c r="H4189" i="1" s="1"/>
  <c r="G4189" i="1"/>
  <c r="I4189" i="1"/>
  <c r="E4190" i="1"/>
  <c r="F4190" i="1"/>
  <c r="H4190" i="1" s="1"/>
  <c r="G4190" i="1"/>
  <c r="I4190" i="1"/>
  <c r="E4191" i="1"/>
  <c r="F4191" i="1"/>
  <c r="G4191" i="1"/>
  <c r="I4191" i="1" s="1"/>
  <c r="H4191" i="1"/>
  <c r="E4192" i="1"/>
  <c r="F4192" i="1"/>
  <c r="H4192" i="1" s="1"/>
  <c r="G4192" i="1"/>
  <c r="I4192" i="1" s="1"/>
  <c r="E4193" i="1"/>
  <c r="F4193" i="1"/>
  <c r="H4193" i="1" s="1"/>
  <c r="G4193" i="1"/>
  <c r="I4193" i="1"/>
  <c r="E4194" i="1"/>
  <c r="F4194" i="1"/>
  <c r="H4194" i="1" s="1"/>
  <c r="G4194" i="1"/>
  <c r="I4194" i="1"/>
  <c r="E4195" i="1"/>
  <c r="F4195" i="1"/>
  <c r="G4195" i="1"/>
  <c r="I4195" i="1" s="1"/>
  <c r="H4195" i="1"/>
  <c r="E4196" i="1"/>
  <c r="F4196" i="1"/>
  <c r="H4196" i="1" s="1"/>
  <c r="G4196" i="1"/>
  <c r="I4196" i="1" s="1"/>
  <c r="E4197" i="1"/>
  <c r="F4197" i="1"/>
  <c r="H4197" i="1" s="1"/>
  <c r="G4197" i="1"/>
  <c r="I4197" i="1"/>
  <c r="E4198" i="1"/>
  <c r="F4198" i="1"/>
  <c r="H4198" i="1" s="1"/>
  <c r="G4198" i="1"/>
  <c r="I4198" i="1"/>
  <c r="E4199" i="1"/>
  <c r="F4199" i="1"/>
  <c r="G4199" i="1"/>
  <c r="I4199" i="1" s="1"/>
  <c r="H4199" i="1"/>
  <c r="E4200" i="1"/>
  <c r="F4200" i="1"/>
  <c r="H4200" i="1" s="1"/>
  <c r="G4200" i="1"/>
  <c r="I4200" i="1" s="1"/>
  <c r="E4201" i="1"/>
  <c r="F4201" i="1"/>
  <c r="H4201" i="1" s="1"/>
  <c r="G4201" i="1"/>
  <c r="I4201" i="1"/>
  <c r="E4202" i="1"/>
  <c r="F4202" i="1"/>
  <c r="H4202" i="1" s="1"/>
  <c r="G4202" i="1"/>
  <c r="I4202" i="1"/>
  <c r="E4203" i="1"/>
  <c r="F4203" i="1"/>
  <c r="G4203" i="1"/>
  <c r="I4203" i="1" s="1"/>
  <c r="H4203" i="1"/>
  <c r="E4204" i="1"/>
  <c r="F4204" i="1"/>
  <c r="H4204" i="1" s="1"/>
  <c r="G4204" i="1"/>
  <c r="I4204" i="1" s="1"/>
  <c r="E4205" i="1"/>
  <c r="F4205" i="1"/>
  <c r="H4205" i="1" s="1"/>
  <c r="G4205" i="1"/>
  <c r="I4205" i="1"/>
  <c r="E4206" i="1"/>
  <c r="F4206" i="1"/>
  <c r="H4206" i="1" s="1"/>
  <c r="G4206" i="1"/>
  <c r="I4206" i="1"/>
  <c r="E4207" i="1"/>
  <c r="F4207" i="1"/>
  <c r="G4207" i="1"/>
  <c r="I4207" i="1" s="1"/>
  <c r="H4207" i="1"/>
  <c r="E4208" i="1"/>
  <c r="F4208" i="1"/>
  <c r="H4208" i="1" s="1"/>
  <c r="G4208" i="1"/>
  <c r="I4208" i="1" s="1"/>
  <c r="E4209" i="1"/>
  <c r="F4209" i="1"/>
  <c r="H4209" i="1" s="1"/>
  <c r="G4209" i="1"/>
  <c r="I4209" i="1"/>
  <c r="E4210" i="1"/>
  <c r="F4210" i="1"/>
  <c r="H4210" i="1" s="1"/>
  <c r="G4210" i="1"/>
  <c r="I4210" i="1"/>
  <c r="E4211" i="1"/>
  <c r="F4211" i="1"/>
  <c r="G4211" i="1"/>
  <c r="I4211" i="1" s="1"/>
  <c r="H4211" i="1"/>
  <c r="E4212" i="1"/>
  <c r="F4212" i="1"/>
  <c r="H4212" i="1" s="1"/>
  <c r="G4212" i="1"/>
  <c r="I4212" i="1" s="1"/>
  <c r="E4213" i="1"/>
  <c r="F4213" i="1"/>
  <c r="H4213" i="1" s="1"/>
  <c r="G4213" i="1"/>
  <c r="I4213" i="1"/>
  <c r="E4214" i="1"/>
  <c r="F4214" i="1"/>
  <c r="H4214" i="1" s="1"/>
  <c r="G4214" i="1"/>
  <c r="I4214" i="1"/>
  <c r="E4215" i="1"/>
  <c r="F4215" i="1"/>
  <c r="G4215" i="1"/>
  <c r="I4215" i="1" s="1"/>
  <c r="H4215" i="1"/>
  <c r="E4216" i="1"/>
  <c r="F4216" i="1"/>
  <c r="H4216" i="1" s="1"/>
  <c r="G4216" i="1"/>
  <c r="I4216" i="1" s="1"/>
  <c r="E4217" i="1"/>
  <c r="F4217" i="1"/>
  <c r="H4217" i="1" s="1"/>
  <c r="G4217" i="1"/>
  <c r="I4217" i="1"/>
  <c r="E4218" i="1"/>
  <c r="F4218" i="1"/>
  <c r="H4218" i="1" s="1"/>
  <c r="G4218" i="1"/>
  <c r="I4218" i="1"/>
  <c r="E4219" i="1"/>
  <c r="F4219" i="1"/>
  <c r="G4219" i="1"/>
  <c r="I4219" i="1" s="1"/>
  <c r="H4219" i="1"/>
  <c r="E4220" i="1"/>
  <c r="F4220" i="1"/>
  <c r="H4220" i="1" s="1"/>
  <c r="G4220" i="1"/>
  <c r="I4220" i="1" s="1"/>
  <c r="E4221" i="1"/>
  <c r="F4221" i="1"/>
  <c r="H4221" i="1" s="1"/>
  <c r="G4221" i="1"/>
  <c r="I4221" i="1"/>
  <c r="E4222" i="1"/>
  <c r="F4222" i="1"/>
  <c r="H4222" i="1" s="1"/>
  <c r="G4222" i="1"/>
  <c r="I4222" i="1"/>
  <c r="E4223" i="1"/>
  <c r="F4223" i="1"/>
  <c r="G4223" i="1"/>
  <c r="I4223" i="1" s="1"/>
  <c r="H4223" i="1"/>
  <c r="E4224" i="1"/>
  <c r="F4224" i="1"/>
  <c r="H4224" i="1" s="1"/>
  <c r="G4224" i="1"/>
  <c r="I4224" i="1" s="1"/>
  <c r="E4225" i="1"/>
  <c r="F4225" i="1"/>
  <c r="H4225" i="1" s="1"/>
  <c r="G4225" i="1"/>
  <c r="I4225" i="1"/>
  <c r="E4226" i="1"/>
  <c r="F4226" i="1"/>
  <c r="H4226" i="1" s="1"/>
  <c r="G4226" i="1"/>
  <c r="I4226" i="1"/>
  <c r="E4227" i="1"/>
  <c r="F4227" i="1"/>
  <c r="G4227" i="1"/>
  <c r="I4227" i="1" s="1"/>
  <c r="H4227" i="1"/>
  <c r="E4228" i="1"/>
  <c r="F4228" i="1"/>
  <c r="H4228" i="1" s="1"/>
  <c r="G4228" i="1"/>
  <c r="I4228" i="1" s="1"/>
  <c r="E4229" i="1"/>
  <c r="F4229" i="1"/>
  <c r="H4229" i="1" s="1"/>
  <c r="G4229" i="1"/>
  <c r="I4229" i="1"/>
  <c r="E4230" i="1"/>
  <c r="F4230" i="1"/>
  <c r="H4230" i="1" s="1"/>
  <c r="G4230" i="1"/>
  <c r="I4230" i="1"/>
  <c r="E4231" i="1"/>
  <c r="F4231" i="1"/>
  <c r="G4231" i="1"/>
  <c r="I4231" i="1" s="1"/>
  <c r="H4231" i="1"/>
  <c r="E4232" i="1"/>
  <c r="F4232" i="1"/>
  <c r="H4232" i="1" s="1"/>
  <c r="G4232" i="1"/>
  <c r="I4232" i="1" s="1"/>
  <c r="E4233" i="1"/>
  <c r="F4233" i="1"/>
  <c r="H4233" i="1" s="1"/>
  <c r="G4233" i="1"/>
  <c r="I4233" i="1"/>
  <c r="E4234" i="1"/>
  <c r="F4234" i="1"/>
  <c r="H4234" i="1" s="1"/>
  <c r="G4234" i="1"/>
  <c r="I4234" i="1"/>
  <c r="E4235" i="1"/>
  <c r="F4235" i="1"/>
  <c r="G4235" i="1"/>
  <c r="I4235" i="1" s="1"/>
  <c r="H4235" i="1"/>
  <c r="E4236" i="1"/>
  <c r="F4236" i="1"/>
  <c r="H4236" i="1" s="1"/>
  <c r="G4236" i="1"/>
  <c r="I4236" i="1" s="1"/>
  <c r="E4237" i="1"/>
  <c r="F4237" i="1"/>
  <c r="H4237" i="1" s="1"/>
  <c r="G4237" i="1"/>
  <c r="I4237" i="1"/>
  <c r="E4238" i="1"/>
  <c r="F4238" i="1"/>
  <c r="H4238" i="1" s="1"/>
  <c r="G4238" i="1"/>
  <c r="I4238" i="1"/>
  <c r="E4239" i="1"/>
  <c r="F4239" i="1"/>
  <c r="G4239" i="1"/>
  <c r="I4239" i="1" s="1"/>
  <c r="H4239" i="1"/>
  <c r="E4240" i="1"/>
  <c r="F4240" i="1"/>
  <c r="H4240" i="1" s="1"/>
  <c r="G4240" i="1"/>
  <c r="I4240" i="1" s="1"/>
  <c r="E4241" i="1"/>
  <c r="F4241" i="1"/>
  <c r="H4241" i="1" s="1"/>
  <c r="G4241" i="1"/>
  <c r="I4241" i="1"/>
  <c r="E4242" i="1"/>
  <c r="F4242" i="1"/>
  <c r="H4242" i="1" s="1"/>
  <c r="G4242" i="1"/>
  <c r="I4242" i="1"/>
  <c r="E4243" i="1"/>
  <c r="F4243" i="1"/>
  <c r="G4243" i="1"/>
  <c r="I4243" i="1" s="1"/>
  <c r="H4243" i="1"/>
  <c r="E4244" i="1"/>
  <c r="F4244" i="1"/>
  <c r="H4244" i="1" s="1"/>
  <c r="G4244" i="1"/>
  <c r="I4244" i="1" s="1"/>
  <c r="E4245" i="1"/>
  <c r="F4245" i="1"/>
  <c r="H4245" i="1" s="1"/>
  <c r="G4245" i="1"/>
  <c r="I4245" i="1"/>
  <c r="E4246" i="1"/>
  <c r="F4246" i="1"/>
  <c r="H4246" i="1" s="1"/>
  <c r="G4246" i="1"/>
  <c r="I4246" i="1"/>
  <c r="E4247" i="1"/>
  <c r="F4247" i="1"/>
  <c r="G4247" i="1"/>
  <c r="I4247" i="1" s="1"/>
  <c r="H4247" i="1"/>
  <c r="E4248" i="1"/>
  <c r="F4248" i="1"/>
  <c r="H4248" i="1" s="1"/>
  <c r="G4248" i="1"/>
  <c r="I4248" i="1" s="1"/>
  <c r="E4249" i="1"/>
  <c r="F4249" i="1"/>
  <c r="H4249" i="1" s="1"/>
  <c r="G4249" i="1"/>
  <c r="I4249" i="1"/>
  <c r="E4250" i="1"/>
  <c r="F4250" i="1"/>
  <c r="H4250" i="1" s="1"/>
  <c r="G4250" i="1"/>
  <c r="I4250" i="1"/>
  <c r="E4251" i="1"/>
  <c r="F4251" i="1"/>
  <c r="G4251" i="1"/>
  <c r="I4251" i="1" s="1"/>
  <c r="H4251" i="1"/>
  <c r="E4252" i="1"/>
  <c r="F4252" i="1"/>
  <c r="H4252" i="1" s="1"/>
  <c r="G4252" i="1"/>
  <c r="I4252" i="1" s="1"/>
  <c r="E4253" i="1"/>
  <c r="F4253" i="1"/>
  <c r="H4253" i="1" s="1"/>
  <c r="G4253" i="1"/>
  <c r="I4253" i="1"/>
  <c r="E4254" i="1"/>
  <c r="F4254" i="1"/>
  <c r="H4254" i="1" s="1"/>
  <c r="G4254" i="1"/>
  <c r="I4254" i="1"/>
  <c r="E4255" i="1"/>
  <c r="F4255" i="1"/>
  <c r="G4255" i="1"/>
  <c r="I4255" i="1" s="1"/>
  <c r="H4255" i="1"/>
  <c r="E4256" i="1"/>
  <c r="F4256" i="1"/>
  <c r="H4256" i="1" s="1"/>
  <c r="G4256" i="1"/>
  <c r="I4256" i="1" s="1"/>
  <c r="E4257" i="1"/>
  <c r="F4257" i="1"/>
  <c r="H4257" i="1" s="1"/>
  <c r="G4257" i="1"/>
  <c r="I4257" i="1"/>
  <c r="E4258" i="1"/>
  <c r="F4258" i="1"/>
  <c r="H4258" i="1" s="1"/>
  <c r="G4258" i="1"/>
  <c r="I4258" i="1"/>
  <c r="E4259" i="1"/>
  <c r="F4259" i="1"/>
  <c r="G4259" i="1"/>
  <c r="I4259" i="1" s="1"/>
  <c r="H4259" i="1"/>
  <c r="E4260" i="1"/>
  <c r="F4260" i="1"/>
  <c r="H4260" i="1" s="1"/>
  <c r="G4260" i="1"/>
  <c r="I4260" i="1" s="1"/>
  <c r="E4261" i="1"/>
  <c r="F4261" i="1"/>
  <c r="H4261" i="1" s="1"/>
  <c r="G4261" i="1"/>
  <c r="I4261" i="1"/>
  <c r="E4262" i="1"/>
  <c r="F4262" i="1"/>
  <c r="H4262" i="1" s="1"/>
  <c r="G4262" i="1"/>
  <c r="I4262" i="1"/>
  <c r="E4263" i="1"/>
  <c r="F4263" i="1"/>
  <c r="G4263" i="1"/>
  <c r="I4263" i="1" s="1"/>
  <c r="H4263" i="1"/>
  <c r="E4264" i="1"/>
  <c r="F4264" i="1"/>
  <c r="H4264" i="1" s="1"/>
  <c r="G4264" i="1"/>
  <c r="I4264" i="1" s="1"/>
  <c r="E4265" i="1"/>
  <c r="F4265" i="1"/>
  <c r="H4265" i="1" s="1"/>
  <c r="G4265" i="1"/>
  <c r="I4265" i="1"/>
  <c r="E4266" i="1"/>
  <c r="F4266" i="1"/>
  <c r="H4266" i="1" s="1"/>
  <c r="G4266" i="1"/>
  <c r="I4266" i="1"/>
  <c r="E4267" i="1"/>
  <c r="F4267" i="1"/>
  <c r="G4267" i="1"/>
  <c r="I4267" i="1" s="1"/>
  <c r="H4267" i="1"/>
  <c r="E4268" i="1"/>
  <c r="F4268" i="1"/>
  <c r="H4268" i="1" s="1"/>
  <c r="G4268" i="1"/>
  <c r="I4268" i="1" s="1"/>
  <c r="E4269" i="1"/>
  <c r="F4269" i="1"/>
  <c r="H4269" i="1" s="1"/>
  <c r="G4269" i="1"/>
  <c r="I4269" i="1"/>
  <c r="E4270" i="1"/>
  <c r="F4270" i="1"/>
  <c r="H4270" i="1" s="1"/>
  <c r="G4270" i="1"/>
  <c r="I4270" i="1"/>
  <c r="E4271" i="1"/>
  <c r="F4271" i="1"/>
  <c r="G4271" i="1"/>
  <c r="I4271" i="1" s="1"/>
  <c r="H4271" i="1"/>
  <c r="E4272" i="1"/>
  <c r="F4272" i="1"/>
  <c r="H4272" i="1" s="1"/>
  <c r="G4272" i="1"/>
  <c r="I4272" i="1" s="1"/>
  <c r="E4273" i="1"/>
  <c r="F4273" i="1"/>
  <c r="H4273" i="1" s="1"/>
  <c r="G4273" i="1"/>
  <c r="I4273" i="1"/>
  <c r="E4274" i="1"/>
  <c r="F4274" i="1"/>
  <c r="H4274" i="1" s="1"/>
  <c r="G4274" i="1"/>
  <c r="I4274" i="1"/>
  <c r="E4275" i="1"/>
  <c r="F4275" i="1"/>
  <c r="G4275" i="1"/>
  <c r="I4275" i="1" s="1"/>
  <c r="H4275" i="1"/>
  <c r="E4276" i="1"/>
  <c r="F4276" i="1"/>
  <c r="H4276" i="1" s="1"/>
  <c r="G4276" i="1"/>
  <c r="I4276" i="1" s="1"/>
  <c r="E4277" i="1"/>
  <c r="F4277" i="1"/>
  <c r="H4277" i="1" s="1"/>
  <c r="G4277" i="1"/>
  <c r="I4277" i="1"/>
  <c r="E4278" i="1"/>
  <c r="F4278" i="1"/>
  <c r="H4278" i="1" s="1"/>
  <c r="G4278" i="1"/>
  <c r="I4278" i="1"/>
  <c r="E4279" i="1"/>
  <c r="F4279" i="1"/>
  <c r="G4279" i="1"/>
  <c r="I4279" i="1" s="1"/>
  <c r="H4279" i="1"/>
  <c r="E4280" i="1"/>
  <c r="F4280" i="1"/>
  <c r="H4280" i="1" s="1"/>
  <c r="G4280" i="1"/>
  <c r="I4280" i="1" s="1"/>
  <c r="E4281" i="1"/>
  <c r="F4281" i="1"/>
  <c r="H4281" i="1" s="1"/>
  <c r="G4281" i="1"/>
  <c r="I4281" i="1"/>
  <c r="E4282" i="1"/>
  <c r="F4282" i="1"/>
  <c r="H4282" i="1" s="1"/>
  <c r="G4282" i="1"/>
  <c r="I4282" i="1"/>
  <c r="E4283" i="1"/>
  <c r="F4283" i="1"/>
  <c r="G4283" i="1"/>
  <c r="I4283" i="1" s="1"/>
  <c r="H4283" i="1"/>
  <c r="E4284" i="1"/>
  <c r="F4284" i="1"/>
  <c r="H4284" i="1" s="1"/>
  <c r="G4284" i="1"/>
  <c r="I4284" i="1" s="1"/>
  <c r="E4285" i="1"/>
  <c r="F4285" i="1"/>
  <c r="H4285" i="1" s="1"/>
  <c r="G4285" i="1"/>
  <c r="I4285" i="1"/>
  <c r="E4286" i="1"/>
  <c r="F4286" i="1"/>
  <c r="H4286" i="1" s="1"/>
  <c r="G4286" i="1"/>
  <c r="I4286" i="1"/>
  <c r="E4287" i="1"/>
  <c r="F4287" i="1"/>
  <c r="G4287" i="1"/>
  <c r="I4287" i="1" s="1"/>
  <c r="H4287" i="1"/>
  <c r="E4288" i="1"/>
  <c r="F4288" i="1"/>
  <c r="H4288" i="1" s="1"/>
  <c r="G4288" i="1"/>
  <c r="I4288" i="1" s="1"/>
  <c r="E4289" i="1"/>
  <c r="F4289" i="1"/>
  <c r="H4289" i="1" s="1"/>
  <c r="G4289" i="1"/>
  <c r="I4289" i="1"/>
  <c r="E4290" i="1"/>
  <c r="F4290" i="1"/>
  <c r="H4290" i="1" s="1"/>
  <c r="G4290" i="1"/>
  <c r="I4290" i="1"/>
  <c r="E4291" i="1"/>
  <c r="F4291" i="1"/>
  <c r="G4291" i="1"/>
  <c r="I4291" i="1" s="1"/>
  <c r="H4291" i="1"/>
  <c r="E4292" i="1"/>
  <c r="F4292" i="1"/>
  <c r="H4292" i="1" s="1"/>
  <c r="G4292" i="1"/>
  <c r="I4292" i="1" s="1"/>
  <c r="E4293" i="1"/>
  <c r="F4293" i="1"/>
  <c r="H4293" i="1" s="1"/>
  <c r="G4293" i="1"/>
  <c r="I4293" i="1"/>
  <c r="E4294" i="1"/>
  <c r="F4294" i="1"/>
  <c r="H4294" i="1" s="1"/>
  <c r="G4294" i="1"/>
  <c r="I4294" i="1"/>
  <c r="E4295" i="1"/>
  <c r="F4295" i="1"/>
  <c r="G4295" i="1"/>
  <c r="I4295" i="1" s="1"/>
  <c r="H4295" i="1"/>
  <c r="E4296" i="1"/>
  <c r="F4296" i="1"/>
  <c r="H4296" i="1" s="1"/>
  <c r="G4296" i="1"/>
  <c r="I4296" i="1" s="1"/>
  <c r="E4297" i="1"/>
  <c r="F4297" i="1"/>
  <c r="H4297" i="1" s="1"/>
  <c r="G4297" i="1"/>
  <c r="I4297" i="1"/>
  <c r="E4298" i="1"/>
  <c r="F4298" i="1"/>
  <c r="H4298" i="1" s="1"/>
  <c r="G4298" i="1"/>
  <c r="I4298" i="1"/>
  <c r="E4299" i="1"/>
  <c r="F4299" i="1"/>
  <c r="G4299" i="1"/>
  <c r="I4299" i="1" s="1"/>
  <c r="H4299" i="1"/>
  <c r="E4300" i="1"/>
  <c r="F4300" i="1"/>
  <c r="H4300" i="1" s="1"/>
  <c r="G4300" i="1"/>
  <c r="I4300" i="1" s="1"/>
  <c r="E4301" i="1"/>
  <c r="F4301" i="1"/>
  <c r="H4301" i="1" s="1"/>
  <c r="G4301" i="1"/>
  <c r="I4301" i="1"/>
  <c r="E4302" i="1"/>
  <c r="F4302" i="1"/>
  <c r="H4302" i="1" s="1"/>
  <c r="G4302" i="1"/>
  <c r="I4302" i="1"/>
  <c r="E4303" i="1"/>
  <c r="F4303" i="1"/>
  <c r="G4303" i="1"/>
  <c r="I4303" i="1" s="1"/>
  <c r="H4303" i="1"/>
  <c r="E4304" i="1"/>
  <c r="F4304" i="1"/>
  <c r="H4304" i="1" s="1"/>
  <c r="G4304" i="1"/>
  <c r="I4304" i="1" s="1"/>
  <c r="E4305" i="1"/>
  <c r="F4305" i="1"/>
  <c r="H4305" i="1" s="1"/>
  <c r="G4305" i="1"/>
  <c r="I4305" i="1"/>
  <c r="E4306" i="1"/>
  <c r="F4306" i="1"/>
  <c r="H4306" i="1" s="1"/>
  <c r="G4306" i="1"/>
  <c r="I4306" i="1"/>
  <c r="E4307" i="1"/>
  <c r="F4307" i="1"/>
  <c r="G4307" i="1"/>
  <c r="I4307" i="1" s="1"/>
  <c r="H4307" i="1"/>
  <c r="E4308" i="1"/>
  <c r="F4308" i="1"/>
  <c r="H4308" i="1" s="1"/>
  <c r="G4308" i="1"/>
  <c r="I4308" i="1" s="1"/>
  <c r="E4309" i="1"/>
  <c r="F4309" i="1"/>
  <c r="H4309" i="1" s="1"/>
  <c r="G4309" i="1"/>
  <c r="I4309" i="1"/>
  <c r="E4310" i="1"/>
  <c r="F4310" i="1"/>
  <c r="H4310" i="1" s="1"/>
  <c r="G4310" i="1"/>
  <c r="I4310" i="1"/>
  <c r="E4311" i="1"/>
  <c r="F4311" i="1"/>
  <c r="G4311" i="1"/>
  <c r="I4311" i="1" s="1"/>
  <c r="H4311" i="1"/>
  <c r="E4312" i="1"/>
  <c r="F4312" i="1"/>
  <c r="H4312" i="1" s="1"/>
  <c r="G4312" i="1"/>
  <c r="I4312" i="1" s="1"/>
  <c r="E4313" i="1"/>
  <c r="F4313" i="1"/>
  <c r="H4313" i="1" s="1"/>
  <c r="G4313" i="1"/>
  <c r="I4313" i="1"/>
  <c r="E4314" i="1"/>
  <c r="F4314" i="1"/>
  <c r="H4314" i="1" s="1"/>
  <c r="G4314" i="1"/>
  <c r="I4314" i="1"/>
  <c r="E4315" i="1"/>
  <c r="F4315" i="1"/>
  <c r="G4315" i="1"/>
  <c r="I4315" i="1" s="1"/>
  <c r="H4315" i="1"/>
  <c r="E4316" i="1"/>
  <c r="F4316" i="1"/>
  <c r="H4316" i="1" s="1"/>
  <c r="G4316" i="1"/>
  <c r="I4316" i="1" s="1"/>
  <c r="E4317" i="1"/>
  <c r="F4317" i="1"/>
  <c r="H4317" i="1" s="1"/>
  <c r="G4317" i="1"/>
  <c r="I4317" i="1"/>
  <c r="E4318" i="1"/>
  <c r="F4318" i="1"/>
  <c r="H4318" i="1" s="1"/>
  <c r="G4318" i="1"/>
  <c r="I4318" i="1"/>
  <c r="E4319" i="1"/>
  <c r="F4319" i="1"/>
  <c r="G4319" i="1"/>
  <c r="I4319" i="1" s="1"/>
  <c r="H4319" i="1"/>
  <c r="E4320" i="1"/>
  <c r="F4320" i="1"/>
  <c r="H4320" i="1" s="1"/>
  <c r="G4320" i="1"/>
  <c r="I4320" i="1" s="1"/>
  <c r="E4321" i="1"/>
  <c r="F4321" i="1"/>
  <c r="H4321" i="1" s="1"/>
  <c r="G4321" i="1"/>
  <c r="I4321" i="1"/>
  <c r="E4322" i="1"/>
  <c r="F4322" i="1"/>
  <c r="H4322" i="1" s="1"/>
  <c r="G4322" i="1"/>
  <c r="I4322" i="1"/>
  <c r="E4323" i="1"/>
  <c r="F4323" i="1"/>
  <c r="G4323" i="1"/>
  <c r="I4323" i="1" s="1"/>
  <c r="H4323" i="1"/>
  <c r="E4324" i="1"/>
  <c r="F4324" i="1"/>
  <c r="H4324" i="1" s="1"/>
  <c r="G4324" i="1"/>
  <c r="I4324" i="1" s="1"/>
  <c r="E4325" i="1"/>
  <c r="F4325" i="1"/>
  <c r="H4325" i="1" s="1"/>
  <c r="G4325" i="1"/>
  <c r="I4325" i="1"/>
  <c r="E4326" i="1"/>
  <c r="F4326" i="1"/>
  <c r="H4326" i="1" s="1"/>
  <c r="G4326" i="1"/>
  <c r="I4326" i="1"/>
  <c r="E4327" i="1"/>
  <c r="F4327" i="1"/>
  <c r="G4327" i="1"/>
  <c r="I4327" i="1" s="1"/>
  <c r="H4327" i="1"/>
  <c r="E4328" i="1"/>
  <c r="F4328" i="1"/>
  <c r="H4328" i="1" s="1"/>
  <c r="G4328" i="1"/>
  <c r="I4328" i="1" s="1"/>
  <c r="E4329" i="1"/>
  <c r="F4329" i="1"/>
  <c r="H4329" i="1" s="1"/>
  <c r="G4329" i="1"/>
  <c r="I4329" i="1"/>
  <c r="E4330" i="1"/>
  <c r="F4330" i="1"/>
  <c r="H4330" i="1" s="1"/>
  <c r="G4330" i="1"/>
  <c r="I4330" i="1"/>
  <c r="E4331" i="1"/>
  <c r="F4331" i="1"/>
  <c r="G4331" i="1"/>
  <c r="I4331" i="1" s="1"/>
  <c r="H4331" i="1"/>
  <c r="E4332" i="1"/>
  <c r="F4332" i="1"/>
  <c r="H4332" i="1" s="1"/>
  <c r="G4332" i="1"/>
  <c r="I4332" i="1" s="1"/>
  <c r="E4333" i="1"/>
  <c r="F4333" i="1"/>
  <c r="H4333" i="1" s="1"/>
  <c r="G4333" i="1"/>
  <c r="I4333" i="1"/>
  <c r="E4334" i="1"/>
  <c r="F4334" i="1"/>
  <c r="H4334" i="1" s="1"/>
  <c r="G4334" i="1"/>
  <c r="I4334" i="1"/>
  <c r="E4335" i="1"/>
  <c r="F4335" i="1"/>
  <c r="G4335" i="1"/>
  <c r="I4335" i="1" s="1"/>
  <c r="H4335" i="1"/>
  <c r="E4336" i="1"/>
  <c r="F4336" i="1"/>
  <c r="H4336" i="1" s="1"/>
  <c r="G4336" i="1"/>
  <c r="I4336" i="1" s="1"/>
  <c r="E4337" i="1"/>
  <c r="F4337" i="1"/>
  <c r="H4337" i="1" s="1"/>
  <c r="G4337" i="1"/>
  <c r="I4337" i="1"/>
  <c r="E4338" i="1"/>
  <c r="F4338" i="1"/>
  <c r="H4338" i="1" s="1"/>
  <c r="G4338" i="1"/>
  <c r="I4338" i="1"/>
  <c r="E4339" i="1"/>
  <c r="F4339" i="1"/>
  <c r="G4339" i="1"/>
  <c r="I4339" i="1" s="1"/>
  <c r="H4339" i="1"/>
  <c r="E4340" i="1"/>
  <c r="F4340" i="1"/>
  <c r="H4340" i="1" s="1"/>
  <c r="G4340" i="1"/>
  <c r="I4340" i="1" s="1"/>
  <c r="E4341" i="1"/>
  <c r="F4341" i="1"/>
  <c r="H4341" i="1" s="1"/>
  <c r="G4341" i="1"/>
  <c r="I4341" i="1"/>
  <c r="E4342" i="1"/>
  <c r="F4342" i="1"/>
  <c r="H4342" i="1" s="1"/>
  <c r="G4342" i="1"/>
  <c r="I4342" i="1"/>
  <c r="E4343" i="1"/>
  <c r="F4343" i="1"/>
  <c r="G4343" i="1"/>
  <c r="I4343" i="1" s="1"/>
  <c r="H4343" i="1"/>
  <c r="E4344" i="1"/>
  <c r="F4344" i="1"/>
  <c r="H4344" i="1" s="1"/>
  <c r="G4344" i="1"/>
  <c r="I4344" i="1" s="1"/>
  <c r="E4345" i="1"/>
  <c r="F4345" i="1"/>
  <c r="H4345" i="1" s="1"/>
  <c r="G4345" i="1"/>
  <c r="I4345" i="1"/>
  <c r="E4346" i="1"/>
  <c r="F4346" i="1"/>
  <c r="H4346" i="1" s="1"/>
  <c r="G4346" i="1"/>
  <c r="I4346" i="1"/>
  <c r="E4347" i="1"/>
  <c r="F4347" i="1"/>
  <c r="G4347" i="1"/>
  <c r="I4347" i="1" s="1"/>
  <c r="H4347" i="1"/>
  <c r="E4348" i="1"/>
  <c r="F4348" i="1"/>
  <c r="H4348" i="1" s="1"/>
  <c r="G4348" i="1"/>
  <c r="I4348" i="1" s="1"/>
  <c r="E4349" i="1"/>
  <c r="F4349" i="1"/>
  <c r="H4349" i="1" s="1"/>
  <c r="G4349" i="1"/>
  <c r="I4349" i="1"/>
  <c r="E4350" i="1"/>
  <c r="F4350" i="1"/>
  <c r="H4350" i="1" s="1"/>
  <c r="G4350" i="1"/>
  <c r="I4350" i="1"/>
  <c r="E4351" i="1"/>
  <c r="F4351" i="1"/>
  <c r="G4351" i="1"/>
  <c r="I4351" i="1" s="1"/>
  <c r="H4351" i="1"/>
  <c r="E4352" i="1"/>
  <c r="F4352" i="1"/>
  <c r="H4352" i="1" s="1"/>
  <c r="G4352" i="1"/>
  <c r="I4352" i="1" s="1"/>
  <c r="E4353" i="1"/>
  <c r="F4353" i="1"/>
  <c r="H4353" i="1" s="1"/>
  <c r="G4353" i="1"/>
  <c r="I4353" i="1"/>
  <c r="E4354" i="1"/>
  <c r="F4354" i="1"/>
  <c r="H4354" i="1" s="1"/>
  <c r="G4354" i="1"/>
  <c r="I4354" i="1"/>
  <c r="E4355" i="1"/>
  <c r="F4355" i="1"/>
  <c r="G4355" i="1"/>
  <c r="I4355" i="1" s="1"/>
  <c r="H4355" i="1"/>
  <c r="E4356" i="1"/>
  <c r="F4356" i="1"/>
  <c r="H4356" i="1" s="1"/>
  <c r="G4356" i="1"/>
  <c r="I4356" i="1" s="1"/>
  <c r="E4357" i="1"/>
  <c r="F4357" i="1"/>
  <c r="H4357" i="1" s="1"/>
  <c r="G4357" i="1"/>
  <c r="I4357" i="1"/>
  <c r="E4358" i="1"/>
  <c r="F4358" i="1"/>
  <c r="H4358" i="1" s="1"/>
  <c r="G4358" i="1"/>
  <c r="I4358" i="1"/>
  <c r="E4359" i="1"/>
  <c r="F4359" i="1"/>
  <c r="G4359" i="1"/>
  <c r="I4359" i="1" s="1"/>
  <c r="H4359" i="1"/>
  <c r="E4360" i="1"/>
  <c r="F4360" i="1"/>
  <c r="H4360" i="1" s="1"/>
  <c r="G4360" i="1"/>
  <c r="I4360" i="1" s="1"/>
  <c r="E4361" i="1"/>
  <c r="F4361" i="1"/>
  <c r="H4361" i="1" s="1"/>
  <c r="G4361" i="1"/>
  <c r="I4361" i="1"/>
  <c r="E4362" i="1"/>
  <c r="F4362" i="1"/>
  <c r="H4362" i="1" s="1"/>
  <c r="G4362" i="1"/>
  <c r="I4362" i="1"/>
  <c r="E4363" i="1"/>
  <c r="F4363" i="1"/>
  <c r="G4363" i="1"/>
  <c r="I4363" i="1" s="1"/>
  <c r="H4363" i="1"/>
  <c r="E4364" i="1"/>
  <c r="F4364" i="1"/>
  <c r="H4364" i="1" s="1"/>
  <c r="G4364" i="1"/>
  <c r="I4364" i="1" s="1"/>
  <c r="E4365" i="1"/>
  <c r="F4365" i="1"/>
  <c r="H4365" i="1" s="1"/>
  <c r="G4365" i="1"/>
  <c r="I4365" i="1"/>
  <c r="E4366" i="1"/>
  <c r="F4366" i="1"/>
  <c r="H4366" i="1" s="1"/>
  <c r="G4366" i="1"/>
  <c r="I4366" i="1"/>
  <c r="E4367" i="1"/>
  <c r="F4367" i="1"/>
  <c r="G4367" i="1"/>
  <c r="I4367" i="1" s="1"/>
  <c r="H4367" i="1"/>
  <c r="E4368" i="1"/>
  <c r="F4368" i="1"/>
  <c r="H4368" i="1" s="1"/>
  <c r="G4368" i="1"/>
  <c r="I4368" i="1" s="1"/>
  <c r="E4369" i="1"/>
  <c r="F4369" i="1"/>
  <c r="H4369" i="1" s="1"/>
  <c r="G4369" i="1"/>
  <c r="I4369" i="1"/>
  <c r="E4370" i="1"/>
  <c r="F4370" i="1"/>
  <c r="H4370" i="1" s="1"/>
  <c r="G4370" i="1"/>
  <c r="I4370" i="1"/>
  <c r="E4371" i="1"/>
  <c r="F4371" i="1"/>
  <c r="G4371" i="1"/>
  <c r="I4371" i="1" s="1"/>
  <c r="H4371" i="1"/>
  <c r="E4372" i="1"/>
  <c r="F4372" i="1"/>
  <c r="H4372" i="1" s="1"/>
  <c r="G4372" i="1"/>
  <c r="I4372" i="1" s="1"/>
  <c r="E4373" i="1"/>
  <c r="F4373" i="1"/>
  <c r="H4373" i="1" s="1"/>
  <c r="G4373" i="1"/>
  <c r="I4373" i="1"/>
  <c r="E4374" i="1"/>
  <c r="F4374" i="1"/>
  <c r="H4374" i="1" s="1"/>
  <c r="G4374" i="1"/>
  <c r="I4374" i="1"/>
  <c r="E4375" i="1"/>
  <c r="F4375" i="1"/>
  <c r="G4375" i="1"/>
  <c r="I4375" i="1" s="1"/>
  <c r="H4375" i="1"/>
  <c r="E4376" i="1"/>
  <c r="F4376" i="1"/>
  <c r="H4376" i="1" s="1"/>
  <c r="G4376" i="1"/>
  <c r="I4376" i="1" s="1"/>
  <c r="E4377" i="1"/>
  <c r="F4377" i="1"/>
  <c r="H4377" i="1" s="1"/>
  <c r="G4377" i="1"/>
  <c r="I4377" i="1"/>
  <c r="E4378" i="1"/>
  <c r="F4378" i="1"/>
  <c r="H4378" i="1" s="1"/>
  <c r="G4378" i="1"/>
  <c r="I4378" i="1"/>
  <c r="E4379" i="1"/>
  <c r="F4379" i="1"/>
  <c r="G4379" i="1"/>
  <c r="I4379" i="1" s="1"/>
  <c r="H4379" i="1"/>
  <c r="E4380" i="1"/>
  <c r="F4380" i="1"/>
  <c r="H4380" i="1" s="1"/>
  <c r="G4380" i="1"/>
  <c r="I4380" i="1" s="1"/>
  <c r="E4381" i="1"/>
  <c r="F4381" i="1"/>
  <c r="H4381" i="1" s="1"/>
  <c r="G4381" i="1"/>
  <c r="I4381" i="1"/>
  <c r="E4382" i="1"/>
  <c r="F4382" i="1"/>
  <c r="H4382" i="1" s="1"/>
  <c r="G4382" i="1"/>
  <c r="I4382" i="1"/>
  <c r="E4383" i="1"/>
  <c r="F4383" i="1"/>
  <c r="G4383" i="1"/>
  <c r="I4383" i="1" s="1"/>
  <c r="H4383" i="1"/>
  <c r="E4384" i="1"/>
  <c r="F4384" i="1"/>
  <c r="H4384" i="1" s="1"/>
  <c r="G4384" i="1"/>
  <c r="I4384" i="1" s="1"/>
  <c r="E4385" i="1"/>
  <c r="F4385" i="1"/>
  <c r="H4385" i="1" s="1"/>
  <c r="G4385" i="1"/>
  <c r="I4385" i="1"/>
  <c r="E4386" i="1"/>
  <c r="F4386" i="1"/>
  <c r="H4386" i="1" s="1"/>
  <c r="G4386" i="1"/>
  <c r="I4386" i="1"/>
  <c r="E4387" i="1"/>
  <c r="F4387" i="1"/>
  <c r="G4387" i="1"/>
  <c r="I4387" i="1" s="1"/>
  <c r="H4387" i="1"/>
  <c r="E4388" i="1"/>
  <c r="F4388" i="1"/>
  <c r="H4388" i="1" s="1"/>
  <c r="G4388" i="1"/>
  <c r="I4388" i="1" s="1"/>
  <c r="E4389" i="1"/>
  <c r="F4389" i="1"/>
  <c r="H4389" i="1" s="1"/>
  <c r="G4389" i="1"/>
  <c r="I4389" i="1"/>
  <c r="E4390" i="1"/>
  <c r="F4390" i="1"/>
  <c r="H4390" i="1" s="1"/>
  <c r="G4390" i="1"/>
  <c r="I4390" i="1"/>
  <c r="E4391" i="1"/>
  <c r="F4391" i="1"/>
  <c r="G4391" i="1"/>
  <c r="I4391" i="1" s="1"/>
  <c r="H4391" i="1"/>
  <c r="E4392" i="1"/>
  <c r="F4392" i="1"/>
  <c r="H4392" i="1" s="1"/>
  <c r="G4392" i="1"/>
  <c r="I4392" i="1" s="1"/>
  <c r="E4393" i="1"/>
  <c r="F4393" i="1"/>
  <c r="H4393" i="1" s="1"/>
  <c r="G4393" i="1"/>
  <c r="I4393" i="1"/>
  <c r="E4394" i="1"/>
  <c r="F4394" i="1"/>
  <c r="H4394" i="1" s="1"/>
  <c r="G4394" i="1"/>
  <c r="I4394" i="1"/>
  <c r="E4395" i="1"/>
  <c r="F4395" i="1"/>
  <c r="G4395" i="1"/>
  <c r="I4395" i="1" s="1"/>
  <c r="H4395" i="1"/>
  <c r="E4396" i="1"/>
  <c r="F4396" i="1"/>
  <c r="H4396" i="1" s="1"/>
  <c r="G4396" i="1"/>
  <c r="I4396" i="1" s="1"/>
  <c r="E4397" i="1"/>
  <c r="F4397" i="1"/>
  <c r="H4397" i="1" s="1"/>
  <c r="G4397" i="1"/>
  <c r="I4397" i="1"/>
  <c r="E4398" i="1"/>
  <c r="F4398" i="1"/>
  <c r="H4398" i="1" s="1"/>
  <c r="G4398" i="1"/>
  <c r="I4398" i="1"/>
  <c r="E4399" i="1"/>
  <c r="F4399" i="1"/>
  <c r="G4399" i="1"/>
  <c r="I4399" i="1" s="1"/>
  <c r="H4399" i="1"/>
  <c r="E4400" i="1"/>
  <c r="F4400" i="1"/>
  <c r="H4400" i="1" s="1"/>
  <c r="G4400" i="1"/>
  <c r="I4400" i="1" s="1"/>
  <c r="E4401" i="1"/>
  <c r="F4401" i="1"/>
  <c r="H4401" i="1" s="1"/>
  <c r="G4401" i="1"/>
  <c r="I4401" i="1"/>
  <c r="E4402" i="1"/>
  <c r="F4402" i="1"/>
  <c r="H4402" i="1" s="1"/>
  <c r="G4402" i="1"/>
  <c r="I4402" i="1"/>
  <c r="E4403" i="1"/>
  <c r="F4403" i="1"/>
  <c r="G4403" i="1"/>
  <c r="I4403" i="1" s="1"/>
  <c r="H4403" i="1"/>
  <c r="E4404" i="1"/>
  <c r="F4404" i="1"/>
  <c r="H4404" i="1" s="1"/>
  <c r="G4404" i="1"/>
  <c r="I4404" i="1" s="1"/>
  <c r="E4405" i="1"/>
  <c r="F4405" i="1"/>
  <c r="H4405" i="1" s="1"/>
  <c r="G4405" i="1"/>
  <c r="I4405" i="1"/>
  <c r="E4406" i="1"/>
  <c r="F4406" i="1"/>
  <c r="H4406" i="1" s="1"/>
  <c r="G4406" i="1"/>
  <c r="I4406" i="1"/>
  <c r="E4407" i="1"/>
  <c r="F4407" i="1"/>
  <c r="G4407" i="1"/>
  <c r="I4407" i="1" s="1"/>
  <c r="H4407" i="1"/>
  <c r="E4408" i="1"/>
  <c r="F4408" i="1"/>
  <c r="H4408" i="1" s="1"/>
  <c r="G4408" i="1"/>
  <c r="I4408" i="1" s="1"/>
  <c r="E4409" i="1"/>
  <c r="F4409" i="1"/>
  <c r="H4409" i="1" s="1"/>
  <c r="G4409" i="1"/>
  <c r="I4409" i="1"/>
  <c r="E4410" i="1"/>
  <c r="F4410" i="1"/>
  <c r="H4410" i="1" s="1"/>
  <c r="G4410" i="1"/>
  <c r="I4410" i="1"/>
  <c r="E4411" i="1"/>
  <c r="F4411" i="1"/>
  <c r="G4411" i="1"/>
  <c r="I4411" i="1" s="1"/>
  <c r="H4411" i="1"/>
  <c r="E4412" i="1"/>
  <c r="F4412" i="1"/>
  <c r="H4412" i="1" s="1"/>
  <c r="G4412" i="1"/>
  <c r="I4412" i="1" s="1"/>
  <c r="E4413" i="1"/>
  <c r="F4413" i="1"/>
  <c r="H4413" i="1" s="1"/>
  <c r="G4413" i="1"/>
  <c r="I4413" i="1"/>
  <c r="E4414" i="1"/>
  <c r="F4414" i="1"/>
  <c r="H4414" i="1" s="1"/>
  <c r="G4414" i="1"/>
  <c r="I4414" i="1"/>
  <c r="E4415" i="1"/>
  <c r="F4415" i="1"/>
  <c r="G4415" i="1"/>
  <c r="I4415" i="1" s="1"/>
  <c r="H4415" i="1"/>
  <c r="E4416" i="1"/>
  <c r="F4416" i="1"/>
  <c r="H4416" i="1" s="1"/>
  <c r="G4416" i="1"/>
  <c r="I4416" i="1" s="1"/>
  <c r="E4417" i="1"/>
  <c r="F4417" i="1"/>
  <c r="H4417" i="1" s="1"/>
  <c r="G4417" i="1"/>
  <c r="I4417" i="1"/>
  <c r="E4418" i="1"/>
  <c r="F4418" i="1"/>
  <c r="H4418" i="1" s="1"/>
  <c r="G4418" i="1"/>
  <c r="I4418" i="1"/>
  <c r="E4419" i="1"/>
  <c r="F4419" i="1"/>
  <c r="G4419" i="1"/>
  <c r="I4419" i="1" s="1"/>
  <c r="H4419" i="1"/>
  <c r="E4420" i="1"/>
  <c r="F4420" i="1"/>
  <c r="H4420" i="1" s="1"/>
  <c r="G4420" i="1"/>
  <c r="I4420" i="1" s="1"/>
  <c r="E4421" i="1"/>
  <c r="F4421" i="1"/>
  <c r="H4421" i="1" s="1"/>
  <c r="G4421" i="1"/>
  <c r="I4421" i="1"/>
  <c r="E4422" i="1"/>
  <c r="F4422" i="1"/>
  <c r="H4422" i="1" s="1"/>
  <c r="G4422" i="1"/>
  <c r="I4422" i="1" s="1"/>
  <c r="E4423" i="1"/>
  <c r="F4423" i="1"/>
  <c r="G4423" i="1"/>
  <c r="I4423" i="1" s="1"/>
  <c r="H4423" i="1"/>
  <c r="E4424" i="1"/>
  <c r="F4424" i="1"/>
  <c r="H4424" i="1" s="1"/>
  <c r="G4424" i="1"/>
  <c r="I4424" i="1" s="1"/>
  <c r="E4425" i="1"/>
  <c r="F4425" i="1"/>
  <c r="H4425" i="1" s="1"/>
  <c r="G4425" i="1"/>
  <c r="I4425" i="1"/>
  <c r="E4426" i="1"/>
  <c r="F4426" i="1"/>
  <c r="H4426" i="1" s="1"/>
  <c r="G4426" i="1"/>
  <c r="I4426" i="1" s="1"/>
  <c r="E4427" i="1"/>
  <c r="F4427" i="1"/>
  <c r="G4427" i="1"/>
  <c r="I4427" i="1" s="1"/>
  <c r="H4427" i="1"/>
  <c r="E4428" i="1"/>
  <c r="F4428" i="1"/>
  <c r="H4428" i="1" s="1"/>
  <c r="G4428" i="1"/>
  <c r="I4428" i="1" s="1"/>
  <c r="E4429" i="1"/>
  <c r="F4429" i="1"/>
  <c r="H4429" i="1" s="1"/>
  <c r="G4429" i="1"/>
  <c r="I4429" i="1"/>
  <c r="E4430" i="1"/>
  <c r="F4430" i="1"/>
  <c r="H4430" i="1" s="1"/>
  <c r="G4430" i="1"/>
  <c r="I4430" i="1"/>
  <c r="E4431" i="1"/>
  <c r="F4431" i="1"/>
  <c r="G4431" i="1"/>
  <c r="I4431" i="1" s="1"/>
  <c r="H4431" i="1"/>
  <c r="E4432" i="1"/>
  <c r="F4432" i="1"/>
  <c r="H4432" i="1" s="1"/>
  <c r="G4432" i="1"/>
  <c r="I4432" i="1" s="1"/>
  <c r="E4433" i="1"/>
  <c r="F4433" i="1"/>
  <c r="H4433" i="1" s="1"/>
  <c r="G4433" i="1"/>
  <c r="I4433" i="1"/>
  <c r="E4434" i="1"/>
  <c r="F4434" i="1"/>
  <c r="H4434" i="1" s="1"/>
  <c r="G4434" i="1"/>
  <c r="I4434" i="1"/>
  <c r="E4435" i="1"/>
  <c r="F4435" i="1"/>
  <c r="G4435" i="1"/>
  <c r="I4435" i="1" s="1"/>
  <c r="H4435" i="1"/>
  <c r="E4436" i="1"/>
  <c r="F4436" i="1"/>
  <c r="H4436" i="1" s="1"/>
  <c r="G4436" i="1"/>
  <c r="I4436" i="1" s="1"/>
  <c r="E4437" i="1"/>
  <c r="F4437" i="1"/>
  <c r="H4437" i="1" s="1"/>
  <c r="G4437" i="1"/>
  <c r="I4437" i="1"/>
  <c r="E4438" i="1"/>
  <c r="F4438" i="1"/>
  <c r="H4438" i="1" s="1"/>
  <c r="G4438" i="1"/>
  <c r="I4438" i="1"/>
  <c r="E4439" i="1"/>
  <c r="F4439" i="1"/>
  <c r="G4439" i="1"/>
  <c r="I4439" i="1" s="1"/>
  <c r="H4439" i="1"/>
  <c r="E4440" i="1"/>
  <c r="F4440" i="1"/>
  <c r="H4440" i="1" s="1"/>
  <c r="G4440" i="1"/>
  <c r="I4440" i="1" s="1"/>
  <c r="E4441" i="1"/>
  <c r="F4441" i="1"/>
  <c r="H4441" i="1" s="1"/>
  <c r="G4441" i="1"/>
  <c r="I4441" i="1"/>
  <c r="E4442" i="1"/>
  <c r="F4442" i="1"/>
  <c r="H4442" i="1" s="1"/>
  <c r="G4442" i="1"/>
  <c r="I4442" i="1"/>
  <c r="E4443" i="1"/>
  <c r="F4443" i="1"/>
  <c r="G4443" i="1"/>
  <c r="I4443" i="1" s="1"/>
  <c r="H4443" i="1"/>
  <c r="E4444" i="1"/>
  <c r="F4444" i="1"/>
  <c r="H4444" i="1" s="1"/>
  <c r="G4444" i="1"/>
  <c r="I4444" i="1" s="1"/>
  <c r="E4445" i="1"/>
  <c r="F4445" i="1"/>
  <c r="H4445" i="1" s="1"/>
  <c r="G4445" i="1"/>
  <c r="I4445" i="1"/>
  <c r="E4446" i="1"/>
  <c r="F4446" i="1"/>
  <c r="H4446" i="1" s="1"/>
  <c r="G4446" i="1"/>
  <c r="I4446" i="1"/>
  <c r="E4447" i="1"/>
  <c r="F4447" i="1"/>
  <c r="G4447" i="1"/>
  <c r="I4447" i="1" s="1"/>
  <c r="H4447" i="1"/>
  <c r="E4448" i="1"/>
  <c r="F4448" i="1"/>
  <c r="H4448" i="1" s="1"/>
  <c r="G4448" i="1"/>
  <c r="I4448" i="1" s="1"/>
  <c r="E4449" i="1"/>
  <c r="F4449" i="1"/>
  <c r="H4449" i="1" s="1"/>
  <c r="G4449" i="1"/>
  <c r="I4449" i="1"/>
  <c r="E4450" i="1"/>
  <c r="F4450" i="1"/>
  <c r="H4450" i="1" s="1"/>
  <c r="G4450" i="1"/>
  <c r="I4450" i="1" s="1"/>
  <c r="E4451" i="1"/>
  <c r="F4451" i="1"/>
  <c r="H4451" i="1" s="1"/>
  <c r="G4451" i="1"/>
  <c r="I4451" i="1" s="1"/>
  <c r="E4452" i="1"/>
  <c r="F4452" i="1"/>
  <c r="H4452" i="1" s="1"/>
  <c r="G4452" i="1"/>
  <c r="I4452" i="1" s="1"/>
  <c r="E4453" i="1"/>
  <c r="F4453" i="1"/>
  <c r="H4453" i="1" s="1"/>
  <c r="G4453" i="1"/>
  <c r="I4453" i="1"/>
  <c r="E4454" i="1"/>
  <c r="F4454" i="1"/>
  <c r="H4454" i="1" s="1"/>
  <c r="G4454" i="1"/>
  <c r="I4454" i="1" s="1"/>
  <c r="E4455" i="1"/>
  <c r="F4455" i="1"/>
  <c r="H4455" i="1" s="1"/>
  <c r="G4455" i="1"/>
  <c r="I4455" i="1" s="1"/>
  <c r="E4456" i="1"/>
  <c r="F4456" i="1"/>
  <c r="H4456" i="1" s="1"/>
  <c r="G4456" i="1"/>
  <c r="I4456" i="1" s="1"/>
  <c r="E4457" i="1"/>
  <c r="F4457" i="1"/>
  <c r="H4457" i="1" s="1"/>
  <c r="G4457" i="1"/>
  <c r="I4457" i="1"/>
  <c r="E4458" i="1"/>
  <c r="F4458" i="1"/>
  <c r="H4458" i="1" s="1"/>
  <c r="G4458" i="1"/>
  <c r="I4458" i="1" s="1"/>
  <c r="E4459" i="1"/>
  <c r="F4459" i="1"/>
  <c r="H4459" i="1" s="1"/>
  <c r="G4459" i="1"/>
  <c r="I4459" i="1" s="1"/>
  <c r="E4460" i="1"/>
  <c r="F4460" i="1"/>
  <c r="H4460" i="1" s="1"/>
  <c r="G4460" i="1"/>
  <c r="I4460" i="1" s="1"/>
  <c r="E4461" i="1"/>
  <c r="F4461" i="1"/>
  <c r="H4461" i="1" s="1"/>
  <c r="G4461" i="1"/>
  <c r="I4461" i="1"/>
  <c r="E4462" i="1"/>
  <c r="F4462" i="1"/>
  <c r="H4462" i="1" s="1"/>
  <c r="G4462" i="1"/>
  <c r="I4462" i="1" s="1"/>
  <c r="E4463" i="1"/>
  <c r="F4463" i="1"/>
  <c r="H4463" i="1" s="1"/>
  <c r="G4463" i="1"/>
  <c r="I4463" i="1" s="1"/>
  <c r="E4464" i="1"/>
  <c r="F4464" i="1"/>
  <c r="H4464" i="1" s="1"/>
  <c r="G4464" i="1"/>
  <c r="I4464" i="1" s="1"/>
  <c r="E4465" i="1"/>
  <c r="F4465" i="1"/>
  <c r="H4465" i="1" s="1"/>
  <c r="G4465" i="1"/>
  <c r="I4465" i="1"/>
  <c r="E4466" i="1"/>
  <c r="F4466" i="1"/>
  <c r="H4466" i="1" s="1"/>
  <c r="G4466" i="1"/>
  <c r="I4466" i="1" s="1"/>
  <c r="E4467" i="1"/>
  <c r="F4467" i="1"/>
  <c r="H4467" i="1" s="1"/>
  <c r="G4467" i="1"/>
  <c r="I4467" i="1" s="1"/>
  <c r="E4468" i="1"/>
  <c r="F4468" i="1"/>
  <c r="H4468" i="1" s="1"/>
  <c r="G4468" i="1"/>
  <c r="I4468" i="1" s="1"/>
  <c r="E4469" i="1"/>
  <c r="F4469" i="1"/>
  <c r="H4469" i="1" s="1"/>
  <c r="G4469" i="1"/>
  <c r="I4469" i="1"/>
  <c r="E4470" i="1"/>
  <c r="F4470" i="1"/>
  <c r="H4470" i="1" s="1"/>
  <c r="G4470" i="1"/>
  <c r="I4470" i="1" s="1"/>
  <c r="E4471" i="1"/>
  <c r="F4471" i="1"/>
  <c r="H4471" i="1" s="1"/>
  <c r="G4471" i="1"/>
  <c r="I4471" i="1" s="1"/>
  <c r="E4472" i="1"/>
  <c r="F4472" i="1"/>
  <c r="H4472" i="1" s="1"/>
  <c r="G4472" i="1"/>
  <c r="I4472" i="1" s="1"/>
  <c r="E4473" i="1"/>
  <c r="F4473" i="1"/>
  <c r="H4473" i="1" s="1"/>
  <c r="G4473" i="1"/>
  <c r="I4473" i="1"/>
  <c r="E4474" i="1"/>
  <c r="F4474" i="1"/>
  <c r="H4474" i="1" s="1"/>
  <c r="G4474" i="1"/>
  <c r="I4474" i="1" s="1"/>
  <c r="E4475" i="1"/>
  <c r="F4475" i="1"/>
  <c r="H4475" i="1" s="1"/>
  <c r="G4475" i="1"/>
  <c r="I4475" i="1" s="1"/>
  <c r="E4476" i="1"/>
  <c r="F4476" i="1"/>
  <c r="H4476" i="1" s="1"/>
  <c r="G4476" i="1"/>
  <c r="I4476" i="1" s="1"/>
  <c r="E4477" i="1"/>
  <c r="F4477" i="1"/>
  <c r="H4477" i="1" s="1"/>
  <c r="G4477" i="1"/>
  <c r="I4477" i="1"/>
  <c r="E4478" i="1"/>
  <c r="F4478" i="1"/>
  <c r="H4478" i="1" s="1"/>
  <c r="G4478" i="1"/>
  <c r="I4478" i="1" s="1"/>
  <c r="E4479" i="1"/>
  <c r="F4479" i="1"/>
  <c r="H4479" i="1" s="1"/>
  <c r="G4479" i="1"/>
  <c r="I4479" i="1" s="1"/>
  <c r="E4480" i="1"/>
  <c r="F4480" i="1"/>
  <c r="H4480" i="1" s="1"/>
  <c r="G4480" i="1"/>
  <c r="I4480" i="1" s="1"/>
  <c r="E4481" i="1"/>
  <c r="F4481" i="1"/>
  <c r="H4481" i="1" s="1"/>
  <c r="G4481" i="1"/>
  <c r="I4481" i="1"/>
  <c r="E4482" i="1"/>
  <c r="F4482" i="1"/>
  <c r="H4482" i="1" s="1"/>
  <c r="G4482" i="1"/>
  <c r="I4482" i="1" s="1"/>
  <c r="E4483" i="1"/>
  <c r="F4483" i="1"/>
  <c r="H4483" i="1" s="1"/>
  <c r="G4483" i="1"/>
  <c r="I4483" i="1" s="1"/>
  <c r="E4484" i="1"/>
  <c r="F4484" i="1"/>
  <c r="H4484" i="1" s="1"/>
  <c r="G4484" i="1"/>
  <c r="I4484" i="1" s="1"/>
  <c r="E4485" i="1"/>
  <c r="F4485" i="1"/>
  <c r="H4485" i="1" s="1"/>
  <c r="G4485" i="1"/>
  <c r="I4485" i="1"/>
  <c r="E4486" i="1"/>
  <c r="F4486" i="1"/>
  <c r="H4486" i="1" s="1"/>
  <c r="G4486" i="1"/>
  <c r="I4486" i="1" s="1"/>
  <c r="E4487" i="1"/>
  <c r="F4487" i="1"/>
  <c r="H4487" i="1" s="1"/>
  <c r="G4487" i="1"/>
  <c r="I4487" i="1" s="1"/>
  <c r="E4488" i="1"/>
  <c r="F4488" i="1"/>
  <c r="H4488" i="1" s="1"/>
  <c r="G4488" i="1"/>
  <c r="I4488" i="1" s="1"/>
  <c r="E4489" i="1"/>
  <c r="F4489" i="1"/>
  <c r="H4489" i="1" s="1"/>
  <c r="G4489" i="1"/>
  <c r="I4489" i="1"/>
  <c r="E4490" i="1"/>
  <c r="F4490" i="1"/>
  <c r="H4490" i="1" s="1"/>
  <c r="G4490" i="1"/>
  <c r="I4490" i="1" s="1"/>
  <c r="E4491" i="1"/>
  <c r="F4491" i="1"/>
  <c r="H4491" i="1" s="1"/>
  <c r="G4491" i="1"/>
  <c r="I4491" i="1" s="1"/>
  <c r="E4492" i="1"/>
  <c r="F4492" i="1"/>
  <c r="H4492" i="1" s="1"/>
  <c r="G4492" i="1"/>
  <c r="I4492" i="1" s="1"/>
  <c r="E4493" i="1"/>
  <c r="F4493" i="1"/>
  <c r="H4493" i="1" s="1"/>
  <c r="G4493" i="1"/>
  <c r="I4493" i="1"/>
  <c r="E4494" i="1"/>
  <c r="F4494" i="1"/>
  <c r="H4494" i="1" s="1"/>
  <c r="G4494" i="1"/>
  <c r="I4494" i="1" s="1"/>
  <c r="E4495" i="1"/>
  <c r="F4495" i="1"/>
  <c r="H4495" i="1" s="1"/>
  <c r="G4495" i="1"/>
  <c r="I4495" i="1" s="1"/>
  <c r="E4496" i="1"/>
  <c r="F4496" i="1"/>
  <c r="H4496" i="1" s="1"/>
  <c r="G4496" i="1"/>
  <c r="I4496" i="1" s="1"/>
  <c r="E4497" i="1"/>
  <c r="F4497" i="1"/>
  <c r="H4497" i="1" s="1"/>
  <c r="G4497" i="1"/>
  <c r="I4497" i="1"/>
  <c r="E4498" i="1"/>
  <c r="F4498" i="1"/>
  <c r="H4498" i="1" s="1"/>
  <c r="G4498" i="1"/>
  <c r="I4498" i="1" s="1"/>
  <c r="E4499" i="1"/>
  <c r="F4499" i="1"/>
  <c r="H4499" i="1" s="1"/>
  <c r="G4499" i="1"/>
  <c r="I4499" i="1" s="1"/>
  <c r="E4500" i="1"/>
  <c r="F4500" i="1"/>
  <c r="H4500" i="1" s="1"/>
  <c r="G4500" i="1"/>
  <c r="I4500" i="1" s="1"/>
  <c r="E4501" i="1"/>
  <c r="F4501" i="1"/>
  <c r="H4501" i="1" s="1"/>
  <c r="G4501" i="1"/>
  <c r="I4501" i="1"/>
  <c r="E4502" i="1"/>
  <c r="F4502" i="1"/>
  <c r="H4502" i="1" s="1"/>
  <c r="G4502" i="1"/>
  <c r="I4502" i="1" s="1"/>
  <c r="E4503" i="1"/>
  <c r="F4503" i="1"/>
  <c r="H4503" i="1" s="1"/>
  <c r="G4503" i="1"/>
  <c r="I4503" i="1" s="1"/>
  <c r="E4504" i="1"/>
  <c r="F4504" i="1"/>
  <c r="H4504" i="1" s="1"/>
  <c r="G4504" i="1"/>
  <c r="I4504" i="1" s="1"/>
  <c r="E4505" i="1"/>
  <c r="F4505" i="1"/>
  <c r="H4505" i="1" s="1"/>
  <c r="G4505" i="1"/>
  <c r="I4505" i="1"/>
  <c r="E4506" i="1"/>
  <c r="F4506" i="1"/>
  <c r="H4506" i="1" s="1"/>
  <c r="G4506" i="1"/>
  <c r="I4506" i="1" s="1"/>
  <c r="E4507" i="1"/>
  <c r="F4507" i="1"/>
  <c r="H4507" i="1" s="1"/>
  <c r="G4507" i="1"/>
  <c r="I4507" i="1" s="1"/>
  <c r="E4508" i="1"/>
  <c r="F4508" i="1"/>
  <c r="H4508" i="1" s="1"/>
  <c r="G4508" i="1"/>
  <c r="I4508" i="1" s="1"/>
  <c r="E4509" i="1"/>
  <c r="F4509" i="1"/>
  <c r="H4509" i="1" s="1"/>
  <c r="G4509" i="1"/>
  <c r="I4509" i="1"/>
  <c r="E4510" i="1"/>
  <c r="F4510" i="1"/>
  <c r="H4510" i="1" s="1"/>
  <c r="G4510" i="1"/>
  <c r="I4510" i="1" s="1"/>
  <c r="E4511" i="1"/>
  <c r="F4511" i="1"/>
  <c r="H4511" i="1" s="1"/>
  <c r="G4511" i="1"/>
  <c r="I4511" i="1" s="1"/>
  <c r="E4512" i="1"/>
  <c r="F4512" i="1"/>
  <c r="H4512" i="1" s="1"/>
  <c r="G4512" i="1"/>
  <c r="I4512" i="1" s="1"/>
  <c r="E4513" i="1"/>
  <c r="F4513" i="1"/>
  <c r="H4513" i="1" s="1"/>
  <c r="G4513" i="1"/>
  <c r="I4513" i="1"/>
  <c r="E4514" i="1"/>
  <c r="F4514" i="1"/>
  <c r="G4514" i="1"/>
  <c r="I4514" i="1" s="1"/>
  <c r="H4514" i="1"/>
  <c r="E4515" i="1"/>
  <c r="F4515" i="1"/>
  <c r="G4515" i="1"/>
  <c r="I4515" i="1" s="1"/>
  <c r="H4515" i="1"/>
  <c r="E4516" i="1"/>
  <c r="F4516" i="1"/>
  <c r="H4516" i="1" s="1"/>
  <c r="G4516" i="1"/>
  <c r="I4516" i="1"/>
  <c r="E4517" i="1"/>
  <c r="F4517" i="1"/>
  <c r="G4517" i="1"/>
  <c r="H4517" i="1"/>
  <c r="I4517" i="1"/>
  <c r="E4518" i="1"/>
  <c r="F4518" i="1"/>
  <c r="G4518" i="1"/>
  <c r="I4518" i="1" s="1"/>
  <c r="H4518" i="1"/>
  <c r="E4519" i="1"/>
  <c r="F4519" i="1"/>
  <c r="H4519" i="1" s="1"/>
  <c r="G4519" i="1"/>
  <c r="I4519" i="1" s="1"/>
  <c r="E4520" i="1"/>
  <c r="F4520" i="1"/>
  <c r="H4520" i="1" s="1"/>
  <c r="G4520" i="1"/>
  <c r="I4520" i="1"/>
  <c r="E4521" i="1"/>
  <c r="F4521" i="1"/>
  <c r="H4521" i="1" s="1"/>
  <c r="G4521" i="1"/>
  <c r="I4521" i="1" s="1"/>
  <c r="E4522" i="1"/>
  <c r="F4522" i="1"/>
  <c r="H4522" i="1" s="1"/>
  <c r="G4522" i="1"/>
  <c r="I4522" i="1" s="1"/>
  <c r="E4523" i="1"/>
  <c r="F4523" i="1"/>
  <c r="H4523" i="1" s="1"/>
  <c r="G4523" i="1"/>
  <c r="I4523" i="1" s="1"/>
  <c r="E4524" i="1"/>
  <c r="F4524" i="1"/>
  <c r="H4524" i="1" s="1"/>
  <c r="G4524" i="1"/>
  <c r="I4524" i="1"/>
  <c r="E4525" i="1"/>
  <c r="F4525" i="1"/>
  <c r="H4525" i="1" s="1"/>
  <c r="G4525" i="1"/>
  <c r="I4525" i="1" s="1"/>
  <c r="E4526" i="1"/>
  <c r="F4526" i="1"/>
  <c r="H4526" i="1" s="1"/>
  <c r="G4526" i="1"/>
  <c r="I4526" i="1" s="1"/>
  <c r="E4527" i="1"/>
  <c r="F4527" i="1"/>
  <c r="H4527" i="1" s="1"/>
  <c r="G4527" i="1"/>
  <c r="I4527" i="1" s="1"/>
  <c r="E4528" i="1"/>
  <c r="F4528" i="1"/>
  <c r="H4528" i="1" s="1"/>
  <c r="G4528" i="1"/>
  <c r="I4528" i="1"/>
  <c r="E4529" i="1"/>
  <c r="F4529" i="1"/>
  <c r="H4529" i="1" s="1"/>
  <c r="G4529" i="1"/>
  <c r="I4529" i="1" s="1"/>
  <c r="E4530" i="1"/>
  <c r="F4530" i="1"/>
  <c r="H4530" i="1" s="1"/>
  <c r="G4530" i="1"/>
  <c r="I4530" i="1" s="1"/>
  <c r="E4531" i="1"/>
  <c r="F4531" i="1"/>
  <c r="H4531" i="1" s="1"/>
  <c r="G4531" i="1"/>
  <c r="I4531" i="1" s="1"/>
  <c r="E4532" i="1"/>
  <c r="F4532" i="1"/>
  <c r="H4532" i="1" s="1"/>
  <c r="G4532" i="1"/>
  <c r="I4532" i="1"/>
  <c r="E4533" i="1"/>
  <c r="F4533" i="1"/>
  <c r="H4533" i="1" s="1"/>
  <c r="G4533" i="1"/>
  <c r="I4533" i="1" s="1"/>
  <c r="E4534" i="1"/>
  <c r="F4534" i="1"/>
  <c r="H4534" i="1" s="1"/>
  <c r="G4534" i="1"/>
  <c r="I4534" i="1" s="1"/>
  <c r="E4535" i="1"/>
  <c r="F4535" i="1"/>
  <c r="H4535" i="1" s="1"/>
  <c r="G4535" i="1"/>
  <c r="I4535" i="1" s="1"/>
  <c r="E4536" i="1"/>
  <c r="F4536" i="1"/>
  <c r="H4536" i="1" s="1"/>
  <c r="G4536" i="1"/>
  <c r="I4536" i="1"/>
  <c r="E4537" i="1"/>
  <c r="F4537" i="1"/>
  <c r="H4537" i="1" s="1"/>
  <c r="G4537" i="1"/>
  <c r="I4537" i="1" s="1"/>
  <c r="E4538" i="1"/>
  <c r="F4538" i="1"/>
  <c r="H4538" i="1" s="1"/>
  <c r="G4538" i="1"/>
  <c r="I4538" i="1" s="1"/>
  <c r="E4539" i="1"/>
  <c r="F4539" i="1"/>
  <c r="H4539" i="1" s="1"/>
  <c r="G4539" i="1"/>
  <c r="I4539" i="1" s="1"/>
  <c r="E4540" i="1"/>
  <c r="F4540" i="1"/>
  <c r="H4540" i="1" s="1"/>
  <c r="G4540" i="1"/>
  <c r="I4540" i="1"/>
  <c r="E4541" i="1"/>
  <c r="F4541" i="1"/>
  <c r="H4541" i="1" s="1"/>
  <c r="G4541" i="1"/>
  <c r="I4541" i="1" s="1"/>
  <c r="E4542" i="1"/>
  <c r="F4542" i="1"/>
  <c r="H4542" i="1" s="1"/>
  <c r="G4542" i="1"/>
  <c r="I4542" i="1" s="1"/>
  <c r="E4543" i="1"/>
  <c r="F4543" i="1"/>
  <c r="H4543" i="1" s="1"/>
  <c r="G4543" i="1"/>
  <c r="I4543" i="1" s="1"/>
  <c r="E4544" i="1"/>
  <c r="F4544" i="1"/>
  <c r="H4544" i="1" s="1"/>
  <c r="G4544" i="1"/>
  <c r="I4544" i="1"/>
  <c r="E4545" i="1"/>
  <c r="F4545" i="1"/>
  <c r="H4545" i="1" s="1"/>
  <c r="G4545" i="1"/>
  <c r="I4545" i="1" s="1"/>
  <c r="E4546" i="1"/>
  <c r="F4546" i="1"/>
  <c r="H4546" i="1" s="1"/>
  <c r="G4546" i="1"/>
  <c r="I4546" i="1" s="1"/>
  <c r="E4547" i="1"/>
  <c r="F4547" i="1"/>
  <c r="H4547" i="1" s="1"/>
  <c r="G4547" i="1"/>
  <c r="I4547" i="1" s="1"/>
  <c r="E4548" i="1"/>
  <c r="F4548" i="1"/>
  <c r="H4548" i="1" s="1"/>
  <c r="G4548" i="1"/>
  <c r="I4548" i="1"/>
  <c r="E4549" i="1"/>
  <c r="F4549" i="1"/>
  <c r="H4549" i="1" s="1"/>
  <c r="G4549" i="1"/>
  <c r="I4549" i="1" s="1"/>
  <c r="E4550" i="1"/>
  <c r="F4550" i="1"/>
  <c r="H4550" i="1" s="1"/>
  <c r="G4550" i="1"/>
  <c r="I4550" i="1" s="1"/>
  <c r="E4551" i="1"/>
  <c r="F4551" i="1"/>
  <c r="H4551" i="1" s="1"/>
  <c r="G4551" i="1"/>
  <c r="I4551" i="1" s="1"/>
  <c r="E4552" i="1"/>
  <c r="F4552" i="1"/>
  <c r="H4552" i="1" s="1"/>
  <c r="G4552" i="1"/>
  <c r="I4552" i="1"/>
  <c r="E4553" i="1"/>
  <c r="F4553" i="1"/>
  <c r="H4553" i="1" s="1"/>
  <c r="G4553" i="1"/>
  <c r="I4553" i="1" s="1"/>
  <c r="E4554" i="1"/>
  <c r="F4554" i="1"/>
  <c r="H4554" i="1" s="1"/>
  <c r="G4554" i="1"/>
  <c r="I4554" i="1" s="1"/>
  <c r="E4555" i="1"/>
  <c r="F4555" i="1"/>
  <c r="H4555" i="1" s="1"/>
  <c r="G4555" i="1"/>
  <c r="I4555" i="1" s="1"/>
  <c r="E4556" i="1"/>
  <c r="F4556" i="1"/>
  <c r="H4556" i="1" s="1"/>
  <c r="G4556" i="1"/>
  <c r="I4556" i="1"/>
  <c r="E4557" i="1"/>
  <c r="F4557" i="1"/>
  <c r="H4557" i="1" s="1"/>
  <c r="G4557" i="1"/>
  <c r="I4557" i="1" s="1"/>
  <c r="E4558" i="1"/>
  <c r="F4558" i="1"/>
  <c r="H4558" i="1" s="1"/>
  <c r="G4558" i="1"/>
  <c r="I4558" i="1" s="1"/>
  <c r="E4559" i="1"/>
  <c r="F4559" i="1"/>
  <c r="H4559" i="1" s="1"/>
  <c r="G4559" i="1"/>
  <c r="I4559" i="1" s="1"/>
  <c r="E4560" i="1"/>
  <c r="F4560" i="1"/>
  <c r="H4560" i="1" s="1"/>
  <c r="G4560" i="1"/>
  <c r="I4560" i="1"/>
  <c r="E4561" i="1"/>
  <c r="F4561" i="1"/>
  <c r="H4561" i="1" s="1"/>
  <c r="G4561" i="1"/>
  <c r="I4561" i="1" s="1"/>
  <c r="E4562" i="1"/>
  <c r="F4562" i="1"/>
  <c r="H4562" i="1" s="1"/>
  <c r="G4562" i="1"/>
  <c r="I4562" i="1" s="1"/>
  <c r="E4563" i="1"/>
  <c r="F4563" i="1"/>
  <c r="H4563" i="1" s="1"/>
  <c r="G4563" i="1"/>
  <c r="I4563" i="1" s="1"/>
  <c r="E4564" i="1"/>
  <c r="F4564" i="1"/>
  <c r="H4564" i="1" s="1"/>
  <c r="G4564" i="1"/>
  <c r="I4564" i="1"/>
  <c r="E4565" i="1"/>
  <c r="F4565" i="1"/>
  <c r="H4565" i="1" s="1"/>
  <c r="G4565" i="1"/>
  <c r="I4565" i="1" s="1"/>
  <c r="E4566" i="1"/>
  <c r="F4566" i="1"/>
  <c r="H4566" i="1" s="1"/>
  <c r="G4566" i="1"/>
  <c r="I4566" i="1" s="1"/>
  <c r="E4567" i="1"/>
  <c r="F4567" i="1"/>
  <c r="H4567" i="1" s="1"/>
  <c r="G4567" i="1"/>
  <c r="I4567" i="1" s="1"/>
  <c r="E4568" i="1"/>
  <c r="F4568" i="1"/>
  <c r="H4568" i="1" s="1"/>
  <c r="G4568" i="1"/>
  <c r="I4568" i="1"/>
  <c r="E4569" i="1"/>
  <c r="F4569" i="1"/>
  <c r="H4569" i="1" s="1"/>
  <c r="G4569" i="1"/>
  <c r="I4569" i="1" s="1"/>
  <c r="E4570" i="1"/>
  <c r="F4570" i="1"/>
  <c r="H4570" i="1" s="1"/>
  <c r="G4570" i="1"/>
  <c r="I4570" i="1" s="1"/>
  <c r="E4571" i="1"/>
  <c r="F4571" i="1"/>
  <c r="H4571" i="1" s="1"/>
  <c r="G4571" i="1"/>
  <c r="I4571" i="1" s="1"/>
  <c r="E4572" i="1"/>
  <c r="F4572" i="1"/>
  <c r="H4572" i="1" s="1"/>
  <c r="G4572" i="1"/>
  <c r="I4572" i="1"/>
  <c r="E4573" i="1"/>
  <c r="F4573" i="1"/>
  <c r="H4573" i="1" s="1"/>
  <c r="G4573" i="1"/>
  <c r="I4573" i="1" s="1"/>
  <c r="E4574" i="1"/>
  <c r="F4574" i="1"/>
  <c r="H4574" i="1" s="1"/>
  <c r="G4574" i="1"/>
  <c r="I4574" i="1" s="1"/>
  <c r="E4575" i="1"/>
  <c r="F4575" i="1"/>
  <c r="H4575" i="1" s="1"/>
  <c r="G4575" i="1"/>
  <c r="I4575" i="1" s="1"/>
  <c r="E4576" i="1"/>
  <c r="F4576" i="1"/>
  <c r="H4576" i="1" s="1"/>
  <c r="G4576" i="1"/>
  <c r="I4576" i="1"/>
  <c r="E4577" i="1"/>
  <c r="F4577" i="1"/>
  <c r="H4577" i="1" s="1"/>
  <c r="G4577" i="1"/>
  <c r="I4577" i="1" s="1"/>
  <c r="E4578" i="1"/>
  <c r="F4578" i="1"/>
  <c r="H4578" i="1" s="1"/>
  <c r="G4578" i="1"/>
  <c r="I4578" i="1" s="1"/>
  <c r="E4579" i="1"/>
  <c r="F4579" i="1"/>
  <c r="H4579" i="1" s="1"/>
  <c r="G4579" i="1"/>
  <c r="I4579" i="1" s="1"/>
  <c r="E4580" i="1"/>
  <c r="F4580" i="1"/>
  <c r="H4580" i="1" s="1"/>
  <c r="G4580" i="1"/>
  <c r="I4580" i="1"/>
  <c r="E4581" i="1"/>
  <c r="F4581" i="1"/>
  <c r="H4581" i="1" s="1"/>
  <c r="G4581" i="1"/>
  <c r="I4581" i="1" s="1"/>
  <c r="E4582" i="1"/>
  <c r="F4582" i="1"/>
  <c r="H4582" i="1" s="1"/>
  <c r="G4582" i="1"/>
  <c r="I4582" i="1"/>
  <c r="E4583" i="1"/>
  <c r="F4583" i="1"/>
  <c r="G4583" i="1"/>
  <c r="I4583" i="1" s="1"/>
  <c r="H4583" i="1"/>
  <c r="E4584" i="1"/>
  <c r="F4584" i="1"/>
  <c r="H4584" i="1" s="1"/>
  <c r="G4584" i="1"/>
  <c r="I4584" i="1"/>
  <c r="E4585" i="1"/>
  <c r="F4585" i="1"/>
  <c r="G4585" i="1"/>
  <c r="H4585" i="1"/>
  <c r="I4585" i="1"/>
  <c r="E4586" i="1"/>
  <c r="F4586" i="1"/>
  <c r="G4586" i="1"/>
  <c r="I4586" i="1" s="1"/>
  <c r="H4586" i="1"/>
  <c r="E4587" i="1"/>
  <c r="F4587" i="1"/>
  <c r="H4587" i="1" s="1"/>
  <c r="G4587" i="1"/>
  <c r="I4587" i="1" s="1"/>
  <c r="E4588" i="1"/>
  <c r="F4588" i="1"/>
  <c r="H4588" i="1" s="1"/>
  <c r="G4588" i="1"/>
  <c r="I4588" i="1"/>
  <c r="E4589" i="1"/>
  <c r="F4589" i="1"/>
  <c r="H4589" i="1" s="1"/>
  <c r="G4589" i="1"/>
  <c r="I4589" i="1"/>
  <c r="E4590" i="1"/>
  <c r="F4590" i="1"/>
  <c r="H4590" i="1" s="1"/>
  <c r="G4590" i="1"/>
  <c r="I4590" i="1" s="1"/>
  <c r="E4591" i="1"/>
  <c r="F4591" i="1"/>
  <c r="H4591" i="1" s="1"/>
  <c r="G4591" i="1"/>
  <c r="I4591" i="1" s="1"/>
  <c r="E4592" i="1"/>
  <c r="F4592" i="1"/>
  <c r="H4592" i="1" s="1"/>
  <c r="G4592" i="1"/>
  <c r="I4592" i="1" s="1"/>
  <c r="E4593" i="1"/>
  <c r="F4593" i="1"/>
  <c r="H4593" i="1" s="1"/>
  <c r="G4593" i="1"/>
  <c r="I4593" i="1" s="1"/>
  <c r="E4594" i="1"/>
  <c r="F4594" i="1"/>
  <c r="H4594" i="1" s="1"/>
  <c r="G4594" i="1"/>
  <c r="I4594" i="1"/>
  <c r="E4595" i="1"/>
  <c r="F4595" i="1"/>
  <c r="G4595" i="1"/>
  <c r="I4595" i="1" s="1"/>
  <c r="H4595" i="1"/>
  <c r="E4596" i="1"/>
  <c r="F4596" i="1"/>
  <c r="H4596" i="1" s="1"/>
  <c r="G4596" i="1"/>
  <c r="I4596" i="1" s="1"/>
  <c r="E4597" i="1"/>
  <c r="F4597" i="1"/>
  <c r="H4597" i="1" s="1"/>
  <c r="G4597" i="1"/>
  <c r="I4597" i="1" s="1"/>
  <c r="E4598" i="1"/>
  <c r="F4598" i="1"/>
  <c r="H4598" i="1" s="1"/>
  <c r="G4598" i="1"/>
  <c r="I4598" i="1"/>
  <c r="E4599" i="1"/>
  <c r="F4599" i="1"/>
  <c r="G4599" i="1"/>
  <c r="I4599" i="1" s="1"/>
  <c r="H4599" i="1"/>
  <c r="E4600" i="1"/>
  <c r="F4600" i="1"/>
  <c r="H4600" i="1" s="1"/>
  <c r="G4600" i="1"/>
  <c r="I4600" i="1" s="1"/>
  <c r="E4601" i="1"/>
  <c r="F4601" i="1"/>
  <c r="H4601" i="1" s="1"/>
  <c r="G4601" i="1"/>
  <c r="I4601" i="1" s="1"/>
  <c r="E4602" i="1"/>
  <c r="F4602" i="1"/>
  <c r="H4602" i="1" s="1"/>
  <c r="G4602" i="1"/>
  <c r="I4602" i="1"/>
  <c r="E4603" i="1"/>
  <c r="F4603" i="1"/>
  <c r="G4603" i="1"/>
  <c r="I4603" i="1" s="1"/>
  <c r="H4603" i="1"/>
  <c r="E4604" i="1"/>
  <c r="F4604" i="1"/>
  <c r="H4604" i="1" s="1"/>
  <c r="G4604" i="1"/>
  <c r="I4604" i="1" s="1"/>
  <c r="E4605" i="1"/>
  <c r="F4605" i="1"/>
  <c r="H4605" i="1" s="1"/>
  <c r="G4605" i="1"/>
  <c r="I4605" i="1" s="1"/>
  <c r="E4606" i="1"/>
  <c r="F4606" i="1"/>
  <c r="H4606" i="1" s="1"/>
  <c r="G4606" i="1"/>
  <c r="I4606" i="1"/>
  <c r="E4607" i="1"/>
  <c r="F4607" i="1"/>
  <c r="G4607" i="1"/>
  <c r="I4607" i="1" s="1"/>
  <c r="H4607" i="1"/>
  <c r="E4608" i="1"/>
  <c r="F4608" i="1"/>
  <c r="H4608" i="1" s="1"/>
  <c r="G4608" i="1"/>
  <c r="I4608" i="1" s="1"/>
  <c r="E4609" i="1"/>
  <c r="F4609" i="1"/>
  <c r="H4609" i="1" s="1"/>
  <c r="G4609" i="1"/>
  <c r="I4609" i="1" s="1"/>
  <c r="E4610" i="1"/>
  <c r="F4610" i="1"/>
  <c r="H4610" i="1" s="1"/>
  <c r="G4610" i="1"/>
  <c r="I4610" i="1"/>
  <c r="E4611" i="1"/>
  <c r="F4611" i="1"/>
  <c r="G4611" i="1"/>
  <c r="I4611" i="1" s="1"/>
  <c r="H4611" i="1"/>
  <c r="E4612" i="1"/>
  <c r="F4612" i="1"/>
  <c r="H4612" i="1" s="1"/>
  <c r="G4612" i="1"/>
  <c r="I4612" i="1" s="1"/>
  <c r="E4613" i="1"/>
  <c r="F4613" i="1"/>
  <c r="H4613" i="1" s="1"/>
  <c r="G4613" i="1"/>
  <c r="I4613" i="1" s="1"/>
  <c r="E4614" i="1"/>
  <c r="F4614" i="1"/>
  <c r="H4614" i="1" s="1"/>
  <c r="G4614" i="1"/>
  <c r="I4614" i="1"/>
  <c r="E4615" i="1"/>
  <c r="F4615" i="1"/>
  <c r="G4615" i="1"/>
  <c r="I4615" i="1" s="1"/>
  <c r="H4615" i="1"/>
  <c r="E4616" i="1"/>
  <c r="F4616" i="1"/>
  <c r="H4616" i="1" s="1"/>
  <c r="G4616" i="1"/>
  <c r="I4616" i="1" s="1"/>
  <c r="E4617" i="1"/>
  <c r="F4617" i="1"/>
  <c r="H4617" i="1" s="1"/>
  <c r="G4617" i="1"/>
  <c r="I4617" i="1" s="1"/>
  <c r="E4618" i="1"/>
  <c r="F4618" i="1"/>
  <c r="H4618" i="1" s="1"/>
  <c r="G4618" i="1"/>
  <c r="I4618" i="1"/>
  <c r="E4619" i="1"/>
  <c r="F4619" i="1"/>
  <c r="G4619" i="1"/>
  <c r="I4619" i="1" s="1"/>
  <c r="H4619" i="1"/>
  <c r="E4620" i="1"/>
  <c r="F4620" i="1"/>
  <c r="H4620" i="1" s="1"/>
  <c r="G4620" i="1"/>
  <c r="I4620" i="1" s="1"/>
  <c r="E4621" i="1"/>
  <c r="F4621" i="1"/>
  <c r="H4621" i="1" s="1"/>
  <c r="G4621" i="1"/>
  <c r="I4621" i="1" s="1"/>
  <c r="E4622" i="1"/>
  <c r="F4622" i="1"/>
  <c r="H4622" i="1" s="1"/>
  <c r="G4622" i="1"/>
  <c r="I4622" i="1"/>
  <c r="E4623" i="1"/>
  <c r="F4623" i="1"/>
  <c r="G4623" i="1"/>
  <c r="I4623" i="1" s="1"/>
  <c r="H4623" i="1"/>
  <c r="E4624" i="1"/>
  <c r="F4624" i="1"/>
  <c r="H4624" i="1" s="1"/>
  <c r="G4624" i="1"/>
  <c r="I4624" i="1" s="1"/>
  <c r="E4625" i="1"/>
  <c r="F4625" i="1"/>
  <c r="H4625" i="1" s="1"/>
  <c r="G4625" i="1"/>
  <c r="I4625" i="1" s="1"/>
  <c r="E4626" i="1"/>
  <c r="F4626" i="1"/>
  <c r="H4626" i="1" s="1"/>
  <c r="G4626" i="1"/>
  <c r="I4626" i="1"/>
  <c r="E4627" i="1"/>
  <c r="F4627" i="1"/>
  <c r="G4627" i="1"/>
  <c r="I4627" i="1" s="1"/>
  <c r="H4627" i="1"/>
  <c r="E4628" i="1"/>
  <c r="F4628" i="1"/>
  <c r="H4628" i="1" s="1"/>
  <c r="G4628" i="1"/>
  <c r="I4628" i="1" s="1"/>
  <c r="E4629" i="1"/>
  <c r="F4629" i="1"/>
  <c r="H4629" i="1" s="1"/>
  <c r="G4629" i="1"/>
  <c r="I4629" i="1" s="1"/>
  <c r="E4630" i="1"/>
  <c r="F4630" i="1"/>
  <c r="H4630" i="1" s="1"/>
  <c r="G4630" i="1"/>
  <c r="I4630" i="1"/>
  <c r="E4631" i="1"/>
  <c r="F4631" i="1"/>
  <c r="G4631" i="1"/>
  <c r="I4631" i="1" s="1"/>
  <c r="H4631" i="1"/>
  <c r="E4632" i="1"/>
  <c r="F4632" i="1"/>
  <c r="H4632" i="1" s="1"/>
  <c r="G4632" i="1"/>
  <c r="I4632" i="1" s="1"/>
  <c r="E4633" i="1"/>
  <c r="F4633" i="1"/>
  <c r="H4633" i="1" s="1"/>
  <c r="G4633" i="1"/>
  <c r="I4633" i="1" s="1"/>
  <c r="E4634" i="1"/>
  <c r="F4634" i="1"/>
  <c r="H4634" i="1" s="1"/>
  <c r="G4634" i="1"/>
  <c r="I4634" i="1"/>
  <c r="E4635" i="1"/>
  <c r="F4635" i="1"/>
  <c r="G4635" i="1"/>
  <c r="I4635" i="1" s="1"/>
  <c r="H4635" i="1"/>
  <c r="E4636" i="1"/>
  <c r="F4636" i="1"/>
  <c r="H4636" i="1" s="1"/>
  <c r="G4636" i="1"/>
  <c r="I4636" i="1" s="1"/>
  <c r="E4637" i="1"/>
  <c r="F4637" i="1"/>
  <c r="H4637" i="1" s="1"/>
  <c r="G4637" i="1"/>
  <c r="I4637" i="1" s="1"/>
  <c r="E4638" i="1"/>
  <c r="F4638" i="1"/>
  <c r="H4638" i="1" s="1"/>
  <c r="G4638" i="1"/>
  <c r="I4638" i="1"/>
  <c r="E4639" i="1"/>
  <c r="F4639" i="1"/>
  <c r="G4639" i="1"/>
  <c r="I4639" i="1" s="1"/>
  <c r="H4639" i="1"/>
  <c r="E4640" i="1"/>
  <c r="F4640" i="1"/>
  <c r="H4640" i="1" s="1"/>
  <c r="G4640" i="1"/>
  <c r="I4640" i="1" s="1"/>
  <c r="E4641" i="1"/>
  <c r="F4641" i="1"/>
  <c r="H4641" i="1" s="1"/>
  <c r="G4641" i="1"/>
  <c r="I4641" i="1" s="1"/>
  <c r="E4642" i="1"/>
  <c r="F4642" i="1"/>
  <c r="H4642" i="1" s="1"/>
  <c r="G4642" i="1"/>
  <c r="I4642" i="1"/>
  <c r="E4643" i="1"/>
  <c r="F4643" i="1"/>
  <c r="G4643" i="1"/>
  <c r="I4643" i="1" s="1"/>
  <c r="H4643" i="1"/>
  <c r="E4644" i="1"/>
  <c r="F4644" i="1"/>
  <c r="H4644" i="1" s="1"/>
  <c r="G4644" i="1"/>
  <c r="I4644" i="1" s="1"/>
  <c r="E4645" i="1"/>
  <c r="F4645" i="1"/>
  <c r="H4645" i="1" s="1"/>
  <c r="G4645" i="1"/>
  <c r="I4645" i="1" s="1"/>
  <c r="E4646" i="1"/>
  <c r="F4646" i="1"/>
  <c r="H4646" i="1" s="1"/>
  <c r="G4646" i="1"/>
  <c r="I4646" i="1"/>
  <c r="E4647" i="1"/>
  <c r="F4647" i="1"/>
  <c r="G4647" i="1"/>
  <c r="I4647" i="1" s="1"/>
  <c r="H4647" i="1"/>
  <c r="E4648" i="1"/>
  <c r="F4648" i="1"/>
  <c r="H4648" i="1" s="1"/>
  <c r="G4648" i="1"/>
  <c r="I4648" i="1"/>
  <c r="E4649" i="1"/>
  <c r="F4649" i="1"/>
  <c r="H4649" i="1" s="1"/>
  <c r="G4649" i="1"/>
  <c r="I4649" i="1"/>
  <c r="E4650" i="1"/>
  <c r="F4650" i="1"/>
  <c r="G4650" i="1"/>
  <c r="H4650" i="1"/>
  <c r="I4650" i="1"/>
  <c r="E4651" i="1"/>
  <c r="F4651" i="1"/>
  <c r="G4651" i="1"/>
  <c r="I4651" i="1" s="1"/>
  <c r="H4651" i="1"/>
  <c r="E4652" i="1"/>
  <c r="F4652" i="1"/>
  <c r="H4652" i="1" s="1"/>
  <c r="G4652" i="1"/>
  <c r="I4652" i="1" s="1"/>
  <c r="E4653" i="1"/>
  <c r="F4653" i="1"/>
  <c r="H4653" i="1" s="1"/>
  <c r="G4653" i="1"/>
  <c r="I4653" i="1"/>
  <c r="E4654" i="1"/>
  <c r="F4654" i="1"/>
  <c r="G4654" i="1"/>
  <c r="H4654" i="1"/>
  <c r="I4654" i="1"/>
  <c r="E4655" i="1"/>
  <c r="F4655" i="1"/>
  <c r="G4655" i="1"/>
  <c r="I4655" i="1" s="1"/>
  <c r="H4655" i="1"/>
  <c r="E4656" i="1"/>
  <c r="F4656" i="1"/>
  <c r="H4656" i="1" s="1"/>
  <c r="G4656" i="1"/>
  <c r="I4656" i="1" s="1"/>
  <c r="E4657" i="1"/>
  <c r="F4657" i="1"/>
  <c r="H4657" i="1" s="1"/>
  <c r="G4657" i="1"/>
  <c r="I4657" i="1"/>
  <c r="E4658" i="1"/>
  <c r="F4658" i="1"/>
  <c r="G4658" i="1"/>
  <c r="H4658" i="1"/>
  <c r="I4658" i="1"/>
  <c r="E4659" i="1"/>
  <c r="F4659" i="1"/>
  <c r="G4659" i="1"/>
  <c r="I4659" i="1" s="1"/>
  <c r="H4659" i="1"/>
  <c r="E4660" i="1"/>
  <c r="F4660" i="1"/>
  <c r="H4660" i="1" s="1"/>
  <c r="G4660" i="1"/>
  <c r="I4660" i="1" s="1"/>
  <c r="E4661" i="1"/>
  <c r="F4661" i="1"/>
  <c r="H4661" i="1" s="1"/>
  <c r="G4661" i="1"/>
  <c r="I4661" i="1"/>
  <c r="E4662" i="1"/>
  <c r="F4662" i="1"/>
  <c r="G4662" i="1"/>
  <c r="H4662" i="1"/>
  <c r="I4662" i="1"/>
  <c r="E4663" i="1"/>
  <c r="F4663" i="1"/>
  <c r="G4663" i="1"/>
  <c r="I4663" i="1" s="1"/>
  <c r="H4663" i="1"/>
  <c r="E4664" i="1"/>
  <c r="F4664" i="1"/>
  <c r="H4664" i="1" s="1"/>
  <c r="G4664" i="1"/>
  <c r="I4664" i="1" s="1"/>
  <c r="E4665" i="1"/>
  <c r="F4665" i="1"/>
  <c r="H4665" i="1" s="1"/>
  <c r="G4665" i="1"/>
  <c r="I4665" i="1"/>
  <c r="E4666" i="1"/>
  <c r="F4666" i="1"/>
  <c r="G4666" i="1"/>
  <c r="H4666" i="1"/>
  <c r="I4666" i="1"/>
  <c r="E4667" i="1"/>
  <c r="F4667" i="1"/>
  <c r="G4667" i="1"/>
  <c r="I4667" i="1" s="1"/>
  <c r="H4667" i="1"/>
  <c r="E4668" i="1"/>
  <c r="F4668" i="1"/>
  <c r="H4668" i="1" s="1"/>
  <c r="G4668" i="1"/>
  <c r="I4668" i="1" s="1"/>
  <c r="E4669" i="1"/>
  <c r="F4669" i="1"/>
  <c r="H4669" i="1" s="1"/>
  <c r="G4669" i="1"/>
  <c r="I4669" i="1" s="1"/>
  <c r="E4670" i="1"/>
  <c r="F4670" i="1"/>
  <c r="H4670" i="1" s="1"/>
  <c r="G4670" i="1"/>
  <c r="I4670" i="1" s="1"/>
  <c r="E4671" i="1"/>
  <c r="F4671" i="1"/>
  <c r="H4671" i="1" s="1"/>
  <c r="G4671" i="1"/>
  <c r="I4671" i="1"/>
  <c r="E4672" i="1"/>
  <c r="F4672" i="1"/>
  <c r="G4672" i="1"/>
  <c r="I4672" i="1" s="1"/>
  <c r="H4672" i="1"/>
  <c r="E4673" i="1"/>
  <c r="F4673" i="1"/>
  <c r="H4673" i="1" s="1"/>
  <c r="G4673" i="1"/>
  <c r="I4673" i="1" s="1"/>
  <c r="E4674" i="1"/>
  <c r="F4674" i="1"/>
  <c r="H4674" i="1" s="1"/>
  <c r="G4674" i="1"/>
  <c r="I4674" i="1" s="1"/>
  <c r="E4675" i="1"/>
  <c r="F4675" i="1"/>
  <c r="H4675" i="1" s="1"/>
  <c r="G4675" i="1"/>
  <c r="I4675" i="1"/>
  <c r="E4676" i="1"/>
  <c r="F4676" i="1"/>
  <c r="G4676" i="1"/>
  <c r="I4676" i="1" s="1"/>
  <c r="H4676" i="1"/>
  <c r="E4677" i="1"/>
  <c r="F4677" i="1"/>
  <c r="H4677" i="1" s="1"/>
  <c r="G4677" i="1"/>
  <c r="I4677" i="1" s="1"/>
  <c r="E4678" i="1"/>
  <c r="F4678" i="1"/>
  <c r="H4678" i="1" s="1"/>
  <c r="G4678" i="1"/>
  <c r="I4678" i="1" s="1"/>
  <c r="E4679" i="1"/>
  <c r="F4679" i="1"/>
  <c r="H4679" i="1" s="1"/>
  <c r="G4679" i="1"/>
  <c r="I4679" i="1"/>
  <c r="E4680" i="1"/>
  <c r="F4680" i="1"/>
  <c r="G4680" i="1"/>
  <c r="I4680" i="1" s="1"/>
  <c r="H4680" i="1"/>
  <c r="E4681" i="1"/>
  <c r="F4681" i="1"/>
  <c r="H4681" i="1" s="1"/>
  <c r="G4681" i="1"/>
  <c r="I4681" i="1" s="1"/>
  <c r="E4682" i="1"/>
  <c r="F4682" i="1"/>
  <c r="H4682" i="1" s="1"/>
  <c r="G4682" i="1"/>
  <c r="I4682" i="1" s="1"/>
  <c r="E4683" i="1"/>
  <c r="F4683" i="1"/>
  <c r="H4683" i="1" s="1"/>
  <c r="G4683" i="1"/>
  <c r="I4683" i="1"/>
  <c r="E4684" i="1"/>
  <c r="F4684" i="1"/>
  <c r="G4684" i="1"/>
  <c r="I4684" i="1" s="1"/>
  <c r="H4684" i="1"/>
  <c r="E4685" i="1"/>
  <c r="F4685" i="1"/>
  <c r="H4685" i="1" s="1"/>
  <c r="G4685" i="1"/>
  <c r="I4685" i="1" s="1"/>
  <c r="E4686" i="1"/>
  <c r="F4686" i="1"/>
  <c r="H4686" i="1" s="1"/>
  <c r="G4686" i="1"/>
  <c r="I4686" i="1" s="1"/>
  <c r="E4687" i="1"/>
  <c r="F4687" i="1"/>
  <c r="H4687" i="1" s="1"/>
  <c r="G4687" i="1"/>
  <c r="I4687" i="1"/>
  <c r="E4688" i="1"/>
  <c r="F4688" i="1"/>
  <c r="G4688" i="1"/>
  <c r="I4688" i="1" s="1"/>
  <c r="H4688" i="1"/>
  <c r="E4689" i="1"/>
  <c r="F4689" i="1"/>
  <c r="H4689" i="1" s="1"/>
  <c r="G4689" i="1"/>
  <c r="I4689" i="1" s="1"/>
  <c r="E4690" i="1"/>
  <c r="F4690" i="1"/>
  <c r="H4690" i="1" s="1"/>
  <c r="G4690" i="1"/>
  <c r="I4690" i="1" s="1"/>
  <c r="E4691" i="1"/>
  <c r="F4691" i="1"/>
  <c r="H4691" i="1" s="1"/>
  <c r="G4691" i="1"/>
  <c r="I4691" i="1"/>
  <c r="E4692" i="1"/>
  <c r="F4692" i="1"/>
  <c r="G4692" i="1"/>
  <c r="I4692" i="1" s="1"/>
  <c r="H4692" i="1"/>
  <c r="E4693" i="1"/>
  <c r="F4693" i="1"/>
  <c r="H4693" i="1" s="1"/>
  <c r="G4693" i="1"/>
  <c r="I4693" i="1" s="1"/>
  <c r="E4694" i="1"/>
  <c r="F4694" i="1"/>
  <c r="H4694" i="1" s="1"/>
  <c r="G4694" i="1"/>
  <c r="I4694" i="1" s="1"/>
  <c r="E4695" i="1"/>
  <c r="F4695" i="1"/>
  <c r="H4695" i="1" s="1"/>
  <c r="G4695" i="1"/>
  <c r="I4695" i="1"/>
  <c r="E4696" i="1"/>
  <c r="F4696" i="1"/>
  <c r="G4696" i="1"/>
  <c r="I4696" i="1" s="1"/>
  <c r="H4696" i="1"/>
  <c r="E4697" i="1"/>
  <c r="F4697" i="1"/>
  <c r="H4697" i="1" s="1"/>
  <c r="G4697" i="1"/>
  <c r="I4697" i="1" s="1"/>
  <c r="E4698" i="1"/>
  <c r="F4698" i="1"/>
  <c r="H4698" i="1" s="1"/>
  <c r="G4698" i="1"/>
  <c r="I4698" i="1" s="1"/>
  <c r="E4699" i="1"/>
  <c r="F4699" i="1"/>
  <c r="H4699" i="1" s="1"/>
  <c r="G4699" i="1"/>
  <c r="I4699" i="1"/>
  <c r="E4700" i="1"/>
  <c r="F4700" i="1"/>
  <c r="G4700" i="1"/>
  <c r="I4700" i="1" s="1"/>
  <c r="H4700" i="1"/>
  <c r="E4701" i="1"/>
  <c r="F4701" i="1"/>
  <c r="H4701" i="1" s="1"/>
  <c r="G4701" i="1"/>
  <c r="I4701" i="1" s="1"/>
  <c r="E4702" i="1"/>
  <c r="F4702" i="1"/>
  <c r="H4702" i="1" s="1"/>
  <c r="G4702" i="1"/>
  <c r="I4702" i="1" s="1"/>
  <c r="E4703" i="1"/>
  <c r="F4703" i="1"/>
  <c r="H4703" i="1" s="1"/>
  <c r="G4703" i="1"/>
  <c r="I4703" i="1"/>
  <c r="E4704" i="1"/>
  <c r="F4704" i="1"/>
  <c r="G4704" i="1"/>
  <c r="I4704" i="1" s="1"/>
  <c r="H4704" i="1"/>
  <c r="E4705" i="1"/>
  <c r="F4705" i="1"/>
  <c r="H4705" i="1" s="1"/>
  <c r="G4705" i="1"/>
  <c r="I4705" i="1" s="1"/>
  <c r="E4706" i="1"/>
  <c r="F4706" i="1"/>
  <c r="H4706" i="1" s="1"/>
  <c r="G4706" i="1"/>
  <c r="I4706" i="1" s="1"/>
  <c r="E4707" i="1"/>
  <c r="F4707" i="1"/>
  <c r="H4707" i="1" s="1"/>
  <c r="G4707" i="1"/>
  <c r="I4707" i="1"/>
  <c r="E4708" i="1"/>
  <c r="F4708" i="1"/>
  <c r="G4708" i="1"/>
  <c r="I4708" i="1" s="1"/>
  <c r="H4708" i="1"/>
  <c r="E4709" i="1"/>
  <c r="F4709" i="1"/>
  <c r="H4709" i="1" s="1"/>
  <c r="G4709" i="1"/>
  <c r="I4709" i="1" s="1"/>
  <c r="E4710" i="1"/>
  <c r="F4710" i="1"/>
  <c r="H4710" i="1" s="1"/>
  <c r="G4710" i="1"/>
  <c r="I4710" i="1" s="1"/>
  <c r="E4711" i="1"/>
  <c r="F4711" i="1"/>
  <c r="H4711" i="1" s="1"/>
  <c r="G4711" i="1"/>
  <c r="I4711" i="1"/>
  <c r="E4712" i="1"/>
  <c r="F4712" i="1"/>
  <c r="G4712" i="1"/>
  <c r="I4712" i="1" s="1"/>
  <c r="H4712" i="1"/>
  <c r="E4713" i="1"/>
  <c r="F4713" i="1"/>
  <c r="H4713" i="1" s="1"/>
  <c r="G4713" i="1"/>
  <c r="I4713" i="1" s="1"/>
  <c r="E4714" i="1"/>
  <c r="F4714" i="1"/>
  <c r="H4714" i="1" s="1"/>
  <c r="G4714" i="1"/>
  <c r="I4714" i="1" s="1"/>
  <c r="E4715" i="1"/>
  <c r="F4715" i="1"/>
  <c r="H4715" i="1" s="1"/>
  <c r="G4715" i="1"/>
  <c r="I4715" i="1"/>
  <c r="E4716" i="1"/>
  <c r="F4716" i="1"/>
  <c r="G4716" i="1"/>
  <c r="I4716" i="1" s="1"/>
  <c r="H4716" i="1"/>
  <c r="E4717" i="1"/>
  <c r="F4717" i="1"/>
  <c r="H4717" i="1" s="1"/>
  <c r="G4717" i="1"/>
  <c r="I4717" i="1" s="1"/>
  <c r="E4718" i="1"/>
  <c r="F4718" i="1"/>
  <c r="H4718" i="1" s="1"/>
  <c r="G4718" i="1"/>
  <c r="I4718" i="1" s="1"/>
  <c r="E4719" i="1"/>
  <c r="F4719" i="1"/>
  <c r="H4719" i="1" s="1"/>
  <c r="G4719" i="1"/>
  <c r="I4719" i="1"/>
  <c r="E4720" i="1"/>
  <c r="F4720" i="1"/>
  <c r="G4720" i="1"/>
  <c r="I4720" i="1" s="1"/>
  <c r="H4720" i="1"/>
  <c r="E4721" i="1"/>
  <c r="F4721" i="1"/>
  <c r="H4721" i="1" s="1"/>
  <c r="G4721" i="1"/>
  <c r="I4721" i="1" s="1"/>
  <c r="E4722" i="1"/>
  <c r="F4722" i="1"/>
  <c r="H4722" i="1" s="1"/>
  <c r="G4722" i="1"/>
  <c r="I4722" i="1" s="1"/>
  <c r="E4723" i="1"/>
  <c r="F4723" i="1"/>
  <c r="H4723" i="1" s="1"/>
  <c r="G4723" i="1"/>
  <c r="I4723" i="1"/>
  <c r="E4724" i="1"/>
  <c r="F4724" i="1"/>
  <c r="G4724" i="1"/>
  <c r="I4724" i="1" s="1"/>
  <c r="H4724" i="1"/>
  <c r="E4725" i="1"/>
  <c r="F4725" i="1"/>
  <c r="H4725" i="1" s="1"/>
  <c r="G4725" i="1"/>
  <c r="I4725" i="1" s="1"/>
  <c r="E4726" i="1"/>
  <c r="F4726" i="1"/>
  <c r="H4726" i="1" s="1"/>
  <c r="G4726" i="1"/>
  <c r="I4726" i="1" s="1"/>
  <c r="E4727" i="1"/>
  <c r="F4727" i="1"/>
  <c r="H4727" i="1" s="1"/>
  <c r="G4727" i="1"/>
  <c r="I4727" i="1"/>
  <c r="E4728" i="1"/>
  <c r="F4728" i="1"/>
  <c r="G4728" i="1"/>
  <c r="I4728" i="1" s="1"/>
  <c r="H4728" i="1"/>
  <c r="E4729" i="1"/>
  <c r="F4729" i="1"/>
  <c r="H4729" i="1" s="1"/>
  <c r="G4729" i="1"/>
  <c r="I4729" i="1" s="1"/>
  <c r="E4730" i="1"/>
  <c r="F4730" i="1"/>
  <c r="H4730" i="1" s="1"/>
  <c r="G4730" i="1"/>
  <c r="I4730" i="1" s="1"/>
  <c r="E4731" i="1"/>
  <c r="F4731" i="1"/>
  <c r="H4731" i="1" s="1"/>
  <c r="G4731" i="1"/>
  <c r="I4731" i="1"/>
  <c r="E4732" i="1"/>
  <c r="F4732" i="1"/>
  <c r="G4732" i="1"/>
  <c r="I4732" i="1" s="1"/>
  <c r="H4732" i="1"/>
  <c r="E4733" i="1"/>
  <c r="F4733" i="1"/>
  <c r="H4733" i="1" s="1"/>
  <c r="G4733" i="1"/>
  <c r="I4733" i="1" s="1"/>
  <c r="E4734" i="1"/>
  <c r="F4734" i="1"/>
  <c r="H4734" i="1" s="1"/>
  <c r="G4734" i="1"/>
  <c r="I4734" i="1" s="1"/>
  <c r="E4735" i="1"/>
  <c r="F4735" i="1"/>
  <c r="H4735" i="1" s="1"/>
  <c r="G4735" i="1"/>
  <c r="I4735" i="1"/>
  <c r="E4736" i="1"/>
  <c r="F4736" i="1"/>
  <c r="G4736" i="1"/>
  <c r="I4736" i="1" s="1"/>
  <c r="H4736" i="1"/>
  <c r="E4737" i="1"/>
  <c r="F4737" i="1"/>
  <c r="H4737" i="1" s="1"/>
  <c r="G4737" i="1"/>
  <c r="I4737" i="1" s="1"/>
  <c r="E4738" i="1"/>
  <c r="F4738" i="1"/>
  <c r="H4738" i="1" s="1"/>
  <c r="G4738" i="1"/>
  <c r="I4738" i="1" s="1"/>
  <c r="E4739" i="1"/>
  <c r="F4739" i="1"/>
  <c r="H4739" i="1" s="1"/>
  <c r="G4739" i="1"/>
  <c r="I4739" i="1"/>
  <c r="E4740" i="1"/>
  <c r="F4740" i="1"/>
  <c r="G4740" i="1"/>
  <c r="I4740" i="1" s="1"/>
  <c r="H4740" i="1"/>
  <c r="E4741" i="1"/>
  <c r="F4741" i="1"/>
  <c r="H4741" i="1" s="1"/>
  <c r="G4741" i="1"/>
  <c r="I4741" i="1" s="1"/>
  <c r="E4742" i="1"/>
  <c r="F4742" i="1"/>
  <c r="H4742" i="1" s="1"/>
  <c r="G4742" i="1"/>
  <c r="I4742" i="1" s="1"/>
  <c r="E4743" i="1"/>
  <c r="F4743" i="1"/>
  <c r="H4743" i="1" s="1"/>
  <c r="G4743" i="1"/>
  <c r="I4743" i="1"/>
  <c r="E4744" i="1"/>
  <c r="F4744" i="1"/>
  <c r="G4744" i="1"/>
  <c r="I4744" i="1" s="1"/>
  <c r="H4744" i="1"/>
  <c r="E4745" i="1"/>
  <c r="F4745" i="1"/>
  <c r="H4745" i="1" s="1"/>
  <c r="G4745" i="1"/>
  <c r="I4745" i="1" s="1"/>
  <c r="E4746" i="1"/>
  <c r="F4746" i="1"/>
  <c r="H4746" i="1" s="1"/>
  <c r="G4746" i="1"/>
  <c r="I4746" i="1" s="1"/>
  <c r="E4747" i="1"/>
  <c r="F4747" i="1"/>
  <c r="H4747" i="1" s="1"/>
  <c r="G4747" i="1"/>
  <c r="I4747" i="1"/>
  <c r="E4748" i="1"/>
  <c r="F4748" i="1"/>
  <c r="G4748" i="1"/>
  <c r="I4748" i="1" s="1"/>
  <c r="H4748" i="1"/>
  <c r="E4749" i="1"/>
  <c r="F4749" i="1"/>
  <c r="H4749" i="1" s="1"/>
  <c r="G4749" i="1"/>
  <c r="I4749" i="1" s="1"/>
  <c r="E4750" i="1"/>
  <c r="F4750" i="1"/>
  <c r="H4750" i="1" s="1"/>
  <c r="G4750" i="1"/>
  <c r="I4750" i="1" s="1"/>
  <c r="E4751" i="1"/>
  <c r="F4751" i="1"/>
  <c r="H4751" i="1" s="1"/>
  <c r="G4751" i="1"/>
  <c r="I4751" i="1"/>
  <c r="E4752" i="1"/>
  <c r="F4752" i="1"/>
  <c r="G4752" i="1"/>
  <c r="I4752" i="1" s="1"/>
  <c r="H4752" i="1"/>
  <c r="E4753" i="1"/>
  <c r="F4753" i="1"/>
  <c r="H4753" i="1" s="1"/>
  <c r="G4753" i="1"/>
  <c r="I4753" i="1" s="1"/>
  <c r="E4754" i="1"/>
  <c r="F4754" i="1"/>
  <c r="H4754" i="1" s="1"/>
  <c r="G4754" i="1"/>
  <c r="I4754" i="1" s="1"/>
  <c r="E4755" i="1"/>
  <c r="F4755" i="1"/>
  <c r="H4755" i="1" s="1"/>
  <c r="G4755" i="1"/>
  <c r="I4755" i="1"/>
  <c r="E4756" i="1"/>
  <c r="F4756" i="1"/>
  <c r="G4756" i="1"/>
  <c r="I4756" i="1" s="1"/>
  <c r="H4756" i="1"/>
  <c r="E4757" i="1"/>
  <c r="F4757" i="1"/>
  <c r="H4757" i="1" s="1"/>
  <c r="G4757" i="1"/>
  <c r="I4757" i="1" s="1"/>
  <c r="E4758" i="1"/>
  <c r="F4758" i="1"/>
  <c r="H4758" i="1" s="1"/>
  <c r="G4758" i="1"/>
  <c r="I4758" i="1" s="1"/>
  <c r="E4759" i="1"/>
  <c r="F4759" i="1"/>
  <c r="H4759" i="1" s="1"/>
  <c r="G4759" i="1"/>
  <c r="I4759" i="1"/>
  <c r="E4760" i="1"/>
  <c r="F4760" i="1"/>
  <c r="G4760" i="1"/>
  <c r="I4760" i="1" s="1"/>
  <c r="H4760" i="1"/>
  <c r="E4761" i="1"/>
  <c r="F4761" i="1"/>
  <c r="H4761" i="1" s="1"/>
  <c r="G4761" i="1"/>
  <c r="I4761" i="1" s="1"/>
  <c r="E4762" i="1"/>
  <c r="F4762" i="1"/>
  <c r="H4762" i="1" s="1"/>
  <c r="G4762" i="1"/>
  <c r="I4762" i="1" s="1"/>
  <c r="E4763" i="1"/>
  <c r="F4763" i="1"/>
  <c r="H4763" i="1" s="1"/>
  <c r="G4763" i="1"/>
  <c r="I4763" i="1"/>
  <c r="E4764" i="1"/>
  <c r="F4764" i="1"/>
  <c r="G4764" i="1"/>
  <c r="I4764" i="1" s="1"/>
  <c r="H4764" i="1"/>
  <c r="E4765" i="1"/>
  <c r="F4765" i="1"/>
  <c r="H4765" i="1" s="1"/>
  <c r="G4765" i="1"/>
  <c r="I4765" i="1" s="1"/>
  <c r="E4766" i="1"/>
  <c r="F4766" i="1"/>
  <c r="H4766" i="1" s="1"/>
  <c r="G4766" i="1"/>
  <c r="I4766" i="1" s="1"/>
  <c r="E4767" i="1"/>
  <c r="F4767" i="1"/>
  <c r="H4767" i="1" s="1"/>
  <c r="G4767" i="1"/>
  <c r="I4767" i="1"/>
  <c r="E4768" i="1"/>
  <c r="F4768" i="1"/>
  <c r="G4768" i="1"/>
  <c r="I4768" i="1" s="1"/>
  <c r="H4768" i="1"/>
  <c r="E4769" i="1"/>
  <c r="F4769" i="1"/>
  <c r="H4769" i="1" s="1"/>
  <c r="G4769" i="1"/>
  <c r="I4769" i="1" s="1"/>
  <c r="E4770" i="1"/>
  <c r="F4770" i="1"/>
  <c r="H4770" i="1" s="1"/>
  <c r="G4770" i="1"/>
  <c r="I4770" i="1" s="1"/>
  <c r="E4771" i="1"/>
  <c r="F4771" i="1"/>
  <c r="H4771" i="1" s="1"/>
  <c r="G4771" i="1"/>
  <c r="I4771" i="1"/>
  <c r="E4772" i="1"/>
  <c r="F4772" i="1"/>
  <c r="G4772" i="1"/>
  <c r="I4772" i="1" s="1"/>
  <c r="H4772" i="1"/>
  <c r="E4773" i="1"/>
  <c r="F4773" i="1"/>
  <c r="H4773" i="1" s="1"/>
  <c r="G4773" i="1"/>
  <c r="I4773" i="1" s="1"/>
  <c r="E4774" i="1"/>
  <c r="F4774" i="1"/>
  <c r="H4774" i="1" s="1"/>
  <c r="G4774" i="1"/>
  <c r="I4774" i="1" s="1"/>
  <c r="E4775" i="1"/>
  <c r="F4775" i="1"/>
  <c r="H4775" i="1" s="1"/>
  <c r="G4775" i="1"/>
  <c r="I4775" i="1"/>
  <c r="E4776" i="1"/>
  <c r="F4776" i="1"/>
  <c r="G4776" i="1"/>
  <c r="I4776" i="1" s="1"/>
  <c r="H4776" i="1"/>
  <c r="E4777" i="1"/>
  <c r="F4777" i="1"/>
  <c r="H4777" i="1" s="1"/>
  <c r="G4777" i="1"/>
  <c r="I4777" i="1" s="1"/>
  <c r="E4778" i="1"/>
  <c r="F4778" i="1"/>
  <c r="H4778" i="1" s="1"/>
  <c r="G4778" i="1"/>
  <c r="I4778" i="1" s="1"/>
  <c r="E4779" i="1"/>
  <c r="F4779" i="1"/>
  <c r="H4779" i="1" s="1"/>
  <c r="G4779" i="1"/>
  <c r="I4779" i="1"/>
  <c r="E4780" i="1"/>
  <c r="F4780" i="1"/>
  <c r="G4780" i="1"/>
  <c r="I4780" i="1" s="1"/>
  <c r="H4780" i="1"/>
  <c r="E4781" i="1"/>
  <c r="F4781" i="1"/>
  <c r="H4781" i="1" s="1"/>
  <c r="G4781" i="1"/>
  <c r="I4781" i="1" s="1"/>
  <c r="E4782" i="1"/>
  <c r="F4782" i="1"/>
  <c r="H4782" i="1" s="1"/>
  <c r="G4782" i="1"/>
  <c r="I4782" i="1" s="1"/>
  <c r="E4783" i="1"/>
  <c r="F4783" i="1"/>
  <c r="H4783" i="1" s="1"/>
  <c r="G4783" i="1"/>
  <c r="I4783" i="1"/>
  <c r="E4784" i="1"/>
  <c r="F4784" i="1"/>
  <c r="G4784" i="1"/>
  <c r="I4784" i="1" s="1"/>
  <c r="H4784" i="1"/>
  <c r="E4785" i="1"/>
  <c r="F4785" i="1"/>
  <c r="H4785" i="1" s="1"/>
  <c r="G4785" i="1"/>
  <c r="I4785" i="1" s="1"/>
  <c r="E4786" i="1"/>
  <c r="F4786" i="1"/>
  <c r="H4786" i="1" s="1"/>
  <c r="G4786" i="1"/>
  <c r="I4786" i="1" s="1"/>
  <c r="E4787" i="1"/>
  <c r="F4787" i="1"/>
  <c r="H4787" i="1" s="1"/>
  <c r="G4787" i="1"/>
  <c r="I4787" i="1"/>
  <c r="E4788" i="1"/>
  <c r="F4788" i="1"/>
  <c r="G4788" i="1"/>
  <c r="I4788" i="1" s="1"/>
  <c r="H4788" i="1"/>
  <c r="E4789" i="1"/>
  <c r="F4789" i="1"/>
  <c r="H4789" i="1" s="1"/>
  <c r="G4789" i="1"/>
  <c r="I4789" i="1" s="1"/>
  <c r="E4790" i="1"/>
  <c r="F4790" i="1"/>
  <c r="H4790" i="1" s="1"/>
  <c r="G4790" i="1"/>
  <c r="I4790" i="1" s="1"/>
  <c r="E4791" i="1"/>
  <c r="F4791" i="1"/>
  <c r="H4791" i="1" s="1"/>
  <c r="G4791" i="1"/>
  <c r="I4791" i="1"/>
  <c r="E4792" i="1"/>
  <c r="F4792" i="1"/>
  <c r="G4792" i="1"/>
  <c r="I4792" i="1" s="1"/>
  <c r="H4792" i="1"/>
  <c r="E4793" i="1"/>
  <c r="F4793" i="1"/>
  <c r="H4793" i="1" s="1"/>
  <c r="G4793" i="1"/>
  <c r="I4793" i="1" s="1"/>
  <c r="E4794" i="1"/>
  <c r="F4794" i="1"/>
  <c r="H4794" i="1" s="1"/>
  <c r="G4794" i="1"/>
  <c r="I4794" i="1" s="1"/>
  <c r="E4795" i="1"/>
  <c r="F4795" i="1"/>
  <c r="H4795" i="1" s="1"/>
  <c r="G4795" i="1"/>
  <c r="I4795" i="1"/>
  <c r="E4796" i="1"/>
  <c r="F4796" i="1"/>
  <c r="G4796" i="1"/>
  <c r="I4796" i="1" s="1"/>
  <c r="H4796" i="1"/>
  <c r="E4797" i="1"/>
  <c r="F4797" i="1"/>
  <c r="H4797" i="1" s="1"/>
  <c r="G4797" i="1"/>
  <c r="I4797" i="1" s="1"/>
  <c r="E4798" i="1"/>
  <c r="F4798" i="1"/>
  <c r="H4798" i="1" s="1"/>
  <c r="G4798" i="1"/>
  <c r="I4798" i="1" s="1"/>
  <c r="E4799" i="1"/>
  <c r="F4799" i="1"/>
  <c r="H4799" i="1" s="1"/>
  <c r="G4799" i="1"/>
  <c r="I4799" i="1"/>
  <c r="E4800" i="1"/>
  <c r="F4800" i="1"/>
  <c r="G4800" i="1"/>
  <c r="I4800" i="1" s="1"/>
  <c r="H4800" i="1"/>
  <c r="E4801" i="1"/>
  <c r="F4801" i="1"/>
  <c r="H4801" i="1" s="1"/>
  <c r="G4801" i="1"/>
  <c r="I4801" i="1" s="1"/>
  <c r="E4802" i="1"/>
  <c r="F4802" i="1"/>
  <c r="H4802" i="1" s="1"/>
  <c r="G4802" i="1"/>
  <c r="I4802" i="1" s="1"/>
  <c r="E4803" i="1"/>
  <c r="F4803" i="1"/>
  <c r="H4803" i="1" s="1"/>
  <c r="G4803" i="1"/>
  <c r="I4803" i="1"/>
  <c r="E4804" i="1"/>
  <c r="F4804" i="1"/>
  <c r="G4804" i="1"/>
  <c r="I4804" i="1" s="1"/>
  <c r="H4804" i="1"/>
  <c r="E4805" i="1"/>
  <c r="F4805" i="1"/>
  <c r="H4805" i="1" s="1"/>
  <c r="G4805" i="1"/>
  <c r="I4805" i="1" s="1"/>
  <c r="E4806" i="1"/>
  <c r="F4806" i="1"/>
  <c r="H4806" i="1" s="1"/>
  <c r="G4806" i="1"/>
  <c r="I4806" i="1" s="1"/>
  <c r="E4807" i="1"/>
  <c r="F4807" i="1"/>
  <c r="H4807" i="1" s="1"/>
  <c r="G4807" i="1"/>
  <c r="I4807" i="1"/>
  <c r="E4808" i="1"/>
  <c r="F4808" i="1"/>
  <c r="G4808" i="1"/>
  <c r="I4808" i="1" s="1"/>
  <c r="H4808" i="1"/>
  <c r="E4809" i="1"/>
  <c r="F4809" i="1"/>
  <c r="H4809" i="1" s="1"/>
  <c r="G4809" i="1"/>
  <c r="I4809" i="1" s="1"/>
  <c r="E4810" i="1"/>
  <c r="F4810" i="1"/>
  <c r="H4810" i="1" s="1"/>
  <c r="G4810" i="1"/>
  <c r="I4810" i="1" s="1"/>
  <c r="E4811" i="1"/>
  <c r="F4811" i="1"/>
  <c r="H4811" i="1" s="1"/>
  <c r="G4811" i="1"/>
  <c r="I4811" i="1"/>
  <c r="E4812" i="1"/>
  <c r="F4812" i="1"/>
  <c r="G4812" i="1"/>
  <c r="I4812" i="1" s="1"/>
  <c r="H4812" i="1"/>
  <c r="E4813" i="1"/>
  <c r="F4813" i="1"/>
  <c r="H4813" i="1" s="1"/>
  <c r="G4813" i="1"/>
  <c r="I4813" i="1" s="1"/>
  <c r="E4814" i="1"/>
  <c r="F4814" i="1"/>
  <c r="H4814" i="1" s="1"/>
  <c r="G4814" i="1"/>
  <c r="I4814" i="1" s="1"/>
  <c r="E4815" i="1"/>
  <c r="F4815" i="1"/>
  <c r="H4815" i="1" s="1"/>
  <c r="G4815" i="1"/>
  <c r="I4815" i="1"/>
  <c r="E4816" i="1"/>
  <c r="F4816" i="1"/>
  <c r="G4816" i="1"/>
  <c r="I4816" i="1" s="1"/>
  <c r="H4816" i="1"/>
  <c r="E4817" i="1"/>
  <c r="F4817" i="1"/>
  <c r="H4817" i="1" s="1"/>
  <c r="G4817" i="1"/>
  <c r="I4817" i="1" s="1"/>
  <c r="E4818" i="1"/>
  <c r="F4818" i="1"/>
  <c r="H4818" i="1" s="1"/>
  <c r="G4818" i="1"/>
  <c r="I4818" i="1" s="1"/>
  <c r="E4819" i="1"/>
  <c r="F4819" i="1"/>
  <c r="H4819" i="1" s="1"/>
  <c r="G4819" i="1"/>
  <c r="I4819" i="1"/>
  <c r="E4820" i="1"/>
  <c r="F4820" i="1"/>
  <c r="G4820" i="1"/>
  <c r="I4820" i="1" s="1"/>
  <c r="H4820" i="1"/>
  <c r="E4821" i="1"/>
  <c r="F4821" i="1"/>
  <c r="H4821" i="1" s="1"/>
  <c r="G4821" i="1"/>
  <c r="I4821" i="1" s="1"/>
  <c r="E4822" i="1"/>
  <c r="F4822" i="1"/>
  <c r="H4822" i="1" s="1"/>
  <c r="G4822" i="1"/>
  <c r="I4822" i="1" s="1"/>
  <c r="E4823" i="1"/>
  <c r="F4823" i="1"/>
  <c r="H4823" i="1" s="1"/>
  <c r="G4823" i="1"/>
  <c r="I4823" i="1"/>
  <c r="E4824" i="1"/>
  <c r="F4824" i="1"/>
  <c r="G4824" i="1"/>
  <c r="I4824" i="1" s="1"/>
  <c r="H4824" i="1"/>
  <c r="E4825" i="1"/>
  <c r="F4825" i="1"/>
  <c r="H4825" i="1" s="1"/>
  <c r="G4825" i="1"/>
  <c r="I4825" i="1" s="1"/>
  <c r="E4826" i="1"/>
  <c r="F4826" i="1"/>
  <c r="H4826" i="1" s="1"/>
  <c r="G4826" i="1"/>
  <c r="I4826" i="1" s="1"/>
  <c r="E4827" i="1"/>
  <c r="F4827" i="1"/>
  <c r="H4827" i="1" s="1"/>
  <c r="G4827" i="1"/>
  <c r="I4827" i="1"/>
  <c r="E4828" i="1"/>
  <c r="F4828" i="1"/>
  <c r="G4828" i="1"/>
  <c r="I4828" i="1" s="1"/>
  <c r="H4828" i="1"/>
  <c r="E4829" i="1"/>
  <c r="F4829" i="1"/>
  <c r="H4829" i="1" s="1"/>
  <c r="G4829" i="1"/>
  <c r="I4829" i="1" s="1"/>
  <c r="E4830" i="1"/>
  <c r="F4830" i="1"/>
  <c r="H4830" i="1" s="1"/>
  <c r="G4830" i="1"/>
  <c r="I4830" i="1" s="1"/>
  <c r="E4831" i="1"/>
  <c r="F4831" i="1"/>
  <c r="H4831" i="1" s="1"/>
  <c r="G4831" i="1"/>
  <c r="I4831" i="1"/>
  <c r="E4832" i="1"/>
  <c r="F4832" i="1"/>
  <c r="G4832" i="1"/>
  <c r="I4832" i="1" s="1"/>
  <c r="H4832" i="1"/>
  <c r="E4833" i="1"/>
  <c r="F4833" i="1"/>
  <c r="H4833" i="1" s="1"/>
  <c r="G4833" i="1"/>
  <c r="I4833" i="1" s="1"/>
  <c r="E4834" i="1"/>
  <c r="F4834" i="1"/>
  <c r="H4834" i="1" s="1"/>
  <c r="G4834" i="1"/>
  <c r="I4834" i="1" s="1"/>
  <c r="E4835" i="1"/>
  <c r="F4835" i="1"/>
  <c r="H4835" i="1" s="1"/>
  <c r="G4835" i="1"/>
  <c r="I4835" i="1"/>
  <c r="E4836" i="1"/>
  <c r="F4836" i="1"/>
  <c r="G4836" i="1"/>
  <c r="I4836" i="1" s="1"/>
  <c r="H4836" i="1"/>
  <c r="E4837" i="1"/>
  <c r="F4837" i="1"/>
  <c r="H4837" i="1" s="1"/>
  <c r="G4837" i="1"/>
  <c r="I4837" i="1" s="1"/>
  <c r="E4838" i="1"/>
  <c r="F4838" i="1"/>
  <c r="H4838" i="1" s="1"/>
  <c r="G4838" i="1"/>
  <c r="I4838" i="1" s="1"/>
  <c r="E4839" i="1"/>
  <c r="F4839" i="1"/>
  <c r="H4839" i="1" s="1"/>
  <c r="G4839" i="1"/>
  <c r="I4839" i="1"/>
  <c r="E4840" i="1"/>
  <c r="F4840" i="1"/>
  <c r="G4840" i="1"/>
  <c r="I4840" i="1" s="1"/>
  <c r="H4840" i="1"/>
  <c r="E4841" i="1"/>
  <c r="F4841" i="1"/>
  <c r="H4841" i="1" s="1"/>
  <c r="G4841" i="1"/>
  <c r="I4841" i="1" s="1"/>
  <c r="E4842" i="1"/>
  <c r="F4842" i="1"/>
  <c r="H4842" i="1" s="1"/>
  <c r="G4842" i="1"/>
  <c r="I4842" i="1" s="1"/>
  <c r="E4843" i="1"/>
  <c r="F4843" i="1"/>
  <c r="H4843" i="1" s="1"/>
  <c r="G4843" i="1"/>
  <c r="I4843" i="1"/>
  <c r="E4844" i="1"/>
  <c r="F4844" i="1"/>
  <c r="G4844" i="1"/>
  <c r="I4844" i="1" s="1"/>
  <c r="H4844" i="1"/>
  <c r="E4845" i="1"/>
  <c r="F4845" i="1"/>
  <c r="H4845" i="1" s="1"/>
  <c r="G4845" i="1"/>
  <c r="I4845" i="1" s="1"/>
  <c r="E4846" i="1"/>
  <c r="F4846" i="1"/>
  <c r="H4846" i="1" s="1"/>
  <c r="G4846" i="1"/>
  <c r="I4846" i="1" s="1"/>
  <c r="E4847" i="1"/>
  <c r="F4847" i="1"/>
  <c r="H4847" i="1" s="1"/>
  <c r="G4847" i="1"/>
  <c r="I4847" i="1"/>
  <c r="E4848" i="1"/>
  <c r="F4848" i="1"/>
  <c r="G4848" i="1"/>
  <c r="I4848" i="1" s="1"/>
  <c r="H4848" i="1"/>
  <c r="E4849" i="1"/>
  <c r="F4849" i="1"/>
  <c r="H4849" i="1" s="1"/>
  <c r="G4849" i="1"/>
  <c r="I4849" i="1" s="1"/>
  <c r="E4850" i="1"/>
  <c r="F4850" i="1"/>
  <c r="H4850" i="1" s="1"/>
  <c r="G4850" i="1"/>
  <c r="I4850" i="1" s="1"/>
  <c r="E4851" i="1"/>
  <c r="F4851" i="1"/>
  <c r="H4851" i="1" s="1"/>
  <c r="G4851" i="1"/>
  <c r="I4851" i="1"/>
  <c r="E4852" i="1"/>
  <c r="F4852" i="1"/>
  <c r="G4852" i="1"/>
  <c r="I4852" i="1" s="1"/>
  <c r="H4852" i="1"/>
  <c r="E4853" i="1"/>
  <c r="F4853" i="1"/>
  <c r="H4853" i="1" s="1"/>
  <c r="G4853" i="1"/>
  <c r="I4853" i="1" s="1"/>
  <c r="E4854" i="1"/>
  <c r="F4854" i="1"/>
  <c r="H4854" i="1" s="1"/>
  <c r="G4854" i="1"/>
  <c r="I4854" i="1" s="1"/>
  <c r="E4855" i="1"/>
  <c r="F4855" i="1"/>
  <c r="H4855" i="1" s="1"/>
  <c r="G4855" i="1"/>
  <c r="I4855" i="1"/>
  <c r="E4856" i="1"/>
  <c r="F4856" i="1"/>
  <c r="G4856" i="1"/>
  <c r="I4856" i="1" s="1"/>
  <c r="H4856" i="1"/>
  <c r="E4857" i="1"/>
  <c r="F4857" i="1"/>
  <c r="H4857" i="1" s="1"/>
  <c r="G4857" i="1"/>
  <c r="I4857" i="1" s="1"/>
  <c r="E4858" i="1"/>
  <c r="F4858" i="1"/>
  <c r="H4858" i="1" s="1"/>
  <c r="G4858" i="1"/>
  <c r="I4858" i="1" s="1"/>
  <c r="E4859" i="1"/>
  <c r="F4859" i="1"/>
  <c r="H4859" i="1" s="1"/>
  <c r="G4859" i="1"/>
  <c r="I4859" i="1"/>
  <c r="E4860" i="1"/>
  <c r="F4860" i="1"/>
  <c r="G4860" i="1"/>
  <c r="I4860" i="1" s="1"/>
  <c r="H4860" i="1"/>
  <c r="E4861" i="1"/>
  <c r="F4861" i="1"/>
  <c r="H4861" i="1" s="1"/>
  <c r="G4861" i="1"/>
  <c r="I4861" i="1" s="1"/>
  <c r="E4862" i="1"/>
  <c r="F4862" i="1"/>
  <c r="H4862" i="1" s="1"/>
  <c r="G4862" i="1"/>
  <c r="I4862" i="1" s="1"/>
  <c r="E4863" i="1"/>
  <c r="F4863" i="1"/>
  <c r="H4863" i="1" s="1"/>
  <c r="G4863" i="1"/>
  <c r="I4863" i="1"/>
  <c r="E4864" i="1"/>
  <c r="F4864" i="1"/>
  <c r="G4864" i="1"/>
  <c r="I4864" i="1" s="1"/>
  <c r="H4864" i="1"/>
  <c r="E4865" i="1"/>
  <c r="F4865" i="1"/>
  <c r="H4865" i="1" s="1"/>
  <c r="G4865" i="1"/>
  <c r="I4865" i="1" s="1"/>
  <c r="E4866" i="1"/>
  <c r="F4866" i="1"/>
  <c r="H4866" i="1" s="1"/>
  <c r="G4866" i="1"/>
  <c r="I4866" i="1" s="1"/>
  <c r="E4867" i="1"/>
  <c r="F4867" i="1"/>
  <c r="H4867" i="1" s="1"/>
  <c r="G4867" i="1"/>
  <c r="I4867" i="1"/>
  <c r="E4868" i="1"/>
  <c r="F4868" i="1"/>
  <c r="G4868" i="1"/>
  <c r="I4868" i="1" s="1"/>
  <c r="H4868" i="1"/>
  <c r="E4869" i="1"/>
  <c r="F4869" i="1"/>
  <c r="H4869" i="1" s="1"/>
  <c r="G4869" i="1"/>
  <c r="I4869" i="1" s="1"/>
  <c r="E4870" i="1"/>
  <c r="F4870" i="1"/>
  <c r="H4870" i="1" s="1"/>
  <c r="G4870" i="1"/>
  <c r="I4870" i="1" s="1"/>
  <c r="E4871" i="1"/>
  <c r="F4871" i="1"/>
  <c r="H4871" i="1" s="1"/>
  <c r="G4871" i="1"/>
  <c r="I4871" i="1"/>
  <c r="E4872" i="1"/>
  <c r="F4872" i="1"/>
  <c r="G4872" i="1"/>
  <c r="I4872" i="1" s="1"/>
  <c r="H4872" i="1"/>
  <c r="E4873" i="1"/>
  <c r="F4873" i="1"/>
  <c r="H4873" i="1" s="1"/>
  <c r="G4873" i="1"/>
  <c r="I4873" i="1" s="1"/>
  <c r="E4874" i="1"/>
  <c r="F4874" i="1"/>
  <c r="H4874" i="1" s="1"/>
  <c r="G4874" i="1"/>
  <c r="I4874" i="1" s="1"/>
  <c r="E4875" i="1"/>
  <c r="F4875" i="1"/>
  <c r="H4875" i="1" s="1"/>
  <c r="G4875" i="1"/>
  <c r="I4875" i="1"/>
  <c r="E4876" i="1"/>
  <c r="F4876" i="1"/>
  <c r="G4876" i="1"/>
  <c r="I4876" i="1" s="1"/>
  <c r="H4876" i="1"/>
  <c r="E4877" i="1"/>
  <c r="F4877" i="1"/>
  <c r="H4877" i="1" s="1"/>
  <c r="G4877" i="1"/>
  <c r="I4877" i="1" s="1"/>
  <c r="E4878" i="1"/>
  <c r="F4878" i="1"/>
  <c r="H4878" i="1" s="1"/>
  <c r="G4878" i="1"/>
  <c r="I4878" i="1" s="1"/>
  <c r="E4879" i="1"/>
  <c r="F4879" i="1"/>
  <c r="H4879" i="1" s="1"/>
  <c r="G4879" i="1"/>
  <c r="I4879" i="1"/>
  <c r="E4880" i="1"/>
  <c r="F4880" i="1"/>
  <c r="G4880" i="1"/>
  <c r="I4880" i="1" s="1"/>
  <c r="H4880" i="1"/>
  <c r="E4881" i="1"/>
  <c r="F4881" i="1"/>
  <c r="H4881" i="1" s="1"/>
  <c r="G4881" i="1"/>
  <c r="I4881" i="1" s="1"/>
  <c r="E4882" i="1"/>
  <c r="F4882" i="1"/>
  <c r="H4882" i="1" s="1"/>
  <c r="G4882" i="1"/>
  <c r="I4882" i="1" s="1"/>
  <c r="E4883" i="1"/>
  <c r="F4883" i="1"/>
  <c r="H4883" i="1" s="1"/>
  <c r="G4883" i="1"/>
  <c r="I4883" i="1"/>
  <c r="E4884" i="1"/>
  <c r="F4884" i="1"/>
  <c r="G4884" i="1"/>
  <c r="I4884" i="1" s="1"/>
  <c r="H4884" i="1"/>
  <c r="E4885" i="1"/>
  <c r="F4885" i="1"/>
  <c r="H4885" i="1" s="1"/>
  <c r="G4885" i="1"/>
  <c r="I4885" i="1" s="1"/>
  <c r="E4886" i="1"/>
  <c r="F4886" i="1"/>
  <c r="H4886" i="1" s="1"/>
  <c r="G4886" i="1"/>
  <c r="I4886" i="1" s="1"/>
  <c r="E4887" i="1"/>
  <c r="F4887" i="1"/>
  <c r="H4887" i="1" s="1"/>
  <c r="G4887" i="1"/>
  <c r="I4887" i="1"/>
  <c r="E4888" i="1"/>
  <c r="F4888" i="1"/>
  <c r="G4888" i="1"/>
  <c r="I4888" i="1" s="1"/>
  <c r="H4888" i="1"/>
  <c r="E4889" i="1"/>
  <c r="F4889" i="1"/>
  <c r="H4889" i="1" s="1"/>
  <c r="G4889" i="1"/>
  <c r="I4889" i="1" s="1"/>
  <c r="E4890" i="1"/>
  <c r="F4890" i="1"/>
  <c r="H4890" i="1" s="1"/>
  <c r="G4890" i="1"/>
  <c r="I4890" i="1" s="1"/>
  <c r="E4891" i="1"/>
  <c r="F4891" i="1"/>
  <c r="H4891" i="1" s="1"/>
  <c r="G4891" i="1"/>
  <c r="I4891" i="1"/>
  <c r="E4892" i="1"/>
  <c r="F4892" i="1"/>
  <c r="G4892" i="1"/>
  <c r="I4892" i="1" s="1"/>
  <c r="H4892" i="1"/>
  <c r="E4893" i="1"/>
  <c r="F4893" i="1"/>
  <c r="H4893" i="1" s="1"/>
  <c r="G4893" i="1"/>
  <c r="I4893" i="1" s="1"/>
  <c r="E4894" i="1"/>
  <c r="F4894" i="1"/>
  <c r="H4894" i="1" s="1"/>
  <c r="G4894" i="1"/>
  <c r="I4894" i="1" s="1"/>
  <c r="E4895" i="1"/>
  <c r="F4895" i="1"/>
  <c r="H4895" i="1" s="1"/>
  <c r="G4895" i="1"/>
  <c r="I4895" i="1"/>
  <c r="E4896" i="1"/>
  <c r="F4896" i="1"/>
  <c r="G4896" i="1"/>
  <c r="I4896" i="1" s="1"/>
  <c r="H4896" i="1"/>
  <c r="E4897" i="1"/>
  <c r="F4897" i="1"/>
  <c r="H4897" i="1" s="1"/>
  <c r="G4897" i="1"/>
  <c r="I4897" i="1" s="1"/>
  <c r="E4898" i="1"/>
  <c r="F4898" i="1"/>
  <c r="H4898" i="1" s="1"/>
  <c r="G4898" i="1"/>
  <c r="I4898" i="1" s="1"/>
  <c r="E4899" i="1"/>
  <c r="F4899" i="1"/>
  <c r="H4899" i="1" s="1"/>
  <c r="G4899" i="1"/>
  <c r="I4899" i="1"/>
  <c r="E4900" i="1"/>
  <c r="F4900" i="1"/>
  <c r="G4900" i="1"/>
  <c r="I4900" i="1" s="1"/>
  <c r="H4900" i="1"/>
  <c r="E4901" i="1"/>
  <c r="F4901" i="1"/>
  <c r="H4901" i="1" s="1"/>
  <c r="G4901" i="1"/>
  <c r="I4901" i="1" s="1"/>
  <c r="E4902" i="1"/>
  <c r="F4902" i="1"/>
  <c r="H4902" i="1" s="1"/>
  <c r="G4902" i="1"/>
  <c r="I4902" i="1" s="1"/>
  <c r="E4903" i="1"/>
  <c r="F4903" i="1"/>
  <c r="H4903" i="1" s="1"/>
  <c r="G4903" i="1"/>
  <c r="I4903" i="1"/>
  <c r="E4904" i="1"/>
  <c r="F4904" i="1"/>
  <c r="G4904" i="1"/>
  <c r="I4904" i="1" s="1"/>
  <c r="H4904" i="1"/>
  <c r="E4905" i="1"/>
  <c r="F4905" i="1"/>
  <c r="H4905" i="1" s="1"/>
  <c r="G4905" i="1"/>
  <c r="I4905" i="1" s="1"/>
  <c r="E4906" i="1"/>
  <c r="F4906" i="1"/>
  <c r="H4906" i="1" s="1"/>
  <c r="G4906" i="1"/>
  <c r="I4906" i="1" s="1"/>
  <c r="E4907" i="1"/>
  <c r="F4907" i="1"/>
  <c r="H4907" i="1" s="1"/>
  <c r="G4907" i="1"/>
  <c r="I4907" i="1"/>
  <c r="E4908" i="1"/>
  <c r="F4908" i="1"/>
  <c r="G4908" i="1"/>
  <c r="I4908" i="1" s="1"/>
  <c r="H4908" i="1"/>
  <c r="E4909" i="1"/>
  <c r="F4909" i="1"/>
  <c r="H4909" i="1" s="1"/>
  <c r="G4909" i="1"/>
  <c r="I4909" i="1" s="1"/>
  <c r="E4910" i="1"/>
  <c r="F4910" i="1"/>
  <c r="H4910" i="1" s="1"/>
  <c r="G4910" i="1"/>
  <c r="I4910" i="1" s="1"/>
  <c r="E4911" i="1"/>
  <c r="F4911" i="1"/>
  <c r="H4911" i="1" s="1"/>
  <c r="G4911" i="1"/>
  <c r="I4911" i="1"/>
  <c r="E4912" i="1"/>
  <c r="F4912" i="1"/>
  <c r="G4912" i="1"/>
  <c r="I4912" i="1" s="1"/>
  <c r="H4912" i="1"/>
  <c r="E4913" i="1"/>
  <c r="F4913" i="1"/>
  <c r="H4913" i="1" s="1"/>
  <c r="G4913" i="1"/>
  <c r="I4913" i="1" s="1"/>
  <c r="E4914" i="1"/>
  <c r="F4914" i="1"/>
  <c r="H4914" i="1" s="1"/>
  <c r="G4914" i="1"/>
  <c r="I4914" i="1" s="1"/>
  <c r="E4915" i="1"/>
  <c r="F4915" i="1"/>
  <c r="H4915" i="1" s="1"/>
  <c r="G4915" i="1"/>
  <c r="I4915" i="1"/>
  <c r="E4916" i="1"/>
  <c r="F4916" i="1"/>
  <c r="G4916" i="1"/>
  <c r="I4916" i="1" s="1"/>
  <c r="H4916" i="1"/>
  <c r="E4917" i="1"/>
  <c r="F4917" i="1"/>
  <c r="H4917" i="1" s="1"/>
  <c r="G4917" i="1"/>
  <c r="I4917" i="1" s="1"/>
  <c r="E4918" i="1"/>
  <c r="F4918" i="1"/>
  <c r="H4918" i="1" s="1"/>
  <c r="G4918" i="1"/>
  <c r="I4918" i="1" s="1"/>
  <c r="E4919" i="1"/>
  <c r="F4919" i="1"/>
  <c r="H4919" i="1" s="1"/>
  <c r="G4919" i="1"/>
  <c r="I4919" i="1"/>
  <c r="E4920" i="1"/>
  <c r="F4920" i="1"/>
  <c r="G4920" i="1"/>
  <c r="I4920" i="1" s="1"/>
  <c r="H4920" i="1"/>
  <c r="E4921" i="1"/>
  <c r="F4921" i="1"/>
  <c r="H4921" i="1" s="1"/>
  <c r="G4921" i="1"/>
  <c r="I4921" i="1" s="1"/>
  <c r="E4922" i="1"/>
  <c r="F4922" i="1"/>
  <c r="H4922" i="1" s="1"/>
  <c r="G4922" i="1"/>
  <c r="I4922" i="1" s="1"/>
  <c r="E4923" i="1"/>
  <c r="F4923" i="1"/>
  <c r="H4923" i="1" s="1"/>
  <c r="G4923" i="1"/>
  <c r="I4923" i="1"/>
  <c r="E4924" i="1"/>
  <c r="F4924" i="1"/>
  <c r="G4924" i="1"/>
  <c r="I4924" i="1" s="1"/>
  <c r="H4924" i="1"/>
  <c r="E4925" i="1"/>
  <c r="F4925" i="1"/>
  <c r="H4925" i="1" s="1"/>
  <c r="G4925" i="1"/>
  <c r="I4925" i="1" s="1"/>
  <c r="E4926" i="1"/>
  <c r="F4926" i="1"/>
  <c r="H4926" i="1" s="1"/>
  <c r="G4926" i="1"/>
  <c r="I4926" i="1" s="1"/>
  <c r="E4927" i="1"/>
  <c r="F4927" i="1"/>
  <c r="H4927" i="1" s="1"/>
  <c r="G4927" i="1"/>
  <c r="I4927" i="1"/>
  <c r="E4928" i="1"/>
  <c r="F4928" i="1"/>
  <c r="G4928" i="1"/>
  <c r="I4928" i="1" s="1"/>
  <c r="H4928" i="1"/>
  <c r="E4929" i="1"/>
  <c r="F4929" i="1"/>
  <c r="H4929" i="1" s="1"/>
  <c r="G4929" i="1"/>
  <c r="I4929" i="1" s="1"/>
  <c r="E4930" i="1"/>
  <c r="F4930" i="1"/>
  <c r="H4930" i="1" s="1"/>
  <c r="G4930" i="1"/>
  <c r="I4930" i="1" s="1"/>
  <c r="E4931" i="1"/>
  <c r="F4931" i="1"/>
  <c r="H4931" i="1" s="1"/>
  <c r="G4931" i="1"/>
  <c r="I4931" i="1"/>
  <c r="E4932" i="1"/>
  <c r="F4932" i="1"/>
  <c r="G4932" i="1"/>
  <c r="I4932" i="1" s="1"/>
  <c r="H4932" i="1"/>
  <c r="E4933" i="1"/>
  <c r="F4933" i="1"/>
  <c r="H4933" i="1" s="1"/>
  <c r="G4933" i="1"/>
  <c r="I4933" i="1" s="1"/>
  <c r="E4934" i="1"/>
  <c r="F4934" i="1"/>
  <c r="H4934" i="1" s="1"/>
  <c r="G4934" i="1"/>
  <c r="I4934" i="1" s="1"/>
  <c r="E4935" i="1"/>
  <c r="F4935" i="1"/>
  <c r="H4935" i="1" s="1"/>
  <c r="G4935" i="1"/>
  <c r="I4935" i="1"/>
  <c r="E4936" i="1"/>
  <c r="F4936" i="1"/>
  <c r="G4936" i="1"/>
  <c r="I4936" i="1" s="1"/>
  <c r="H4936" i="1"/>
  <c r="E4937" i="1"/>
  <c r="F4937" i="1"/>
  <c r="H4937" i="1" s="1"/>
  <c r="G4937" i="1"/>
  <c r="I4937" i="1" s="1"/>
  <c r="E4938" i="1"/>
  <c r="F4938" i="1"/>
  <c r="H4938" i="1" s="1"/>
  <c r="G4938" i="1"/>
  <c r="I4938" i="1" s="1"/>
  <c r="E4939" i="1"/>
  <c r="F4939" i="1"/>
  <c r="H4939" i="1" s="1"/>
  <c r="G4939" i="1"/>
  <c r="I4939" i="1"/>
  <c r="E4940" i="1"/>
  <c r="F4940" i="1"/>
  <c r="G4940" i="1"/>
  <c r="I4940" i="1" s="1"/>
  <c r="H4940" i="1"/>
  <c r="E4941" i="1"/>
  <c r="F4941" i="1"/>
  <c r="H4941" i="1" s="1"/>
  <c r="G4941" i="1"/>
  <c r="I4941" i="1" s="1"/>
  <c r="E4942" i="1"/>
  <c r="F4942" i="1"/>
  <c r="H4942" i="1" s="1"/>
  <c r="G4942" i="1"/>
  <c r="I4942" i="1" s="1"/>
  <c r="E4943" i="1"/>
  <c r="F4943" i="1"/>
  <c r="H4943" i="1" s="1"/>
  <c r="G4943" i="1"/>
  <c r="I4943" i="1"/>
  <c r="E4944" i="1"/>
  <c r="F4944" i="1"/>
  <c r="G4944" i="1"/>
  <c r="I4944" i="1" s="1"/>
  <c r="H4944" i="1"/>
  <c r="E4945" i="1"/>
  <c r="F4945" i="1"/>
  <c r="H4945" i="1" s="1"/>
  <c r="G4945" i="1"/>
  <c r="I4945" i="1" s="1"/>
  <c r="E4946" i="1"/>
  <c r="F4946" i="1"/>
  <c r="H4946" i="1" s="1"/>
  <c r="G4946" i="1"/>
  <c r="I4946" i="1" s="1"/>
  <c r="E4947" i="1"/>
  <c r="F4947" i="1"/>
  <c r="H4947" i="1" s="1"/>
  <c r="G4947" i="1"/>
  <c r="I4947" i="1"/>
  <c r="E4948" i="1"/>
  <c r="F4948" i="1"/>
  <c r="G4948" i="1"/>
  <c r="I4948" i="1" s="1"/>
  <c r="H4948" i="1"/>
  <c r="E4949" i="1"/>
  <c r="F4949" i="1"/>
  <c r="H4949" i="1" s="1"/>
  <c r="G4949" i="1"/>
  <c r="I4949" i="1" s="1"/>
  <c r="E4950" i="1"/>
  <c r="F4950" i="1"/>
  <c r="H4950" i="1" s="1"/>
  <c r="G4950" i="1"/>
  <c r="I4950" i="1" s="1"/>
  <c r="E4951" i="1"/>
  <c r="F4951" i="1"/>
  <c r="H4951" i="1" s="1"/>
  <c r="G4951" i="1"/>
  <c r="I4951" i="1"/>
  <c r="E4952" i="1"/>
  <c r="F4952" i="1"/>
  <c r="G4952" i="1"/>
  <c r="I4952" i="1" s="1"/>
  <c r="H4952" i="1"/>
  <c r="E4953" i="1"/>
  <c r="F4953" i="1"/>
  <c r="H4953" i="1" s="1"/>
  <c r="G4953" i="1"/>
  <c r="I4953" i="1" s="1"/>
  <c r="E4954" i="1"/>
  <c r="F4954" i="1"/>
  <c r="H4954" i="1" s="1"/>
  <c r="G4954" i="1"/>
  <c r="I4954" i="1" s="1"/>
  <c r="E4955" i="1"/>
  <c r="F4955" i="1"/>
  <c r="H4955" i="1" s="1"/>
  <c r="G4955" i="1"/>
  <c r="I4955" i="1"/>
  <c r="E4956" i="1"/>
  <c r="F4956" i="1"/>
  <c r="G4956" i="1"/>
  <c r="I4956" i="1" s="1"/>
  <c r="H4956" i="1"/>
  <c r="E4957" i="1"/>
  <c r="F4957" i="1"/>
  <c r="H4957" i="1" s="1"/>
  <c r="G4957" i="1"/>
  <c r="I4957" i="1" s="1"/>
  <c r="E4958" i="1"/>
  <c r="F4958" i="1"/>
  <c r="H4958" i="1" s="1"/>
  <c r="G4958" i="1"/>
  <c r="I4958" i="1" s="1"/>
  <c r="E4959" i="1"/>
  <c r="F4959" i="1"/>
  <c r="H4959" i="1" s="1"/>
  <c r="G4959" i="1"/>
  <c r="I4959" i="1"/>
  <c r="E4960" i="1"/>
  <c r="F4960" i="1"/>
  <c r="G4960" i="1"/>
  <c r="I4960" i="1" s="1"/>
  <c r="H4960" i="1"/>
  <c r="E4961" i="1"/>
  <c r="F4961" i="1"/>
  <c r="H4961" i="1" s="1"/>
  <c r="G4961" i="1"/>
  <c r="I4961" i="1" s="1"/>
  <c r="E4962" i="1"/>
  <c r="F4962" i="1"/>
  <c r="H4962" i="1" s="1"/>
  <c r="G4962" i="1"/>
  <c r="I4962" i="1" s="1"/>
  <c r="E4963" i="1"/>
  <c r="F4963" i="1"/>
  <c r="H4963" i="1" s="1"/>
  <c r="G4963" i="1"/>
  <c r="I4963" i="1"/>
  <c r="E4964" i="1"/>
  <c r="F4964" i="1"/>
  <c r="G4964" i="1"/>
  <c r="I4964" i="1" s="1"/>
  <c r="H4964" i="1"/>
  <c r="E4965" i="1"/>
  <c r="F4965" i="1"/>
  <c r="H4965" i="1" s="1"/>
  <c r="G4965" i="1"/>
  <c r="I4965" i="1" s="1"/>
  <c r="E4966" i="1"/>
  <c r="F4966" i="1"/>
  <c r="H4966" i="1" s="1"/>
  <c r="G4966" i="1"/>
  <c r="I4966" i="1" s="1"/>
  <c r="E4967" i="1"/>
  <c r="F4967" i="1"/>
  <c r="H4967" i="1" s="1"/>
  <c r="G4967" i="1"/>
  <c r="I4967" i="1"/>
  <c r="E4968" i="1"/>
  <c r="F4968" i="1"/>
  <c r="G4968" i="1"/>
  <c r="I4968" i="1" s="1"/>
  <c r="H4968" i="1"/>
  <c r="E4969" i="1"/>
  <c r="F4969" i="1"/>
  <c r="H4969" i="1" s="1"/>
  <c r="G4969" i="1"/>
  <c r="I4969" i="1" s="1"/>
  <c r="E4970" i="1"/>
  <c r="F4970" i="1"/>
  <c r="H4970" i="1" s="1"/>
  <c r="G4970" i="1"/>
  <c r="I4970" i="1" s="1"/>
  <c r="E4971" i="1"/>
  <c r="F4971" i="1"/>
  <c r="H4971" i="1" s="1"/>
  <c r="G4971" i="1"/>
  <c r="I4971" i="1"/>
  <c r="E4972" i="1"/>
  <c r="F4972" i="1"/>
  <c r="G4972" i="1"/>
  <c r="I4972" i="1" s="1"/>
  <c r="H4972" i="1"/>
  <c r="E4973" i="1"/>
  <c r="F4973" i="1"/>
  <c r="H4973" i="1" s="1"/>
  <c r="G4973" i="1"/>
  <c r="I4973" i="1" s="1"/>
  <c r="E4974" i="1"/>
  <c r="F4974" i="1"/>
  <c r="H4974" i="1" s="1"/>
  <c r="G4974" i="1"/>
  <c r="I4974" i="1" s="1"/>
  <c r="E4975" i="1"/>
  <c r="F4975" i="1"/>
  <c r="H4975" i="1" s="1"/>
  <c r="G4975" i="1"/>
  <c r="I4975" i="1"/>
  <c r="E4976" i="1"/>
  <c r="F4976" i="1"/>
  <c r="G4976" i="1"/>
  <c r="I4976" i="1" s="1"/>
  <c r="H4976" i="1"/>
  <c r="E4977" i="1"/>
  <c r="F4977" i="1"/>
  <c r="H4977" i="1" s="1"/>
  <c r="G4977" i="1"/>
  <c r="I4977" i="1" s="1"/>
  <c r="E4978" i="1"/>
  <c r="F4978" i="1"/>
  <c r="H4978" i="1" s="1"/>
  <c r="G4978" i="1"/>
  <c r="I4978" i="1" s="1"/>
  <c r="E4979" i="1"/>
  <c r="F4979" i="1"/>
  <c r="H4979" i="1" s="1"/>
  <c r="G4979" i="1"/>
  <c r="I4979" i="1"/>
  <c r="E4980" i="1"/>
  <c r="F4980" i="1"/>
  <c r="G4980" i="1"/>
  <c r="I4980" i="1" s="1"/>
  <c r="H4980" i="1"/>
  <c r="E4981" i="1"/>
  <c r="F4981" i="1"/>
  <c r="H4981" i="1" s="1"/>
  <c r="G4981" i="1"/>
  <c r="I4981" i="1" s="1"/>
  <c r="E4982" i="1"/>
  <c r="F4982" i="1"/>
  <c r="H4982" i="1" s="1"/>
  <c r="G4982" i="1"/>
  <c r="I4982" i="1" s="1"/>
  <c r="E4983" i="1"/>
  <c r="F4983" i="1"/>
  <c r="H4983" i="1" s="1"/>
  <c r="G4983" i="1"/>
  <c r="I4983" i="1"/>
  <c r="E4984" i="1"/>
  <c r="F4984" i="1"/>
  <c r="G4984" i="1"/>
  <c r="I4984" i="1" s="1"/>
  <c r="H4984" i="1"/>
  <c r="E4985" i="1"/>
  <c r="F4985" i="1"/>
  <c r="H4985" i="1" s="1"/>
  <c r="G4985" i="1"/>
  <c r="I4985" i="1" s="1"/>
  <c r="E4986" i="1"/>
  <c r="F4986" i="1"/>
  <c r="H4986" i="1" s="1"/>
  <c r="G4986" i="1"/>
  <c r="I4986" i="1" s="1"/>
  <c r="E4987" i="1"/>
  <c r="F4987" i="1"/>
  <c r="H4987" i="1" s="1"/>
  <c r="G4987" i="1"/>
  <c r="I4987" i="1"/>
  <c r="E4988" i="1"/>
  <c r="F4988" i="1"/>
  <c r="G4988" i="1"/>
  <c r="I4988" i="1" s="1"/>
  <c r="H4988" i="1"/>
  <c r="E4989" i="1"/>
  <c r="F4989" i="1"/>
  <c r="H4989" i="1" s="1"/>
  <c r="G4989" i="1"/>
  <c r="I4989" i="1" s="1"/>
  <c r="E4990" i="1"/>
  <c r="F4990" i="1"/>
  <c r="H4990" i="1" s="1"/>
  <c r="G4990" i="1"/>
  <c r="I4990" i="1" s="1"/>
  <c r="E4991" i="1"/>
  <c r="F4991" i="1"/>
  <c r="H4991" i="1" s="1"/>
  <c r="G4991" i="1"/>
  <c r="I4991" i="1"/>
  <c r="E4992" i="1"/>
  <c r="F4992" i="1"/>
  <c r="G4992" i="1"/>
  <c r="I4992" i="1" s="1"/>
  <c r="H4992" i="1"/>
  <c r="E4993" i="1"/>
  <c r="F4993" i="1"/>
  <c r="H4993" i="1" s="1"/>
  <c r="G4993" i="1"/>
  <c r="I4993" i="1" s="1"/>
  <c r="E4994" i="1"/>
  <c r="F4994" i="1"/>
  <c r="H4994" i="1" s="1"/>
  <c r="G4994" i="1"/>
  <c r="I4994" i="1" s="1"/>
  <c r="E4995" i="1"/>
  <c r="F4995" i="1"/>
  <c r="H4995" i="1" s="1"/>
  <c r="G4995" i="1"/>
  <c r="I4995" i="1"/>
  <c r="E4996" i="1"/>
  <c r="F4996" i="1"/>
  <c r="G4996" i="1"/>
  <c r="I4996" i="1" s="1"/>
  <c r="H4996" i="1"/>
  <c r="E4997" i="1"/>
  <c r="F4997" i="1"/>
  <c r="H4997" i="1" s="1"/>
  <c r="G4997" i="1"/>
  <c r="I4997" i="1" s="1"/>
  <c r="E4998" i="1"/>
  <c r="F4998" i="1"/>
  <c r="H4998" i="1" s="1"/>
  <c r="G4998" i="1"/>
  <c r="I4998" i="1" s="1"/>
  <c r="E4999" i="1"/>
  <c r="F4999" i="1"/>
  <c r="H4999" i="1" s="1"/>
  <c r="G4999" i="1"/>
  <c r="I4999" i="1"/>
  <c r="E5000" i="1"/>
  <c r="F5000" i="1"/>
  <c r="G5000" i="1"/>
  <c r="I5000" i="1" s="1"/>
  <c r="H5000" i="1"/>
  <c r="E5001" i="1"/>
  <c r="F5001" i="1"/>
  <c r="H5001" i="1" s="1"/>
  <c r="G5001" i="1"/>
  <c r="I5001" i="1" s="1"/>
  <c r="E5002" i="1"/>
  <c r="F5002" i="1"/>
  <c r="H5002" i="1" s="1"/>
  <c r="G5002" i="1"/>
  <c r="I5002" i="1" s="1"/>
  <c r="E5003" i="1"/>
  <c r="F5003" i="1"/>
  <c r="H5003" i="1" s="1"/>
  <c r="G5003" i="1"/>
  <c r="I5003" i="1"/>
  <c r="E5004" i="1"/>
  <c r="F5004" i="1"/>
  <c r="G5004" i="1"/>
  <c r="I5004" i="1" s="1"/>
  <c r="H5004" i="1"/>
  <c r="E5005" i="1"/>
  <c r="F5005" i="1"/>
  <c r="H5005" i="1" s="1"/>
  <c r="G5005" i="1"/>
  <c r="I5005" i="1" s="1"/>
  <c r="E5006" i="1"/>
  <c r="F5006" i="1"/>
  <c r="H5006" i="1" s="1"/>
  <c r="G5006" i="1"/>
  <c r="I5006" i="1" s="1"/>
  <c r="E5007" i="1"/>
  <c r="F5007" i="1"/>
  <c r="H5007" i="1" s="1"/>
  <c r="G5007" i="1"/>
  <c r="I5007" i="1"/>
  <c r="E5008" i="1"/>
  <c r="F5008" i="1"/>
  <c r="G5008" i="1"/>
  <c r="I5008" i="1" s="1"/>
  <c r="H5008" i="1"/>
  <c r="E5009" i="1"/>
  <c r="F5009" i="1"/>
  <c r="H5009" i="1" s="1"/>
  <c r="G5009" i="1"/>
  <c r="I5009" i="1" s="1"/>
  <c r="E5010" i="1"/>
  <c r="F5010" i="1"/>
  <c r="H5010" i="1" s="1"/>
  <c r="G5010" i="1"/>
  <c r="I5010" i="1" s="1"/>
  <c r="E5011" i="1"/>
  <c r="F5011" i="1"/>
  <c r="H5011" i="1" s="1"/>
  <c r="G5011" i="1"/>
  <c r="I5011" i="1"/>
  <c r="E5012" i="1"/>
  <c r="F5012" i="1"/>
  <c r="G5012" i="1"/>
  <c r="I5012" i="1" s="1"/>
  <c r="H5012" i="1"/>
  <c r="E5013" i="1"/>
  <c r="F5013" i="1"/>
  <c r="H5013" i="1" s="1"/>
  <c r="G5013" i="1"/>
  <c r="I5013" i="1" s="1"/>
  <c r="E5014" i="1"/>
  <c r="F5014" i="1"/>
  <c r="H5014" i="1" s="1"/>
  <c r="G5014" i="1"/>
  <c r="I5014" i="1" s="1"/>
  <c r="E5015" i="1"/>
  <c r="F5015" i="1"/>
  <c r="H5015" i="1" s="1"/>
  <c r="G5015" i="1"/>
  <c r="I5015" i="1"/>
  <c r="E5016" i="1"/>
  <c r="F5016" i="1"/>
  <c r="G5016" i="1"/>
  <c r="I5016" i="1" s="1"/>
  <c r="H5016" i="1"/>
  <c r="E5017" i="1"/>
  <c r="F5017" i="1"/>
  <c r="H5017" i="1" s="1"/>
  <c r="G5017" i="1"/>
  <c r="I5017" i="1" s="1"/>
  <c r="E5018" i="1"/>
  <c r="F5018" i="1"/>
  <c r="H5018" i="1" s="1"/>
  <c r="G5018" i="1"/>
  <c r="I5018" i="1" s="1"/>
  <c r="E5019" i="1"/>
  <c r="F5019" i="1"/>
  <c r="H5019" i="1" s="1"/>
  <c r="G5019" i="1"/>
  <c r="I5019" i="1"/>
  <c r="E5020" i="1"/>
  <c r="F5020" i="1"/>
  <c r="G5020" i="1"/>
  <c r="I5020" i="1" s="1"/>
  <c r="H5020" i="1"/>
  <c r="E5021" i="1"/>
  <c r="F5021" i="1"/>
  <c r="H5021" i="1" s="1"/>
  <c r="G5021" i="1"/>
  <c r="I5021" i="1" s="1"/>
  <c r="E5022" i="1"/>
  <c r="F5022" i="1"/>
  <c r="H5022" i="1" s="1"/>
  <c r="G5022" i="1"/>
  <c r="I5022" i="1" s="1"/>
  <c r="E5023" i="1"/>
  <c r="F5023" i="1"/>
  <c r="H5023" i="1" s="1"/>
  <c r="G5023" i="1"/>
  <c r="I5023" i="1"/>
  <c r="E5024" i="1"/>
  <c r="F5024" i="1"/>
  <c r="G5024" i="1"/>
  <c r="I5024" i="1" s="1"/>
  <c r="H5024" i="1"/>
  <c r="E5025" i="1"/>
  <c r="F5025" i="1"/>
  <c r="H5025" i="1" s="1"/>
  <c r="G5025" i="1"/>
  <c r="I5025" i="1" s="1"/>
  <c r="E5026" i="1"/>
  <c r="F5026" i="1"/>
  <c r="H5026" i="1" s="1"/>
  <c r="G5026" i="1"/>
  <c r="I5026" i="1" s="1"/>
  <c r="E5027" i="1"/>
  <c r="F5027" i="1"/>
  <c r="H5027" i="1" s="1"/>
  <c r="G5027" i="1"/>
  <c r="I5027" i="1"/>
  <c r="E5028" i="1"/>
  <c r="F5028" i="1"/>
  <c r="G5028" i="1"/>
  <c r="I5028" i="1" s="1"/>
  <c r="H5028" i="1"/>
  <c r="E5029" i="1"/>
  <c r="F5029" i="1"/>
  <c r="H5029" i="1" s="1"/>
  <c r="G5029" i="1"/>
  <c r="I5029" i="1" s="1"/>
  <c r="E5030" i="1"/>
  <c r="F5030" i="1"/>
  <c r="H5030" i="1" s="1"/>
  <c r="G5030" i="1"/>
  <c r="I5030" i="1" s="1"/>
  <c r="E5031" i="1"/>
  <c r="F5031" i="1"/>
  <c r="H5031" i="1" s="1"/>
  <c r="G5031" i="1"/>
  <c r="I5031" i="1"/>
  <c r="E5032" i="1"/>
  <c r="F5032" i="1"/>
  <c r="G5032" i="1"/>
  <c r="I5032" i="1" s="1"/>
  <c r="H5032" i="1"/>
  <c r="E5033" i="1"/>
  <c r="F5033" i="1"/>
  <c r="H5033" i="1" s="1"/>
  <c r="G5033" i="1"/>
  <c r="I5033" i="1" s="1"/>
  <c r="E5034" i="1"/>
  <c r="F5034" i="1"/>
  <c r="H5034" i="1" s="1"/>
  <c r="G5034" i="1"/>
  <c r="I5034" i="1" s="1"/>
  <c r="E5035" i="1"/>
  <c r="F5035" i="1"/>
  <c r="H5035" i="1" s="1"/>
  <c r="G5035" i="1"/>
  <c r="I5035" i="1"/>
  <c r="E5036" i="1"/>
  <c r="F5036" i="1"/>
  <c r="G5036" i="1"/>
  <c r="I5036" i="1" s="1"/>
  <c r="H5036" i="1"/>
  <c r="E5037" i="1"/>
  <c r="F5037" i="1"/>
  <c r="H5037" i="1" s="1"/>
  <c r="G5037" i="1"/>
  <c r="I5037" i="1" s="1"/>
  <c r="E5038" i="1"/>
  <c r="F5038" i="1"/>
  <c r="H5038" i="1" s="1"/>
  <c r="G5038" i="1"/>
  <c r="I5038" i="1" s="1"/>
  <c r="E5039" i="1"/>
  <c r="F5039" i="1"/>
  <c r="H5039" i="1" s="1"/>
  <c r="G5039" i="1"/>
  <c r="I5039" i="1"/>
  <c r="E5040" i="1"/>
  <c r="F5040" i="1"/>
  <c r="G5040" i="1"/>
  <c r="I5040" i="1" s="1"/>
  <c r="H5040" i="1"/>
  <c r="E5041" i="1"/>
  <c r="F5041" i="1"/>
  <c r="H5041" i="1" s="1"/>
  <c r="G5041" i="1"/>
  <c r="I5041" i="1" s="1"/>
  <c r="E5042" i="1"/>
  <c r="F5042" i="1"/>
  <c r="H5042" i="1" s="1"/>
  <c r="G5042" i="1"/>
  <c r="I5042" i="1" s="1"/>
  <c r="E5043" i="1"/>
  <c r="F5043" i="1"/>
  <c r="H5043" i="1" s="1"/>
  <c r="G5043" i="1"/>
  <c r="I5043" i="1"/>
  <c r="E5044" i="1"/>
  <c r="F5044" i="1"/>
  <c r="G5044" i="1"/>
  <c r="I5044" i="1" s="1"/>
  <c r="H5044" i="1"/>
  <c r="E5045" i="1"/>
  <c r="F5045" i="1"/>
  <c r="H5045" i="1" s="1"/>
  <c r="G5045" i="1"/>
  <c r="I5045" i="1" s="1"/>
  <c r="E5046" i="1"/>
  <c r="F5046" i="1"/>
  <c r="H5046" i="1" s="1"/>
  <c r="G5046" i="1"/>
  <c r="I5046" i="1" s="1"/>
  <c r="E5047" i="1"/>
  <c r="F5047" i="1"/>
  <c r="H5047" i="1" s="1"/>
  <c r="G5047" i="1"/>
  <c r="I5047" i="1"/>
  <c r="E5048" i="1"/>
  <c r="F5048" i="1"/>
  <c r="G5048" i="1"/>
  <c r="H5048" i="1"/>
  <c r="I5048" i="1"/>
  <c r="E5049" i="1"/>
  <c r="F5049" i="1"/>
  <c r="H5049" i="1" s="1"/>
  <c r="G5049" i="1"/>
  <c r="I5049" i="1" s="1"/>
  <c r="E5050" i="1"/>
  <c r="F5050" i="1"/>
  <c r="H5050" i="1" s="1"/>
  <c r="G5050" i="1"/>
  <c r="I5050" i="1"/>
  <c r="E5051" i="1"/>
  <c r="F5051" i="1"/>
  <c r="G5051" i="1"/>
  <c r="H5051" i="1"/>
  <c r="I5051" i="1"/>
  <c r="E5052" i="1"/>
  <c r="F5052" i="1"/>
  <c r="G5052" i="1"/>
  <c r="I5052" i="1" s="1"/>
  <c r="H5052" i="1"/>
  <c r="E5053" i="1"/>
  <c r="F5053" i="1"/>
  <c r="H5053" i="1" s="1"/>
  <c r="G5053" i="1"/>
  <c r="I5053" i="1" s="1"/>
  <c r="E5054" i="1"/>
  <c r="F5054" i="1"/>
  <c r="H5054" i="1" s="1"/>
  <c r="G5054" i="1"/>
  <c r="I5054" i="1"/>
  <c r="E5055" i="1"/>
  <c r="F5055" i="1"/>
  <c r="G5055" i="1"/>
  <c r="H5055" i="1"/>
  <c r="I5055" i="1"/>
  <c r="E5056" i="1"/>
  <c r="F5056" i="1"/>
  <c r="G5056" i="1"/>
  <c r="I5056" i="1" s="1"/>
  <c r="H5056" i="1"/>
  <c r="E5057" i="1"/>
  <c r="F5057" i="1"/>
  <c r="H5057" i="1" s="1"/>
  <c r="G5057" i="1"/>
  <c r="I5057" i="1" s="1"/>
  <c r="E5058" i="1"/>
  <c r="F5058" i="1"/>
  <c r="H5058" i="1" s="1"/>
  <c r="G5058" i="1"/>
  <c r="I5058" i="1" s="1"/>
  <c r="E5059" i="1"/>
  <c r="F5059" i="1"/>
  <c r="G5059" i="1"/>
  <c r="I5059" i="1" s="1"/>
  <c r="H5059" i="1"/>
  <c r="E5060" i="1"/>
  <c r="F5060" i="1"/>
  <c r="H5060" i="1" s="1"/>
  <c r="G5060" i="1"/>
  <c r="I5060" i="1" s="1"/>
  <c r="E5061" i="1"/>
  <c r="F5061" i="1"/>
  <c r="H5061" i="1" s="1"/>
  <c r="G5061" i="1"/>
  <c r="I5061" i="1" s="1"/>
  <c r="E5062" i="1"/>
  <c r="F5062" i="1"/>
  <c r="H5062" i="1" s="1"/>
  <c r="G5062" i="1"/>
  <c r="I5062" i="1"/>
  <c r="E5063" i="1"/>
  <c r="F5063" i="1"/>
  <c r="H5063" i="1" s="1"/>
  <c r="G5063" i="1"/>
  <c r="I5063" i="1" s="1"/>
  <c r="E5064" i="1"/>
  <c r="F5064" i="1"/>
  <c r="H5064" i="1" s="1"/>
  <c r="G5064" i="1"/>
  <c r="I5064" i="1"/>
  <c r="E5065" i="1"/>
  <c r="F5065" i="1"/>
  <c r="G5065" i="1"/>
  <c r="I5065" i="1" s="1"/>
  <c r="H5065" i="1"/>
  <c r="E5066" i="1"/>
  <c r="F5066" i="1"/>
  <c r="H5066" i="1" s="1"/>
  <c r="G5066" i="1"/>
  <c r="I5066" i="1"/>
  <c r="E5067" i="1"/>
  <c r="F5067" i="1"/>
  <c r="G5067" i="1"/>
  <c r="H5067" i="1"/>
  <c r="I5067" i="1"/>
  <c r="E5068" i="1"/>
  <c r="F5068" i="1"/>
  <c r="G5068" i="1"/>
  <c r="I5068" i="1" s="1"/>
  <c r="H5068" i="1"/>
  <c r="E5069" i="1"/>
  <c r="F5069" i="1"/>
  <c r="H5069" i="1" s="1"/>
  <c r="G5069" i="1"/>
  <c r="I5069" i="1" s="1"/>
  <c r="E5070" i="1"/>
  <c r="F5070" i="1"/>
  <c r="H5070" i="1" s="1"/>
  <c r="G5070" i="1"/>
  <c r="I5070" i="1"/>
  <c r="E5071" i="1"/>
  <c r="F5071" i="1"/>
  <c r="H5071" i="1" s="1"/>
  <c r="G5071" i="1"/>
  <c r="I5071" i="1" s="1"/>
  <c r="E5072" i="1"/>
  <c r="F5072" i="1"/>
  <c r="H5072" i="1" s="1"/>
  <c r="G5072" i="1"/>
  <c r="I5072" i="1"/>
  <c r="E5073" i="1"/>
  <c r="F5073" i="1"/>
  <c r="G5073" i="1"/>
  <c r="I5073" i="1" s="1"/>
  <c r="H5073" i="1"/>
  <c r="E5074" i="1"/>
  <c r="F5074" i="1"/>
  <c r="H5074" i="1" s="1"/>
  <c r="G5074" i="1"/>
  <c r="I5074" i="1"/>
  <c r="E5075" i="1"/>
  <c r="F5075" i="1"/>
  <c r="H5075" i="1" s="1"/>
  <c r="G5075" i="1"/>
  <c r="I5075" i="1"/>
  <c r="E5076" i="1"/>
  <c r="F5076" i="1"/>
  <c r="G5076" i="1"/>
  <c r="I5076" i="1" s="1"/>
  <c r="H5076" i="1"/>
  <c r="E5077" i="1"/>
  <c r="F5077" i="1"/>
  <c r="H5077" i="1" s="1"/>
  <c r="G5077" i="1"/>
  <c r="I5077" i="1" s="1"/>
  <c r="E5078" i="1"/>
  <c r="F5078" i="1"/>
  <c r="H5078" i="1" s="1"/>
  <c r="G5078" i="1"/>
  <c r="I5078" i="1" s="1"/>
  <c r="E5079" i="1"/>
  <c r="F5079" i="1"/>
  <c r="H5079" i="1" s="1"/>
  <c r="G5079" i="1"/>
  <c r="I5079" i="1"/>
  <c r="E5080" i="1"/>
  <c r="F5080" i="1"/>
  <c r="G5080" i="1"/>
  <c r="I5080" i="1" s="1"/>
  <c r="H5080" i="1"/>
  <c r="E5081" i="1"/>
  <c r="F5081" i="1"/>
  <c r="H5081" i="1" s="1"/>
  <c r="G5081" i="1"/>
  <c r="I5081" i="1" s="1"/>
  <c r="E5082" i="1"/>
  <c r="F5082" i="1"/>
  <c r="H5082" i="1" s="1"/>
  <c r="G5082" i="1"/>
  <c r="I5082" i="1" s="1"/>
  <c r="E5083" i="1"/>
  <c r="F5083" i="1"/>
  <c r="H5083" i="1" s="1"/>
  <c r="G5083" i="1"/>
  <c r="I5083" i="1"/>
  <c r="E5084" i="1"/>
  <c r="F5084" i="1"/>
  <c r="G5084" i="1"/>
  <c r="I5084" i="1" s="1"/>
  <c r="H5084" i="1"/>
  <c r="E5085" i="1"/>
  <c r="F5085" i="1"/>
  <c r="H5085" i="1" s="1"/>
  <c r="G5085" i="1"/>
  <c r="I5085" i="1" s="1"/>
  <c r="E5086" i="1"/>
  <c r="F5086" i="1"/>
  <c r="H5086" i="1" s="1"/>
  <c r="G5086" i="1"/>
  <c r="I5086" i="1" s="1"/>
  <c r="E5087" i="1"/>
  <c r="F5087" i="1"/>
  <c r="H5087" i="1" s="1"/>
  <c r="G5087" i="1"/>
  <c r="I5087" i="1"/>
  <c r="E5088" i="1"/>
  <c r="F5088" i="1"/>
  <c r="G5088" i="1"/>
  <c r="I5088" i="1" s="1"/>
  <c r="H5088" i="1"/>
  <c r="E5089" i="1"/>
  <c r="F5089" i="1"/>
  <c r="H5089" i="1" s="1"/>
  <c r="G5089" i="1"/>
  <c r="I5089" i="1" s="1"/>
  <c r="E5090" i="1"/>
  <c r="F5090" i="1"/>
  <c r="H5090" i="1" s="1"/>
  <c r="G5090" i="1"/>
  <c r="I5090" i="1" s="1"/>
  <c r="E5091" i="1"/>
  <c r="F5091" i="1"/>
  <c r="H5091" i="1" s="1"/>
  <c r="G5091" i="1"/>
  <c r="I5091" i="1"/>
  <c r="E5092" i="1"/>
  <c r="F5092" i="1"/>
  <c r="G5092" i="1"/>
  <c r="I5092" i="1" s="1"/>
  <c r="H5092" i="1"/>
  <c r="E5093" i="1"/>
  <c r="F5093" i="1"/>
  <c r="H5093" i="1" s="1"/>
  <c r="G5093" i="1"/>
  <c r="I5093" i="1" s="1"/>
  <c r="E5094" i="1"/>
  <c r="F5094" i="1"/>
  <c r="H5094" i="1" s="1"/>
  <c r="G5094" i="1"/>
  <c r="I5094" i="1" s="1"/>
  <c r="E5095" i="1"/>
  <c r="F5095" i="1"/>
  <c r="H5095" i="1" s="1"/>
  <c r="G5095" i="1"/>
  <c r="I5095" i="1"/>
  <c r="E5096" i="1"/>
  <c r="F5096" i="1"/>
  <c r="G5096" i="1"/>
  <c r="I5096" i="1" s="1"/>
  <c r="H5096" i="1"/>
  <c r="E5097" i="1"/>
  <c r="F5097" i="1"/>
  <c r="H5097" i="1" s="1"/>
  <c r="G5097" i="1"/>
  <c r="I5097" i="1" s="1"/>
  <c r="E5098" i="1"/>
  <c r="F5098" i="1"/>
  <c r="H5098" i="1" s="1"/>
  <c r="G5098" i="1"/>
  <c r="I5098" i="1" s="1"/>
  <c r="E5099" i="1"/>
  <c r="F5099" i="1"/>
  <c r="H5099" i="1" s="1"/>
  <c r="G5099" i="1"/>
  <c r="I5099" i="1"/>
  <c r="E5100" i="1"/>
  <c r="F5100" i="1"/>
  <c r="G5100" i="1"/>
  <c r="I5100" i="1" s="1"/>
  <c r="H5100" i="1"/>
  <c r="E5101" i="1"/>
  <c r="F5101" i="1"/>
  <c r="H5101" i="1" s="1"/>
  <c r="G5101" i="1"/>
  <c r="I5101" i="1" s="1"/>
  <c r="E5102" i="1"/>
  <c r="F5102" i="1"/>
  <c r="H5102" i="1" s="1"/>
  <c r="G5102" i="1"/>
  <c r="I5102" i="1" s="1"/>
  <c r="E5103" i="1"/>
  <c r="F5103" i="1"/>
  <c r="H5103" i="1" s="1"/>
  <c r="G5103" i="1"/>
  <c r="I5103" i="1"/>
  <c r="E5104" i="1"/>
  <c r="F5104" i="1"/>
  <c r="G5104" i="1"/>
  <c r="I5104" i="1" s="1"/>
  <c r="H5104" i="1"/>
  <c r="E5105" i="1"/>
  <c r="F5105" i="1"/>
  <c r="H5105" i="1" s="1"/>
  <c r="G5105" i="1"/>
  <c r="I5105" i="1" s="1"/>
  <c r="E5106" i="1"/>
  <c r="F5106" i="1"/>
  <c r="H5106" i="1" s="1"/>
  <c r="G5106" i="1"/>
  <c r="I5106" i="1" s="1"/>
  <c r="E5107" i="1"/>
  <c r="F5107" i="1"/>
  <c r="H5107" i="1" s="1"/>
  <c r="G5107" i="1"/>
  <c r="I5107" i="1"/>
  <c r="E5108" i="1"/>
  <c r="F5108" i="1"/>
  <c r="G5108" i="1"/>
  <c r="H5108" i="1"/>
  <c r="I5108" i="1"/>
  <c r="E5109" i="1"/>
  <c r="F5109" i="1"/>
  <c r="G5109" i="1"/>
  <c r="I5109" i="1" s="1"/>
  <c r="H5109" i="1"/>
  <c r="E5110" i="1"/>
  <c r="F5110" i="1"/>
  <c r="H5110" i="1" s="1"/>
  <c r="G5110" i="1"/>
  <c r="I5110" i="1" s="1"/>
  <c r="E5111" i="1"/>
  <c r="F5111" i="1"/>
  <c r="H5111" i="1" s="1"/>
  <c r="G5111" i="1"/>
  <c r="I5111" i="1" s="1"/>
  <c r="E5112" i="1"/>
  <c r="F5112" i="1"/>
  <c r="G5112" i="1"/>
  <c r="I5112" i="1" s="1"/>
  <c r="H5112" i="1"/>
  <c r="E5113" i="1"/>
  <c r="F5113" i="1"/>
  <c r="H5113" i="1" s="1"/>
  <c r="G5113" i="1"/>
  <c r="I5113" i="1" s="1"/>
  <c r="E5114" i="1"/>
  <c r="F5114" i="1"/>
  <c r="H5114" i="1" s="1"/>
  <c r="G5114" i="1"/>
  <c r="I5114" i="1"/>
  <c r="E5115" i="1"/>
  <c r="F5115" i="1"/>
  <c r="H5115" i="1" s="1"/>
  <c r="G5115" i="1"/>
  <c r="I5115" i="1" s="1"/>
  <c r="E5116" i="1"/>
  <c r="F5116" i="1"/>
  <c r="H5116" i="1" s="1"/>
  <c r="G5116" i="1"/>
  <c r="I5116" i="1"/>
  <c r="E5117" i="1"/>
  <c r="F5117" i="1"/>
  <c r="G5117" i="1"/>
  <c r="I5117" i="1" s="1"/>
  <c r="H5117" i="1"/>
  <c r="E5118" i="1"/>
  <c r="F5118" i="1"/>
  <c r="H5118" i="1" s="1"/>
  <c r="G5118" i="1"/>
  <c r="I5118" i="1" s="1"/>
  <c r="E5119" i="1"/>
  <c r="F5119" i="1"/>
  <c r="H5119" i="1" s="1"/>
  <c r="G5119" i="1"/>
  <c r="I5119" i="1" s="1"/>
  <c r="E5120" i="1"/>
  <c r="F5120" i="1"/>
  <c r="H5120" i="1" s="1"/>
  <c r="G5120" i="1"/>
  <c r="I5120" i="1"/>
  <c r="E5121" i="1"/>
  <c r="F5121" i="1"/>
  <c r="G5121" i="1"/>
  <c r="I5121" i="1" s="1"/>
  <c r="H5121" i="1"/>
  <c r="E5122" i="1"/>
  <c r="F5122" i="1"/>
  <c r="H5122" i="1" s="1"/>
  <c r="G5122" i="1"/>
  <c r="I5122" i="1" s="1"/>
  <c r="E5123" i="1"/>
  <c r="F5123" i="1"/>
  <c r="H5123" i="1" s="1"/>
  <c r="G5123" i="1"/>
  <c r="I5123" i="1" s="1"/>
  <c r="E5124" i="1"/>
  <c r="F5124" i="1"/>
  <c r="H5124" i="1" s="1"/>
  <c r="G5124" i="1"/>
  <c r="I5124" i="1"/>
  <c r="E5125" i="1"/>
  <c r="F5125" i="1"/>
  <c r="G5125" i="1"/>
  <c r="I5125" i="1" s="1"/>
  <c r="H5125" i="1"/>
  <c r="E5126" i="1"/>
  <c r="F5126" i="1"/>
  <c r="H5126" i="1" s="1"/>
  <c r="G5126" i="1"/>
  <c r="I5126" i="1" s="1"/>
  <c r="E5127" i="1"/>
  <c r="F5127" i="1"/>
  <c r="H5127" i="1" s="1"/>
  <c r="G5127" i="1"/>
  <c r="I5127" i="1" s="1"/>
  <c r="E5128" i="1"/>
  <c r="F5128" i="1"/>
  <c r="H5128" i="1" s="1"/>
  <c r="G5128" i="1"/>
  <c r="I5128" i="1"/>
  <c r="E5129" i="1"/>
  <c r="F5129" i="1"/>
  <c r="G5129" i="1"/>
  <c r="I5129" i="1" s="1"/>
  <c r="H5129" i="1"/>
  <c r="E5130" i="1"/>
  <c r="F5130" i="1"/>
  <c r="H5130" i="1" s="1"/>
  <c r="G5130" i="1"/>
  <c r="I5130" i="1" s="1"/>
  <c r="E5131" i="1"/>
  <c r="F5131" i="1"/>
  <c r="H5131" i="1" s="1"/>
  <c r="G5131" i="1"/>
  <c r="I5131" i="1" s="1"/>
  <c r="E5132" i="1"/>
  <c r="F5132" i="1"/>
  <c r="H5132" i="1" s="1"/>
  <c r="G5132" i="1"/>
  <c r="I5132" i="1"/>
  <c r="E5133" i="1"/>
  <c r="F5133" i="1"/>
  <c r="G5133" i="1"/>
  <c r="I5133" i="1" s="1"/>
  <c r="H5133" i="1"/>
  <c r="E5134" i="1"/>
  <c r="F5134" i="1"/>
  <c r="H5134" i="1" s="1"/>
  <c r="G5134" i="1"/>
  <c r="I5134" i="1" s="1"/>
  <c r="E5135" i="1"/>
  <c r="F5135" i="1"/>
  <c r="H5135" i="1" s="1"/>
  <c r="G5135" i="1"/>
  <c r="I5135" i="1" s="1"/>
  <c r="E5136" i="1"/>
  <c r="F5136" i="1"/>
  <c r="H5136" i="1" s="1"/>
  <c r="G5136" i="1"/>
  <c r="I5136" i="1"/>
  <c r="E5137" i="1"/>
  <c r="F5137" i="1"/>
  <c r="G5137" i="1"/>
  <c r="I5137" i="1" s="1"/>
  <c r="H5137" i="1"/>
  <c r="E5138" i="1"/>
  <c r="F5138" i="1"/>
  <c r="H5138" i="1" s="1"/>
  <c r="G5138" i="1"/>
  <c r="I5138" i="1" s="1"/>
  <c r="E5139" i="1"/>
  <c r="F5139" i="1"/>
  <c r="H5139" i="1" s="1"/>
  <c r="G5139" i="1"/>
  <c r="I5139" i="1" s="1"/>
  <c r="E5140" i="1"/>
  <c r="F5140" i="1"/>
  <c r="H5140" i="1" s="1"/>
  <c r="G5140" i="1"/>
  <c r="I5140" i="1"/>
  <c r="E5141" i="1"/>
  <c r="F5141" i="1"/>
  <c r="G5141" i="1"/>
  <c r="I5141" i="1" s="1"/>
  <c r="H5141" i="1"/>
  <c r="E5142" i="1"/>
  <c r="F5142" i="1"/>
  <c r="H5142" i="1" s="1"/>
  <c r="G5142" i="1"/>
  <c r="I5142" i="1" s="1"/>
  <c r="E5143" i="1"/>
  <c r="F5143" i="1"/>
  <c r="H5143" i="1" s="1"/>
  <c r="G5143" i="1"/>
  <c r="I5143" i="1" s="1"/>
  <c r="E5144" i="1"/>
  <c r="F5144" i="1"/>
  <c r="H5144" i="1" s="1"/>
  <c r="G5144" i="1"/>
  <c r="I5144" i="1"/>
  <c r="E5145" i="1"/>
  <c r="F5145" i="1"/>
  <c r="G5145" i="1"/>
  <c r="I5145" i="1" s="1"/>
  <c r="H5145" i="1"/>
  <c r="E5146" i="1"/>
  <c r="F5146" i="1"/>
  <c r="H5146" i="1" s="1"/>
  <c r="G5146" i="1"/>
  <c r="I5146" i="1"/>
  <c r="E5147" i="1"/>
  <c r="F5147" i="1"/>
  <c r="G5147" i="1"/>
  <c r="H5147" i="1"/>
  <c r="I5147" i="1"/>
  <c r="E5148" i="1"/>
  <c r="F5148" i="1"/>
  <c r="G5148" i="1"/>
  <c r="I5148" i="1" s="1"/>
  <c r="H5148" i="1"/>
  <c r="E5149" i="1"/>
  <c r="F5149" i="1"/>
  <c r="H5149" i="1" s="1"/>
  <c r="G5149" i="1"/>
  <c r="I5149" i="1" s="1"/>
  <c r="E5150" i="1"/>
  <c r="F5150" i="1"/>
  <c r="H5150" i="1" s="1"/>
  <c r="G5150" i="1"/>
  <c r="I5150" i="1"/>
  <c r="E5151" i="1"/>
  <c r="F5151" i="1"/>
  <c r="G5151" i="1"/>
  <c r="H5151" i="1"/>
  <c r="I5151" i="1"/>
  <c r="E5152" i="1"/>
  <c r="F5152" i="1"/>
  <c r="G5152" i="1"/>
  <c r="I5152" i="1" s="1"/>
  <c r="H5152" i="1"/>
  <c r="E5153" i="1"/>
  <c r="F5153" i="1"/>
  <c r="H5153" i="1" s="1"/>
  <c r="G5153" i="1"/>
  <c r="I5153" i="1" s="1"/>
  <c r="E5154" i="1"/>
  <c r="F5154" i="1"/>
  <c r="H5154" i="1" s="1"/>
  <c r="G5154" i="1"/>
  <c r="I5154" i="1"/>
  <c r="E5155" i="1"/>
  <c r="F5155" i="1"/>
  <c r="G5155" i="1"/>
  <c r="H5155" i="1"/>
  <c r="I5155" i="1"/>
  <c r="E5156" i="1"/>
  <c r="F5156" i="1"/>
  <c r="G5156" i="1"/>
  <c r="I5156" i="1" s="1"/>
  <c r="H5156" i="1"/>
  <c r="E5157" i="1"/>
  <c r="F5157" i="1"/>
  <c r="H5157" i="1" s="1"/>
  <c r="G5157" i="1"/>
  <c r="I5157" i="1" s="1"/>
  <c r="E5158" i="1"/>
  <c r="F5158" i="1"/>
  <c r="H5158" i="1" s="1"/>
  <c r="G5158" i="1"/>
  <c r="I5158" i="1"/>
  <c r="E5159" i="1"/>
  <c r="F5159" i="1"/>
  <c r="G5159" i="1"/>
  <c r="H5159" i="1"/>
  <c r="I5159" i="1"/>
  <c r="E5160" i="1"/>
  <c r="F5160" i="1"/>
  <c r="G5160" i="1"/>
  <c r="I5160" i="1" s="1"/>
  <c r="H5160" i="1"/>
  <c r="E5161" i="1"/>
  <c r="F5161" i="1"/>
  <c r="H5161" i="1" s="1"/>
  <c r="G5161" i="1"/>
  <c r="I5161" i="1" s="1"/>
  <c r="E5162" i="1"/>
  <c r="F5162" i="1"/>
  <c r="H5162" i="1" s="1"/>
  <c r="G5162" i="1"/>
  <c r="I5162" i="1"/>
  <c r="E5163" i="1"/>
  <c r="F5163" i="1"/>
  <c r="G5163" i="1"/>
  <c r="H5163" i="1"/>
  <c r="I5163" i="1"/>
  <c r="E5164" i="1"/>
  <c r="F5164" i="1"/>
  <c r="G5164" i="1"/>
  <c r="I5164" i="1" s="1"/>
  <c r="H5164" i="1"/>
  <c r="E5165" i="1"/>
  <c r="F5165" i="1"/>
  <c r="H5165" i="1" s="1"/>
  <c r="G5165" i="1"/>
  <c r="I5165" i="1" s="1"/>
  <c r="E5166" i="1"/>
  <c r="F5166" i="1"/>
  <c r="H5166" i="1" s="1"/>
  <c r="G5166" i="1"/>
  <c r="I5166" i="1"/>
  <c r="E5167" i="1"/>
  <c r="F5167" i="1"/>
  <c r="G5167" i="1"/>
  <c r="H5167" i="1"/>
  <c r="I5167" i="1"/>
  <c r="E5168" i="1"/>
  <c r="F5168" i="1"/>
  <c r="G5168" i="1"/>
  <c r="I5168" i="1" s="1"/>
  <c r="H5168" i="1"/>
  <c r="E5169" i="1"/>
  <c r="F5169" i="1"/>
  <c r="H5169" i="1" s="1"/>
  <c r="G5169" i="1"/>
  <c r="I5169" i="1" s="1"/>
  <c r="E5170" i="1"/>
  <c r="F5170" i="1"/>
  <c r="H5170" i="1" s="1"/>
  <c r="G5170" i="1"/>
  <c r="I5170" i="1"/>
  <c r="E5171" i="1"/>
  <c r="F5171" i="1"/>
  <c r="G5171" i="1"/>
  <c r="H5171" i="1"/>
  <c r="I5171" i="1"/>
  <c r="E5172" i="1"/>
  <c r="F5172" i="1"/>
  <c r="G5172" i="1"/>
  <c r="I5172" i="1" s="1"/>
  <c r="H5172" i="1"/>
  <c r="E5173" i="1"/>
  <c r="F5173" i="1"/>
  <c r="H5173" i="1" s="1"/>
  <c r="G5173" i="1"/>
  <c r="I5173" i="1" s="1"/>
  <c r="E5174" i="1"/>
  <c r="F5174" i="1"/>
  <c r="H5174" i="1" s="1"/>
  <c r="G5174" i="1"/>
  <c r="I5174" i="1"/>
  <c r="E5175" i="1"/>
  <c r="F5175" i="1"/>
  <c r="G5175" i="1"/>
  <c r="H5175" i="1"/>
  <c r="I5175" i="1"/>
  <c r="E5176" i="1"/>
  <c r="F5176" i="1"/>
  <c r="G5176" i="1"/>
  <c r="I5176" i="1" s="1"/>
  <c r="H5176" i="1"/>
  <c r="E5177" i="1"/>
  <c r="F5177" i="1"/>
  <c r="H5177" i="1" s="1"/>
  <c r="G5177" i="1"/>
  <c r="I5177" i="1" s="1"/>
  <c r="E5178" i="1"/>
  <c r="F5178" i="1"/>
  <c r="H5178" i="1" s="1"/>
  <c r="G5178" i="1"/>
  <c r="I5178" i="1"/>
  <c r="E5179" i="1"/>
  <c r="F5179" i="1"/>
  <c r="H5179" i="1" s="1"/>
  <c r="G5179" i="1"/>
  <c r="I5179" i="1" s="1"/>
  <c r="E5180" i="1"/>
  <c r="F5180" i="1"/>
  <c r="H5180" i="1" s="1"/>
  <c r="G5180" i="1"/>
  <c r="I5180" i="1"/>
  <c r="E5181" i="1"/>
  <c r="F5181" i="1"/>
  <c r="G5181" i="1"/>
  <c r="I5181" i="1" s="1"/>
  <c r="H5181" i="1"/>
  <c r="E5182" i="1"/>
  <c r="F5182" i="1"/>
  <c r="H5182" i="1" s="1"/>
  <c r="G5182" i="1"/>
  <c r="I5182" i="1"/>
  <c r="E5183" i="1"/>
  <c r="F5183" i="1"/>
  <c r="G5183" i="1"/>
  <c r="H5183" i="1"/>
  <c r="I5183" i="1"/>
  <c r="E5184" i="1"/>
  <c r="F5184" i="1"/>
  <c r="G5184" i="1"/>
  <c r="I5184" i="1" s="1"/>
  <c r="H5184" i="1"/>
  <c r="E5185" i="1"/>
  <c r="F5185" i="1"/>
  <c r="H5185" i="1" s="1"/>
  <c r="G5185" i="1"/>
  <c r="I5185" i="1" s="1"/>
  <c r="E5186" i="1"/>
  <c r="F5186" i="1"/>
  <c r="H5186" i="1" s="1"/>
  <c r="G5186" i="1"/>
  <c r="I5186" i="1"/>
  <c r="E5187" i="1"/>
  <c r="F5187" i="1"/>
  <c r="H5187" i="1" s="1"/>
  <c r="G5187" i="1"/>
  <c r="I5187" i="1"/>
  <c r="E5188" i="1"/>
  <c r="F5188" i="1"/>
  <c r="H5188" i="1" s="1"/>
  <c r="G5188" i="1"/>
  <c r="I5188" i="1" s="1"/>
  <c r="E5189" i="1"/>
  <c r="F5189" i="1"/>
  <c r="H5189" i="1" s="1"/>
  <c r="G5189" i="1"/>
  <c r="I5189" i="1" s="1"/>
  <c r="E5190" i="1"/>
  <c r="F5190" i="1"/>
  <c r="H5190" i="1" s="1"/>
  <c r="G5190" i="1"/>
  <c r="I5190" i="1" s="1"/>
  <c r="E5191" i="1"/>
  <c r="F5191" i="1"/>
  <c r="H5191" i="1" s="1"/>
  <c r="G5191" i="1"/>
  <c r="I5191" i="1"/>
  <c r="E5192" i="1"/>
  <c r="F5192" i="1"/>
  <c r="H5192" i="1" s="1"/>
  <c r="G5192" i="1"/>
  <c r="I5192" i="1" s="1"/>
  <c r="E5193" i="1"/>
  <c r="F5193" i="1"/>
  <c r="H5193" i="1" s="1"/>
  <c r="G5193" i="1"/>
  <c r="I5193" i="1" s="1"/>
  <c r="E5194" i="1"/>
  <c r="F5194" i="1"/>
  <c r="H5194" i="1" s="1"/>
  <c r="G5194" i="1"/>
  <c r="I5194" i="1" s="1"/>
  <c r="E5195" i="1"/>
  <c r="F5195" i="1"/>
  <c r="H5195" i="1" s="1"/>
  <c r="G5195" i="1"/>
  <c r="I5195" i="1"/>
  <c r="E5196" i="1"/>
  <c r="F5196" i="1"/>
  <c r="H5196" i="1" s="1"/>
  <c r="G5196" i="1"/>
  <c r="I5196" i="1" s="1"/>
  <c r="E5197" i="1"/>
  <c r="F5197" i="1"/>
  <c r="H5197" i="1" s="1"/>
  <c r="G5197" i="1"/>
  <c r="I5197" i="1" s="1"/>
  <c r="E5198" i="1"/>
  <c r="F5198" i="1"/>
  <c r="H5198" i="1" s="1"/>
  <c r="G5198" i="1"/>
  <c r="I5198" i="1" s="1"/>
  <c r="E5199" i="1"/>
  <c r="F5199" i="1"/>
  <c r="H5199" i="1" s="1"/>
  <c r="G5199" i="1"/>
  <c r="I5199" i="1"/>
  <c r="E5200" i="1"/>
  <c r="F5200" i="1"/>
  <c r="H5200" i="1" s="1"/>
  <c r="G5200" i="1"/>
  <c r="I5200" i="1" s="1"/>
  <c r="E5201" i="1"/>
  <c r="F5201" i="1"/>
  <c r="H5201" i="1" s="1"/>
  <c r="G5201" i="1"/>
  <c r="I5201" i="1" s="1"/>
  <c r="E5202" i="1"/>
  <c r="F5202" i="1"/>
  <c r="H5202" i="1" s="1"/>
  <c r="G5202" i="1"/>
  <c r="I5202" i="1" s="1"/>
  <c r="E5203" i="1"/>
  <c r="F5203" i="1"/>
  <c r="H5203" i="1" s="1"/>
  <c r="G5203" i="1"/>
  <c r="I5203" i="1"/>
  <c r="E5204" i="1"/>
  <c r="F5204" i="1"/>
  <c r="H5204" i="1" s="1"/>
  <c r="G5204" i="1"/>
  <c r="I5204" i="1" s="1"/>
  <c r="E5205" i="1"/>
  <c r="F5205" i="1"/>
  <c r="H5205" i="1" s="1"/>
  <c r="G5205" i="1"/>
  <c r="I5205" i="1" s="1"/>
  <c r="E5206" i="1"/>
  <c r="F5206" i="1"/>
  <c r="H5206" i="1" s="1"/>
  <c r="G5206" i="1"/>
  <c r="I5206" i="1" s="1"/>
  <c r="E5207" i="1"/>
  <c r="F5207" i="1"/>
  <c r="H5207" i="1" s="1"/>
  <c r="G5207" i="1"/>
  <c r="I5207" i="1"/>
  <c r="E5208" i="1"/>
  <c r="F5208" i="1"/>
  <c r="H5208" i="1" s="1"/>
  <c r="G5208" i="1"/>
  <c r="I5208" i="1" s="1"/>
  <c r="E5209" i="1"/>
  <c r="F5209" i="1"/>
  <c r="H5209" i="1" s="1"/>
  <c r="G5209" i="1"/>
  <c r="I5209" i="1" s="1"/>
  <c r="E5210" i="1"/>
  <c r="F5210" i="1"/>
  <c r="H5210" i="1" s="1"/>
  <c r="G5210" i="1"/>
  <c r="I5210" i="1" s="1"/>
  <c r="E5211" i="1"/>
  <c r="F5211" i="1"/>
  <c r="H5211" i="1" s="1"/>
  <c r="G5211" i="1"/>
  <c r="I5211" i="1"/>
  <c r="E5212" i="1"/>
  <c r="F5212" i="1"/>
  <c r="H5212" i="1" s="1"/>
  <c r="G5212" i="1"/>
  <c r="I5212" i="1" s="1"/>
  <c r="E5213" i="1"/>
  <c r="F5213" i="1"/>
  <c r="H5213" i="1" s="1"/>
  <c r="G5213" i="1"/>
  <c r="I5213" i="1" s="1"/>
  <c r="E5214" i="1"/>
  <c r="F5214" i="1"/>
  <c r="H5214" i="1" s="1"/>
  <c r="G5214" i="1"/>
  <c r="I5214" i="1" s="1"/>
  <c r="E5215" i="1"/>
  <c r="F5215" i="1"/>
  <c r="H5215" i="1" s="1"/>
  <c r="G5215" i="1"/>
  <c r="I5215" i="1"/>
  <c r="E5216" i="1"/>
  <c r="F5216" i="1"/>
  <c r="H5216" i="1" s="1"/>
  <c r="G5216" i="1"/>
  <c r="I5216" i="1" s="1"/>
  <c r="E5217" i="1"/>
  <c r="F5217" i="1"/>
  <c r="H5217" i="1" s="1"/>
  <c r="G5217" i="1"/>
  <c r="I5217" i="1" s="1"/>
  <c r="E5218" i="1"/>
  <c r="F5218" i="1"/>
  <c r="H5218" i="1" s="1"/>
  <c r="G5218" i="1"/>
  <c r="I5218" i="1" s="1"/>
  <c r="E5219" i="1"/>
  <c r="F5219" i="1"/>
  <c r="H5219" i="1" s="1"/>
  <c r="G5219" i="1"/>
  <c r="I5219" i="1"/>
  <c r="E5220" i="1"/>
  <c r="F5220" i="1"/>
  <c r="H5220" i="1" s="1"/>
  <c r="G5220" i="1"/>
  <c r="I5220" i="1" s="1"/>
  <c r="E5221" i="1"/>
  <c r="F5221" i="1"/>
  <c r="H5221" i="1" s="1"/>
  <c r="G5221" i="1"/>
  <c r="I5221" i="1" s="1"/>
  <c r="E5222" i="1"/>
  <c r="F5222" i="1"/>
  <c r="H5222" i="1" s="1"/>
  <c r="G5222" i="1"/>
  <c r="I5222" i="1" s="1"/>
  <c r="E5223" i="1"/>
  <c r="F5223" i="1"/>
  <c r="H5223" i="1" s="1"/>
  <c r="G5223" i="1"/>
  <c r="I5223" i="1"/>
  <c r="E5224" i="1"/>
  <c r="F5224" i="1"/>
  <c r="H5224" i="1" s="1"/>
  <c r="G5224" i="1"/>
  <c r="I5224" i="1" s="1"/>
  <c r="E5225" i="1"/>
  <c r="F5225" i="1"/>
  <c r="H5225" i="1" s="1"/>
  <c r="G5225" i="1"/>
  <c r="I5225" i="1" s="1"/>
  <c r="E5226" i="1"/>
  <c r="F5226" i="1"/>
  <c r="H5226" i="1" s="1"/>
  <c r="G5226" i="1"/>
  <c r="I5226" i="1" s="1"/>
  <c r="E5227" i="1"/>
  <c r="F5227" i="1"/>
  <c r="H5227" i="1" s="1"/>
  <c r="G5227" i="1"/>
  <c r="I5227" i="1"/>
  <c r="E5228" i="1"/>
  <c r="F5228" i="1"/>
  <c r="H5228" i="1" s="1"/>
  <c r="G5228" i="1"/>
  <c r="I5228" i="1" s="1"/>
  <c r="E5229" i="1"/>
  <c r="F5229" i="1"/>
  <c r="H5229" i="1" s="1"/>
  <c r="G5229" i="1"/>
  <c r="I5229" i="1" s="1"/>
  <c r="E5230" i="1"/>
  <c r="F5230" i="1"/>
  <c r="H5230" i="1" s="1"/>
  <c r="G5230" i="1"/>
  <c r="I5230" i="1" s="1"/>
  <c r="E5231" i="1"/>
  <c r="F5231" i="1"/>
  <c r="H5231" i="1" s="1"/>
  <c r="G5231" i="1"/>
  <c r="I5231" i="1"/>
  <c r="E5232" i="1"/>
  <c r="F5232" i="1"/>
  <c r="H5232" i="1" s="1"/>
  <c r="G5232" i="1"/>
  <c r="I5232" i="1" s="1"/>
  <c r="E5233" i="1"/>
  <c r="F5233" i="1"/>
  <c r="H5233" i="1" s="1"/>
  <c r="G5233" i="1"/>
  <c r="I5233" i="1" s="1"/>
  <c r="E5234" i="1"/>
  <c r="F5234" i="1"/>
  <c r="H5234" i="1" s="1"/>
  <c r="G5234" i="1"/>
  <c r="I5234" i="1" s="1"/>
  <c r="E5235" i="1"/>
  <c r="F5235" i="1"/>
  <c r="H5235" i="1" s="1"/>
  <c r="G5235" i="1"/>
  <c r="I5235" i="1"/>
  <c r="E5236" i="1"/>
  <c r="F5236" i="1"/>
  <c r="H5236" i="1" s="1"/>
  <c r="G5236" i="1"/>
  <c r="I5236" i="1" s="1"/>
  <c r="E5237" i="1"/>
  <c r="F5237" i="1"/>
  <c r="H5237" i="1" s="1"/>
  <c r="G5237" i="1"/>
  <c r="I5237" i="1" s="1"/>
  <c r="E5238" i="1"/>
  <c r="F5238" i="1"/>
  <c r="H5238" i="1" s="1"/>
  <c r="G5238" i="1"/>
  <c r="I5238" i="1" s="1"/>
  <c r="E5239" i="1"/>
  <c r="F5239" i="1"/>
  <c r="H5239" i="1" s="1"/>
  <c r="G5239" i="1"/>
  <c r="I5239" i="1"/>
  <c r="E5240" i="1"/>
  <c r="F5240" i="1"/>
  <c r="H5240" i="1" s="1"/>
  <c r="G5240" i="1"/>
  <c r="I5240" i="1" s="1"/>
  <c r="E5241" i="1"/>
  <c r="F5241" i="1"/>
  <c r="H5241" i="1" s="1"/>
  <c r="G5241" i="1"/>
  <c r="I5241" i="1" s="1"/>
  <c r="E5242" i="1"/>
  <c r="F5242" i="1"/>
  <c r="H5242" i="1" s="1"/>
  <c r="G5242" i="1"/>
  <c r="I5242" i="1" s="1"/>
  <c r="E5243" i="1"/>
  <c r="F5243" i="1"/>
  <c r="H5243" i="1" s="1"/>
  <c r="G5243" i="1"/>
  <c r="I5243" i="1"/>
  <c r="E5244" i="1"/>
  <c r="F5244" i="1"/>
  <c r="H5244" i="1" s="1"/>
  <c r="G5244" i="1"/>
  <c r="I5244" i="1" s="1"/>
  <c r="E5245" i="1"/>
  <c r="F5245" i="1"/>
  <c r="H5245" i="1" s="1"/>
  <c r="G5245" i="1"/>
  <c r="I5245" i="1" s="1"/>
  <c r="E5246" i="1"/>
  <c r="F5246" i="1"/>
  <c r="H5246" i="1" s="1"/>
  <c r="G5246" i="1"/>
  <c r="I5246" i="1" s="1"/>
  <c r="E5247" i="1"/>
  <c r="F5247" i="1"/>
  <c r="H5247" i="1" s="1"/>
  <c r="G5247" i="1"/>
  <c r="I5247" i="1"/>
  <c r="E5248" i="1"/>
  <c r="F5248" i="1"/>
  <c r="G5248" i="1"/>
  <c r="H5248" i="1"/>
  <c r="I5248" i="1"/>
  <c r="E5249" i="1"/>
  <c r="F5249" i="1"/>
  <c r="G5249" i="1"/>
  <c r="I5249" i="1" s="1"/>
  <c r="H5249" i="1"/>
  <c r="E5250" i="1"/>
  <c r="F5250" i="1"/>
  <c r="H5250" i="1" s="1"/>
  <c r="G5250" i="1"/>
  <c r="I5250" i="1" s="1"/>
  <c r="E5251" i="1"/>
  <c r="F5251" i="1"/>
  <c r="H5251" i="1" s="1"/>
  <c r="G5251" i="1"/>
  <c r="I5251" i="1"/>
  <c r="E5252" i="1"/>
  <c r="F5252" i="1"/>
  <c r="G5252" i="1"/>
  <c r="H5252" i="1"/>
  <c r="I5252" i="1"/>
  <c r="E5253" i="1"/>
  <c r="F5253" i="1"/>
  <c r="G5253" i="1"/>
  <c r="I5253" i="1" s="1"/>
  <c r="H5253" i="1"/>
  <c r="E5254" i="1"/>
  <c r="F5254" i="1"/>
  <c r="H5254" i="1" s="1"/>
  <c r="G5254" i="1"/>
  <c r="I5254" i="1" s="1"/>
  <c r="E5255" i="1"/>
  <c r="F5255" i="1"/>
  <c r="H5255" i="1" s="1"/>
  <c r="G5255" i="1"/>
  <c r="I5255" i="1"/>
  <c r="E5256" i="1"/>
  <c r="F5256" i="1"/>
  <c r="G5256" i="1"/>
  <c r="H5256" i="1"/>
  <c r="I5256" i="1"/>
  <c r="E5257" i="1"/>
  <c r="F5257" i="1"/>
  <c r="G5257" i="1"/>
  <c r="I5257" i="1" s="1"/>
  <c r="H5257" i="1"/>
  <c r="E5258" i="1"/>
  <c r="F5258" i="1"/>
  <c r="H5258" i="1" s="1"/>
  <c r="G5258" i="1"/>
  <c r="I5258" i="1" s="1"/>
  <c r="E5259" i="1"/>
  <c r="F5259" i="1"/>
  <c r="H5259" i="1" s="1"/>
  <c r="G5259" i="1"/>
  <c r="I5259" i="1"/>
  <c r="E5260" i="1"/>
  <c r="F5260" i="1"/>
  <c r="G5260" i="1"/>
  <c r="H5260" i="1"/>
  <c r="I5260" i="1"/>
  <c r="E5261" i="1"/>
  <c r="F5261" i="1"/>
  <c r="G5261" i="1"/>
  <c r="I5261" i="1" s="1"/>
  <c r="H5261" i="1"/>
  <c r="E5262" i="1"/>
  <c r="F5262" i="1"/>
  <c r="H5262" i="1" s="1"/>
  <c r="G5262" i="1"/>
  <c r="I5262" i="1" s="1"/>
  <c r="E5263" i="1"/>
  <c r="F5263" i="1"/>
  <c r="H5263" i="1" s="1"/>
  <c r="G5263" i="1"/>
  <c r="I5263" i="1"/>
  <c r="E5264" i="1"/>
  <c r="F5264" i="1"/>
  <c r="G5264" i="1"/>
  <c r="H5264" i="1"/>
  <c r="I5264" i="1"/>
  <c r="E5265" i="1"/>
  <c r="F5265" i="1"/>
  <c r="G5265" i="1"/>
  <c r="I5265" i="1" s="1"/>
  <c r="H5265" i="1"/>
  <c r="E5266" i="1"/>
  <c r="F5266" i="1"/>
  <c r="H5266" i="1" s="1"/>
  <c r="G5266" i="1"/>
  <c r="I5266" i="1" s="1"/>
  <c r="E5267" i="1"/>
  <c r="F5267" i="1"/>
  <c r="H5267" i="1" s="1"/>
  <c r="G5267" i="1"/>
  <c r="I5267" i="1"/>
  <c r="E5268" i="1"/>
  <c r="F5268" i="1"/>
  <c r="G5268" i="1"/>
  <c r="H5268" i="1"/>
  <c r="I5268" i="1"/>
  <c r="E5269" i="1"/>
  <c r="F5269" i="1"/>
  <c r="G5269" i="1"/>
  <c r="I5269" i="1" s="1"/>
  <c r="H5269" i="1"/>
  <c r="E5270" i="1"/>
  <c r="F5270" i="1"/>
  <c r="H5270" i="1" s="1"/>
  <c r="G5270" i="1"/>
  <c r="I5270" i="1" s="1"/>
  <c r="E5271" i="1"/>
  <c r="F5271" i="1"/>
  <c r="H5271" i="1" s="1"/>
  <c r="G5271" i="1"/>
  <c r="I5271" i="1"/>
  <c r="E5272" i="1"/>
  <c r="F5272" i="1"/>
  <c r="G5272" i="1"/>
  <c r="H5272" i="1"/>
  <c r="I5272" i="1"/>
  <c r="E5273" i="1"/>
  <c r="F5273" i="1"/>
  <c r="G5273" i="1"/>
  <c r="I5273" i="1" s="1"/>
  <c r="H5273" i="1"/>
  <c r="E5274" i="1"/>
  <c r="F5274" i="1"/>
  <c r="H5274" i="1" s="1"/>
  <c r="G5274" i="1"/>
  <c r="I5274" i="1" s="1"/>
  <c r="E5275" i="1"/>
  <c r="F5275" i="1"/>
  <c r="H5275" i="1" s="1"/>
  <c r="G5275" i="1"/>
  <c r="I5275" i="1"/>
  <c r="E5276" i="1"/>
  <c r="F5276" i="1"/>
  <c r="G5276" i="1"/>
  <c r="H5276" i="1"/>
  <c r="I5276" i="1"/>
  <c r="E5277" i="1"/>
  <c r="F5277" i="1"/>
  <c r="G5277" i="1"/>
  <c r="I5277" i="1" s="1"/>
  <c r="H5277" i="1"/>
  <c r="E5278" i="1"/>
  <c r="F5278" i="1"/>
  <c r="H5278" i="1" s="1"/>
  <c r="G5278" i="1"/>
  <c r="I5278" i="1" s="1"/>
  <c r="E5279" i="1"/>
  <c r="F5279" i="1"/>
  <c r="H5279" i="1" s="1"/>
  <c r="G5279" i="1"/>
  <c r="I5279" i="1"/>
  <c r="E5280" i="1"/>
  <c r="F5280" i="1"/>
  <c r="G5280" i="1"/>
  <c r="H5280" i="1"/>
  <c r="I5280" i="1"/>
  <c r="E5281" i="1"/>
  <c r="F5281" i="1"/>
  <c r="G5281" i="1"/>
  <c r="I5281" i="1" s="1"/>
  <c r="H5281" i="1"/>
  <c r="E5282" i="1"/>
  <c r="F5282" i="1"/>
  <c r="H5282" i="1" s="1"/>
  <c r="G5282" i="1"/>
  <c r="I5282" i="1" s="1"/>
  <c r="E5283" i="1"/>
  <c r="F5283" i="1"/>
  <c r="H5283" i="1" s="1"/>
  <c r="G5283" i="1"/>
  <c r="I5283" i="1"/>
  <c r="E5284" i="1"/>
  <c r="F5284" i="1"/>
  <c r="G5284" i="1"/>
  <c r="H5284" i="1"/>
  <c r="I5284" i="1"/>
  <c r="E5285" i="1"/>
  <c r="F5285" i="1"/>
  <c r="G5285" i="1"/>
  <c r="I5285" i="1" s="1"/>
  <c r="H5285" i="1"/>
  <c r="E5286" i="1"/>
  <c r="F5286" i="1"/>
  <c r="H5286" i="1" s="1"/>
  <c r="G5286" i="1"/>
  <c r="I5286" i="1" s="1"/>
  <c r="E5287" i="1"/>
  <c r="F5287" i="1"/>
  <c r="H5287" i="1" s="1"/>
  <c r="G5287" i="1"/>
  <c r="I5287" i="1"/>
  <c r="E5288" i="1"/>
  <c r="F5288" i="1"/>
  <c r="G5288" i="1"/>
  <c r="H5288" i="1"/>
  <c r="I5288" i="1"/>
  <c r="E5289" i="1"/>
  <c r="F5289" i="1"/>
  <c r="G5289" i="1"/>
  <c r="I5289" i="1" s="1"/>
  <c r="H5289" i="1"/>
  <c r="E5290" i="1"/>
  <c r="F5290" i="1"/>
  <c r="H5290" i="1" s="1"/>
  <c r="G5290" i="1"/>
  <c r="I5290" i="1" s="1"/>
  <c r="E5291" i="1"/>
  <c r="F5291" i="1"/>
  <c r="H5291" i="1" s="1"/>
  <c r="G5291" i="1"/>
  <c r="I5291" i="1"/>
  <c r="E5292" i="1"/>
  <c r="F5292" i="1"/>
  <c r="G5292" i="1"/>
  <c r="H5292" i="1"/>
  <c r="I5292" i="1"/>
  <c r="E5293" i="1"/>
  <c r="F5293" i="1"/>
  <c r="G5293" i="1"/>
  <c r="I5293" i="1" s="1"/>
  <c r="H5293" i="1"/>
  <c r="E5294" i="1"/>
  <c r="F5294" i="1"/>
  <c r="H5294" i="1" s="1"/>
  <c r="G5294" i="1"/>
  <c r="I5294" i="1" s="1"/>
  <c r="E5295" i="1"/>
  <c r="F5295" i="1"/>
  <c r="H5295" i="1" s="1"/>
  <c r="G5295" i="1"/>
  <c r="I5295" i="1"/>
  <c r="E5296" i="1"/>
  <c r="F5296" i="1"/>
  <c r="G5296" i="1"/>
  <c r="H5296" i="1"/>
  <c r="I5296" i="1"/>
  <c r="E5297" i="1"/>
  <c r="F5297" i="1"/>
  <c r="G5297" i="1"/>
  <c r="I5297" i="1" s="1"/>
  <c r="H5297" i="1"/>
  <c r="E5298" i="1"/>
  <c r="F5298" i="1"/>
  <c r="H5298" i="1" s="1"/>
  <c r="G5298" i="1"/>
  <c r="I5298" i="1" s="1"/>
  <c r="E5299" i="1"/>
  <c r="F5299" i="1"/>
  <c r="H5299" i="1" s="1"/>
  <c r="G5299" i="1"/>
  <c r="I5299" i="1"/>
  <c r="E5300" i="1"/>
  <c r="F5300" i="1"/>
  <c r="G5300" i="1"/>
  <c r="H5300" i="1"/>
  <c r="I5300" i="1"/>
  <c r="E5301" i="1"/>
  <c r="F5301" i="1"/>
  <c r="G5301" i="1"/>
  <c r="I5301" i="1" s="1"/>
  <c r="H5301" i="1"/>
  <c r="E5302" i="1"/>
  <c r="F5302" i="1"/>
  <c r="H5302" i="1" s="1"/>
  <c r="G5302" i="1"/>
  <c r="I5302" i="1" s="1"/>
  <c r="E5303" i="1"/>
  <c r="F5303" i="1"/>
  <c r="H5303" i="1" s="1"/>
  <c r="G5303" i="1"/>
  <c r="I5303" i="1"/>
  <c r="E5304" i="1"/>
  <c r="F5304" i="1"/>
  <c r="G5304" i="1"/>
  <c r="H5304" i="1"/>
  <c r="I5304" i="1"/>
  <c r="E5305" i="1"/>
  <c r="F5305" i="1"/>
  <c r="G5305" i="1"/>
  <c r="I5305" i="1" s="1"/>
  <c r="H5305" i="1"/>
  <c r="E5306" i="1"/>
  <c r="F5306" i="1"/>
  <c r="H5306" i="1" s="1"/>
  <c r="G5306" i="1"/>
  <c r="I5306" i="1" s="1"/>
  <c r="E5307" i="1"/>
  <c r="F5307" i="1"/>
  <c r="H5307" i="1" s="1"/>
  <c r="G5307" i="1"/>
  <c r="I5307" i="1"/>
  <c r="E5308" i="1"/>
  <c r="F5308" i="1"/>
  <c r="G5308" i="1"/>
  <c r="H5308" i="1"/>
  <c r="I5308" i="1"/>
  <c r="E5309" i="1"/>
  <c r="F5309" i="1"/>
  <c r="G5309" i="1"/>
  <c r="I5309" i="1" s="1"/>
  <c r="H5309" i="1"/>
  <c r="E5310" i="1"/>
  <c r="F5310" i="1"/>
  <c r="H5310" i="1" s="1"/>
  <c r="G5310" i="1"/>
  <c r="I5310" i="1" s="1"/>
  <c r="E5311" i="1"/>
  <c r="F5311" i="1"/>
  <c r="H5311" i="1" s="1"/>
  <c r="G5311" i="1"/>
  <c r="I5311" i="1"/>
  <c r="E5312" i="1"/>
  <c r="F5312" i="1"/>
  <c r="G5312" i="1"/>
  <c r="H5312" i="1"/>
  <c r="I5312" i="1"/>
  <c r="E5313" i="1"/>
  <c r="F5313" i="1"/>
  <c r="G5313" i="1"/>
  <c r="I5313" i="1" s="1"/>
  <c r="H5313" i="1"/>
  <c r="E5314" i="1"/>
  <c r="F5314" i="1"/>
  <c r="H5314" i="1" s="1"/>
  <c r="G5314" i="1"/>
  <c r="I5314" i="1" s="1"/>
  <c r="E5315" i="1"/>
  <c r="F5315" i="1"/>
  <c r="H5315" i="1" s="1"/>
  <c r="G5315" i="1"/>
  <c r="I5315" i="1"/>
  <c r="E5316" i="1"/>
  <c r="F5316" i="1"/>
  <c r="G5316" i="1"/>
  <c r="H5316" i="1"/>
  <c r="I5316" i="1"/>
  <c r="E5317" i="1"/>
  <c r="F5317" i="1"/>
  <c r="G5317" i="1"/>
  <c r="I5317" i="1" s="1"/>
  <c r="H5317" i="1"/>
  <c r="E5318" i="1"/>
  <c r="F5318" i="1"/>
  <c r="H5318" i="1" s="1"/>
  <c r="G5318" i="1"/>
  <c r="I5318" i="1" s="1"/>
  <c r="E5319" i="1"/>
  <c r="F5319" i="1"/>
  <c r="H5319" i="1" s="1"/>
  <c r="G5319" i="1"/>
  <c r="I5319" i="1"/>
  <c r="E5320" i="1"/>
  <c r="F5320" i="1"/>
  <c r="G5320" i="1"/>
  <c r="H5320" i="1"/>
  <c r="I5320" i="1"/>
  <c r="E5321" i="1"/>
  <c r="F5321" i="1"/>
  <c r="G5321" i="1"/>
  <c r="I5321" i="1" s="1"/>
  <c r="H5321" i="1"/>
  <c r="E5322" i="1"/>
  <c r="F5322" i="1"/>
  <c r="H5322" i="1" s="1"/>
  <c r="G5322" i="1"/>
  <c r="I5322" i="1" s="1"/>
  <c r="E5323" i="1"/>
  <c r="F5323" i="1"/>
  <c r="H5323" i="1" s="1"/>
  <c r="G5323" i="1"/>
  <c r="I5323" i="1"/>
  <c r="E5324" i="1"/>
  <c r="F5324" i="1"/>
  <c r="G5324" i="1"/>
  <c r="H5324" i="1"/>
  <c r="I5324" i="1"/>
  <c r="E5325" i="1"/>
  <c r="F5325" i="1"/>
  <c r="G5325" i="1"/>
  <c r="I5325" i="1" s="1"/>
  <c r="H5325" i="1"/>
  <c r="E5326" i="1"/>
  <c r="F5326" i="1"/>
  <c r="H5326" i="1" s="1"/>
  <c r="G5326" i="1"/>
  <c r="I5326" i="1" s="1"/>
  <c r="E5327" i="1"/>
  <c r="F5327" i="1"/>
  <c r="H5327" i="1" s="1"/>
  <c r="G5327" i="1"/>
  <c r="I5327" i="1"/>
  <c r="E5328" i="1"/>
  <c r="F5328" i="1"/>
  <c r="G5328" i="1"/>
  <c r="H5328" i="1"/>
  <c r="I5328" i="1"/>
  <c r="E5329" i="1"/>
  <c r="F5329" i="1"/>
  <c r="G5329" i="1"/>
  <c r="I5329" i="1" s="1"/>
  <c r="H5329" i="1"/>
  <c r="E5330" i="1"/>
  <c r="F5330" i="1"/>
  <c r="H5330" i="1" s="1"/>
  <c r="G5330" i="1"/>
  <c r="I5330" i="1" s="1"/>
  <c r="E5331" i="1"/>
  <c r="F5331" i="1"/>
  <c r="H5331" i="1" s="1"/>
  <c r="G5331" i="1"/>
  <c r="I5331" i="1"/>
  <c r="E5332" i="1"/>
  <c r="F5332" i="1"/>
  <c r="G5332" i="1"/>
  <c r="H5332" i="1"/>
  <c r="I5332" i="1"/>
  <c r="E5333" i="1"/>
  <c r="F5333" i="1"/>
  <c r="G5333" i="1"/>
  <c r="I5333" i="1" s="1"/>
  <c r="H5333" i="1"/>
  <c r="E5334" i="1"/>
  <c r="F5334" i="1"/>
  <c r="H5334" i="1" s="1"/>
  <c r="G5334" i="1"/>
  <c r="I5334" i="1" s="1"/>
  <c r="E5335" i="1"/>
  <c r="F5335" i="1"/>
  <c r="H5335" i="1" s="1"/>
  <c r="G5335" i="1"/>
  <c r="I5335" i="1"/>
  <c r="E5336" i="1"/>
  <c r="F5336" i="1"/>
  <c r="G5336" i="1"/>
  <c r="H5336" i="1"/>
  <c r="I5336" i="1"/>
  <c r="E5337" i="1"/>
  <c r="F5337" i="1"/>
  <c r="G5337" i="1"/>
  <c r="I5337" i="1" s="1"/>
  <c r="H5337" i="1"/>
  <c r="E5338" i="1"/>
  <c r="F5338" i="1"/>
  <c r="H5338" i="1" s="1"/>
  <c r="G5338" i="1"/>
  <c r="I5338" i="1" s="1"/>
  <c r="E5339" i="1"/>
  <c r="F5339" i="1"/>
  <c r="H5339" i="1" s="1"/>
  <c r="G5339" i="1"/>
  <c r="I5339" i="1"/>
  <c r="E5340" i="1"/>
  <c r="F5340" i="1"/>
  <c r="G5340" i="1"/>
  <c r="H5340" i="1"/>
  <c r="I5340" i="1"/>
  <c r="E5341" i="1"/>
  <c r="F5341" i="1"/>
  <c r="G5341" i="1"/>
  <c r="I5341" i="1" s="1"/>
  <c r="H5341" i="1"/>
  <c r="E5342" i="1"/>
  <c r="F5342" i="1"/>
  <c r="H5342" i="1" s="1"/>
  <c r="G5342" i="1"/>
  <c r="I5342" i="1" s="1"/>
  <c r="E5343" i="1"/>
  <c r="F5343" i="1"/>
  <c r="H5343" i="1" s="1"/>
  <c r="G5343" i="1"/>
  <c r="I5343" i="1"/>
  <c r="E5344" i="1"/>
  <c r="F5344" i="1"/>
  <c r="G5344" i="1"/>
  <c r="H5344" i="1"/>
  <c r="I5344" i="1"/>
  <c r="E5345" i="1"/>
  <c r="F5345" i="1"/>
  <c r="G5345" i="1"/>
  <c r="I5345" i="1" s="1"/>
  <c r="H5345" i="1"/>
  <c r="E5346" i="1"/>
  <c r="F5346" i="1"/>
  <c r="H5346" i="1" s="1"/>
  <c r="G5346" i="1"/>
  <c r="I5346" i="1" s="1"/>
  <c r="E5347" i="1"/>
  <c r="F5347" i="1"/>
  <c r="H5347" i="1" s="1"/>
  <c r="G5347" i="1"/>
  <c r="I5347" i="1"/>
  <c r="E5348" i="1"/>
  <c r="F5348" i="1"/>
  <c r="G5348" i="1"/>
  <c r="H5348" i="1"/>
  <c r="I5348" i="1"/>
  <c r="E5349" i="1"/>
  <c r="F5349" i="1"/>
  <c r="G5349" i="1"/>
  <c r="I5349" i="1" s="1"/>
  <c r="H5349" i="1"/>
  <c r="E5350" i="1"/>
  <c r="F5350" i="1"/>
  <c r="H5350" i="1" s="1"/>
  <c r="G5350" i="1"/>
  <c r="I5350" i="1" s="1"/>
  <c r="E5351" i="1"/>
  <c r="F5351" i="1"/>
  <c r="H5351" i="1" s="1"/>
  <c r="G5351" i="1"/>
  <c r="I5351" i="1"/>
  <c r="E5352" i="1"/>
  <c r="F5352" i="1"/>
  <c r="G5352" i="1"/>
  <c r="H5352" i="1"/>
  <c r="I5352" i="1"/>
  <c r="E5353" i="1"/>
  <c r="F5353" i="1"/>
  <c r="G5353" i="1"/>
  <c r="I5353" i="1" s="1"/>
  <c r="H5353" i="1"/>
  <c r="E5354" i="1"/>
  <c r="F5354" i="1"/>
  <c r="H5354" i="1" s="1"/>
  <c r="G5354" i="1"/>
  <c r="I5354" i="1" s="1"/>
  <c r="E5355" i="1"/>
  <c r="F5355" i="1"/>
  <c r="H5355" i="1" s="1"/>
  <c r="G5355" i="1"/>
  <c r="I5355" i="1"/>
  <c r="E5356" i="1"/>
  <c r="F5356" i="1"/>
  <c r="G5356" i="1"/>
  <c r="H5356" i="1"/>
  <c r="I5356" i="1"/>
  <c r="E5357" i="1"/>
  <c r="F5357" i="1"/>
  <c r="G5357" i="1"/>
  <c r="I5357" i="1" s="1"/>
  <c r="H5357" i="1"/>
  <c r="E5358" i="1"/>
  <c r="F5358" i="1"/>
  <c r="H5358" i="1" s="1"/>
  <c r="G5358" i="1"/>
  <c r="I5358" i="1" s="1"/>
  <c r="E5359" i="1"/>
  <c r="F5359" i="1"/>
  <c r="H5359" i="1" s="1"/>
  <c r="G5359" i="1"/>
  <c r="I5359" i="1"/>
  <c r="E5360" i="1"/>
  <c r="F5360" i="1"/>
  <c r="G5360" i="1"/>
  <c r="H5360" i="1"/>
  <c r="I5360" i="1"/>
  <c r="E5361" i="1"/>
  <c r="F5361" i="1"/>
  <c r="G5361" i="1"/>
  <c r="I5361" i="1" s="1"/>
  <c r="H5361" i="1"/>
  <c r="E5362" i="1"/>
  <c r="F5362" i="1"/>
  <c r="H5362" i="1" s="1"/>
  <c r="G5362" i="1"/>
  <c r="I5362" i="1" s="1"/>
  <c r="E5363" i="1"/>
  <c r="F5363" i="1"/>
  <c r="H5363" i="1" s="1"/>
  <c r="G5363" i="1"/>
  <c r="I5363" i="1"/>
  <c r="E5364" i="1"/>
  <c r="F5364" i="1"/>
  <c r="G5364" i="1"/>
  <c r="H5364" i="1"/>
  <c r="I5364" i="1"/>
  <c r="E5365" i="1"/>
  <c r="F5365" i="1"/>
  <c r="G5365" i="1"/>
  <c r="I5365" i="1" s="1"/>
  <c r="H5365" i="1"/>
  <c r="E5366" i="1"/>
  <c r="F5366" i="1"/>
  <c r="H5366" i="1" s="1"/>
  <c r="G5366" i="1"/>
  <c r="I5366" i="1" s="1"/>
  <c r="E5367" i="1"/>
  <c r="F5367" i="1"/>
  <c r="H5367" i="1" s="1"/>
  <c r="G5367" i="1"/>
  <c r="I5367" i="1"/>
  <c r="E5368" i="1"/>
  <c r="F5368" i="1"/>
  <c r="G5368" i="1"/>
  <c r="H5368" i="1"/>
  <c r="I5368" i="1"/>
  <c r="E5369" i="1"/>
  <c r="F5369" i="1"/>
  <c r="G5369" i="1"/>
  <c r="I5369" i="1" s="1"/>
  <c r="H5369" i="1"/>
  <c r="E5370" i="1"/>
  <c r="F5370" i="1"/>
  <c r="H5370" i="1" s="1"/>
  <c r="G5370" i="1"/>
  <c r="I5370" i="1" s="1"/>
  <c r="E5371" i="1"/>
  <c r="F5371" i="1"/>
  <c r="H5371" i="1" s="1"/>
  <c r="G5371" i="1"/>
  <c r="I5371" i="1"/>
  <c r="E5372" i="1"/>
  <c r="F5372" i="1"/>
  <c r="G5372" i="1"/>
  <c r="H5372" i="1"/>
  <c r="I5372" i="1"/>
  <c r="E5373" i="1"/>
  <c r="F5373" i="1"/>
  <c r="G5373" i="1"/>
  <c r="I5373" i="1" s="1"/>
  <c r="H5373" i="1"/>
  <c r="E5374" i="1"/>
  <c r="F5374" i="1"/>
  <c r="H5374" i="1" s="1"/>
  <c r="G5374" i="1"/>
  <c r="I5374" i="1" s="1"/>
  <c r="E5375" i="1"/>
  <c r="F5375" i="1"/>
  <c r="H5375" i="1" s="1"/>
  <c r="G5375" i="1"/>
  <c r="I5375" i="1"/>
  <c r="E5376" i="1"/>
  <c r="F5376" i="1"/>
  <c r="G5376" i="1"/>
  <c r="H5376" i="1"/>
  <c r="I5376" i="1"/>
  <c r="E5377" i="1"/>
  <c r="F5377" i="1"/>
  <c r="G5377" i="1"/>
  <c r="I5377" i="1" s="1"/>
  <c r="H5377" i="1"/>
  <c r="E5378" i="1"/>
  <c r="F5378" i="1"/>
  <c r="H5378" i="1" s="1"/>
  <c r="G5378" i="1"/>
  <c r="I5378" i="1" s="1"/>
  <c r="E5379" i="1"/>
  <c r="F5379" i="1"/>
  <c r="H5379" i="1" s="1"/>
  <c r="G5379" i="1"/>
  <c r="I5379" i="1"/>
  <c r="E5380" i="1"/>
  <c r="F5380" i="1"/>
  <c r="G5380" i="1"/>
  <c r="H5380" i="1"/>
  <c r="I5380" i="1"/>
  <c r="E5381" i="1"/>
  <c r="F5381" i="1"/>
  <c r="G5381" i="1"/>
  <c r="I5381" i="1" s="1"/>
  <c r="H5381" i="1"/>
  <c r="E5382" i="1"/>
  <c r="F5382" i="1"/>
  <c r="H5382" i="1" s="1"/>
  <c r="G5382" i="1"/>
  <c r="I5382" i="1" s="1"/>
  <c r="E5383" i="1"/>
  <c r="F5383" i="1"/>
  <c r="H5383" i="1" s="1"/>
  <c r="G5383" i="1"/>
  <c r="I5383" i="1"/>
  <c r="E5384" i="1"/>
  <c r="F5384" i="1"/>
  <c r="G5384" i="1"/>
  <c r="H5384" i="1"/>
  <c r="I5384" i="1"/>
  <c r="E5385" i="1"/>
  <c r="F5385" i="1"/>
  <c r="G5385" i="1"/>
  <c r="I5385" i="1" s="1"/>
  <c r="H5385" i="1"/>
  <c r="E5386" i="1"/>
  <c r="F5386" i="1"/>
  <c r="H5386" i="1" s="1"/>
  <c r="G5386" i="1"/>
  <c r="I5386" i="1" s="1"/>
  <c r="E5387" i="1"/>
  <c r="F5387" i="1"/>
  <c r="H5387" i="1" s="1"/>
  <c r="G5387" i="1"/>
  <c r="I5387" i="1"/>
  <c r="E5388" i="1"/>
  <c r="F5388" i="1"/>
  <c r="G5388" i="1"/>
  <c r="H5388" i="1"/>
  <c r="I5388" i="1"/>
  <c r="E5389" i="1"/>
  <c r="F5389" i="1"/>
  <c r="G5389" i="1"/>
  <c r="I5389" i="1" s="1"/>
  <c r="H5389" i="1"/>
  <c r="E5390" i="1"/>
  <c r="F5390" i="1"/>
  <c r="H5390" i="1" s="1"/>
  <c r="G5390" i="1"/>
  <c r="I5390" i="1" s="1"/>
  <c r="E5391" i="1"/>
  <c r="F5391" i="1"/>
  <c r="H5391" i="1" s="1"/>
  <c r="G5391" i="1"/>
  <c r="I5391" i="1"/>
  <c r="E5392" i="1"/>
  <c r="F5392" i="1"/>
  <c r="G5392" i="1"/>
  <c r="H5392" i="1"/>
  <c r="I5392" i="1"/>
  <c r="E5393" i="1"/>
  <c r="F5393" i="1"/>
  <c r="G5393" i="1"/>
  <c r="I5393" i="1" s="1"/>
  <c r="H5393" i="1"/>
  <c r="E5394" i="1"/>
  <c r="F5394" i="1"/>
  <c r="H5394" i="1" s="1"/>
  <c r="G5394" i="1"/>
  <c r="I5394" i="1" s="1"/>
  <c r="E5395" i="1"/>
  <c r="F5395" i="1"/>
  <c r="H5395" i="1" s="1"/>
  <c r="G5395" i="1"/>
  <c r="I5395" i="1"/>
  <c r="E5396" i="1"/>
  <c r="F5396" i="1"/>
  <c r="G5396" i="1"/>
  <c r="H5396" i="1"/>
  <c r="I5396" i="1"/>
  <c r="E5397" i="1"/>
  <c r="F5397" i="1"/>
  <c r="G5397" i="1"/>
  <c r="I5397" i="1" s="1"/>
  <c r="H5397" i="1"/>
  <c r="E5398" i="1"/>
  <c r="F5398" i="1"/>
  <c r="H5398" i="1" s="1"/>
  <c r="G5398" i="1"/>
  <c r="I5398" i="1" s="1"/>
  <c r="E5399" i="1"/>
  <c r="F5399" i="1"/>
  <c r="H5399" i="1" s="1"/>
  <c r="G5399" i="1"/>
  <c r="I5399" i="1"/>
  <c r="E5400" i="1"/>
  <c r="F5400" i="1"/>
  <c r="G5400" i="1"/>
  <c r="H5400" i="1"/>
  <c r="I5400" i="1"/>
  <c r="E5401" i="1"/>
  <c r="F5401" i="1"/>
  <c r="G5401" i="1"/>
  <c r="I5401" i="1" s="1"/>
  <c r="H5401" i="1"/>
  <c r="E5402" i="1"/>
  <c r="F5402" i="1"/>
  <c r="H5402" i="1" s="1"/>
  <c r="G5402" i="1"/>
  <c r="I5402" i="1" s="1"/>
  <c r="E5403" i="1"/>
  <c r="F5403" i="1"/>
  <c r="H5403" i="1" s="1"/>
  <c r="G5403" i="1"/>
  <c r="I5403" i="1"/>
  <c r="E5404" i="1"/>
  <c r="F5404" i="1"/>
  <c r="G5404" i="1"/>
  <c r="H5404" i="1"/>
  <c r="I5404" i="1"/>
  <c r="E5405" i="1"/>
  <c r="F5405" i="1"/>
  <c r="G5405" i="1"/>
  <c r="I5405" i="1" s="1"/>
  <c r="H5405" i="1"/>
  <c r="E5406" i="1"/>
  <c r="F5406" i="1"/>
  <c r="H5406" i="1" s="1"/>
  <c r="G5406" i="1"/>
  <c r="I5406" i="1" s="1"/>
  <c r="E5407" i="1"/>
  <c r="F5407" i="1"/>
  <c r="H5407" i="1" s="1"/>
  <c r="G5407" i="1"/>
  <c r="I5407" i="1"/>
  <c r="E5408" i="1"/>
  <c r="F5408" i="1"/>
  <c r="G5408" i="1"/>
  <c r="H5408" i="1"/>
  <c r="I5408" i="1"/>
  <c r="E5409" i="1"/>
  <c r="F5409" i="1"/>
  <c r="G5409" i="1"/>
  <c r="I5409" i="1" s="1"/>
  <c r="H5409" i="1"/>
  <c r="E5410" i="1"/>
  <c r="F5410" i="1"/>
  <c r="H5410" i="1" s="1"/>
  <c r="G5410" i="1"/>
  <c r="I5410" i="1" s="1"/>
  <c r="E5411" i="1"/>
  <c r="F5411" i="1"/>
  <c r="H5411" i="1" s="1"/>
  <c r="G5411" i="1"/>
  <c r="I5411" i="1"/>
  <c r="E5412" i="1"/>
  <c r="F5412" i="1"/>
  <c r="G5412" i="1"/>
  <c r="H5412" i="1"/>
  <c r="I5412" i="1"/>
  <c r="E5413" i="1"/>
  <c r="F5413" i="1"/>
  <c r="G5413" i="1"/>
  <c r="I5413" i="1" s="1"/>
  <c r="H5413" i="1"/>
  <c r="E5414" i="1"/>
  <c r="F5414" i="1"/>
  <c r="H5414" i="1" s="1"/>
  <c r="G5414" i="1"/>
  <c r="I5414" i="1" s="1"/>
  <c r="E5415" i="1"/>
  <c r="F5415" i="1"/>
  <c r="H5415" i="1" s="1"/>
  <c r="G5415" i="1"/>
  <c r="I5415" i="1"/>
  <c r="E5416" i="1"/>
  <c r="F5416" i="1"/>
  <c r="G5416" i="1"/>
  <c r="H5416" i="1"/>
  <c r="I5416" i="1"/>
  <c r="E5417" i="1"/>
  <c r="F5417" i="1"/>
  <c r="G5417" i="1"/>
  <c r="I5417" i="1" s="1"/>
  <c r="H5417" i="1"/>
  <c r="E5418" i="1"/>
  <c r="F5418" i="1"/>
  <c r="H5418" i="1" s="1"/>
  <c r="G5418" i="1"/>
  <c r="I5418" i="1" s="1"/>
  <c r="E5419" i="1"/>
  <c r="F5419" i="1"/>
  <c r="H5419" i="1" s="1"/>
  <c r="G5419" i="1"/>
  <c r="I5419" i="1"/>
  <c r="E5420" i="1"/>
  <c r="F5420" i="1"/>
  <c r="G5420" i="1"/>
  <c r="H5420" i="1"/>
  <c r="I5420" i="1"/>
  <c r="E5421" i="1"/>
  <c r="F5421" i="1"/>
  <c r="G5421" i="1"/>
  <c r="I5421" i="1" s="1"/>
  <c r="H5421" i="1"/>
  <c r="E5422" i="1"/>
  <c r="F5422" i="1"/>
  <c r="H5422" i="1" s="1"/>
  <c r="G5422" i="1"/>
  <c r="I5422" i="1" s="1"/>
  <c r="E5423" i="1"/>
  <c r="F5423" i="1"/>
  <c r="H5423" i="1" s="1"/>
  <c r="G5423" i="1"/>
  <c r="I5423" i="1"/>
  <c r="E5424" i="1"/>
  <c r="F5424" i="1"/>
  <c r="G5424" i="1"/>
  <c r="H5424" i="1"/>
  <c r="I5424" i="1"/>
  <c r="E5425" i="1"/>
  <c r="F5425" i="1"/>
  <c r="G5425" i="1"/>
  <c r="I5425" i="1" s="1"/>
  <c r="H5425" i="1"/>
  <c r="E5426" i="1"/>
  <c r="F5426" i="1"/>
  <c r="H5426" i="1" s="1"/>
  <c r="G5426" i="1"/>
  <c r="I5426" i="1" s="1"/>
  <c r="E5427" i="1"/>
  <c r="F5427" i="1"/>
  <c r="H5427" i="1" s="1"/>
  <c r="G5427" i="1"/>
  <c r="I5427" i="1"/>
  <c r="E5428" i="1"/>
  <c r="F5428" i="1"/>
  <c r="G5428" i="1"/>
  <c r="H5428" i="1"/>
  <c r="I5428" i="1"/>
  <c r="E5429" i="1"/>
  <c r="F5429" i="1"/>
  <c r="G5429" i="1"/>
  <c r="I5429" i="1" s="1"/>
  <c r="H5429" i="1"/>
  <c r="E5430" i="1"/>
  <c r="F5430" i="1"/>
  <c r="H5430" i="1" s="1"/>
  <c r="G5430" i="1"/>
  <c r="I5430" i="1" s="1"/>
  <c r="E5431" i="1"/>
  <c r="F5431" i="1"/>
  <c r="H5431" i="1" s="1"/>
  <c r="G5431" i="1"/>
  <c r="I5431" i="1"/>
  <c r="E5432" i="1"/>
  <c r="F5432" i="1"/>
  <c r="G5432" i="1"/>
  <c r="H5432" i="1"/>
  <c r="I5432" i="1"/>
  <c r="E5433" i="1"/>
  <c r="F5433" i="1"/>
  <c r="G5433" i="1"/>
  <c r="I5433" i="1" s="1"/>
  <c r="H5433" i="1"/>
  <c r="E5434" i="1"/>
  <c r="F5434" i="1"/>
  <c r="H5434" i="1" s="1"/>
  <c r="G5434" i="1"/>
  <c r="I5434" i="1" s="1"/>
  <c r="E5435" i="1"/>
  <c r="F5435" i="1"/>
  <c r="H5435" i="1" s="1"/>
  <c r="G5435" i="1"/>
  <c r="I5435" i="1"/>
  <c r="E5436" i="1"/>
  <c r="F5436" i="1"/>
  <c r="G5436" i="1"/>
  <c r="H5436" i="1"/>
  <c r="I5436" i="1"/>
  <c r="E5437" i="1"/>
  <c r="F5437" i="1"/>
  <c r="G5437" i="1"/>
  <c r="I5437" i="1" s="1"/>
  <c r="H5437" i="1"/>
  <c r="E5438" i="1"/>
  <c r="F5438" i="1"/>
  <c r="H5438" i="1" s="1"/>
  <c r="G5438" i="1"/>
  <c r="I5438" i="1" s="1"/>
  <c r="E5439" i="1"/>
  <c r="F5439" i="1"/>
  <c r="H5439" i="1" s="1"/>
  <c r="G5439" i="1"/>
  <c r="I5439" i="1"/>
  <c r="E5440" i="1"/>
  <c r="F5440" i="1"/>
  <c r="G5440" i="1"/>
  <c r="H5440" i="1"/>
  <c r="I5440" i="1"/>
  <c r="E5441" i="1"/>
  <c r="F5441" i="1"/>
  <c r="G5441" i="1"/>
  <c r="I5441" i="1" s="1"/>
  <c r="H5441" i="1"/>
  <c r="E5442" i="1"/>
  <c r="F5442" i="1"/>
  <c r="H5442" i="1" s="1"/>
  <c r="G5442" i="1"/>
  <c r="I5442" i="1" s="1"/>
  <c r="E5443" i="1"/>
  <c r="F5443" i="1"/>
  <c r="H5443" i="1" s="1"/>
  <c r="G5443" i="1"/>
  <c r="I5443" i="1"/>
  <c r="E5444" i="1"/>
  <c r="F5444" i="1"/>
  <c r="G5444" i="1"/>
  <c r="H5444" i="1"/>
  <c r="I5444" i="1"/>
  <c r="E5445" i="1"/>
  <c r="F5445" i="1"/>
  <c r="G5445" i="1"/>
  <c r="I5445" i="1" s="1"/>
  <c r="H5445" i="1"/>
  <c r="E5446" i="1"/>
  <c r="F5446" i="1"/>
  <c r="H5446" i="1" s="1"/>
  <c r="G5446" i="1"/>
  <c r="I5446" i="1" s="1"/>
  <c r="E5447" i="1"/>
  <c r="F5447" i="1"/>
  <c r="H5447" i="1" s="1"/>
  <c r="G5447" i="1"/>
  <c r="I5447" i="1"/>
  <c r="E5448" i="1"/>
  <c r="F5448" i="1"/>
  <c r="G5448" i="1"/>
  <c r="H5448" i="1"/>
  <c r="I5448" i="1"/>
  <c r="E5449" i="1"/>
  <c r="F5449" i="1"/>
  <c r="G5449" i="1"/>
  <c r="I5449" i="1" s="1"/>
  <c r="H5449" i="1"/>
  <c r="E5450" i="1"/>
  <c r="F5450" i="1"/>
  <c r="H5450" i="1" s="1"/>
  <c r="G5450" i="1"/>
  <c r="I5450" i="1" s="1"/>
  <c r="E5451" i="1"/>
  <c r="F5451" i="1"/>
  <c r="H5451" i="1" s="1"/>
  <c r="G5451" i="1"/>
  <c r="I5451" i="1"/>
  <c r="E5452" i="1"/>
  <c r="F5452" i="1"/>
  <c r="G5452" i="1"/>
  <c r="H5452" i="1"/>
  <c r="I5452" i="1"/>
  <c r="E5453" i="1"/>
  <c r="F5453" i="1"/>
  <c r="G5453" i="1"/>
  <c r="I5453" i="1" s="1"/>
  <c r="H5453" i="1"/>
  <c r="E5454" i="1"/>
  <c r="F5454" i="1"/>
  <c r="H5454" i="1" s="1"/>
  <c r="G5454" i="1"/>
  <c r="I5454" i="1" s="1"/>
  <c r="E5455" i="1"/>
  <c r="F5455" i="1"/>
  <c r="H5455" i="1" s="1"/>
  <c r="G5455" i="1"/>
  <c r="I5455" i="1"/>
  <c r="E5456" i="1"/>
  <c r="F5456" i="1"/>
  <c r="G5456" i="1"/>
  <c r="H5456" i="1"/>
  <c r="I5456" i="1"/>
  <c r="E5457" i="1"/>
  <c r="F5457" i="1"/>
  <c r="G5457" i="1"/>
  <c r="I5457" i="1" s="1"/>
  <c r="H5457" i="1"/>
  <c r="E5458" i="1"/>
  <c r="F5458" i="1"/>
  <c r="H5458" i="1" s="1"/>
  <c r="G5458" i="1"/>
  <c r="I5458" i="1" s="1"/>
  <c r="E5459" i="1"/>
  <c r="F5459" i="1"/>
  <c r="H5459" i="1" s="1"/>
  <c r="G5459" i="1"/>
  <c r="I5459" i="1"/>
  <c r="E5460" i="1"/>
  <c r="F5460" i="1"/>
  <c r="G5460" i="1"/>
  <c r="H5460" i="1"/>
  <c r="I5460" i="1"/>
  <c r="E5461" i="1"/>
  <c r="F5461" i="1"/>
  <c r="G5461" i="1"/>
  <c r="I5461" i="1" s="1"/>
  <c r="H5461" i="1"/>
  <c r="E5462" i="1"/>
  <c r="F5462" i="1"/>
  <c r="H5462" i="1" s="1"/>
  <c r="G5462" i="1"/>
  <c r="I5462" i="1" s="1"/>
  <c r="E5463" i="1"/>
  <c r="F5463" i="1"/>
  <c r="H5463" i="1" s="1"/>
  <c r="G5463" i="1"/>
  <c r="I5463" i="1"/>
  <c r="E5464" i="1"/>
  <c r="F5464" i="1"/>
  <c r="G5464" i="1"/>
  <c r="H5464" i="1"/>
  <c r="I5464" i="1"/>
  <c r="E5465" i="1"/>
  <c r="F5465" i="1"/>
  <c r="G5465" i="1"/>
  <c r="I5465" i="1" s="1"/>
  <c r="H5465" i="1"/>
  <c r="E5466" i="1"/>
  <c r="F5466" i="1"/>
  <c r="H5466" i="1" s="1"/>
  <c r="G5466" i="1"/>
  <c r="I5466" i="1" s="1"/>
  <c r="E5467" i="1"/>
  <c r="F5467" i="1"/>
  <c r="H5467" i="1" s="1"/>
  <c r="G5467" i="1"/>
  <c r="I5467" i="1"/>
  <c r="E5468" i="1"/>
  <c r="F5468" i="1"/>
  <c r="G5468" i="1"/>
  <c r="H5468" i="1"/>
  <c r="I5468" i="1"/>
  <c r="E5469" i="1"/>
  <c r="F5469" i="1"/>
  <c r="G5469" i="1"/>
  <c r="I5469" i="1" s="1"/>
  <c r="H5469" i="1"/>
  <c r="E5470" i="1"/>
  <c r="F5470" i="1"/>
  <c r="H5470" i="1" s="1"/>
  <c r="G5470" i="1"/>
  <c r="I5470" i="1" s="1"/>
  <c r="E5471" i="1"/>
  <c r="F5471" i="1"/>
  <c r="H5471" i="1" s="1"/>
  <c r="G5471" i="1"/>
  <c r="I5471" i="1"/>
  <c r="E5472" i="1"/>
  <c r="F5472" i="1"/>
  <c r="G5472" i="1"/>
  <c r="H5472" i="1"/>
  <c r="I5472" i="1"/>
  <c r="E5473" i="1"/>
  <c r="F5473" i="1"/>
  <c r="G5473" i="1"/>
  <c r="I5473" i="1" s="1"/>
  <c r="H5473" i="1"/>
  <c r="E5474" i="1"/>
  <c r="F5474" i="1"/>
  <c r="H5474" i="1" s="1"/>
  <c r="G5474" i="1"/>
  <c r="I5474" i="1" s="1"/>
  <c r="E5475" i="1"/>
  <c r="F5475" i="1"/>
  <c r="H5475" i="1" s="1"/>
  <c r="G5475" i="1"/>
  <c r="I5475" i="1"/>
  <c r="E5476" i="1"/>
  <c r="F5476" i="1"/>
  <c r="G5476" i="1"/>
  <c r="H5476" i="1"/>
  <c r="I5476" i="1"/>
  <c r="E5477" i="1"/>
  <c r="F5477" i="1"/>
  <c r="G5477" i="1"/>
  <c r="I5477" i="1" s="1"/>
  <c r="H5477" i="1"/>
  <c r="E5478" i="1"/>
  <c r="F5478" i="1"/>
  <c r="H5478" i="1" s="1"/>
  <c r="G5478" i="1"/>
  <c r="I5478" i="1" s="1"/>
  <c r="E5479" i="1"/>
  <c r="F5479" i="1"/>
  <c r="H5479" i="1" s="1"/>
  <c r="G5479" i="1"/>
  <c r="I5479" i="1"/>
  <c r="E5480" i="1"/>
  <c r="F5480" i="1"/>
  <c r="G5480" i="1"/>
  <c r="H5480" i="1"/>
  <c r="I5480" i="1"/>
  <c r="E5481" i="1"/>
  <c r="F5481" i="1"/>
  <c r="G5481" i="1"/>
  <c r="I5481" i="1" s="1"/>
  <c r="H5481" i="1"/>
  <c r="E5482" i="1"/>
  <c r="F5482" i="1"/>
  <c r="H5482" i="1" s="1"/>
  <c r="G5482" i="1"/>
  <c r="I5482" i="1" s="1"/>
  <c r="E5483" i="1"/>
  <c r="F5483" i="1"/>
  <c r="H5483" i="1" s="1"/>
  <c r="G5483" i="1"/>
  <c r="I5483" i="1"/>
  <c r="E5484" i="1"/>
  <c r="F5484" i="1"/>
  <c r="G5484" i="1"/>
  <c r="H5484" i="1"/>
  <c r="I5484" i="1"/>
  <c r="E5485" i="1"/>
  <c r="F5485" i="1"/>
  <c r="G5485" i="1"/>
  <c r="I5485" i="1" s="1"/>
  <c r="H5485" i="1"/>
  <c r="E5486" i="1"/>
  <c r="F5486" i="1"/>
  <c r="H5486" i="1" s="1"/>
  <c r="G5486" i="1"/>
  <c r="I5486" i="1" s="1"/>
  <c r="E5487" i="1"/>
  <c r="F5487" i="1"/>
  <c r="H5487" i="1" s="1"/>
  <c r="G5487" i="1"/>
  <c r="I5487" i="1"/>
  <c r="E5488" i="1"/>
  <c r="F5488" i="1"/>
  <c r="G5488" i="1"/>
  <c r="H5488" i="1"/>
  <c r="I5488" i="1"/>
  <c r="E5489" i="1"/>
  <c r="F5489" i="1"/>
  <c r="G5489" i="1"/>
  <c r="I5489" i="1" s="1"/>
  <c r="H5489" i="1"/>
  <c r="E5490" i="1"/>
  <c r="F5490" i="1"/>
  <c r="H5490" i="1" s="1"/>
  <c r="G5490" i="1"/>
  <c r="I5490" i="1" s="1"/>
  <c r="E5491" i="1"/>
  <c r="F5491" i="1"/>
  <c r="H5491" i="1" s="1"/>
  <c r="G5491" i="1"/>
  <c r="I5491" i="1"/>
  <c r="E5492" i="1"/>
  <c r="F5492" i="1"/>
  <c r="G5492" i="1"/>
  <c r="H5492" i="1"/>
  <c r="I5492" i="1"/>
  <c r="E5493" i="1"/>
  <c r="F5493" i="1"/>
  <c r="G5493" i="1"/>
  <c r="I5493" i="1" s="1"/>
  <c r="H5493" i="1"/>
  <c r="E5494" i="1"/>
  <c r="F5494" i="1"/>
  <c r="H5494" i="1" s="1"/>
  <c r="G5494" i="1"/>
  <c r="I5494" i="1" s="1"/>
  <c r="E5495" i="1"/>
  <c r="F5495" i="1"/>
  <c r="H5495" i="1" s="1"/>
  <c r="G5495" i="1"/>
  <c r="I5495" i="1"/>
  <c r="E5496" i="1"/>
  <c r="F5496" i="1"/>
  <c r="G5496" i="1"/>
  <c r="H5496" i="1"/>
  <c r="I5496" i="1"/>
  <c r="E5497" i="1"/>
  <c r="F5497" i="1"/>
  <c r="G5497" i="1"/>
  <c r="I5497" i="1" s="1"/>
  <c r="H5497" i="1"/>
  <c r="E5498" i="1"/>
  <c r="F5498" i="1"/>
  <c r="H5498" i="1" s="1"/>
  <c r="G5498" i="1"/>
  <c r="I5498" i="1" s="1"/>
  <c r="E5499" i="1"/>
  <c r="F5499" i="1"/>
  <c r="H5499" i="1" s="1"/>
  <c r="G5499" i="1"/>
  <c r="I5499" i="1"/>
  <c r="E5500" i="1"/>
  <c r="F5500" i="1"/>
  <c r="G5500" i="1"/>
  <c r="H5500" i="1"/>
  <c r="I5500" i="1"/>
  <c r="E5501" i="1"/>
  <c r="F5501" i="1"/>
  <c r="G5501" i="1"/>
  <c r="I5501" i="1" s="1"/>
  <c r="H5501" i="1"/>
  <c r="E5502" i="1"/>
  <c r="F5502" i="1"/>
  <c r="H5502" i="1" s="1"/>
  <c r="G5502" i="1"/>
  <c r="I5502" i="1" s="1"/>
  <c r="E5503" i="1"/>
  <c r="F5503" i="1"/>
  <c r="H5503" i="1" s="1"/>
  <c r="G5503" i="1"/>
  <c r="I5503" i="1"/>
  <c r="E5504" i="1"/>
  <c r="F5504" i="1"/>
  <c r="G5504" i="1"/>
  <c r="H5504" i="1"/>
  <c r="I5504" i="1"/>
  <c r="E5505" i="1"/>
  <c r="F5505" i="1"/>
  <c r="G5505" i="1"/>
  <c r="I5505" i="1" s="1"/>
  <c r="H5505" i="1"/>
  <c r="E5506" i="1"/>
  <c r="F5506" i="1"/>
  <c r="H5506" i="1" s="1"/>
  <c r="G5506" i="1"/>
  <c r="I5506" i="1" s="1"/>
  <c r="E5507" i="1"/>
  <c r="F5507" i="1"/>
  <c r="H5507" i="1" s="1"/>
  <c r="G5507" i="1"/>
  <c r="I5507" i="1"/>
  <c r="E5508" i="1"/>
  <c r="F5508" i="1"/>
  <c r="G5508" i="1"/>
  <c r="H5508" i="1"/>
  <c r="I5508" i="1"/>
  <c r="E5509" i="1"/>
  <c r="F5509" i="1"/>
  <c r="G5509" i="1"/>
  <c r="I5509" i="1" s="1"/>
  <c r="H5509" i="1"/>
  <c r="E5510" i="1"/>
  <c r="F5510" i="1"/>
  <c r="H5510" i="1" s="1"/>
  <c r="G5510" i="1"/>
  <c r="I5510" i="1" s="1"/>
  <c r="E5511" i="1"/>
  <c r="F5511" i="1"/>
  <c r="H5511" i="1" s="1"/>
  <c r="G5511" i="1"/>
  <c r="I5511" i="1"/>
  <c r="E5512" i="1"/>
  <c r="F5512" i="1"/>
  <c r="G5512" i="1"/>
  <c r="H5512" i="1"/>
  <c r="I5512" i="1"/>
  <c r="E5513" i="1"/>
  <c r="F5513" i="1"/>
  <c r="G5513" i="1"/>
  <c r="I5513" i="1" s="1"/>
  <c r="H5513" i="1"/>
  <c r="E5514" i="1"/>
  <c r="F5514" i="1"/>
  <c r="H5514" i="1" s="1"/>
  <c r="G5514" i="1"/>
  <c r="I5514" i="1" s="1"/>
  <c r="E5515" i="1"/>
  <c r="F5515" i="1"/>
  <c r="H5515" i="1" s="1"/>
  <c r="G5515" i="1"/>
  <c r="I5515" i="1"/>
  <c r="E5516" i="1"/>
  <c r="F5516" i="1"/>
  <c r="G5516" i="1"/>
  <c r="H5516" i="1"/>
  <c r="I5516" i="1"/>
  <c r="E5517" i="1"/>
  <c r="F5517" i="1"/>
  <c r="G5517" i="1"/>
  <c r="I5517" i="1" s="1"/>
  <c r="H5517" i="1"/>
  <c r="E5518" i="1"/>
  <c r="F5518" i="1"/>
  <c r="H5518" i="1" s="1"/>
  <c r="G5518" i="1"/>
  <c r="I5518" i="1" s="1"/>
  <c r="E5519" i="1"/>
  <c r="F5519" i="1"/>
  <c r="H5519" i="1" s="1"/>
  <c r="G5519" i="1"/>
  <c r="I5519" i="1"/>
  <c r="E5520" i="1"/>
  <c r="F5520" i="1"/>
  <c r="G5520" i="1"/>
  <c r="H5520" i="1"/>
  <c r="I5520" i="1"/>
  <c r="E5521" i="1"/>
  <c r="F5521" i="1"/>
  <c r="G5521" i="1"/>
  <c r="I5521" i="1" s="1"/>
  <c r="H5521" i="1"/>
  <c r="E5522" i="1"/>
  <c r="F5522" i="1"/>
  <c r="H5522" i="1" s="1"/>
  <c r="G5522" i="1"/>
  <c r="I5522" i="1" s="1"/>
  <c r="E5523" i="1"/>
  <c r="F5523" i="1"/>
  <c r="H5523" i="1" s="1"/>
  <c r="G5523" i="1"/>
  <c r="I5523" i="1"/>
  <c r="E5524" i="1"/>
  <c r="F5524" i="1"/>
  <c r="G5524" i="1"/>
  <c r="H5524" i="1"/>
  <c r="I5524" i="1"/>
  <c r="E5525" i="1"/>
  <c r="F5525" i="1"/>
  <c r="G5525" i="1"/>
  <c r="I5525" i="1" s="1"/>
  <c r="H5525" i="1"/>
  <c r="E5526" i="1"/>
  <c r="F5526" i="1"/>
  <c r="H5526" i="1" s="1"/>
  <c r="G5526" i="1"/>
  <c r="I5526" i="1" s="1"/>
  <c r="E5527" i="1"/>
  <c r="F5527" i="1"/>
  <c r="H5527" i="1" s="1"/>
  <c r="G5527" i="1"/>
  <c r="I5527" i="1"/>
  <c r="E5528" i="1"/>
  <c r="F5528" i="1"/>
  <c r="G5528" i="1"/>
  <c r="H5528" i="1"/>
  <c r="I5528" i="1"/>
  <c r="E5529" i="1"/>
  <c r="F5529" i="1"/>
  <c r="G5529" i="1"/>
  <c r="I5529" i="1" s="1"/>
  <c r="H5529" i="1"/>
  <c r="E5530" i="1"/>
  <c r="F5530" i="1"/>
  <c r="H5530" i="1" s="1"/>
  <c r="G5530" i="1"/>
  <c r="I5530" i="1" s="1"/>
  <c r="E5531" i="1"/>
  <c r="F5531" i="1"/>
  <c r="H5531" i="1" s="1"/>
  <c r="G5531" i="1"/>
  <c r="I5531" i="1"/>
  <c r="E5532" i="1"/>
  <c r="F5532" i="1"/>
  <c r="G5532" i="1"/>
  <c r="H5532" i="1"/>
  <c r="I5532" i="1"/>
  <c r="E5533" i="1"/>
  <c r="F5533" i="1"/>
  <c r="G5533" i="1"/>
  <c r="I5533" i="1" s="1"/>
  <c r="H5533" i="1"/>
  <c r="E5534" i="1"/>
  <c r="F5534" i="1"/>
  <c r="H5534" i="1" s="1"/>
  <c r="G5534" i="1"/>
  <c r="I5534" i="1" s="1"/>
  <c r="E5535" i="1"/>
  <c r="F5535" i="1"/>
  <c r="H5535" i="1" s="1"/>
  <c r="G5535" i="1"/>
  <c r="I5535" i="1"/>
  <c r="E5536" i="1"/>
  <c r="F5536" i="1"/>
  <c r="G5536" i="1"/>
  <c r="H5536" i="1"/>
  <c r="I5536" i="1"/>
  <c r="E5537" i="1"/>
  <c r="F5537" i="1"/>
  <c r="G5537" i="1"/>
  <c r="I5537" i="1" s="1"/>
  <c r="H5537" i="1"/>
  <c r="E5538" i="1"/>
  <c r="F5538" i="1"/>
  <c r="H5538" i="1" s="1"/>
  <c r="G5538" i="1"/>
  <c r="I5538" i="1" s="1"/>
  <c r="E5539" i="1"/>
  <c r="F5539" i="1"/>
  <c r="H5539" i="1" s="1"/>
  <c r="G5539" i="1"/>
  <c r="I5539" i="1"/>
  <c r="E5540" i="1"/>
  <c r="F5540" i="1"/>
  <c r="G5540" i="1"/>
  <c r="H5540" i="1"/>
  <c r="I5540" i="1"/>
  <c r="E5541" i="1"/>
  <c r="F5541" i="1"/>
  <c r="G5541" i="1"/>
  <c r="I5541" i="1" s="1"/>
  <c r="H5541" i="1"/>
  <c r="E5542" i="1"/>
  <c r="F5542" i="1"/>
  <c r="H5542" i="1" s="1"/>
  <c r="G5542" i="1"/>
  <c r="I5542" i="1" s="1"/>
  <c r="E5543" i="1"/>
  <c r="F5543" i="1"/>
  <c r="H5543" i="1" s="1"/>
  <c r="G5543" i="1"/>
  <c r="I5543" i="1"/>
  <c r="E5544" i="1"/>
  <c r="F5544" i="1"/>
  <c r="G5544" i="1"/>
  <c r="H5544" i="1"/>
  <c r="I5544" i="1"/>
  <c r="E5545" i="1"/>
  <c r="F5545" i="1"/>
  <c r="G5545" i="1"/>
  <c r="I5545" i="1" s="1"/>
  <c r="H5545" i="1"/>
  <c r="E5546" i="1"/>
  <c r="F5546" i="1"/>
  <c r="H5546" i="1" s="1"/>
  <c r="G5546" i="1"/>
  <c r="I5546" i="1" s="1"/>
  <c r="E5547" i="1"/>
  <c r="F5547" i="1"/>
  <c r="H5547" i="1" s="1"/>
  <c r="G5547" i="1"/>
  <c r="I5547" i="1"/>
  <c r="E5548" i="1"/>
  <c r="F5548" i="1"/>
  <c r="G5548" i="1"/>
  <c r="H5548" i="1"/>
  <c r="I5548" i="1"/>
  <c r="E5549" i="1"/>
  <c r="F5549" i="1"/>
  <c r="G5549" i="1"/>
  <c r="I5549" i="1" s="1"/>
  <c r="H5549" i="1"/>
  <c r="E5550" i="1"/>
  <c r="F5550" i="1"/>
  <c r="H5550" i="1" s="1"/>
  <c r="G5550" i="1"/>
  <c r="I5550" i="1" s="1"/>
  <c r="E5551" i="1"/>
  <c r="F5551" i="1"/>
  <c r="H5551" i="1" s="1"/>
  <c r="G5551" i="1"/>
  <c r="I5551" i="1"/>
  <c r="E5552" i="1"/>
  <c r="F5552" i="1"/>
  <c r="G5552" i="1"/>
  <c r="H5552" i="1"/>
  <c r="I5552" i="1"/>
  <c r="E5553" i="1"/>
  <c r="F5553" i="1"/>
  <c r="G5553" i="1"/>
  <c r="I5553" i="1" s="1"/>
  <c r="H5553" i="1"/>
  <c r="E5554" i="1"/>
  <c r="F5554" i="1"/>
  <c r="H5554" i="1" s="1"/>
  <c r="G5554" i="1"/>
  <c r="I5554" i="1" s="1"/>
  <c r="E5555" i="1"/>
  <c r="F5555" i="1"/>
  <c r="H5555" i="1" s="1"/>
  <c r="G5555" i="1"/>
  <c r="I5555" i="1"/>
  <c r="E5556" i="1"/>
  <c r="F5556" i="1"/>
  <c r="G5556" i="1"/>
  <c r="H5556" i="1"/>
  <c r="I5556" i="1"/>
  <c r="E5557" i="1"/>
  <c r="F5557" i="1"/>
  <c r="G5557" i="1"/>
  <c r="I5557" i="1" s="1"/>
  <c r="H5557" i="1"/>
  <c r="E5558" i="1"/>
  <c r="F5558" i="1"/>
  <c r="H5558" i="1" s="1"/>
  <c r="G5558" i="1"/>
  <c r="I5558" i="1" s="1"/>
  <c r="E5559" i="1"/>
  <c r="F5559" i="1"/>
  <c r="H5559" i="1" s="1"/>
  <c r="G5559" i="1"/>
  <c r="I5559" i="1"/>
  <c r="E5560" i="1"/>
  <c r="F5560" i="1"/>
  <c r="G5560" i="1"/>
  <c r="H5560" i="1"/>
  <c r="I5560" i="1"/>
  <c r="E5561" i="1"/>
  <c r="F5561" i="1"/>
  <c r="G5561" i="1"/>
  <c r="I5561" i="1" s="1"/>
  <c r="H5561" i="1"/>
  <c r="E5562" i="1"/>
  <c r="F5562" i="1"/>
  <c r="H5562" i="1" s="1"/>
  <c r="G5562" i="1"/>
  <c r="I5562" i="1" s="1"/>
  <c r="E5563" i="1"/>
  <c r="F5563" i="1"/>
  <c r="H5563" i="1" s="1"/>
  <c r="G5563" i="1"/>
  <c r="I5563" i="1"/>
  <c r="E5564" i="1"/>
  <c r="F5564" i="1"/>
  <c r="G5564" i="1"/>
  <c r="H5564" i="1"/>
  <c r="I5564" i="1"/>
  <c r="E5565" i="1"/>
  <c r="F5565" i="1"/>
  <c r="G5565" i="1"/>
  <c r="I5565" i="1" s="1"/>
  <c r="H5565" i="1"/>
  <c r="E5566" i="1"/>
  <c r="F5566" i="1"/>
  <c r="H5566" i="1" s="1"/>
  <c r="G5566" i="1"/>
  <c r="I5566" i="1" s="1"/>
  <c r="E5567" i="1"/>
  <c r="F5567" i="1"/>
  <c r="H5567" i="1" s="1"/>
  <c r="G5567" i="1"/>
  <c r="I5567" i="1"/>
  <c r="E5568" i="1"/>
  <c r="F5568" i="1"/>
  <c r="G5568" i="1"/>
  <c r="H5568" i="1"/>
  <c r="I5568" i="1"/>
  <c r="E5569" i="1"/>
  <c r="F5569" i="1"/>
  <c r="G5569" i="1"/>
  <c r="I5569" i="1" s="1"/>
  <c r="H5569" i="1"/>
  <c r="E5570" i="1"/>
  <c r="F5570" i="1"/>
  <c r="H5570" i="1" s="1"/>
  <c r="G5570" i="1"/>
  <c r="I5570" i="1" s="1"/>
  <c r="E5571" i="1"/>
  <c r="F5571" i="1"/>
  <c r="H5571" i="1" s="1"/>
  <c r="G5571" i="1"/>
  <c r="I5571" i="1"/>
  <c r="E5572" i="1"/>
  <c r="F5572" i="1"/>
  <c r="G5572" i="1"/>
  <c r="H5572" i="1"/>
  <c r="I5572" i="1"/>
  <c r="E5573" i="1"/>
  <c r="F5573" i="1"/>
  <c r="G5573" i="1"/>
  <c r="I5573" i="1" s="1"/>
  <c r="H5573" i="1"/>
  <c r="E5574" i="1"/>
  <c r="F5574" i="1"/>
  <c r="H5574" i="1" s="1"/>
  <c r="G5574" i="1"/>
  <c r="I5574" i="1" s="1"/>
  <c r="E5575" i="1"/>
  <c r="F5575" i="1"/>
  <c r="H5575" i="1" s="1"/>
  <c r="G5575" i="1"/>
  <c r="I5575" i="1"/>
  <c r="E5576" i="1"/>
  <c r="F5576" i="1"/>
  <c r="G5576" i="1"/>
  <c r="H5576" i="1"/>
  <c r="I5576" i="1"/>
  <c r="E5577" i="1"/>
  <c r="F5577" i="1"/>
  <c r="G5577" i="1"/>
  <c r="I5577" i="1" s="1"/>
  <c r="H5577" i="1"/>
  <c r="E5578" i="1"/>
  <c r="F5578" i="1"/>
  <c r="H5578" i="1" s="1"/>
  <c r="G5578" i="1"/>
  <c r="I5578" i="1" s="1"/>
  <c r="E5579" i="1"/>
  <c r="F5579" i="1"/>
  <c r="H5579" i="1" s="1"/>
  <c r="G5579" i="1"/>
  <c r="I5579" i="1"/>
  <c r="E5580" i="1"/>
  <c r="F5580" i="1"/>
  <c r="G5580" i="1"/>
  <c r="H5580" i="1"/>
  <c r="I5580" i="1"/>
  <c r="E5581" i="1"/>
  <c r="F5581" i="1"/>
  <c r="G5581" i="1"/>
  <c r="I5581" i="1" s="1"/>
  <c r="H5581" i="1"/>
  <c r="E5582" i="1"/>
  <c r="F5582" i="1"/>
  <c r="H5582" i="1" s="1"/>
  <c r="G5582" i="1"/>
  <c r="I5582" i="1" s="1"/>
  <c r="E5583" i="1"/>
  <c r="F5583" i="1"/>
  <c r="H5583" i="1" s="1"/>
  <c r="G5583" i="1"/>
  <c r="I5583" i="1"/>
  <c r="E5584" i="1"/>
  <c r="F5584" i="1"/>
  <c r="G5584" i="1"/>
  <c r="H5584" i="1"/>
  <c r="I5584" i="1"/>
  <c r="E5585" i="1"/>
  <c r="F5585" i="1"/>
  <c r="G5585" i="1"/>
  <c r="I5585" i="1" s="1"/>
  <c r="H5585" i="1"/>
  <c r="E5586" i="1"/>
  <c r="F5586" i="1"/>
  <c r="H5586" i="1" s="1"/>
  <c r="G5586" i="1"/>
  <c r="I5586" i="1" s="1"/>
  <c r="E5587" i="1"/>
  <c r="F5587" i="1"/>
  <c r="H5587" i="1" s="1"/>
  <c r="G5587" i="1"/>
  <c r="I5587" i="1"/>
  <c r="E5588" i="1"/>
  <c r="F5588" i="1"/>
  <c r="G5588" i="1"/>
  <c r="H5588" i="1"/>
  <c r="I5588" i="1"/>
  <c r="E5589" i="1"/>
  <c r="F5589" i="1"/>
  <c r="G5589" i="1"/>
  <c r="I5589" i="1" s="1"/>
  <c r="H5589" i="1"/>
  <c r="E5590" i="1"/>
  <c r="F5590" i="1"/>
  <c r="H5590" i="1" s="1"/>
  <c r="G5590" i="1"/>
  <c r="I5590" i="1" s="1"/>
  <c r="E5591" i="1"/>
  <c r="F5591" i="1"/>
  <c r="H5591" i="1" s="1"/>
  <c r="G5591" i="1"/>
  <c r="I5591" i="1"/>
  <c r="E5592" i="1"/>
  <c r="F5592" i="1"/>
  <c r="G5592" i="1"/>
  <c r="H5592" i="1"/>
  <c r="I5592" i="1"/>
  <c r="E5593" i="1"/>
  <c r="F5593" i="1"/>
  <c r="G5593" i="1"/>
  <c r="I5593" i="1" s="1"/>
  <c r="H5593" i="1"/>
  <c r="E5594" i="1"/>
  <c r="F5594" i="1"/>
  <c r="H5594" i="1" s="1"/>
  <c r="G5594" i="1"/>
  <c r="I5594" i="1" s="1"/>
  <c r="E5595" i="1"/>
  <c r="F5595" i="1"/>
  <c r="H5595" i="1" s="1"/>
  <c r="G5595" i="1"/>
  <c r="I5595" i="1"/>
  <c r="E5596" i="1"/>
  <c r="F5596" i="1"/>
  <c r="G5596" i="1"/>
  <c r="H5596" i="1"/>
  <c r="I5596" i="1"/>
  <c r="E5597" i="1"/>
  <c r="F5597" i="1"/>
  <c r="G5597" i="1"/>
  <c r="I5597" i="1" s="1"/>
  <c r="H5597" i="1"/>
  <c r="E5598" i="1"/>
  <c r="F5598" i="1"/>
  <c r="H5598" i="1" s="1"/>
  <c r="G5598" i="1"/>
  <c r="I5598" i="1" s="1"/>
  <c r="E5599" i="1"/>
  <c r="F5599" i="1"/>
  <c r="H5599" i="1" s="1"/>
  <c r="G5599" i="1"/>
  <c r="I5599" i="1"/>
  <c r="E5600" i="1"/>
  <c r="F5600" i="1"/>
  <c r="G5600" i="1"/>
  <c r="H5600" i="1"/>
  <c r="I5600" i="1"/>
  <c r="E5601" i="1"/>
  <c r="F5601" i="1"/>
  <c r="G5601" i="1"/>
  <c r="I5601" i="1" s="1"/>
  <c r="H5601" i="1"/>
  <c r="E5602" i="1"/>
  <c r="F5602" i="1"/>
  <c r="H5602" i="1" s="1"/>
  <c r="G5602" i="1"/>
  <c r="I5602" i="1" s="1"/>
  <c r="E5603" i="1"/>
  <c r="F5603" i="1"/>
  <c r="H5603" i="1" s="1"/>
  <c r="G5603" i="1"/>
  <c r="I5603" i="1"/>
  <c r="E5604" i="1"/>
  <c r="F5604" i="1"/>
  <c r="G5604" i="1"/>
  <c r="H5604" i="1"/>
  <c r="I5604" i="1"/>
  <c r="E5605" i="1"/>
  <c r="F5605" i="1"/>
  <c r="G5605" i="1"/>
  <c r="I5605" i="1" s="1"/>
  <c r="H5605" i="1"/>
  <c r="E5606" i="1"/>
  <c r="F5606" i="1"/>
  <c r="H5606" i="1" s="1"/>
  <c r="G5606" i="1"/>
  <c r="I5606" i="1" s="1"/>
  <c r="E5607" i="1"/>
  <c r="F5607" i="1"/>
  <c r="H5607" i="1" s="1"/>
  <c r="G5607" i="1"/>
  <c r="I5607" i="1"/>
  <c r="E5608" i="1"/>
  <c r="F5608" i="1"/>
  <c r="G5608" i="1"/>
  <c r="H5608" i="1"/>
  <c r="I5608" i="1"/>
  <c r="E5609" i="1"/>
  <c r="F5609" i="1"/>
  <c r="G5609" i="1"/>
  <c r="I5609" i="1" s="1"/>
  <c r="H5609" i="1"/>
  <c r="E5610" i="1"/>
  <c r="F5610" i="1"/>
  <c r="H5610" i="1" s="1"/>
  <c r="G5610" i="1"/>
  <c r="I5610" i="1" s="1"/>
  <c r="E5611" i="1"/>
  <c r="F5611" i="1"/>
  <c r="H5611" i="1" s="1"/>
  <c r="G5611" i="1"/>
  <c r="I5611" i="1"/>
  <c r="E5612" i="1"/>
  <c r="F5612" i="1"/>
  <c r="G5612" i="1"/>
  <c r="H5612" i="1"/>
  <c r="I5612" i="1"/>
  <c r="E5613" i="1"/>
  <c r="F5613" i="1"/>
  <c r="G5613" i="1"/>
  <c r="I5613" i="1" s="1"/>
  <c r="H5613" i="1"/>
  <c r="E5614" i="1"/>
  <c r="F5614" i="1"/>
  <c r="H5614" i="1" s="1"/>
  <c r="G5614" i="1"/>
  <c r="I5614" i="1" s="1"/>
  <c r="E5615" i="1"/>
  <c r="F5615" i="1"/>
  <c r="H5615" i="1" s="1"/>
  <c r="G5615" i="1"/>
  <c r="I5615" i="1"/>
  <c r="E5616" i="1"/>
  <c r="F5616" i="1"/>
  <c r="G5616" i="1"/>
  <c r="H5616" i="1"/>
  <c r="I5616" i="1"/>
  <c r="E5617" i="1"/>
  <c r="F5617" i="1"/>
  <c r="G5617" i="1"/>
  <c r="I5617" i="1" s="1"/>
  <c r="H5617" i="1"/>
  <c r="E5618" i="1"/>
  <c r="F5618" i="1"/>
  <c r="H5618" i="1" s="1"/>
  <c r="G5618" i="1"/>
  <c r="I5618" i="1" s="1"/>
  <c r="E5619" i="1"/>
  <c r="F5619" i="1"/>
  <c r="H5619" i="1" s="1"/>
  <c r="G5619" i="1"/>
  <c r="I5619" i="1"/>
  <c r="E5620" i="1"/>
  <c r="F5620" i="1"/>
  <c r="G5620" i="1"/>
  <c r="H5620" i="1"/>
  <c r="I5620" i="1"/>
  <c r="E5621" i="1"/>
  <c r="F5621" i="1"/>
  <c r="G5621" i="1"/>
  <c r="I5621" i="1" s="1"/>
  <c r="H5621" i="1"/>
  <c r="E5622" i="1"/>
  <c r="F5622" i="1"/>
  <c r="H5622" i="1" s="1"/>
  <c r="G5622" i="1"/>
  <c r="I5622" i="1" s="1"/>
  <c r="E5623" i="1"/>
  <c r="F5623" i="1"/>
  <c r="H5623" i="1" s="1"/>
  <c r="G5623" i="1"/>
  <c r="I5623" i="1"/>
  <c r="E5624" i="1"/>
  <c r="F5624" i="1"/>
  <c r="G5624" i="1"/>
  <c r="H5624" i="1"/>
  <c r="I5624" i="1"/>
  <c r="E5625" i="1"/>
  <c r="F5625" i="1"/>
  <c r="G5625" i="1"/>
  <c r="I5625" i="1" s="1"/>
  <c r="H5625" i="1"/>
  <c r="E5626" i="1"/>
  <c r="F5626" i="1"/>
  <c r="H5626" i="1" s="1"/>
  <c r="G5626" i="1"/>
  <c r="I5626" i="1" s="1"/>
  <c r="E5627" i="1"/>
  <c r="F5627" i="1"/>
  <c r="H5627" i="1" s="1"/>
  <c r="G5627" i="1"/>
  <c r="I5627" i="1"/>
  <c r="E5628" i="1"/>
  <c r="F5628" i="1"/>
  <c r="G5628" i="1"/>
  <c r="H5628" i="1"/>
  <c r="I5628" i="1"/>
  <c r="E5629" i="1"/>
  <c r="F5629" i="1"/>
  <c r="G5629" i="1"/>
  <c r="I5629" i="1" s="1"/>
  <c r="H5629" i="1"/>
  <c r="E5630" i="1"/>
  <c r="F5630" i="1"/>
  <c r="H5630" i="1" s="1"/>
  <c r="G5630" i="1"/>
  <c r="I5630" i="1" s="1"/>
  <c r="E5631" i="1"/>
  <c r="F5631" i="1"/>
  <c r="H5631" i="1" s="1"/>
  <c r="G5631" i="1"/>
  <c r="I5631" i="1"/>
  <c r="E5632" i="1"/>
  <c r="F5632" i="1"/>
  <c r="G5632" i="1"/>
  <c r="H5632" i="1"/>
  <c r="I5632" i="1"/>
  <c r="E5633" i="1"/>
  <c r="F5633" i="1"/>
  <c r="G5633" i="1"/>
  <c r="I5633" i="1" s="1"/>
  <c r="H5633" i="1"/>
  <c r="E5634" i="1"/>
  <c r="F5634" i="1"/>
  <c r="H5634" i="1" s="1"/>
  <c r="G5634" i="1"/>
  <c r="I5634" i="1" s="1"/>
  <c r="E5635" i="1"/>
  <c r="F5635" i="1"/>
  <c r="H5635" i="1" s="1"/>
  <c r="G5635" i="1"/>
  <c r="I5635" i="1"/>
  <c r="E5636" i="1"/>
  <c r="F5636" i="1"/>
  <c r="G5636" i="1"/>
  <c r="H5636" i="1"/>
  <c r="I5636" i="1"/>
  <c r="E5637" i="1"/>
  <c r="F5637" i="1"/>
  <c r="G5637" i="1"/>
  <c r="I5637" i="1" s="1"/>
  <c r="H5637" i="1"/>
  <c r="E5638" i="1"/>
  <c r="F5638" i="1"/>
  <c r="H5638" i="1" s="1"/>
  <c r="G5638" i="1"/>
  <c r="I5638" i="1" s="1"/>
  <c r="E5639" i="1"/>
  <c r="F5639" i="1"/>
  <c r="H5639" i="1" s="1"/>
  <c r="G5639" i="1"/>
  <c r="I5639" i="1"/>
  <c r="E5640" i="1"/>
  <c r="F5640" i="1"/>
  <c r="G5640" i="1"/>
  <c r="H5640" i="1"/>
  <c r="I5640" i="1"/>
  <c r="E5641" i="1"/>
  <c r="F5641" i="1"/>
  <c r="G5641" i="1"/>
  <c r="I5641" i="1" s="1"/>
  <c r="H5641" i="1"/>
  <c r="E5642" i="1"/>
  <c r="F5642" i="1"/>
  <c r="H5642" i="1" s="1"/>
  <c r="G5642" i="1"/>
  <c r="I5642" i="1" s="1"/>
  <c r="E5643" i="1"/>
  <c r="F5643" i="1"/>
  <c r="H5643" i="1" s="1"/>
  <c r="G5643" i="1"/>
  <c r="I5643" i="1"/>
  <c r="E5644" i="1"/>
  <c r="F5644" i="1"/>
  <c r="G5644" i="1"/>
  <c r="H5644" i="1"/>
  <c r="I5644" i="1"/>
  <c r="E5645" i="1"/>
  <c r="F5645" i="1"/>
  <c r="G5645" i="1"/>
  <c r="I5645" i="1" s="1"/>
  <c r="H5645" i="1"/>
  <c r="E5646" i="1"/>
  <c r="F5646" i="1"/>
  <c r="H5646" i="1" s="1"/>
  <c r="G5646" i="1"/>
  <c r="I5646" i="1" s="1"/>
  <c r="E5647" i="1"/>
  <c r="F5647" i="1"/>
  <c r="H5647" i="1" s="1"/>
  <c r="G5647" i="1"/>
  <c r="I5647" i="1"/>
  <c r="E5648" i="1"/>
  <c r="F5648" i="1"/>
  <c r="G5648" i="1"/>
  <c r="H5648" i="1"/>
  <c r="I5648" i="1"/>
  <c r="E5649" i="1"/>
  <c r="F5649" i="1"/>
  <c r="G5649" i="1"/>
  <c r="I5649" i="1" s="1"/>
  <c r="H5649" i="1"/>
  <c r="E5650" i="1"/>
  <c r="F5650" i="1"/>
  <c r="H5650" i="1" s="1"/>
  <c r="G5650" i="1"/>
  <c r="I5650" i="1" s="1"/>
  <c r="E5651" i="1"/>
  <c r="F5651" i="1"/>
  <c r="H5651" i="1" s="1"/>
  <c r="G5651" i="1"/>
  <c r="I5651" i="1"/>
  <c r="E5652" i="1"/>
  <c r="F5652" i="1"/>
  <c r="G5652" i="1"/>
  <c r="H5652" i="1"/>
  <c r="I5652" i="1"/>
  <c r="E5653" i="1"/>
  <c r="F5653" i="1"/>
  <c r="G5653" i="1"/>
  <c r="I5653" i="1" s="1"/>
  <c r="H5653" i="1"/>
  <c r="E5654" i="1"/>
  <c r="F5654" i="1"/>
  <c r="H5654" i="1" s="1"/>
  <c r="G5654" i="1"/>
  <c r="I5654" i="1" s="1"/>
  <c r="E5655" i="1"/>
  <c r="F5655" i="1"/>
  <c r="H5655" i="1" s="1"/>
  <c r="G5655" i="1"/>
  <c r="I5655" i="1"/>
  <c r="E5656" i="1"/>
  <c r="F5656" i="1"/>
  <c r="G5656" i="1"/>
  <c r="H5656" i="1"/>
  <c r="I5656" i="1"/>
  <c r="E5657" i="1"/>
  <c r="F5657" i="1"/>
  <c r="G5657" i="1"/>
  <c r="I5657" i="1" s="1"/>
  <c r="H5657" i="1"/>
  <c r="E5658" i="1"/>
  <c r="F5658" i="1"/>
  <c r="H5658" i="1" s="1"/>
  <c r="G5658" i="1"/>
  <c r="I5658" i="1" s="1"/>
  <c r="E5659" i="1"/>
  <c r="F5659" i="1"/>
  <c r="H5659" i="1" s="1"/>
  <c r="G5659" i="1"/>
  <c r="I5659" i="1"/>
  <c r="E5660" i="1"/>
  <c r="F5660" i="1"/>
  <c r="G5660" i="1"/>
  <c r="H5660" i="1"/>
  <c r="I5660" i="1"/>
  <c r="E5661" i="1"/>
  <c r="F5661" i="1"/>
  <c r="G5661" i="1"/>
  <c r="I5661" i="1" s="1"/>
  <c r="H5661" i="1"/>
  <c r="E5662" i="1"/>
  <c r="F5662" i="1"/>
  <c r="H5662" i="1" s="1"/>
  <c r="G5662" i="1"/>
  <c r="I5662" i="1" s="1"/>
  <c r="E5663" i="1"/>
  <c r="F5663" i="1"/>
  <c r="H5663" i="1" s="1"/>
  <c r="G5663" i="1"/>
  <c r="I5663" i="1"/>
  <c r="E5664" i="1"/>
  <c r="F5664" i="1"/>
  <c r="G5664" i="1"/>
  <c r="H5664" i="1"/>
  <c r="I5664" i="1"/>
  <c r="E5665" i="1"/>
  <c r="F5665" i="1"/>
  <c r="G5665" i="1"/>
  <c r="I5665" i="1" s="1"/>
  <c r="H5665" i="1"/>
  <c r="E5666" i="1"/>
  <c r="F5666" i="1"/>
  <c r="H5666" i="1" s="1"/>
  <c r="G5666" i="1"/>
  <c r="I5666" i="1" s="1"/>
  <c r="E5667" i="1"/>
  <c r="F5667" i="1"/>
  <c r="H5667" i="1" s="1"/>
  <c r="G5667" i="1"/>
  <c r="I5667" i="1"/>
  <c r="E5668" i="1"/>
  <c r="F5668" i="1"/>
  <c r="G5668" i="1"/>
  <c r="H5668" i="1"/>
  <c r="I5668" i="1"/>
  <c r="E5669" i="1"/>
  <c r="F5669" i="1"/>
  <c r="G5669" i="1"/>
  <c r="I5669" i="1" s="1"/>
  <c r="H5669" i="1"/>
  <c r="E5670" i="1"/>
  <c r="F5670" i="1"/>
  <c r="H5670" i="1" s="1"/>
  <c r="G5670" i="1"/>
  <c r="I5670" i="1" s="1"/>
  <c r="E5671" i="1"/>
  <c r="F5671" i="1"/>
  <c r="H5671" i="1" s="1"/>
  <c r="G5671" i="1"/>
  <c r="I5671" i="1"/>
  <c r="E5672" i="1"/>
  <c r="F5672" i="1"/>
  <c r="G5672" i="1"/>
  <c r="H5672" i="1"/>
  <c r="I5672" i="1"/>
  <c r="E5673" i="1"/>
  <c r="F5673" i="1"/>
  <c r="G5673" i="1"/>
  <c r="I5673" i="1" s="1"/>
  <c r="H5673" i="1"/>
  <c r="E5674" i="1"/>
  <c r="F5674" i="1"/>
  <c r="H5674" i="1" s="1"/>
  <c r="G5674" i="1"/>
  <c r="I5674" i="1" s="1"/>
  <c r="E5675" i="1"/>
  <c r="F5675" i="1"/>
  <c r="H5675" i="1" s="1"/>
  <c r="G5675" i="1"/>
  <c r="I5675" i="1"/>
  <c r="E5676" i="1"/>
  <c r="F5676" i="1"/>
  <c r="G5676" i="1"/>
  <c r="H5676" i="1"/>
  <c r="I5676" i="1"/>
  <c r="E5677" i="1"/>
  <c r="F5677" i="1"/>
  <c r="G5677" i="1"/>
  <c r="I5677" i="1" s="1"/>
  <c r="H5677" i="1"/>
  <c r="E5678" i="1"/>
  <c r="F5678" i="1"/>
  <c r="H5678" i="1" s="1"/>
  <c r="G5678" i="1"/>
  <c r="I5678" i="1" s="1"/>
  <c r="E5679" i="1"/>
  <c r="F5679" i="1"/>
  <c r="H5679" i="1" s="1"/>
  <c r="G5679" i="1"/>
  <c r="I5679" i="1"/>
  <c r="E5680" i="1"/>
  <c r="F5680" i="1"/>
  <c r="G5680" i="1"/>
  <c r="H5680" i="1"/>
  <c r="I5680" i="1"/>
  <c r="E5681" i="1"/>
  <c r="F5681" i="1"/>
  <c r="G5681" i="1"/>
  <c r="I5681" i="1" s="1"/>
  <c r="H5681" i="1"/>
  <c r="E5682" i="1"/>
  <c r="F5682" i="1"/>
  <c r="H5682" i="1" s="1"/>
  <c r="G5682" i="1"/>
  <c r="I5682" i="1" s="1"/>
  <c r="E5683" i="1"/>
  <c r="F5683" i="1"/>
  <c r="H5683" i="1" s="1"/>
  <c r="G5683" i="1"/>
  <c r="I5683" i="1"/>
  <c r="E5684" i="1"/>
  <c r="F5684" i="1"/>
  <c r="G5684" i="1"/>
  <c r="H5684" i="1"/>
  <c r="I5684" i="1"/>
  <c r="E5685" i="1"/>
  <c r="F5685" i="1"/>
  <c r="G5685" i="1"/>
  <c r="I5685" i="1" s="1"/>
  <c r="H5685" i="1"/>
  <c r="E5686" i="1"/>
  <c r="F5686" i="1"/>
  <c r="H5686" i="1" s="1"/>
  <c r="G5686" i="1"/>
  <c r="I5686" i="1" s="1"/>
  <c r="E5687" i="1"/>
  <c r="F5687" i="1"/>
  <c r="H5687" i="1" s="1"/>
  <c r="G5687" i="1"/>
  <c r="I5687" i="1"/>
  <c r="E5688" i="1"/>
  <c r="F5688" i="1"/>
  <c r="G5688" i="1"/>
  <c r="H5688" i="1"/>
  <c r="I5688" i="1"/>
  <c r="E5689" i="1"/>
  <c r="F5689" i="1"/>
  <c r="G5689" i="1"/>
  <c r="I5689" i="1" s="1"/>
  <c r="H5689" i="1"/>
  <c r="E5690" i="1"/>
  <c r="F5690" i="1"/>
  <c r="H5690" i="1" s="1"/>
  <c r="G5690" i="1"/>
  <c r="I5690" i="1" s="1"/>
  <c r="E5691" i="1"/>
  <c r="F5691" i="1"/>
  <c r="H5691" i="1" s="1"/>
  <c r="G5691" i="1"/>
  <c r="I5691" i="1"/>
  <c r="E5692" i="1"/>
  <c r="F5692" i="1"/>
  <c r="G5692" i="1"/>
  <c r="H5692" i="1"/>
  <c r="I5692" i="1"/>
  <c r="E5693" i="1"/>
  <c r="F5693" i="1"/>
  <c r="G5693" i="1"/>
  <c r="I5693" i="1" s="1"/>
  <c r="H5693" i="1"/>
  <c r="E5694" i="1"/>
  <c r="F5694" i="1"/>
  <c r="H5694" i="1" s="1"/>
  <c r="G5694" i="1"/>
  <c r="I5694" i="1" s="1"/>
  <c r="E5695" i="1"/>
  <c r="F5695" i="1"/>
  <c r="H5695" i="1" s="1"/>
  <c r="G5695" i="1"/>
  <c r="I5695" i="1"/>
  <c r="E5696" i="1"/>
  <c r="F5696" i="1"/>
  <c r="G5696" i="1"/>
  <c r="H5696" i="1"/>
  <c r="I5696" i="1"/>
  <c r="E5697" i="1"/>
  <c r="F5697" i="1"/>
  <c r="G5697" i="1"/>
  <c r="I5697" i="1" s="1"/>
  <c r="H5697" i="1"/>
  <c r="E5698" i="1"/>
  <c r="F5698" i="1"/>
  <c r="H5698" i="1" s="1"/>
  <c r="G5698" i="1"/>
  <c r="I5698" i="1" s="1"/>
  <c r="E5699" i="1"/>
  <c r="F5699" i="1"/>
  <c r="H5699" i="1" s="1"/>
  <c r="G5699" i="1"/>
  <c r="I5699" i="1"/>
  <c r="E5700" i="1"/>
  <c r="F5700" i="1"/>
  <c r="G5700" i="1"/>
  <c r="H5700" i="1"/>
  <c r="I5700" i="1"/>
  <c r="E5701" i="1"/>
  <c r="F5701" i="1"/>
  <c r="G5701" i="1"/>
  <c r="I5701" i="1" s="1"/>
  <c r="H5701" i="1"/>
  <c r="E5702" i="1"/>
  <c r="F5702" i="1"/>
  <c r="H5702" i="1" s="1"/>
  <c r="G5702" i="1"/>
  <c r="I5702" i="1" s="1"/>
  <c r="E5703" i="1"/>
  <c r="F5703" i="1"/>
  <c r="H5703" i="1" s="1"/>
  <c r="G5703" i="1"/>
  <c r="I5703" i="1"/>
  <c r="E5704" i="1"/>
  <c r="F5704" i="1"/>
  <c r="G5704" i="1"/>
  <c r="H5704" i="1"/>
  <c r="I5704" i="1"/>
  <c r="E5705" i="1"/>
  <c r="F5705" i="1"/>
  <c r="G5705" i="1"/>
  <c r="I5705" i="1" s="1"/>
  <c r="H5705" i="1"/>
  <c r="E5706" i="1"/>
  <c r="F5706" i="1"/>
  <c r="H5706" i="1" s="1"/>
  <c r="G5706" i="1"/>
  <c r="I5706" i="1" s="1"/>
  <c r="E5707" i="1"/>
  <c r="F5707" i="1"/>
  <c r="H5707" i="1" s="1"/>
  <c r="G5707" i="1"/>
  <c r="I5707" i="1"/>
  <c r="E5708" i="1"/>
  <c r="F5708" i="1"/>
  <c r="G5708" i="1"/>
  <c r="H5708" i="1"/>
  <c r="I5708" i="1"/>
  <c r="E5709" i="1"/>
  <c r="F5709" i="1"/>
  <c r="G5709" i="1"/>
  <c r="I5709" i="1" s="1"/>
  <c r="H5709" i="1"/>
  <c r="E5710" i="1"/>
  <c r="F5710" i="1"/>
  <c r="H5710" i="1" s="1"/>
  <c r="G5710" i="1"/>
  <c r="I5710" i="1" s="1"/>
  <c r="E5711" i="1"/>
  <c r="F5711" i="1"/>
  <c r="H5711" i="1" s="1"/>
  <c r="G5711" i="1"/>
  <c r="I5711" i="1"/>
  <c r="E5712" i="1"/>
  <c r="F5712" i="1"/>
  <c r="G5712" i="1"/>
  <c r="H5712" i="1"/>
  <c r="I5712" i="1"/>
  <c r="E5713" i="1"/>
  <c r="F5713" i="1"/>
  <c r="G5713" i="1"/>
  <c r="I5713" i="1" s="1"/>
  <c r="H5713" i="1"/>
  <c r="E5714" i="1"/>
  <c r="F5714" i="1"/>
  <c r="H5714" i="1" s="1"/>
  <c r="G5714" i="1"/>
  <c r="I5714" i="1" s="1"/>
  <c r="E5715" i="1"/>
  <c r="F5715" i="1"/>
  <c r="H5715" i="1" s="1"/>
  <c r="G5715" i="1"/>
  <c r="I5715" i="1"/>
  <c r="E5716" i="1"/>
  <c r="F5716" i="1"/>
  <c r="G5716" i="1"/>
  <c r="H5716" i="1"/>
  <c r="I5716" i="1"/>
  <c r="E5717" i="1"/>
  <c r="F5717" i="1"/>
  <c r="G5717" i="1"/>
  <c r="I5717" i="1" s="1"/>
  <c r="H5717" i="1"/>
  <c r="E5718" i="1"/>
  <c r="F5718" i="1"/>
  <c r="H5718" i="1" s="1"/>
  <c r="G5718" i="1"/>
  <c r="I5718" i="1" s="1"/>
  <c r="E5719" i="1"/>
  <c r="F5719" i="1"/>
  <c r="H5719" i="1" s="1"/>
  <c r="G5719" i="1"/>
  <c r="I5719" i="1"/>
  <c r="E5720" i="1"/>
  <c r="F5720" i="1"/>
  <c r="G5720" i="1"/>
  <c r="H5720" i="1"/>
  <c r="I5720" i="1"/>
  <c r="E5721" i="1"/>
  <c r="F5721" i="1"/>
  <c r="G5721" i="1"/>
  <c r="I5721" i="1" s="1"/>
  <c r="H5721" i="1"/>
  <c r="E5722" i="1"/>
  <c r="F5722" i="1"/>
  <c r="H5722" i="1" s="1"/>
  <c r="G5722" i="1"/>
  <c r="I5722" i="1" s="1"/>
  <c r="E5723" i="1"/>
  <c r="F5723" i="1"/>
  <c r="H5723" i="1" s="1"/>
  <c r="G5723" i="1"/>
  <c r="I5723" i="1"/>
  <c r="E5724" i="1"/>
  <c r="F5724" i="1"/>
  <c r="G5724" i="1"/>
  <c r="H5724" i="1"/>
  <c r="I5724" i="1"/>
  <c r="E5725" i="1"/>
  <c r="F5725" i="1"/>
  <c r="G5725" i="1"/>
  <c r="I5725" i="1" s="1"/>
  <c r="H5725" i="1"/>
  <c r="E5726" i="1"/>
  <c r="F5726" i="1"/>
  <c r="H5726" i="1" s="1"/>
  <c r="G5726" i="1"/>
  <c r="I5726" i="1" s="1"/>
  <c r="E5727" i="1"/>
  <c r="F5727" i="1"/>
  <c r="H5727" i="1" s="1"/>
  <c r="G5727" i="1"/>
  <c r="I5727" i="1"/>
  <c r="E5728" i="1"/>
  <c r="F5728" i="1"/>
  <c r="G5728" i="1"/>
  <c r="H5728" i="1"/>
  <c r="I5728" i="1"/>
  <c r="E5729" i="1"/>
  <c r="F5729" i="1"/>
  <c r="G5729" i="1"/>
  <c r="I5729" i="1" s="1"/>
  <c r="H5729" i="1"/>
  <c r="E5730" i="1"/>
  <c r="F5730" i="1"/>
  <c r="H5730" i="1" s="1"/>
  <c r="G5730" i="1"/>
  <c r="I5730" i="1" s="1"/>
  <c r="E5731" i="1"/>
  <c r="F5731" i="1"/>
  <c r="H5731" i="1" s="1"/>
  <c r="G5731" i="1"/>
  <c r="I5731" i="1"/>
  <c r="E5732" i="1"/>
  <c r="F5732" i="1"/>
  <c r="G5732" i="1"/>
  <c r="H5732" i="1"/>
  <c r="I5732" i="1"/>
  <c r="E5733" i="1"/>
  <c r="F5733" i="1"/>
  <c r="G5733" i="1"/>
  <c r="I5733" i="1" s="1"/>
  <c r="H5733" i="1"/>
  <c r="E5734" i="1"/>
  <c r="F5734" i="1"/>
  <c r="H5734" i="1" s="1"/>
  <c r="G5734" i="1"/>
  <c r="I5734" i="1" s="1"/>
  <c r="E5735" i="1"/>
  <c r="F5735" i="1"/>
  <c r="H5735" i="1" s="1"/>
  <c r="G5735" i="1"/>
  <c r="I5735" i="1"/>
  <c r="E5736" i="1"/>
  <c r="F5736" i="1"/>
  <c r="G5736" i="1"/>
  <c r="H5736" i="1"/>
  <c r="I5736" i="1"/>
  <c r="E5737" i="1"/>
  <c r="F5737" i="1"/>
  <c r="G5737" i="1"/>
  <c r="I5737" i="1" s="1"/>
  <c r="H5737" i="1"/>
  <c r="E5738" i="1"/>
  <c r="F5738" i="1"/>
  <c r="H5738" i="1" s="1"/>
  <c r="G5738" i="1"/>
  <c r="I5738" i="1" s="1"/>
  <c r="E5739" i="1"/>
  <c r="F5739" i="1"/>
  <c r="H5739" i="1" s="1"/>
  <c r="G5739" i="1"/>
  <c r="I5739" i="1"/>
  <c r="E5740" i="1"/>
  <c r="F5740" i="1"/>
  <c r="G5740" i="1"/>
  <c r="H5740" i="1"/>
  <c r="I5740" i="1"/>
  <c r="E5741" i="1"/>
  <c r="F5741" i="1"/>
  <c r="G5741" i="1"/>
  <c r="I5741" i="1" s="1"/>
  <c r="H5741" i="1"/>
  <c r="E5742" i="1"/>
  <c r="F5742" i="1"/>
  <c r="H5742" i="1" s="1"/>
  <c r="G5742" i="1"/>
  <c r="I5742" i="1" s="1"/>
  <c r="E5743" i="1"/>
  <c r="F5743" i="1"/>
  <c r="H5743" i="1" s="1"/>
  <c r="G5743" i="1"/>
  <c r="I5743" i="1"/>
  <c r="E5744" i="1"/>
  <c r="F5744" i="1"/>
  <c r="G5744" i="1"/>
  <c r="H5744" i="1"/>
  <c r="I5744" i="1"/>
  <c r="E5745" i="1"/>
  <c r="F5745" i="1"/>
  <c r="G5745" i="1"/>
  <c r="I5745" i="1" s="1"/>
  <c r="H5745" i="1"/>
  <c r="E5746" i="1"/>
  <c r="F5746" i="1"/>
  <c r="H5746" i="1" s="1"/>
  <c r="G5746" i="1"/>
  <c r="I5746" i="1" s="1"/>
  <c r="E5747" i="1"/>
  <c r="F5747" i="1"/>
  <c r="H5747" i="1" s="1"/>
  <c r="G5747" i="1"/>
  <c r="I5747" i="1"/>
  <c r="E5748" i="1"/>
  <c r="F5748" i="1"/>
  <c r="G5748" i="1"/>
  <c r="H5748" i="1"/>
  <c r="I5748" i="1"/>
  <c r="E5749" i="1"/>
  <c r="F5749" i="1"/>
  <c r="G5749" i="1"/>
  <c r="I5749" i="1" s="1"/>
  <c r="H5749" i="1"/>
  <c r="E5750" i="1"/>
  <c r="F5750" i="1"/>
  <c r="H5750" i="1" s="1"/>
  <c r="G5750" i="1"/>
  <c r="I5750" i="1" s="1"/>
  <c r="E5751" i="1"/>
  <c r="F5751" i="1"/>
  <c r="H5751" i="1" s="1"/>
  <c r="G5751" i="1"/>
  <c r="I5751" i="1"/>
  <c r="E5752" i="1"/>
  <c r="F5752" i="1"/>
  <c r="G5752" i="1"/>
  <c r="H5752" i="1"/>
  <c r="I5752" i="1"/>
  <c r="E5753" i="1"/>
  <c r="F5753" i="1"/>
  <c r="G5753" i="1"/>
  <c r="I5753" i="1" s="1"/>
  <c r="H5753" i="1"/>
  <c r="E5754" i="1"/>
  <c r="F5754" i="1"/>
  <c r="H5754" i="1" s="1"/>
  <c r="G5754" i="1"/>
  <c r="I5754" i="1" s="1"/>
  <c r="E5755" i="1"/>
  <c r="F5755" i="1"/>
  <c r="H5755" i="1" s="1"/>
  <c r="G5755" i="1"/>
  <c r="I5755" i="1"/>
  <c r="E5756" i="1"/>
  <c r="F5756" i="1"/>
  <c r="G5756" i="1"/>
  <c r="H5756" i="1"/>
  <c r="I5756" i="1"/>
  <c r="E5757" i="1"/>
  <c r="F5757" i="1"/>
  <c r="G5757" i="1"/>
  <c r="I5757" i="1" s="1"/>
  <c r="H5757" i="1"/>
  <c r="E5758" i="1"/>
  <c r="F5758" i="1"/>
  <c r="H5758" i="1" s="1"/>
  <c r="G5758" i="1"/>
  <c r="I5758" i="1" s="1"/>
  <c r="E5759" i="1"/>
  <c r="F5759" i="1"/>
  <c r="H5759" i="1" s="1"/>
  <c r="G5759" i="1"/>
  <c r="I5759" i="1"/>
  <c r="E5760" i="1"/>
  <c r="F5760" i="1"/>
  <c r="G5760" i="1"/>
  <c r="H5760" i="1"/>
  <c r="I5760" i="1"/>
  <c r="E5761" i="1"/>
  <c r="F5761" i="1"/>
  <c r="G5761" i="1"/>
  <c r="I5761" i="1" s="1"/>
  <c r="H5761" i="1"/>
  <c r="E5762" i="1"/>
  <c r="F5762" i="1"/>
  <c r="H5762" i="1" s="1"/>
  <c r="G5762" i="1"/>
  <c r="I5762" i="1" s="1"/>
  <c r="E5763" i="1"/>
  <c r="F5763" i="1"/>
  <c r="H5763" i="1" s="1"/>
  <c r="G5763" i="1"/>
  <c r="I5763" i="1"/>
  <c r="E5764" i="1"/>
  <c r="F5764" i="1"/>
  <c r="G5764" i="1"/>
  <c r="H5764" i="1"/>
  <c r="I5764" i="1"/>
  <c r="E5765" i="1"/>
  <c r="F5765" i="1"/>
  <c r="G5765" i="1"/>
  <c r="I5765" i="1" s="1"/>
  <c r="H5765" i="1"/>
  <c r="E5766" i="1"/>
  <c r="F5766" i="1"/>
  <c r="H5766" i="1" s="1"/>
  <c r="G5766" i="1"/>
  <c r="I5766" i="1" s="1"/>
  <c r="E5767" i="1"/>
  <c r="F5767" i="1"/>
  <c r="H5767" i="1" s="1"/>
  <c r="G5767" i="1"/>
  <c r="I5767" i="1"/>
  <c r="E5768" i="1"/>
  <c r="F5768" i="1"/>
  <c r="G5768" i="1"/>
  <c r="H5768" i="1"/>
  <c r="I5768" i="1"/>
  <c r="E5769" i="1"/>
  <c r="F5769" i="1"/>
  <c r="G5769" i="1"/>
  <c r="I5769" i="1" s="1"/>
  <c r="H5769" i="1"/>
  <c r="E5770" i="1"/>
  <c r="F5770" i="1"/>
  <c r="H5770" i="1" s="1"/>
  <c r="G5770" i="1"/>
  <c r="I5770" i="1" s="1"/>
  <c r="E5771" i="1"/>
  <c r="F5771" i="1"/>
  <c r="H5771" i="1" s="1"/>
  <c r="G5771" i="1"/>
  <c r="I5771" i="1"/>
  <c r="E5772" i="1"/>
  <c r="F5772" i="1"/>
  <c r="G5772" i="1"/>
  <c r="H5772" i="1"/>
  <c r="I5772" i="1"/>
  <c r="E5773" i="1"/>
  <c r="F5773" i="1"/>
  <c r="G5773" i="1"/>
  <c r="I5773" i="1" s="1"/>
  <c r="H5773" i="1"/>
  <c r="E5774" i="1"/>
  <c r="F5774" i="1"/>
  <c r="H5774" i="1" s="1"/>
  <c r="G5774" i="1"/>
  <c r="I5774" i="1" s="1"/>
  <c r="E5775" i="1"/>
  <c r="F5775" i="1"/>
  <c r="H5775" i="1" s="1"/>
  <c r="G5775" i="1"/>
  <c r="I5775" i="1"/>
  <c r="E5776" i="1"/>
  <c r="F5776" i="1"/>
  <c r="G5776" i="1"/>
  <c r="H5776" i="1"/>
  <c r="I5776" i="1"/>
  <c r="E5777" i="1"/>
  <c r="F5777" i="1"/>
  <c r="G5777" i="1"/>
  <c r="I5777" i="1" s="1"/>
  <c r="H5777" i="1"/>
  <c r="E5778" i="1"/>
  <c r="F5778" i="1"/>
  <c r="H5778" i="1" s="1"/>
  <c r="G5778" i="1"/>
  <c r="I5778" i="1" s="1"/>
  <c r="E5779" i="1"/>
  <c r="F5779" i="1"/>
  <c r="H5779" i="1" s="1"/>
  <c r="G5779" i="1"/>
  <c r="I5779" i="1"/>
  <c r="E5780" i="1"/>
  <c r="F5780" i="1"/>
  <c r="G5780" i="1"/>
  <c r="H5780" i="1"/>
  <c r="I5780" i="1"/>
  <c r="E5781" i="1"/>
  <c r="F5781" i="1"/>
  <c r="G5781" i="1"/>
  <c r="I5781" i="1" s="1"/>
  <c r="H5781" i="1"/>
  <c r="E5782" i="1"/>
  <c r="F5782" i="1"/>
  <c r="H5782" i="1" s="1"/>
  <c r="G5782" i="1"/>
  <c r="I5782" i="1" s="1"/>
  <c r="E5783" i="1"/>
  <c r="F5783" i="1"/>
  <c r="H5783" i="1" s="1"/>
  <c r="G5783" i="1"/>
  <c r="I5783" i="1"/>
  <c r="E5784" i="1"/>
  <c r="F5784" i="1"/>
  <c r="G5784" i="1"/>
  <c r="H5784" i="1"/>
  <c r="I5784" i="1"/>
  <c r="E5785" i="1"/>
  <c r="F5785" i="1"/>
  <c r="G5785" i="1"/>
  <c r="I5785" i="1" s="1"/>
  <c r="H5785" i="1"/>
  <c r="E5786" i="1"/>
  <c r="F5786" i="1"/>
  <c r="H5786" i="1" s="1"/>
  <c r="G5786" i="1"/>
  <c r="I5786" i="1" s="1"/>
  <c r="E5787" i="1"/>
  <c r="F5787" i="1"/>
  <c r="H5787" i="1" s="1"/>
  <c r="G5787" i="1"/>
  <c r="I5787" i="1"/>
  <c r="E5788" i="1"/>
  <c r="F5788" i="1"/>
  <c r="G5788" i="1"/>
  <c r="H5788" i="1"/>
  <c r="I5788" i="1"/>
  <c r="E5789" i="1"/>
  <c r="F5789" i="1"/>
  <c r="G5789" i="1"/>
  <c r="I5789" i="1" s="1"/>
  <c r="H5789" i="1"/>
  <c r="E5790" i="1"/>
  <c r="F5790" i="1"/>
  <c r="H5790" i="1" s="1"/>
  <c r="G5790" i="1"/>
  <c r="I5790" i="1" s="1"/>
  <c r="E5791" i="1"/>
  <c r="F5791" i="1"/>
  <c r="H5791" i="1" s="1"/>
  <c r="G5791" i="1"/>
  <c r="I5791" i="1"/>
  <c r="E5792" i="1"/>
  <c r="F5792" i="1"/>
  <c r="G5792" i="1"/>
  <c r="H5792" i="1"/>
  <c r="I5792" i="1"/>
  <c r="E5793" i="1"/>
  <c r="F5793" i="1"/>
  <c r="G5793" i="1"/>
  <c r="I5793" i="1" s="1"/>
  <c r="H5793" i="1"/>
  <c r="E5794" i="1"/>
  <c r="F5794" i="1"/>
  <c r="H5794" i="1" s="1"/>
  <c r="G5794" i="1"/>
  <c r="I5794" i="1" s="1"/>
  <c r="E5795" i="1"/>
  <c r="F5795" i="1"/>
  <c r="H5795" i="1" s="1"/>
  <c r="G5795" i="1"/>
  <c r="I5795" i="1"/>
  <c r="E5796" i="1"/>
  <c r="F5796" i="1"/>
  <c r="G5796" i="1"/>
  <c r="H5796" i="1"/>
  <c r="I5796" i="1"/>
  <c r="E5797" i="1"/>
  <c r="F5797" i="1"/>
  <c r="G5797" i="1"/>
  <c r="I5797" i="1" s="1"/>
  <c r="H5797" i="1"/>
  <c r="E5798" i="1"/>
  <c r="F5798" i="1"/>
  <c r="H5798" i="1" s="1"/>
  <c r="G5798" i="1"/>
  <c r="I5798" i="1" s="1"/>
  <c r="E5799" i="1"/>
  <c r="F5799" i="1"/>
  <c r="H5799" i="1" s="1"/>
  <c r="G5799" i="1"/>
  <c r="I5799" i="1"/>
  <c r="E5800" i="1"/>
  <c r="F5800" i="1"/>
  <c r="G5800" i="1"/>
  <c r="H5800" i="1"/>
  <c r="I5800" i="1"/>
  <c r="E5801" i="1"/>
  <c r="F5801" i="1"/>
  <c r="G5801" i="1"/>
  <c r="I5801" i="1" s="1"/>
  <c r="H5801" i="1"/>
  <c r="E5802" i="1"/>
  <c r="F5802" i="1"/>
  <c r="H5802" i="1" s="1"/>
  <c r="G5802" i="1"/>
  <c r="I5802" i="1" s="1"/>
  <c r="E5803" i="1"/>
  <c r="F5803" i="1"/>
  <c r="H5803" i="1" s="1"/>
  <c r="G5803" i="1"/>
  <c r="I5803" i="1"/>
  <c r="E5804" i="1"/>
  <c r="F5804" i="1"/>
  <c r="G5804" i="1"/>
  <c r="H5804" i="1"/>
  <c r="I5804" i="1"/>
  <c r="E5805" i="1"/>
  <c r="F5805" i="1"/>
  <c r="G5805" i="1"/>
  <c r="I5805" i="1" s="1"/>
  <c r="H5805" i="1"/>
  <c r="E5806" i="1"/>
  <c r="F5806" i="1"/>
  <c r="H5806" i="1" s="1"/>
  <c r="G5806" i="1"/>
  <c r="I5806" i="1" s="1"/>
  <c r="E5807" i="1"/>
  <c r="F5807" i="1"/>
  <c r="H5807" i="1" s="1"/>
  <c r="G5807" i="1"/>
  <c r="I5807" i="1"/>
  <c r="E5808" i="1"/>
  <c r="F5808" i="1"/>
  <c r="G5808" i="1"/>
  <c r="H5808" i="1"/>
  <c r="I5808" i="1"/>
  <c r="E5809" i="1"/>
  <c r="F5809" i="1"/>
  <c r="G5809" i="1"/>
  <c r="I5809" i="1" s="1"/>
  <c r="H5809" i="1"/>
  <c r="E5810" i="1"/>
  <c r="F5810" i="1"/>
  <c r="H5810" i="1" s="1"/>
  <c r="G5810" i="1"/>
  <c r="I5810" i="1" s="1"/>
  <c r="E5811" i="1"/>
  <c r="F5811" i="1"/>
  <c r="H5811" i="1" s="1"/>
  <c r="G5811" i="1"/>
  <c r="I5811" i="1"/>
  <c r="E5812" i="1"/>
  <c r="F5812" i="1"/>
  <c r="G5812" i="1"/>
  <c r="H5812" i="1"/>
  <c r="I5812" i="1"/>
  <c r="E5813" i="1"/>
  <c r="F5813" i="1"/>
  <c r="G5813" i="1"/>
  <c r="I5813" i="1" s="1"/>
  <c r="H5813" i="1"/>
  <c r="E5814" i="1"/>
  <c r="F5814" i="1"/>
  <c r="H5814" i="1" s="1"/>
  <c r="G5814" i="1"/>
  <c r="I5814" i="1" s="1"/>
  <c r="E5815" i="1"/>
  <c r="F5815" i="1"/>
  <c r="H5815" i="1" s="1"/>
  <c r="G5815" i="1"/>
  <c r="I5815" i="1"/>
  <c r="E5816" i="1"/>
  <c r="F5816" i="1"/>
  <c r="G5816" i="1"/>
  <c r="H5816" i="1"/>
  <c r="I5816" i="1"/>
  <c r="E5817" i="1"/>
  <c r="F5817" i="1"/>
  <c r="G5817" i="1"/>
  <c r="I5817" i="1" s="1"/>
  <c r="H5817" i="1"/>
  <c r="E5818" i="1"/>
  <c r="F5818" i="1"/>
  <c r="H5818" i="1" s="1"/>
  <c r="G5818" i="1"/>
  <c r="I5818" i="1" s="1"/>
  <c r="E5819" i="1"/>
  <c r="F5819" i="1"/>
  <c r="H5819" i="1" s="1"/>
  <c r="G5819" i="1"/>
  <c r="I5819" i="1"/>
  <c r="E5820" i="1"/>
  <c r="F5820" i="1"/>
  <c r="G5820" i="1"/>
  <c r="H5820" i="1"/>
  <c r="I5820" i="1"/>
  <c r="E5821" i="1"/>
  <c r="F5821" i="1"/>
  <c r="G5821" i="1"/>
  <c r="I5821" i="1" s="1"/>
  <c r="H5821" i="1"/>
  <c r="E5822" i="1"/>
  <c r="F5822" i="1"/>
  <c r="H5822" i="1" s="1"/>
  <c r="G5822" i="1"/>
  <c r="I5822" i="1" s="1"/>
  <c r="E5823" i="1"/>
  <c r="F5823" i="1"/>
  <c r="H5823" i="1" s="1"/>
  <c r="G5823" i="1"/>
  <c r="I5823" i="1"/>
  <c r="E5824" i="1"/>
  <c r="F5824" i="1"/>
  <c r="G5824" i="1"/>
  <c r="H5824" i="1"/>
  <c r="I5824" i="1"/>
  <c r="E5825" i="1"/>
  <c r="F5825" i="1"/>
  <c r="G5825" i="1"/>
  <c r="I5825" i="1" s="1"/>
  <c r="H5825" i="1"/>
  <c r="E5826" i="1"/>
  <c r="F5826" i="1"/>
  <c r="H5826" i="1" s="1"/>
  <c r="G5826" i="1"/>
  <c r="I5826" i="1" s="1"/>
  <c r="E5827" i="1"/>
  <c r="F5827" i="1"/>
  <c r="H5827" i="1" s="1"/>
  <c r="G5827" i="1"/>
  <c r="I5827" i="1"/>
  <c r="E5828" i="1"/>
  <c r="F5828" i="1"/>
  <c r="G5828" i="1"/>
  <c r="H5828" i="1"/>
  <c r="I5828" i="1"/>
  <c r="E5829" i="1"/>
  <c r="F5829" i="1"/>
  <c r="G5829" i="1"/>
  <c r="I5829" i="1" s="1"/>
  <c r="H5829" i="1"/>
  <c r="E5830" i="1"/>
  <c r="F5830" i="1"/>
  <c r="H5830" i="1" s="1"/>
  <c r="G5830" i="1"/>
  <c r="I5830" i="1" s="1"/>
  <c r="E5831" i="1"/>
  <c r="F5831" i="1"/>
  <c r="H5831" i="1" s="1"/>
  <c r="G5831" i="1"/>
  <c r="I5831" i="1"/>
  <c r="E5832" i="1"/>
  <c r="F5832" i="1"/>
  <c r="G5832" i="1"/>
  <c r="H5832" i="1"/>
  <c r="I5832" i="1"/>
  <c r="E5833" i="1"/>
  <c r="F5833" i="1"/>
  <c r="G5833" i="1"/>
  <c r="I5833" i="1" s="1"/>
  <c r="H5833" i="1"/>
  <c r="E5834" i="1"/>
  <c r="F5834" i="1"/>
  <c r="H5834" i="1" s="1"/>
  <c r="G5834" i="1"/>
  <c r="I5834" i="1" s="1"/>
  <c r="E5835" i="1"/>
  <c r="F5835" i="1"/>
  <c r="H5835" i="1" s="1"/>
  <c r="G5835" i="1"/>
  <c r="I5835" i="1"/>
  <c r="E5836" i="1"/>
  <c r="F5836" i="1"/>
  <c r="G5836" i="1"/>
  <c r="H5836" i="1"/>
  <c r="I5836" i="1"/>
  <c r="E5837" i="1"/>
  <c r="F5837" i="1"/>
  <c r="G5837" i="1"/>
  <c r="I5837" i="1" s="1"/>
  <c r="H5837" i="1"/>
  <c r="E5838" i="1"/>
  <c r="F5838" i="1"/>
  <c r="H5838" i="1" s="1"/>
  <c r="G5838" i="1"/>
  <c r="I5838" i="1" s="1"/>
  <c r="E5839" i="1"/>
  <c r="F5839" i="1"/>
  <c r="H5839" i="1" s="1"/>
  <c r="G5839" i="1"/>
  <c r="I5839" i="1"/>
  <c r="E5840" i="1"/>
  <c r="F5840" i="1"/>
  <c r="G5840" i="1"/>
  <c r="H5840" i="1"/>
  <c r="I5840" i="1"/>
  <c r="E5841" i="1"/>
  <c r="F5841" i="1"/>
  <c r="G5841" i="1"/>
  <c r="I5841" i="1" s="1"/>
  <c r="H5841" i="1"/>
  <c r="E5842" i="1"/>
  <c r="F5842" i="1"/>
  <c r="H5842" i="1" s="1"/>
  <c r="G5842" i="1"/>
  <c r="I5842" i="1" s="1"/>
  <c r="E5843" i="1"/>
  <c r="F5843" i="1"/>
  <c r="H5843" i="1" s="1"/>
  <c r="G5843" i="1"/>
  <c r="I5843" i="1"/>
  <c r="E5844" i="1"/>
  <c r="F5844" i="1"/>
  <c r="G5844" i="1"/>
  <c r="H5844" i="1"/>
  <c r="I5844" i="1"/>
  <c r="E5845" i="1"/>
  <c r="F5845" i="1"/>
  <c r="G5845" i="1"/>
  <c r="I5845" i="1" s="1"/>
  <c r="H5845" i="1"/>
  <c r="E5846" i="1"/>
  <c r="F5846" i="1"/>
  <c r="H5846" i="1" s="1"/>
  <c r="G5846" i="1"/>
  <c r="I5846" i="1" s="1"/>
  <c r="E5847" i="1"/>
  <c r="F5847" i="1"/>
  <c r="H5847" i="1" s="1"/>
  <c r="G5847" i="1"/>
  <c r="I5847" i="1"/>
  <c r="E5848" i="1"/>
  <c r="F5848" i="1"/>
  <c r="G5848" i="1"/>
  <c r="H5848" i="1"/>
  <c r="I5848" i="1"/>
  <c r="E5849" i="1"/>
  <c r="F5849" i="1"/>
  <c r="G5849" i="1"/>
  <c r="I5849" i="1" s="1"/>
  <c r="H5849" i="1"/>
  <c r="E5850" i="1"/>
  <c r="F5850" i="1"/>
  <c r="H5850" i="1" s="1"/>
  <c r="G5850" i="1"/>
  <c r="I5850" i="1" s="1"/>
  <c r="E5851" i="1"/>
  <c r="F5851" i="1"/>
  <c r="H5851" i="1" s="1"/>
  <c r="G5851" i="1"/>
  <c r="I5851" i="1"/>
  <c r="E5852" i="1"/>
  <c r="F5852" i="1"/>
  <c r="G5852" i="1"/>
  <c r="H5852" i="1"/>
  <c r="I5852" i="1"/>
  <c r="E5853" i="1"/>
  <c r="F5853" i="1"/>
  <c r="G5853" i="1"/>
  <c r="I5853" i="1" s="1"/>
  <c r="H5853" i="1"/>
  <c r="E5854" i="1"/>
  <c r="F5854" i="1"/>
  <c r="H5854" i="1" s="1"/>
  <c r="G5854" i="1"/>
  <c r="I5854" i="1" s="1"/>
  <c r="E5855" i="1"/>
  <c r="F5855" i="1"/>
  <c r="H5855" i="1" s="1"/>
  <c r="G5855" i="1"/>
  <c r="I5855" i="1"/>
  <c r="E5856" i="1"/>
  <c r="F5856" i="1"/>
  <c r="G5856" i="1"/>
  <c r="H5856" i="1"/>
  <c r="I5856" i="1"/>
  <c r="E5857" i="1"/>
  <c r="F5857" i="1"/>
  <c r="G5857" i="1"/>
  <c r="I5857" i="1" s="1"/>
  <c r="H5857" i="1"/>
  <c r="E5858" i="1"/>
  <c r="F5858" i="1"/>
  <c r="H5858" i="1" s="1"/>
  <c r="G5858" i="1"/>
  <c r="I5858" i="1" s="1"/>
  <c r="E5859" i="1"/>
  <c r="F5859" i="1"/>
  <c r="H5859" i="1" s="1"/>
  <c r="G5859" i="1"/>
  <c r="I5859" i="1"/>
  <c r="E5860" i="1"/>
  <c r="F5860" i="1"/>
  <c r="G5860" i="1"/>
  <c r="H5860" i="1"/>
  <c r="I5860" i="1"/>
  <c r="E5861" i="1"/>
  <c r="F5861" i="1"/>
  <c r="G5861" i="1"/>
  <c r="I5861" i="1" s="1"/>
  <c r="H5861" i="1"/>
  <c r="E5862" i="1"/>
  <c r="F5862" i="1"/>
  <c r="H5862" i="1" s="1"/>
  <c r="G5862" i="1"/>
  <c r="I5862" i="1" s="1"/>
  <c r="E5863" i="1"/>
  <c r="F5863" i="1"/>
  <c r="H5863" i="1" s="1"/>
  <c r="G5863" i="1"/>
  <c r="I5863" i="1"/>
  <c r="E5864" i="1"/>
  <c r="F5864" i="1"/>
  <c r="G5864" i="1"/>
  <c r="H5864" i="1"/>
  <c r="I5864" i="1"/>
  <c r="E5865" i="1"/>
  <c r="F5865" i="1"/>
  <c r="G5865" i="1"/>
  <c r="I5865" i="1" s="1"/>
  <c r="H5865" i="1"/>
  <c r="E5866" i="1"/>
  <c r="F5866" i="1"/>
  <c r="H5866" i="1" s="1"/>
  <c r="G5866" i="1"/>
  <c r="I5866" i="1" s="1"/>
  <c r="E5867" i="1"/>
  <c r="F5867" i="1"/>
  <c r="H5867" i="1" s="1"/>
  <c r="G5867" i="1"/>
  <c r="I5867" i="1"/>
  <c r="E5868" i="1"/>
  <c r="F5868" i="1"/>
  <c r="G5868" i="1"/>
  <c r="H5868" i="1"/>
  <c r="I5868" i="1"/>
  <c r="E5869" i="1"/>
  <c r="F5869" i="1"/>
  <c r="G5869" i="1"/>
  <c r="I5869" i="1" s="1"/>
  <c r="H5869" i="1"/>
  <c r="E5870" i="1"/>
  <c r="F5870" i="1"/>
  <c r="H5870" i="1" s="1"/>
  <c r="G5870" i="1"/>
  <c r="I5870" i="1" s="1"/>
  <c r="E5871" i="1"/>
  <c r="F5871" i="1"/>
  <c r="H5871" i="1" s="1"/>
  <c r="G5871" i="1"/>
  <c r="I5871" i="1"/>
  <c r="E5872" i="1"/>
  <c r="F5872" i="1"/>
  <c r="G5872" i="1"/>
  <c r="H5872" i="1"/>
  <c r="I5872" i="1"/>
  <c r="E5873" i="1"/>
  <c r="F5873" i="1"/>
  <c r="G5873" i="1"/>
  <c r="I5873" i="1" s="1"/>
  <c r="H5873" i="1"/>
  <c r="E5874" i="1"/>
  <c r="F5874" i="1"/>
  <c r="H5874" i="1" s="1"/>
  <c r="G5874" i="1"/>
  <c r="I5874" i="1" s="1"/>
  <c r="E5875" i="1"/>
  <c r="F5875" i="1"/>
  <c r="H5875" i="1" s="1"/>
  <c r="G5875" i="1"/>
  <c r="I5875" i="1"/>
  <c r="E5876" i="1"/>
  <c r="F5876" i="1"/>
  <c r="G5876" i="1"/>
  <c r="H5876" i="1"/>
  <c r="I5876" i="1"/>
  <c r="E5877" i="1"/>
  <c r="F5877" i="1"/>
  <c r="G5877" i="1"/>
  <c r="I5877" i="1" s="1"/>
  <c r="H5877" i="1"/>
  <c r="E5878" i="1"/>
  <c r="F5878" i="1"/>
  <c r="H5878" i="1" s="1"/>
  <c r="G5878" i="1"/>
  <c r="I5878" i="1" s="1"/>
  <c r="E5879" i="1"/>
  <c r="F5879" i="1"/>
  <c r="H5879" i="1" s="1"/>
  <c r="G5879" i="1"/>
  <c r="I5879" i="1"/>
  <c r="E5880" i="1"/>
  <c r="F5880" i="1"/>
  <c r="G5880" i="1"/>
  <c r="H5880" i="1"/>
  <c r="I5880" i="1"/>
  <c r="E5881" i="1"/>
  <c r="F5881" i="1"/>
  <c r="G5881" i="1"/>
  <c r="I5881" i="1" s="1"/>
  <c r="H5881" i="1"/>
  <c r="E5882" i="1"/>
  <c r="F5882" i="1"/>
  <c r="H5882" i="1" s="1"/>
  <c r="G5882" i="1"/>
  <c r="I5882" i="1" s="1"/>
  <c r="E5883" i="1"/>
  <c r="F5883" i="1"/>
  <c r="H5883" i="1" s="1"/>
  <c r="G5883" i="1"/>
  <c r="I5883" i="1"/>
  <c r="E5884" i="1"/>
  <c r="F5884" i="1"/>
  <c r="G5884" i="1"/>
  <c r="H5884" i="1"/>
  <c r="I5884" i="1"/>
  <c r="E5885" i="1"/>
  <c r="F5885" i="1"/>
  <c r="G5885" i="1"/>
  <c r="I5885" i="1" s="1"/>
  <c r="H5885" i="1"/>
  <c r="E5886" i="1"/>
  <c r="F5886" i="1"/>
  <c r="H5886" i="1" s="1"/>
  <c r="G5886" i="1"/>
  <c r="I5886" i="1" s="1"/>
  <c r="E5887" i="1"/>
  <c r="F5887" i="1"/>
  <c r="H5887" i="1" s="1"/>
  <c r="G5887" i="1"/>
  <c r="I5887" i="1"/>
  <c r="E5888" i="1"/>
  <c r="F5888" i="1"/>
  <c r="G5888" i="1"/>
  <c r="H5888" i="1"/>
  <c r="I5888" i="1"/>
  <c r="E5889" i="1"/>
  <c r="F5889" i="1"/>
  <c r="G5889" i="1"/>
  <c r="I5889" i="1" s="1"/>
  <c r="H5889" i="1"/>
  <c r="E5890" i="1"/>
  <c r="F5890" i="1"/>
  <c r="H5890" i="1" s="1"/>
  <c r="G5890" i="1"/>
  <c r="I5890" i="1" s="1"/>
  <c r="E5891" i="1"/>
  <c r="F5891" i="1"/>
  <c r="H5891" i="1" s="1"/>
  <c r="G5891" i="1"/>
  <c r="I5891" i="1"/>
  <c r="E5892" i="1"/>
  <c r="F5892" i="1"/>
  <c r="G5892" i="1"/>
  <c r="H5892" i="1"/>
  <c r="I5892" i="1"/>
  <c r="E5893" i="1"/>
  <c r="F5893" i="1"/>
  <c r="G5893" i="1"/>
  <c r="I5893" i="1" s="1"/>
  <c r="H5893" i="1"/>
  <c r="E5894" i="1"/>
  <c r="F5894" i="1"/>
  <c r="H5894" i="1" s="1"/>
  <c r="G5894" i="1"/>
  <c r="I5894" i="1" s="1"/>
  <c r="E5895" i="1"/>
  <c r="F5895" i="1"/>
  <c r="H5895" i="1" s="1"/>
  <c r="G5895" i="1"/>
  <c r="I5895" i="1"/>
  <c r="E5896" i="1"/>
  <c r="F5896" i="1"/>
  <c r="G5896" i="1"/>
  <c r="H5896" i="1"/>
  <c r="I5896" i="1"/>
  <c r="E5897" i="1"/>
  <c r="F5897" i="1"/>
  <c r="G5897" i="1"/>
  <c r="I5897" i="1" s="1"/>
  <c r="H5897" i="1"/>
  <c r="E5898" i="1"/>
  <c r="F5898" i="1"/>
  <c r="H5898" i="1" s="1"/>
  <c r="G5898" i="1"/>
  <c r="I5898" i="1" s="1"/>
  <c r="E5899" i="1"/>
  <c r="F5899" i="1"/>
  <c r="H5899" i="1" s="1"/>
  <c r="G5899" i="1"/>
  <c r="I5899" i="1"/>
  <c r="E5900" i="1"/>
  <c r="F5900" i="1"/>
  <c r="G5900" i="1"/>
  <c r="H5900" i="1"/>
  <c r="I5900" i="1"/>
  <c r="E5901" i="1"/>
  <c r="F5901" i="1"/>
  <c r="G5901" i="1"/>
  <c r="I5901" i="1" s="1"/>
  <c r="H5901" i="1"/>
  <c r="E5902" i="1"/>
  <c r="F5902" i="1"/>
  <c r="H5902" i="1" s="1"/>
  <c r="G5902" i="1"/>
  <c r="I5902" i="1" s="1"/>
  <c r="E5903" i="1"/>
  <c r="F5903" i="1"/>
  <c r="H5903" i="1" s="1"/>
  <c r="G5903" i="1"/>
  <c r="I5903" i="1"/>
  <c r="E5904" i="1"/>
  <c r="F5904" i="1"/>
  <c r="G5904" i="1"/>
  <c r="H5904" i="1"/>
  <c r="I5904" i="1"/>
  <c r="E5905" i="1"/>
  <c r="F5905" i="1"/>
  <c r="G5905" i="1"/>
  <c r="I5905" i="1" s="1"/>
  <c r="H5905" i="1"/>
  <c r="E5906" i="1"/>
  <c r="F5906" i="1"/>
  <c r="H5906" i="1" s="1"/>
  <c r="G5906" i="1"/>
  <c r="I5906" i="1" s="1"/>
  <c r="E5907" i="1"/>
  <c r="F5907" i="1"/>
  <c r="H5907" i="1" s="1"/>
  <c r="G5907" i="1"/>
  <c r="I5907" i="1"/>
  <c r="E5908" i="1"/>
  <c r="F5908" i="1"/>
  <c r="G5908" i="1"/>
  <c r="H5908" i="1"/>
  <c r="I5908" i="1"/>
  <c r="E5909" i="1"/>
  <c r="F5909" i="1"/>
  <c r="G5909" i="1"/>
  <c r="I5909" i="1" s="1"/>
  <c r="H5909" i="1"/>
  <c r="E5910" i="1"/>
  <c r="F5910" i="1"/>
  <c r="H5910" i="1" s="1"/>
  <c r="G5910" i="1"/>
  <c r="I5910" i="1" s="1"/>
  <c r="E5911" i="1"/>
  <c r="F5911" i="1"/>
  <c r="H5911" i="1" s="1"/>
  <c r="G5911" i="1"/>
  <c r="I5911" i="1"/>
  <c r="E5912" i="1"/>
  <c r="F5912" i="1"/>
  <c r="G5912" i="1"/>
  <c r="H5912" i="1"/>
  <c r="I5912" i="1"/>
  <c r="E5913" i="1"/>
  <c r="F5913" i="1"/>
  <c r="G5913" i="1"/>
  <c r="I5913" i="1" s="1"/>
  <c r="H5913" i="1"/>
  <c r="E5914" i="1"/>
  <c r="F5914" i="1"/>
  <c r="H5914" i="1" s="1"/>
  <c r="G5914" i="1"/>
  <c r="I5914" i="1" s="1"/>
  <c r="E5915" i="1"/>
  <c r="F5915" i="1"/>
  <c r="H5915" i="1" s="1"/>
  <c r="G5915" i="1"/>
  <c r="I5915" i="1"/>
  <c r="E5916" i="1"/>
  <c r="F5916" i="1"/>
  <c r="G5916" i="1"/>
  <c r="H5916" i="1"/>
  <c r="I5916" i="1"/>
  <c r="E5917" i="1"/>
  <c r="F5917" i="1"/>
  <c r="G5917" i="1"/>
  <c r="I5917" i="1" s="1"/>
  <c r="H5917" i="1"/>
  <c r="E5918" i="1"/>
  <c r="F5918" i="1"/>
  <c r="H5918" i="1" s="1"/>
  <c r="G5918" i="1"/>
  <c r="I5918" i="1" s="1"/>
  <c r="E5919" i="1"/>
  <c r="F5919" i="1"/>
  <c r="H5919" i="1" s="1"/>
  <c r="G5919" i="1"/>
  <c r="I5919" i="1" s="1"/>
  <c r="E5920" i="1"/>
  <c r="F5920" i="1"/>
  <c r="G5920" i="1"/>
  <c r="I5920" i="1" s="1"/>
  <c r="H5920" i="1"/>
  <c r="E5921" i="1"/>
  <c r="F5921" i="1"/>
  <c r="H5921" i="1" s="1"/>
  <c r="G5921" i="1"/>
  <c r="I5921" i="1" s="1"/>
  <c r="E5922" i="1"/>
  <c r="F5922" i="1"/>
  <c r="H5922" i="1" s="1"/>
  <c r="G5922" i="1"/>
  <c r="I5922" i="1" s="1"/>
  <c r="E5923" i="1"/>
  <c r="F5923" i="1"/>
  <c r="H5923" i="1" s="1"/>
  <c r="G5923" i="1"/>
  <c r="I5923" i="1" s="1"/>
  <c r="E5924" i="1"/>
  <c r="F5924" i="1"/>
  <c r="H5924" i="1" s="1"/>
  <c r="G5924" i="1"/>
  <c r="I5924" i="1"/>
  <c r="E5925" i="1"/>
  <c r="F5925" i="1"/>
  <c r="G5925" i="1"/>
  <c r="H5925" i="1"/>
  <c r="I5925" i="1"/>
  <c r="E5926" i="1"/>
  <c r="F5926" i="1"/>
  <c r="G5926" i="1"/>
  <c r="I5926" i="1" s="1"/>
  <c r="H5926" i="1"/>
  <c r="E5927" i="1"/>
  <c r="F5927" i="1"/>
  <c r="H5927" i="1" s="1"/>
  <c r="G5927" i="1"/>
  <c r="I5927" i="1" s="1"/>
  <c r="E5928" i="1"/>
  <c r="F5928" i="1"/>
  <c r="G5928" i="1"/>
  <c r="H5928" i="1"/>
  <c r="I5928" i="1"/>
  <c r="E5929" i="1"/>
  <c r="F5929" i="1"/>
  <c r="G5929" i="1"/>
  <c r="I5929" i="1" s="1"/>
  <c r="H5929" i="1"/>
  <c r="E5930" i="1"/>
  <c r="F5930" i="1"/>
  <c r="H5930" i="1" s="1"/>
  <c r="G5930" i="1"/>
  <c r="I5930" i="1" s="1"/>
  <c r="E5931" i="1"/>
  <c r="F5931" i="1"/>
  <c r="H5931" i="1" s="1"/>
  <c r="G5931" i="1"/>
  <c r="I5931" i="1" s="1"/>
  <c r="E5932" i="1"/>
  <c r="F5932" i="1"/>
  <c r="H5932" i="1" s="1"/>
  <c r="G5932" i="1"/>
  <c r="I5932" i="1" s="1"/>
  <c r="E5933" i="1"/>
  <c r="F5933" i="1"/>
  <c r="H5933" i="1" s="1"/>
  <c r="G5933" i="1"/>
  <c r="I5933" i="1" s="1"/>
  <c r="E5934" i="1"/>
  <c r="F5934" i="1"/>
  <c r="H5934" i="1" s="1"/>
  <c r="G5934" i="1"/>
  <c r="I5934" i="1" s="1"/>
  <c r="E5935" i="1"/>
  <c r="F5935" i="1"/>
  <c r="H5935" i="1" s="1"/>
  <c r="G5935" i="1"/>
  <c r="I5935" i="1"/>
  <c r="E5936" i="1"/>
  <c r="F5936" i="1"/>
  <c r="G5936" i="1"/>
  <c r="I5936" i="1" s="1"/>
  <c r="H5936" i="1"/>
  <c r="E5937" i="1"/>
  <c r="F5937" i="1"/>
  <c r="H5937" i="1" s="1"/>
  <c r="G5937" i="1"/>
  <c r="I5937" i="1"/>
  <c r="E5938" i="1"/>
  <c r="F5938" i="1"/>
  <c r="H5938" i="1" s="1"/>
  <c r="G5938" i="1"/>
  <c r="I5938" i="1" s="1"/>
  <c r="E5939" i="1"/>
  <c r="F5939" i="1"/>
  <c r="H5939" i="1" s="1"/>
  <c r="G5939" i="1"/>
  <c r="I5939" i="1" s="1"/>
  <c r="E5940" i="1"/>
  <c r="F5940" i="1"/>
  <c r="H5940" i="1" s="1"/>
  <c r="G5940" i="1"/>
  <c r="I5940" i="1" s="1"/>
  <c r="E5941" i="1"/>
  <c r="F5941" i="1"/>
  <c r="H5941" i="1" s="1"/>
  <c r="G5941" i="1"/>
  <c r="I5941" i="1"/>
  <c r="E5942" i="1"/>
  <c r="F5942" i="1"/>
  <c r="H5942" i="1" s="1"/>
  <c r="G5942" i="1"/>
  <c r="I5942" i="1" s="1"/>
  <c r="E5943" i="1"/>
  <c r="F5943" i="1"/>
  <c r="H5943" i="1" s="1"/>
  <c r="G5943" i="1"/>
  <c r="I5943" i="1"/>
  <c r="E5944" i="1"/>
  <c r="F5944" i="1"/>
  <c r="H5944" i="1" s="1"/>
  <c r="G5944" i="1"/>
  <c r="I5944" i="1"/>
  <c r="E5945" i="1"/>
  <c r="F5945" i="1"/>
  <c r="G5945" i="1"/>
  <c r="I5945" i="1" s="1"/>
  <c r="H5945" i="1"/>
  <c r="E5946" i="1"/>
  <c r="F5946" i="1"/>
  <c r="H5946" i="1" s="1"/>
  <c r="G5946" i="1"/>
  <c r="I5946" i="1" s="1"/>
  <c r="E5947" i="1"/>
  <c r="F5947" i="1"/>
  <c r="H5947" i="1" s="1"/>
  <c r="G5947" i="1"/>
  <c r="I5947" i="1"/>
  <c r="E5948" i="1"/>
  <c r="F5948" i="1"/>
  <c r="H5948" i="1" s="1"/>
  <c r="G5948" i="1"/>
  <c r="I5948" i="1"/>
  <c r="E5949" i="1"/>
  <c r="F5949" i="1"/>
  <c r="G5949" i="1"/>
  <c r="I5949" i="1" s="1"/>
  <c r="H5949" i="1"/>
  <c r="E5950" i="1"/>
  <c r="F5950" i="1"/>
  <c r="H5950" i="1" s="1"/>
  <c r="G5950" i="1"/>
  <c r="I5950" i="1" s="1"/>
  <c r="E5951" i="1"/>
  <c r="F5951" i="1"/>
  <c r="H5951" i="1" s="1"/>
  <c r="G5951" i="1"/>
  <c r="I5951" i="1"/>
  <c r="E5952" i="1"/>
  <c r="F5952" i="1"/>
  <c r="H5952" i="1" s="1"/>
  <c r="G5952" i="1"/>
  <c r="I5952" i="1"/>
  <c r="E5953" i="1"/>
  <c r="F5953" i="1"/>
  <c r="G5953" i="1"/>
  <c r="I5953" i="1" s="1"/>
  <c r="H5953" i="1"/>
  <c r="E5954" i="1"/>
  <c r="F5954" i="1"/>
  <c r="H5954" i="1" s="1"/>
  <c r="G5954" i="1"/>
  <c r="I5954" i="1" s="1"/>
  <c r="E5955" i="1"/>
  <c r="F5955" i="1"/>
  <c r="H5955" i="1" s="1"/>
  <c r="G5955" i="1"/>
  <c r="I5955" i="1"/>
  <c r="E5956" i="1"/>
  <c r="F5956" i="1"/>
  <c r="H5956" i="1" s="1"/>
  <c r="G5956" i="1"/>
  <c r="I5956" i="1"/>
  <c r="E5957" i="1"/>
  <c r="F5957" i="1"/>
  <c r="G5957" i="1"/>
  <c r="I5957" i="1" s="1"/>
  <c r="H5957" i="1"/>
  <c r="E5958" i="1"/>
  <c r="F5958" i="1"/>
  <c r="H5958" i="1" s="1"/>
  <c r="G5958" i="1"/>
  <c r="I5958" i="1" s="1"/>
  <c r="E5959" i="1"/>
  <c r="F5959" i="1"/>
  <c r="H5959" i="1" s="1"/>
  <c r="G5959" i="1"/>
  <c r="I5959" i="1"/>
  <c r="E5960" i="1"/>
  <c r="F5960" i="1"/>
  <c r="H5960" i="1" s="1"/>
  <c r="G5960" i="1"/>
  <c r="I5960" i="1"/>
  <c r="E5961" i="1"/>
  <c r="F5961" i="1"/>
  <c r="G5961" i="1"/>
  <c r="H5961" i="1"/>
  <c r="I5961" i="1"/>
  <c r="E5962" i="1"/>
  <c r="F5962" i="1"/>
  <c r="H5962" i="1" s="1"/>
  <c r="G5962" i="1"/>
  <c r="I5962" i="1" s="1"/>
  <c r="E5963" i="1"/>
  <c r="F5963" i="1"/>
  <c r="H5963" i="1" s="1"/>
  <c r="G5963" i="1"/>
  <c r="I5963" i="1" s="1"/>
  <c r="E5964" i="1"/>
  <c r="F5964" i="1"/>
  <c r="G5964" i="1"/>
  <c r="I5964" i="1" s="1"/>
  <c r="H5964" i="1"/>
  <c r="E5965" i="1"/>
  <c r="F5965" i="1"/>
  <c r="H5965" i="1" s="1"/>
  <c r="G5965" i="1"/>
  <c r="I5965" i="1" s="1"/>
  <c r="E5966" i="1"/>
  <c r="F5966" i="1"/>
  <c r="H5966" i="1" s="1"/>
  <c r="G5966" i="1"/>
  <c r="I5966" i="1" s="1"/>
  <c r="E5967" i="1"/>
  <c r="F5967" i="1"/>
  <c r="H5967" i="1" s="1"/>
  <c r="G5967" i="1"/>
  <c r="I5967" i="1" s="1"/>
  <c r="E5968" i="1"/>
  <c r="F5968" i="1"/>
  <c r="G5968" i="1"/>
  <c r="I5968" i="1" s="1"/>
  <c r="H5968" i="1"/>
  <c r="E5969" i="1"/>
  <c r="F5969" i="1"/>
  <c r="H5969" i="1" s="1"/>
  <c r="G5969" i="1"/>
  <c r="I5969" i="1" s="1"/>
  <c r="E5970" i="1"/>
  <c r="F5970" i="1"/>
  <c r="H5970" i="1" s="1"/>
  <c r="G5970" i="1"/>
  <c r="I5970" i="1" s="1"/>
  <c r="E5971" i="1"/>
  <c r="F5971" i="1"/>
  <c r="H5971" i="1" s="1"/>
  <c r="G5971" i="1"/>
  <c r="I5971" i="1" s="1"/>
  <c r="E5972" i="1"/>
  <c r="F5972" i="1"/>
  <c r="H5972" i="1" s="1"/>
  <c r="G5972" i="1"/>
  <c r="I5972" i="1"/>
  <c r="E5973" i="1"/>
  <c r="F5973" i="1"/>
  <c r="G5973" i="1"/>
  <c r="I5973" i="1" s="1"/>
  <c r="H5973" i="1"/>
  <c r="E5974" i="1"/>
  <c r="F5974" i="1"/>
  <c r="H5974" i="1" s="1"/>
  <c r="G5974" i="1"/>
  <c r="I5974" i="1" s="1"/>
  <c r="E5975" i="1"/>
  <c r="F5975" i="1"/>
  <c r="H5975" i="1" s="1"/>
  <c r="G5975" i="1"/>
  <c r="I5975" i="1" s="1"/>
  <c r="E5976" i="1"/>
  <c r="F5976" i="1"/>
  <c r="H5976" i="1" s="1"/>
  <c r="G5976" i="1"/>
  <c r="I5976" i="1" s="1"/>
  <c r="E5977" i="1"/>
  <c r="F5977" i="1"/>
  <c r="H5977" i="1" s="1"/>
  <c r="G5977" i="1"/>
  <c r="I5977" i="1" s="1"/>
  <c r="E5978" i="1"/>
  <c r="F5978" i="1"/>
  <c r="H5978" i="1" s="1"/>
  <c r="G5978" i="1"/>
  <c r="I5978" i="1" s="1"/>
  <c r="E5979" i="1"/>
  <c r="F5979" i="1"/>
  <c r="H5979" i="1" s="1"/>
  <c r="G5979" i="1"/>
  <c r="I5979" i="1" s="1"/>
  <c r="E5980" i="1"/>
  <c r="F5980" i="1"/>
  <c r="H5980" i="1" s="1"/>
  <c r="G5980" i="1"/>
  <c r="I5980" i="1"/>
  <c r="E5981" i="1"/>
  <c r="F5981" i="1"/>
  <c r="G5981" i="1"/>
  <c r="I5981" i="1" s="1"/>
  <c r="H5981" i="1"/>
  <c r="E5982" i="1"/>
  <c r="F5982" i="1"/>
  <c r="H5982" i="1" s="1"/>
  <c r="G5982" i="1"/>
  <c r="I5982" i="1" s="1"/>
  <c r="E5983" i="1"/>
  <c r="F5983" i="1"/>
  <c r="H5983" i="1" s="1"/>
  <c r="G5983" i="1"/>
  <c r="I5983" i="1" s="1"/>
  <c r="E5984" i="1"/>
  <c r="F5984" i="1"/>
  <c r="H5984" i="1" s="1"/>
  <c r="G5984" i="1"/>
  <c r="I5984" i="1" s="1"/>
  <c r="E5985" i="1"/>
  <c r="F5985" i="1"/>
  <c r="H5985" i="1" s="1"/>
  <c r="G5985" i="1"/>
  <c r="I5985" i="1" s="1"/>
  <c r="E5986" i="1"/>
  <c r="F5986" i="1"/>
  <c r="H5986" i="1" s="1"/>
  <c r="G5986" i="1"/>
  <c r="I5986" i="1" s="1"/>
  <c r="E5987" i="1"/>
  <c r="F5987" i="1"/>
  <c r="H5987" i="1" s="1"/>
  <c r="G5987" i="1"/>
  <c r="I5987" i="1" s="1"/>
  <c r="E5988" i="1"/>
  <c r="F5988" i="1"/>
  <c r="H5988" i="1" s="1"/>
  <c r="G5988" i="1"/>
  <c r="I5988" i="1"/>
  <c r="E5989" i="1"/>
  <c r="F5989" i="1"/>
  <c r="G5989" i="1"/>
  <c r="I5989" i="1" s="1"/>
  <c r="H5989" i="1"/>
  <c r="E5990" i="1"/>
  <c r="F5990" i="1"/>
  <c r="H5990" i="1" s="1"/>
  <c r="G5990" i="1"/>
  <c r="I5990" i="1" s="1"/>
  <c r="E5991" i="1"/>
  <c r="F5991" i="1"/>
  <c r="H5991" i="1" s="1"/>
  <c r="G5991" i="1"/>
  <c r="I5991" i="1" s="1"/>
  <c r="E5992" i="1"/>
  <c r="F5992" i="1"/>
  <c r="H5992" i="1" s="1"/>
  <c r="G5992" i="1"/>
  <c r="I5992" i="1" s="1"/>
  <c r="E5993" i="1"/>
  <c r="F5993" i="1"/>
  <c r="H5993" i="1" s="1"/>
  <c r="G5993" i="1"/>
  <c r="I5993" i="1" s="1"/>
  <c r="E5994" i="1"/>
  <c r="F5994" i="1"/>
  <c r="H5994" i="1" s="1"/>
  <c r="G5994" i="1"/>
  <c r="I5994" i="1" s="1"/>
  <c r="E5995" i="1"/>
  <c r="F5995" i="1"/>
  <c r="H5995" i="1" s="1"/>
  <c r="G5995" i="1"/>
  <c r="I5995" i="1" s="1"/>
  <c r="E5996" i="1"/>
  <c r="F5996" i="1"/>
  <c r="H5996" i="1" s="1"/>
  <c r="G5996" i="1"/>
  <c r="I5996" i="1"/>
  <c r="E5997" i="1"/>
  <c r="F5997" i="1"/>
  <c r="G5997" i="1"/>
  <c r="I5997" i="1" s="1"/>
  <c r="H5997" i="1"/>
  <c r="E5998" i="1"/>
  <c r="F5998" i="1"/>
  <c r="H5998" i="1" s="1"/>
  <c r="G5998" i="1"/>
  <c r="I5998" i="1" s="1"/>
  <c r="E5999" i="1"/>
  <c r="F5999" i="1"/>
  <c r="H5999" i="1" s="1"/>
  <c r="G5999" i="1"/>
  <c r="I5999" i="1" s="1"/>
  <c r="E6000" i="1"/>
  <c r="F6000" i="1"/>
  <c r="H6000" i="1" s="1"/>
  <c r="G6000" i="1"/>
  <c r="I6000" i="1" s="1"/>
  <c r="E6001" i="1"/>
  <c r="F6001" i="1"/>
  <c r="H6001" i="1" s="1"/>
  <c r="G6001" i="1"/>
  <c r="I6001" i="1" s="1"/>
  <c r="E6002" i="1"/>
  <c r="F6002" i="1"/>
  <c r="H6002" i="1" s="1"/>
  <c r="G6002" i="1"/>
  <c r="I6002" i="1" s="1"/>
  <c r="E6003" i="1"/>
  <c r="F6003" i="1"/>
  <c r="H6003" i="1" s="1"/>
  <c r="G6003" i="1"/>
  <c r="I6003" i="1" s="1"/>
  <c r="E6004" i="1"/>
  <c r="F6004" i="1"/>
  <c r="H6004" i="1" s="1"/>
  <c r="G6004" i="1"/>
  <c r="I6004" i="1"/>
  <c r="E6005" i="1"/>
  <c r="F6005" i="1"/>
  <c r="G6005" i="1"/>
  <c r="I6005" i="1" s="1"/>
  <c r="H6005" i="1"/>
  <c r="E6006" i="1"/>
  <c r="F6006" i="1"/>
  <c r="H6006" i="1" s="1"/>
  <c r="G6006" i="1"/>
  <c r="I6006" i="1" s="1"/>
  <c r="E6007" i="1"/>
  <c r="F6007" i="1"/>
  <c r="H6007" i="1" s="1"/>
  <c r="G6007" i="1"/>
  <c r="I6007" i="1" s="1"/>
  <c r="E6008" i="1"/>
  <c r="F6008" i="1"/>
  <c r="H6008" i="1" s="1"/>
  <c r="G6008" i="1"/>
  <c r="I6008" i="1" s="1"/>
  <c r="E6009" i="1"/>
  <c r="F6009" i="1"/>
  <c r="H6009" i="1" s="1"/>
  <c r="G6009" i="1"/>
  <c r="I6009" i="1"/>
  <c r="E6010" i="1"/>
  <c r="F6010" i="1"/>
  <c r="H6010" i="1" s="1"/>
  <c r="G6010" i="1"/>
  <c r="I6010" i="1" s="1"/>
  <c r="E6011" i="1"/>
  <c r="F6011" i="1"/>
  <c r="H6011" i="1" s="1"/>
  <c r="G6011" i="1"/>
  <c r="I6011" i="1"/>
  <c r="E6012" i="1"/>
  <c r="F6012" i="1"/>
  <c r="H6012" i="1" s="1"/>
  <c r="G6012" i="1"/>
  <c r="I6012" i="1"/>
  <c r="E6013" i="1"/>
  <c r="F6013" i="1"/>
  <c r="G6013" i="1"/>
  <c r="H6013" i="1"/>
  <c r="I6013" i="1"/>
  <c r="E6014" i="1"/>
  <c r="F6014" i="1"/>
  <c r="G6014" i="1"/>
  <c r="I6014" i="1" s="1"/>
  <c r="H6014" i="1"/>
  <c r="E6015" i="1"/>
  <c r="F6015" i="1"/>
  <c r="H6015" i="1" s="1"/>
  <c r="G6015" i="1"/>
  <c r="I6015" i="1"/>
  <c r="E6016" i="1"/>
  <c r="F6016" i="1"/>
  <c r="G6016" i="1"/>
  <c r="I6016" i="1" s="1"/>
  <c r="H6016" i="1"/>
  <c r="E6017" i="1"/>
  <c r="F6017" i="1"/>
  <c r="H6017" i="1" s="1"/>
  <c r="G6017" i="1"/>
  <c r="I6017" i="1"/>
  <c r="E6018" i="1"/>
  <c r="F6018" i="1"/>
  <c r="G6018" i="1"/>
  <c r="I6018" i="1" s="1"/>
  <c r="H6018" i="1"/>
  <c r="E6019" i="1"/>
  <c r="F6019" i="1"/>
  <c r="H6019" i="1" s="1"/>
  <c r="G6019" i="1"/>
  <c r="I6019" i="1"/>
  <c r="E6020" i="1"/>
  <c r="F6020" i="1"/>
  <c r="G6020" i="1"/>
  <c r="H6020" i="1"/>
  <c r="I6020" i="1"/>
  <c r="E6021" i="1"/>
  <c r="F6021" i="1"/>
  <c r="G6021" i="1"/>
  <c r="I6021" i="1" s="1"/>
  <c r="H6021" i="1"/>
  <c r="E6022" i="1"/>
  <c r="F6022" i="1"/>
  <c r="H6022" i="1" s="1"/>
  <c r="G6022" i="1"/>
  <c r="I6022" i="1" s="1"/>
  <c r="E6023" i="1"/>
  <c r="F6023" i="1"/>
  <c r="H6023" i="1" s="1"/>
  <c r="G6023" i="1"/>
  <c r="I6023" i="1"/>
  <c r="E6024" i="1"/>
  <c r="F6024" i="1"/>
  <c r="G6024" i="1"/>
  <c r="H6024" i="1"/>
  <c r="I6024" i="1"/>
  <c r="E6025" i="1"/>
  <c r="F6025" i="1"/>
  <c r="G6025" i="1"/>
  <c r="I6025" i="1" s="1"/>
  <c r="H6025" i="1"/>
  <c r="E6026" i="1"/>
  <c r="F6026" i="1"/>
  <c r="H6026" i="1" s="1"/>
  <c r="G6026" i="1"/>
  <c r="I6026" i="1" s="1"/>
  <c r="E6027" i="1"/>
  <c r="F6027" i="1"/>
  <c r="H6027" i="1" s="1"/>
  <c r="G6027" i="1"/>
  <c r="I6027" i="1"/>
  <c r="E6028" i="1"/>
  <c r="F6028" i="1"/>
  <c r="G6028" i="1"/>
  <c r="H6028" i="1"/>
  <c r="I6028" i="1"/>
  <c r="E6029" i="1"/>
  <c r="F6029" i="1"/>
  <c r="G6029" i="1"/>
  <c r="I6029" i="1" s="1"/>
  <c r="H6029" i="1"/>
  <c r="E6030" i="1"/>
  <c r="F6030" i="1"/>
  <c r="H6030" i="1" s="1"/>
  <c r="G6030" i="1"/>
  <c r="I6030" i="1" s="1"/>
  <c r="E6031" i="1"/>
  <c r="F6031" i="1"/>
  <c r="H6031" i="1" s="1"/>
  <c r="G6031" i="1"/>
  <c r="I6031" i="1"/>
  <c r="E6032" i="1"/>
  <c r="F6032" i="1"/>
  <c r="G6032" i="1"/>
  <c r="H6032" i="1"/>
  <c r="I6032" i="1"/>
  <c r="E6033" i="1"/>
  <c r="F6033" i="1"/>
  <c r="G6033" i="1"/>
  <c r="I6033" i="1" s="1"/>
  <c r="H6033" i="1"/>
  <c r="E6034" i="1"/>
  <c r="F6034" i="1"/>
  <c r="H6034" i="1" s="1"/>
  <c r="G6034" i="1"/>
  <c r="I6034" i="1" s="1"/>
  <c r="E6035" i="1"/>
  <c r="F6035" i="1"/>
  <c r="H6035" i="1" s="1"/>
  <c r="G6035" i="1"/>
  <c r="I6035" i="1"/>
  <c r="E6036" i="1"/>
  <c r="F6036" i="1"/>
  <c r="G6036" i="1"/>
  <c r="H6036" i="1"/>
  <c r="I6036" i="1"/>
  <c r="E6037" i="1"/>
  <c r="F6037" i="1"/>
  <c r="G6037" i="1"/>
  <c r="I6037" i="1" s="1"/>
  <c r="H6037" i="1"/>
  <c r="E6038" i="1"/>
  <c r="F6038" i="1"/>
  <c r="H6038" i="1" s="1"/>
  <c r="G6038" i="1"/>
  <c r="I6038" i="1" s="1"/>
  <c r="E6039" i="1"/>
  <c r="F6039" i="1"/>
  <c r="H6039" i="1" s="1"/>
  <c r="G6039" i="1"/>
  <c r="I6039" i="1"/>
  <c r="E6040" i="1"/>
  <c r="F6040" i="1"/>
  <c r="G6040" i="1"/>
  <c r="H6040" i="1"/>
  <c r="I6040" i="1"/>
  <c r="E6041" i="1"/>
  <c r="F6041" i="1"/>
  <c r="G6041" i="1"/>
  <c r="I6041" i="1" s="1"/>
  <c r="H6041" i="1"/>
  <c r="E6042" i="1"/>
  <c r="F6042" i="1"/>
  <c r="H6042" i="1" s="1"/>
  <c r="G6042" i="1"/>
  <c r="I6042" i="1" s="1"/>
  <c r="E6043" i="1"/>
  <c r="F6043" i="1"/>
  <c r="H6043" i="1" s="1"/>
  <c r="G6043" i="1"/>
  <c r="I6043" i="1"/>
  <c r="E6044" i="1"/>
  <c r="F6044" i="1"/>
  <c r="G6044" i="1"/>
  <c r="H6044" i="1"/>
  <c r="I6044" i="1"/>
  <c r="E6045" i="1"/>
  <c r="F6045" i="1"/>
  <c r="G6045" i="1"/>
  <c r="I6045" i="1" s="1"/>
  <c r="H6045" i="1"/>
  <c r="E6046" i="1"/>
  <c r="F6046" i="1"/>
  <c r="H6046" i="1" s="1"/>
  <c r="G6046" i="1"/>
  <c r="I6046" i="1" s="1"/>
  <c r="E6047" i="1"/>
  <c r="F6047" i="1"/>
  <c r="H6047" i="1" s="1"/>
  <c r="G6047" i="1"/>
  <c r="I6047" i="1"/>
  <c r="E6048" i="1"/>
  <c r="F6048" i="1"/>
  <c r="G6048" i="1"/>
  <c r="H6048" i="1"/>
  <c r="I6048" i="1"/>
  <c r="E6049" i="1"/>
  <c r="F6049" i="1"/>
  <c r="G6049" i="1"/>
  <c r="I6049" i="1" s="1"/>
  <c r="H6049" i="1"/>
  <c r="E6050" i="1"/>
  <c r="F6050" i="1"/>
  <c r="H6050" i="1" s="1"/>
  <c r="G6050" i="1"/>
  <c r="I6050" i="1" s="1"/>
  <c r="E6051" i="1"/>
  <c r="F6051" i="1"/>
  <c r="H6051" i="1" s="1"/>
  <c r="G6051" i="1"/>
  <c r="I6051" i="1"/>
  <c r="E6052" i="1"/>
  <c r="F6052" i="1"/>
  <c r="G6052" i="1"/>
  <c r="H6052" i="1"/>
  <c r="I6052" i="1"/>
  <c r="E6053" i="1"/>
  <c r="F6053" i="1"/>
  <c r="G6053" i="1"/>
  <c r="I6053" i="1" s="1"/>
  <c r="H6053" i="1"/>
  <c r="E6054" i="1"/>
  <c r="F6054" i="1"/>
  <c r="H6054" i="1" s="1"/>
  <c r="G6054" i="1"/>
  <c r="I6054" i="1" s="1"/>
  <c r="E6055" i="1"/>
  <c r="F6055" i="1"/>
  <c r="H6055" i="1" s="1"/>
  <c r="G6055" i="1"/>
  <c r="I6055" i="1"/>
  <c r="E6056" i="1"/>
  <c r="F6056" i="1"/>
  <c r="G6056" i="1"/>
  <c r="H6056" i="1"/>
  <c r="I6056" i="1"/>
  <c r="E6057" i="1"/>
  <c r="F6057" i="1"/>
  <c r="G6057" i="1"/>
  <c r="I6057" i="1" s="1"/>
  <c r="H6057" i="1"/>
  <c r="E6058" i="1"/>
  <c r="F6058" i="1"/>
  <c r="H6058" i="1" s="1"/>
  <c r="G6058" i="1"/>
  <c r="I6058" i="1" s="1"/>
  <c r="E6059" i="1"/>
  <c r="F6059" i="1"/>
  <c r="H6059" i="1" s="1"/>
  <c r="G6059" i="1"/>
  <c r="I6059" i="1"/>
  <c r="E6060" i="1"/>
  <c r="F6060" i="1"/>
  <c r="G6060" i="1"/>
  <c r="H6060" i="1"/>
  <c r="I6060" i="1"/>
  <c r="E6061" i="1"/>
  <c r="F6061" i="1"/>
  <c r="G6061" i="1"/>
  <c r="I6061" i="1" s="1"/>
  <c r="H6061" i="1"/>
  <c r="E6062" i="1"/>
  <c r="F6062" i="1"/>
  <c r="G6062" i="1"/>
  <c r="I6062" i="1" s="1"/>
  <c r="H6062" i="1"/>
  <c r="E6063" i="1"/>
  <c r="F6063" i="1"/>
  <c r="H6063" i="1" s="1"/>
  <c r="G6063" i="1"/>
  <c r="I6063" i="1" s="1"/>
  <c r="E6064" i="1"/>
  <c r="F6064" i="1"/>
  <c r="H6064" i="1" s="1"/>
  <c r="G6064" i="1"/>
  <c r="I6064" i="1"/>
  <c r="E6065" i="1"/>
  <c r="F6065" i="1"/>
  <c r="H6065" i="1" s="1"/>
  <c r="G6065" i="1"/>
  <c r="I6065" i="1"/>
  <c r="E6066" i="1"/>
  <c r="F6066" i="1"/>
  <c r="G6066" i="1"/>
  <c r="I6066" i="1" s="1"/>
  <c r="H6066" i="1"/>
  <c r="E6067" i="1"/>
  <c r="F6067" i="1"/>
  <c r="G6067" i="1"/>
  <c r="I6067" i="1" s="1"/>
  <c r="H6067" i="1"/>
  <c r="E6068" i="1"/>
  <c r="F6068" i="1"/>
  <c r="H6068" i="1" s="1"/>
  <c r="G6068" i="1"/>
  <c r="I6068" i="1" s="1"/>
  <c r="E6069" i="1"/>
  <c r="F6069" i="1"/>
  <c r="H6069" i="1" s="1"/>
  <c r="G6069" i="1"/>
  <c r="I6069" i="1" s="1"/>
  <c r="E6070" i="1"/>
  <c r="F6070" i="1"/>
  <c r="H6070" i="1" s="1"/>
  <c r="G6070" i="1"/>
  <c r="I6070" i="1"/>
  <c r="E6071" i="1"/>
  <c r="F6071" i="1"/>
  <c r="G6071" i="1"/>
  <c r="I6071" i="1" s="1"/>
  <c r="H6071" i="1"/>
  <c r="E6072" i="1"/>
  <c r="F6072" i="1"/>
  <c r="H6072" i="1" s="1"/>
  <c r="G6072" i="1"/>
  <c r="I6072" i="1" s="1"/>
  <c r="E6073" i="1"/>
  <c r="F6073" i="1"/>
  <c r="H6073" i="1" s="1"/>
  <c r="G6073" i="1"/>
  <c r="I6073" i="1" s="1"/>
  <c r="E6074" i="1"/>
  <c r="F6074" i="1"/>
  <c r="H6074" i="1" s="1"/>
  <c r="G6074" i="1"/>
  <c r="I6074" i="1" s="1"/>
  <c r="E6075" i="1"/>
  <c r="F6075" i="1"/>
  <c r="H6075" i="1" s="1"/>
  <c r="G6075" i="1"/>
  <c r="I6075" i="1" s="1"/>
  <c r="E6076" i="1"/>
  <c r="F6076" i="1"/>
  <c r="H6076" i="1" s="1"/>
  <c r="G6076" i="1"/>
  <c r="I6076" i="1"/>
  <c r="E6077" i="1"/>
  <c r="F6077" i="1"/>
  <c r="H6077" i="1" s="1"/>
  <c r="G6077" i="1"/>
  <c r="I6077" i="1" s="1"/>
  <c r="E6078" i="1"/>
  <c r="F6078" i="1"/>
  <c r="H6078" i="1" s="1"/>
  <c r="G6078" i="1"/>
  <c r="I6078" i="1" s="1"/>
  <c r="E6079" i="1"/>
  <c r="F6079" i="1"/>
  <c r="H6079" i="1" s="1"/>
  <c r="G6079" i="1"/>
  <c r="I6079" i="1" s="1"/>
  <c r="E6080" i="1"/>
  <c r="F6080" i="1"/>
  <c r="H6080" i="1" s="1"/>
  <c r="G6080" i="1"/>
  <c r="I6080" i="1"/>
  <c r="E6081" i="1"/>
  <c r="F6081" i="1"/>
  <c r="G6081" i="1"/>
  <c r="I6081" i="1" s="1"/>
  <c r="H6081" i="1"/>
  <c r="E6082" i="1"/>
  <c r="F6082" i="1"/>
  <c r="H6082" i="1" s="1"/>
  <c r="G6082" i="1"/>
  <c r="I6082" i="1" s="1"/>
  <c r="E6083" i="1"/>
  <c r="F6083" i="1"/>
  <c r="H6083" i="1" s="1"/>
  <c r="G6083" i="1"/>
  <c r="I6083" i="1" s="1"/>
  <c r="E6084" i="1"/>
  <c r="F6084" i="1"/>
  <c r="H6084" i="1" s="1"/>
  <c r="G6084" i="1"/>
  <c r="I6084" i="1"/>
  <c r="E6085" i="1"/>
  <c r="F6085" i="1"/>
  <c r="H6085" i="1" s="1"/>
  <c r="G6085" i="1"/>
  <c r="I6085" i="1" s="1"/>
  <c r="E6086" i="1"/>
  <c r="F6086" i="1"/>
  <c r="H6086" i="1" s="1"/>
  <c r="G6086" i="1"/>
  <c r="I6086" i="1" s="1"/>
  <c r="E6087" i="1"/>
  <c r="F6087" i="1"/>
  <c r="H6087" i="1" s="1"/>
  <c r="G6087" i="1"/>
  <c r="I6087" i="1" s="1"/>
  <c r="E6088" i="1"/>
  <c r="F6088" i="1"/>
  <c r="H6088" i="1" s="1"/>
  <c r="G6088" i="1"/>
  <c r="I6088" i="1"/>
  <c r="E6089" i="1"/>
  <c r="F6089" i="1"/>
  <c r="G6089" i="1"/>
  <c r="I6089" i="1" s="1"/>
  <c r="H6089" i="1"/>
  <c r="E6090" i="1"/>
  <c r="F6090" i="1"/>
  <c r="H6090" i="1" s="1"/>
  <c r="G6090" i="1"/>
  <c r="I6090" i="1" s="1"/>
  <c r="E6091" i="1"/>
  <c r="F6091" i="1"/>
  <c r="H6091" i="1" s="1"/>
  <c r="G6091" i="1"/>
  <c r="I6091" i="1" s="1"/>
  <c r="E6092" i="1"/>
  <c r="F6092" i="1"/>
  <c r="H6092" i="1" s="1"/>
  <c r="G6092" i="1"/>
  <c r="I6092" i="1"/>
  <c r="E6093" i="1"/>
  <c r="F6093" i="1"/>
  <c r="H6093" i="1" s="1"/>
  <c r="G6093" i="1"/>
  <c r="I6093" i="1" s="1"/>
  <c r="E6094" i="1"/>
  <c r="F6094" i="1"/>
  <c r="H6094" i="1" s="1"/>
  <c r="G6094" i="1"/>
  <c r="I6094" i="1" s="1"/>
  <c r="E6095" i="1"/>
  <c r="F6095" i="1"/>
  <c r="H6095" i="1" s="1"/>
  <c r="G6095" i="1"/>
  <c r="I6095" i="1" s="1"/>
  <c r="E6096" i="1"/>
  <c r="F6096" i="1"/>
  <c r="H6096" i="1" s="1"/>
  <c r="G6096" i="1"/>
  <c r="I6096" i="1"/>
  <c r="E6097" i="1"/>
  <c r="F6097" i="1"/>
  <c r="G6097" i="1"/>
  <c r="I6097" i="1" s="1"/>
  <c r="H6097" i="1"/>
  <c r="E6098" i="1"/>
  <c r="F6098" i="1"/>
  <c r="H6098" i="1" s="1"/>
  <c r="G6098" i="1"/>
  <c r="I6098" i="1" s="1"/>
  <c r="E6099" i="1"/>
  <c r="F6099" i="1"/>
  <c r="H6099" i="1" s="1"/>
  <c r="G6099" i="1"/>
  <c r="I6099" i="1" s="1"/>
  <c r="E6100" i="1"/>
  <c r="F6100" i="1"/>
  <c r="H6100" i="1" s="1"/>
  <c r="G6100" i="1"/>
  <c r="I6100" i="1"/>
  <c r="E6101" i="1"/>
  <c r="F6101" i="1"/>
  <c r="H6101" i="1" s="1"/>
  <c r="G6101" i="1"/>
  <c r="I6101" i="1" s="1"/>
  <c r="E6102" i="1"/>
  <c r="F6102" i="1"/>
  <c r="H6102" i="1" s="1"/>
  <c r="G6102" i="1"/>
  <c r="I6102" i="1" s="1"/>
  <c r="E6103" i="1"/>
  <c r="F6103" i="1"/>
  <c r="H6103" i="1" s="1"/>
  <c r="G6103" i="1"/>
  <c r="I6103" i="1" s="1"/>
  <c r="E6104" i="1"/>
  <c r="F6104" i="1"/>
  <c r="H6104" i="1" s="1"/>
  <c r="G6104" i="1"/>
  <c r="I6104" i="1"/>
  <c r="E6105" i="1"/>
  <c r="F6105" i="1"/>
  <c r="G6105" i="1"/>
  <c r="I6105" i="1" s="1"/>
  <c r="H6105" i="1"/>
  <c r="E6106" i="1"/>
  <c r="F6106" i="1"/>
  <c r="H6106" i="1" s="1"/>
  <c r="G6106" i="1"/>
  <c r="I6106" i="1" s="1"/>
  <c r="E6107" i="1"/>
  <c r="F6107" i="1"/>
  <c r="H6107" i="1" s="1"/>
  <c r="G6107" i="1"/>
  <c r="I6107" i="1" s="1"/>
  <c r="E6108" i="1"/>
  <c r="F6108" i="1"/>
  <c r="H6108" i="1" s="1"/>
  <c r="G6108" i="1"/>
  <c r="I6108" i="1"/>
  <c r="E6109" i="1"/>
  <c r="F6109" i="1"/>
  <c r="H6109" i="1" s="1"/>
  <c r="G6109" i="1"/>
  <c r="I6109" i="1" s="1"/>
  <c r="E6110" i="1"/>
  <c r="F6110" i="1"/>
  <c r="H6110" i="1" s="1"/>
  <c r="G6110" i="1"/>
  <c r="I6110" i="1" s="1"/>
  <c r="E6111" i="1"/>
  <c r="F6111" i="1"/>
  <c r="H6111" i="1" s="1"/>
  <c r="G6111" i="1"/>
  <c r="I6111" i="1" s="1"/>
  <c r="E6112" i="1"/>
  <c r="F6112" i="1"/>
  <c r="H6112" i="1" s="1"/>
  <c r="G6112" i="1"/>
  <c r="I6112" i="1"/>
  <c r="E6113" i="1"/>
  <c r="F6113" i="1"/>
  <c r="G6113" i="1"/>
  <c r="I6113" i="1" s="1"/>
  <c r="H6113" i="1"/>
  <c r="E6114" i="1"/>
  <c r="F6114" i="1"/>
  <c r="H6114" i="1" s="1"/>
  <c r="G6114" i="1"/>
  <c r="I6114" i="1" s="1"/>
  <c r="E6115" i="1"/>
  <c r="F6115" i="1"/>
  <c r="H6115" i="1" s="1"/>
  <c r="G6115" i="1"/>
  <c r="I6115" i="1" s="1"/>
  <c r="E6116" i="1"/>
  <c r="F6116" i="1"/>
  <c r="H6116" i="1" s="1"/>
  <c r="G6116" i="1"/>
  <c r="I6116" i="1"/>
  <c r="E6117" i="1"/>
  <c r="F6117" i="1"/>
  <c r="H6117" i="1" s="1"/>
  <c r="G6117" i="1"/>
  <c r="I6117" i="1" s="1"/>
  <c r="E6118" i="1"/>
  <c r="F6118" i="1"/>
  <c r="H6118" i="1" s="1"/>
  <c r="G6118" i="1"/>
  <c r="I6118" i="1" s="1"/>
  <c r="E6119" i="1"/>
  <c r="F6119" i="1"/>
  <c r="H6119" i="1" s="1"/>
  <c r="G6119" i="1"/>
  <c r="I6119" i="1" s="1"/>
  <c r="E6120" i="1"/>
  <c r="F6120" i="1"/>
  <c r="H6120" i="1" s="1"/>
  <c r="G6120" i="1"/>
  <c r="I6120" i="1"/>
  <c r="E6121" i="1"/>
  <c r="F6121" i="1"/>
  <c r="G6121" i="1"/>
  <c r="I6121" i="1" s="1"/>
  <c r="H6121" i="1"/>
  <c r="E6122" i="1"/>
  <c r="F6122" i="1"/>
  <c r="H6122" i="1" s="1"/>
  <c r="G6122" i="1"/>
  <c r="I6122" i="1" s="1"/>
  <c r="E6123" i="1"/>
  <c r="F6123" i="1"/>
  <c r="H6123" i="1" s="1"/>
  <c r="G6123" i="1"/>
  <c r="I6123" i="1" s="1"/>
  <c r="E6124" i="1"/>
  <c r="F6124" i="1"/>
  <c r="H6124" i="1" s="1"/>
  <c r="G6124" i="1"/>
  <c r="I6124" i="1"/>
  <c r="E6125" i="1"/>
  <c r="F6125" i="1"/>
  <c r="H6125" i="1" s="1"/>
  <c r="G6125" i="1"/>
  <c r="I6125" i="1" s="1"/>
  <c r="E6126" i="1"/>
  <c r="F6126" i="1"/>
  <c r="H6126" i="1" s="1"/>
  <c r="G6126" i="1"/>
  <c r="I6126" i="1" s="1"/>
  <c r="E6127" i="1"/>
  <c r="F6127" i="1"/>
  <c r="H6127" i="1" s="1"/>
  <c r="G6127" i="1"/>
  <c r="I6127" i="1" s="1"/>
  <c r="E6128" i="1"/>
  <c r="F6128" i="1"/>
  <c r="H6128" i="1" s="1"/>
  <c r="G6128" i="1"/>
  <c r="I6128" i="1"/>
  <c r="E6129" i="1"/>
  <c r="F6129" i="1"/>
  <c r="G6129" i="1"/>
  <c r="I6129" i="1" s="1"/>
  <c r="H6129" i="1"/>
  <c r="E6130" i="1"/>
  <c r="F6130" i="1"/>
  <c r="H6130" i="1" s="1"/>
  <c r="G6130" i="1"/>
  <c r="I6130" i="1" s="1"/>
  <c r="E6131" i="1"/>
  <c r="F6131" i="1"/>
  <c r="H6131" i="1" s="1"/>
  <c r="G6131" i="1"/>
  <c r="I6131" i="1" s="1"/>
  <c r="E6132" i="1"/>
  <c r="F6132" i="1"/>
  <c r="H6132" i="1" s="1"/>
  <c r="G6132" i="1"/>
  <c r="I6132" i="1"/>
  <c r="E6133" i="1"/>
  <c r="F6133" i="1"/>
  <c r="H6133" i="1" s="1"/>
  <c r="G6133" i="1"/>
  <c r="I6133" i="1" s="1"/>
  <c r="E6134" i="1"/>
  <c r="F6134" i="1"/>
  <c r="H6134" i="1" s="1"/>
  <c r="G6134" i="1"/>
  <c r="I6134" i="1" s="1"/>
  <c r="E6135" i="1"/>
  <c r="F6135" i="1"/>
  <c r="H6135" i="1" s="1"/>
  <c r="G6135" i="1"/>
  <c r="I6135" i="1" s="1"/>
  <c r="E6136" i="1"/>
  <c r="F6136" i="1"/>
  <c r="H6136" i="1" s="1"/>
  <c r="G6136" i="1"/>
  <c r="I6136" i="1"/>
  <c r="E6137" i="1"/>
  <c r="F6137" i="1"/>
  <c r="G6137" i="1"/>
  <c r="I6137" i="1" s="1"/>
  <c r="H6137" i="1"/>
  <c r="E6138" i="1"/>
  <c r="F6138" i="1"/>
  <c r="H6138" i="1" s="1"/>
  <c r="G6138" i="1"/>
  <c r="I6138" i="1" s="1"/>
  <c r="E6139" i="1"/>
  <c r="F6139" i="1"/>
  <c r="H6139" i="1" s="1"/>
  <c r="G6139" i="1"/>
  <c r="I6139" i="1" s="1"/>
  <c r="E6140" i="1"/>
  <c r="F6140" i="1"/>
  <c r="H6140" i="1" s="1"/>
  <c r="G6140" i="1"/>
  <c r="I6140" i="1"/>
  <c r="E6141" i="1"/>
  <c r="F6141" i="1"/>
  <c r="H6141" i="1" s="1"/>
  <c r="G6141" i="1"/>
  <c r="I6141" i="1" s="1"/>
  <c r="E6142" i="1"/>
  <c r="F6142" i="1"/>
  <c r="H6142" i="1" s="1"/>
  <c r="G6142" i="1"/>
  <c r="I6142" i="1" s="1"/>
  <c r="E6143" i="1"/>
  <c r="F6143" i="1"/>
  <c r="H6143" i="1" s="1"/>
  <c r="G6143" i="1"/>
  <c r="I6143" i="1" s="1"/>
  <c r="E6144" i="1"/>
  <c r="F6144" i="1"/>
  <c r="H6144" i="1" s="1"/>
  <c r="G6144" i="1"/>
  <c r="I6144" i="1"/>
  <c r="E6145" i="1"/>
  <c r="F6145" i="1"/>
  <c r="G6145" i="1"/>
  <c r="I6145" i="1" s="1"/>
  <c r="H6145" i="1"/>
  <c r="E6146" i="1"/>
  <c r="F6146" i="1"/>
  <c r="H6146" i="1" s="1"/>
  <c r="G6146" i="1"/>
  <c r="I6146" i="1" s="1"/>
  <c r="E6147" i="1"/>
  <c r="F6147" i="1"/>
  <c r="H6147" i="1" s="1"/>
  <c r="G6147" i="1"/>
  <c r="I6147" i="1" s="1"/>
  <c r="E6148" i="1"/>
  <c r="F6148" i="1"/>
  <c r="H6148" i="1" s="1"/>
  <c r="G6148" i="1"/>
  <c r="I6148" i="1"/>
  <c r="E6149" i="1"/>
  <c r="F6149" i="1"/>
  <c r="H6149" i="1" s="1"/>
  <c r="G6149" i="1"/>
  <c r="I6149" i="1" s="1"/>
  <c r="E6150" i="1"/>
  <c r="F6150" i="1"/>
  <c r="H6150" i="1" s="1"/>
  <c r="G6150" i="1"/>
  <c r="I6150" i="1" s="1"/>
  <c r="E6151" i="1"/>
  <c r="F6151" i="1"/>
  <c r="H6151" i="1" s="1"/>
  <c r="G6151" i="1"/>
  <c r="I6151" i="1" s="1"/>
  <c r="E6152" i="1"/>
  <c r="F6152" i="1"/>
  <c r="H6152" i="1" s="1"/>
  <c r="G6152" i="1"/>
  <c r="I6152" i="1"/>
  <c r="E6153" i="1"/>
  <c r="F6153" i="1"/>
  <c r="G6153" i="1"/>
  <c r="I6153" i="1" s="1"/>
  <c r="H6153" i="1"/>
  <c r="E6154" i="1"/>
  <c r="F6154" i="1"/>
  <c r="H6154" i="1" s="1"/>
  <c r="G6154" i="1"/>
  <c r="I6154" i="1" s="1"/>
  <c r="E6155" i="1"/>
  <c r="F6155" i="1"/>
  <c r="H6155" i="1" s="1"/>
  <c r="G6155" i="1"/>
  <c r="I6155" i="1" s="1"/>
  <c r="E6156" i="1"/>
  <c r="F6156" i="1"/>
  <c r="H6156" i="1" s="1"/>
  <c r="G6156" i="1"/>
  <c r="I6156" i="1"/>
  <c r="E6157" i="1"/>
  <c r="F6157" i="1"/>
  <c r="H6157" i="1" s="1"/>
  <c r="G6157" i="1"/>
  <c r="I6157" i="1" s="1"/>
  <c r="E6158" i="1"/>
  <c r="F6158" i="1"/>
  <c r="H6158" i="1" s="1"/>
  <c r="G6158" i="1"/>
  <c r="I6158" i="1" s="1"/>
  <c r="E6159" i="1"/>
  <c r="F6159" i="1"/>
  <c r="H6159" i="1" s="1"/>
  <c r="G6159" i="1"/>
  <c r="I6159" i="1" s="1"/>
  <c r="E6160" i="1"/>
  <c r="F6160" i="1"/>
  <c r="H6160" i="1" s="1"/>
  <c r="G6160" i="1"/>
  <c r="I6160" i="1"/>
  <c r="E6161" i="1"/>
  <c r="F6161" i="1"/>
  <c r="G6161" i="1"/>
  <c r="I6161" i="1" s="1"/>
  <c r="H6161" i="1"/>
  <c r="E6162" i="1"/>
  <c r="F6162" i="1"/>
  <c r="H6162" i="1" s="1"/>
  <c r="G6162" i="1"/>
  <c r="I6162" i="1" s="1"/>
  <c r="E6163" i="1"/>
  <c r="F6163" i="1"/>
  <c r="H6163" i="1" s="1"/>
  <c r="G6163" i="1"/>
  <c r="I6163" i="1" s="1"/>
  <c r="E6164" i="1"/>
  <c r="F6164" i="1"/>
  <c r="H6164" i="1" s="1"/>
  <c r="G6164" i="1"/>
  <c r="I6164" i="1"/>
  <c r="E6165" i="1"/>
  <c r="F6165" i="1"/>
  <c r="H6165" i="1" s="1"/>
  <c r="G6165" i="1"/>
  <c r="I6165" i="1" s="1"/>
  <c r="E6166" i="1"/>
  <c r="F6166" i="1"/>
  <c r="H6166" i="1" s="1"/>
  <c r="G6166" i="1"/>
  <c r="I6166" i="1" s="1"/>
  <c r="E6167" i="1"/>
  <c r="F6167" i="1"/>
  <c r="H6167" i="1" s="1"/>
  <c r="G6167" i="1"/>
  <c r="I6167" i="1" s="1"/>
  <c r="E6168" i="1"/>
  <c r="F6168" i="1"/>
  <c r="H6168" i="1" s="1"/>
  <c r="G6168" i="1"/>
  <c r="I6168" i="1"/>
  <c r="E6169" i="1"/>
  <c r="F6169" i="1"/>
  <c r="G6169" i="1"/>
  <c r="I6169" i="1" s="1"/>
  <c r="H6169" i="1"/>
  <c r="E6170" i="1"/>
  <c r="F6170" i="1"/>
  <c r="H6170" i="1" s="1"/>
  <c r="G6170" i="1"/>
  <c r="I6170" i="1" s="1"/>
  <c r="E6171" i="1"/>
  <c r="F6171" i="1"/>
  <c r="H6171" i="1" s="1"/>
  <c r="G6171" i="1"/>
  <c r="I6171" i="1" s="1"/>
  <c r="E6172" i="1"/>
  <c r="F6172" i="1"/>
  <c r="H6172" i="1" s="1"/>
  <c r="G6172" i="1"/>
  <c r="I6172" i="1"/>
  <c r="E6173" i="1"/>
  <c r="F6173" i="1"/>
  <c r="H6173" i="1" s="1"/>
  <c r="G6173" i="1"/>
  <c r="I6173" i="1" s="1"/>
  <c r="E6174" i="1"/>
  <c r="F6174" i="1"/>
  <c r="H6174" i="1" s="1"/>
  <c r="G6174" i="1"/>
  <c r="I6174" i="1" s="1"/>
  <c r="E6175" i="1"/>
  <c r="F6175" i="1"/>
  <c r="H6175" i="1" s="1"/>
  <c r="G6175" i="1"/>
  <c r="I6175" i="1" s="1"/>
  <c r="E6176" i="1"/>
  <c r="F6176" i="1"/>
  <c r="H6176" i="1" s="1"/>
  <c r="G6176" i="1"/>
  <c r="I6176" i="1"/>
  <c r="E6177" i="1"/>
  <c r="F6177" i="1"/>
  <c r="G6177" i="1"/>
  <c r="I6177" i="1" s="1"/>
  <c r="H6177" i="1"/>
  <c r="E6178" i="1"/>
  <c r="F6178" i="1"/>
  <c r="H6178" i="1" s="1"/>
  <c r="G6178" i="1"/>
  <c r="I6178" i="1" s="1"/>
  <c r="E6179" i="1"/>
  <c r="F6179" i="1"/>
  <c r="H6179" i="1" s="1"/>
  <c r="G6179" i="1"/>
  <c r="I6179" i="1" s="1"/>
  <c r="E6180" i="1"/>
  <c r="F6180" i="1"/>
  <c r="H6180" i="1" s="1"/>
  <c r="G6180" i="1"/>
  <c r="I6180" i="1"/>
  <c r="E6181" i="1"/>
  <c r="F6181" i="1"/>
  <c r="H6181" i="1" s="1"/>
  <c r="G6181" i="1"/>
  <c r="I6181" i="1" s="1"/>
  <c r="E6182" i="1"/>
  <c r="F6182" i="1"/>
  <c r="H6182" i="1" s="1"/>
  <c r="G6182" i="1"/>
  <c r="I6182" i="1" s="1"/>
  <c r="E6183" i="1"/>
  <c r="F6183" i="1"/>
  <c r="H6183" i="1" s="1"/>
  <c r="G6183" i="1"/>
  <c r="I6183" i="1" s="1"/>
  <c r="E6184" i="1"/>
  <c r="F6184" i="1"/>
  <c r="H6184" i="1" s="1"/>
  <c r="G6184" i="1"/>
  <c r="I6184" i="1"/>
  <c r="E6185" i="1"/>
  <c r="F6185" i="1"/>
  <c r="G6185" i="1"/>
  <c r="I6185" i="1" s="1"/>
  <c r="H6185" i="1"/>
  <c r="E6186" i="1"/>
  <c r="F6186" i="1"/>
  <c r="H6186" i="1" s="1"/>
  <c r="G6186" i="1"/>
  <c r="I6186" i="1" s="1"/>
  <c r="E6187" i="1"/>
  <c r="F6187" i="1"/>
  <c r="H6187" i="1" s="1"/>
  <c r="G6187" i="1"/>
  <c r="I6187" i="1" s="1"/>
  <c r="E6188" i="1"/>
  <c r="F6188" i="1"/>
  <c r="H6188" i="1" s="1"/>
  <c r="G6188" i="1"/>
  <c r="I6188" i="1"/>
  <c r="E6189" i="1"/>
  <c r="F6189" i="1"/>
  <c r="H6189" i="1" s="1"/>
  <c r="G6189" i="1"/>
  <c r="I6189" i="1" s="1"/>
  <c r="E6190" i="1"/>
  <c r="F6190" i="1"/>
  <c r="H6190" i="1" s="1"/>
  <c r="G6190" i="1"/>
  <c r="I6190" i="1" s="1"/>
  <c r="E6191" i="1"/>
  <c r="F6191" i="1"/>
  <c r="H6191" i="1" s="1"/>
  <c r="G6191" i="1"/>
  <c r="I6191" i="1" s="1"/>
  <c r="E6192" i="1"/>
  <c r="F6192" i="1"/>
  <c r="H6192" i="1" s="1"/>
  <c r="G6192" i="1"/>
  <c r="I6192" i="1"/>
  <c r="E6193" i="1"/>
  <c r="F6193" i="1"/>
  <c r="G6193" i="1"/>
  <c r="I6193" i="1" s="1"/>
  <c r="H6193" i="1"/>
  <c r="E6194" i="1"/>
  <c r="F6194" i="1"/>
  <c r="H6194" i="1" s="1"/>
  <c r="G6194" i="1"/>
  <c r="I6194" i="1" s="1"/>
  <c r="E6195" i="1"/>
  <c r="F6195" i="1"/>
  <c r="H6195" i="1" s="1"/>
  <c r="G6195" i="1"/>
  <c r="I6195" i="1" s="1"/>
  <c r="E6196" i="1"/>
  <c r="F6196" i="1"/>
  <c r="H6196" i="1" s="1"/>
  <c r="G6196" i="1"/>
  <c r="I6196" i="1"/>
  <c r="E6197" i="1"/>
  <c r="F6197" i="1"/>
  <c r="H6197" i="1" s="1"/>
  <c r="G6197" i="1"/>
  <c r="I6197" i="1" s="1"/>
  <c r="E6198" i="1"/>
  <c r="F6198" i="1"/>
  <c r="H6198" i="1" s="1"/>
  <c r="G6198" i="1"/>
  <c r="I6198" i="1" s="1"/>
  <c r="E6199" i="1"/>
  <c r="F6199" i="1"/>
  <c r="H6199" i="1" s="1"/>
  <c r="G6199" i="1"/>
  <c r="I6199" i="1" s="1"/>
  <c r="E6200" i="1"/>
  <c r="F6200" i="1"/>
  <c r="H6200" i="1" s="1"/>
  <c r="G6200" i="1"/>
  <c r="I6200" i="1"/>
  <c r="E6201" i="1"/>
  <c r="F6201" i="1"/>
  <c r="G6201" i="1"/>
  <c r="I6201" i="1" s="1"/>
  <c r="H6201" i="1"/>
  <c r="E6202" i="1"/>
  <c r="F6202" i="1"/>
  <c r="H6202" i="1" s="1"/>
  <c r="G6202" i="1"/>
  <c r="I6202" i="1" s="1"/>
  <c r="E6203" i="1"/>
  <c r="F6203" i="1"/>
  <c r="H6203" i="1" s="1"/>
  <c r="G6203" i="1"/>
  <c r="I6203" i="1" s="1"/>
  <c r="E6204" i="1"/>
  <c r="F6204" i="1"/>
  <c r="H6204" i="1" s="1"/>
  <c r="G6204" i="1"/>
  <c r="I6204" i="1"/>
  <c r="E6205" i="1"/>
  <c r="F6205" i="1"/>
  <c r="H6205" i="1" s="1"/>
  <c r="G6205" i="1"/>
  <c r="I6205" i="1" s="1"/>
  <c r="E6206" i="1"/>
  <c r="F6206" i="1"/>
  <c r="H6206" i="1" s="1"/>
  <c r="G6206" i="1"/>
  <c r="I6206" i="1" s="1"/>
  <c r="E6207" i="1"/>
  <c r="F6207" i="1"/>
  <c r="H6207" i="1" s="1"/>
  <c r="G6207" i="1"/>
  <c r="I6207" i="1" s="1"/>
  <c r="E6208" i="1"/>
  <c r="F6208" i="1"/>
  <c r="H6208" i="1" s="1"/>
  <c r="G6208" i="1"/>
  <c r="I6208" i="1"/>
  <c r="E6209" i="1"/>
  <c r="F6209" i="1"/>
  <c r="G6209" i="1"/>
  <c r="I6209" i="1" s="1"/>
  <c r="H6209" i="1"/>
  <c r="E6210" i="1"/>
  <c r="F6210" i="1"/>
  <c r="H6210" i="1" s="1"/>
  <c r="G6210" i="1"/>
  <c r="I6210" i="1" s="1"/>
  <c r="E6211" i="1"/>
  <c r="F6211" i="1"/>
  <c r="H6211" i="1" s="1"/>
  <c r="G6211" i="1"/>
  <c r="I6211" i="1" s="1"/>
  <c r="E6212" i="1"/>
  <c r="F6212" i="1"/>
  <c r="H6212" i="1" s="1"/>
  <c r="G6212" i="1"/>
  <c r="I6212" i="1"/>
  <c r="E6213" i="1"/>
  <c r="F6213" i="1"/>
  <c r="H6213" i="1" s="1"/>
  <c r="G6213" i="1"/>
  <c r="I6213" i="1" s="1"/>
  <c r="E6214" i="1"/>
  <c r="F6214" i="1"/>
  <c r="H6214" i="1" s="1"/>
  <c r="G6214" i="1"/>
  <c r="I6214" i="1" s="1"/>
  <c r="E6215" i="1"/>
  <c r="F6215" i="1"/>
  <c r="H6215" i="1" s="1"/>
  <c r="G6215" i="1"/>
  <c r="I6215" i="1" s="1"/>
  <c r="E6216" i="1"/>
  <c r="F6216" i="1"/>
  <c r="H6216" i="1" s="1"/>
  <c r="G6216" i="1"/>
  <c r="I6216" i="1"/>
  <c r="E6217" i="1"/>
  <c r="F6217" i="1"/>
  <c r="G6217" i="1"/>
  <c r="I6217" i="1" s="1"/>
  <c r="H6217" i="1"/>
  <c r="E6218" i="1"/>
  <c r="F6218" i="1"/>
  <c r="H6218" i="1" s="1"/>
  <c r="G6218" i="1"/>
  <c r="I6218" i="1" s="1"/>
  <c r="E6219" i="1"/>
  <c r="F6219" i="1"/>
  <c r="H6219" i="1" s="1"/>
  <c r="G6219" i="1"/>
  <c r="I6219" i="1" s="1"/>
  <c r="E6220" i="1"/>
  <c r="F6220" i="1"/>
  <c r="H6220" i="1" s="1"/>
  <c r="G6220" i="1"/>
  <c r="I6220" i="1"/>
  <c r="E6221" i="1"/>
  <c r="F6221" i="1"/>
  <c r="H6221" i="1" s="1"/>
  <c r="G6221" i="1"/>
  <c r="I6221" i="1" s="1"/>
  <c r="E6222" i="1"/>
  <c r="F6222" i="1"/>
  <c r="H6222" i="1" s="1"/>
  <c r="G6222" i="1"/>
  <c r="I6222" i="1" s="1"/>
  <c r="E6223" i="1"/>
  <c r="F6223" i="1"/>
  <c r="H6223" i="1" s="1"/>
  <c r="G6223" i="1"/>
  <c r="I6223" i="1" s="1"/>
  <c r="E6224" i="1"/>
  <c r="F6224" i="1"/>
  <c r="H6224" i="1" s="1"/>
  <c r="G6224" i="1"/>
  <c r="I6224" i="1"/>
  <c r="E6225" i="1"/>
  <c r="F6225" i="1"/>
  <c r="G6225" i="1"/>
  <c r="I6225" i="1" s="1"/>
  <c r="H6225" i="1"/>
  <c r="E6226" i="1"/>
  <c r="F6226" i="1"/>
  <c r="H6226" i="1" s="1"/>
  <c r="G6226" i="1"/>
  <c r="I6226" i="1" s="1"/>
  <c r="E6227" i="1"/>
  <c r="F6227" i="1"/>
  <c r="H6227" i="1" s="1"/>
  <c r="G6227" i="1"/>
  <c r="I6227" i="1" s="1"/>
  <c r="E6228" i="1"/>
  <c r="F6228" i="1"/>
  <c r="H6228" i="1" s="1"/>
  <c r="G6228" i="1"/>
  <c r="I6228" i="1"/>
  <c r="E6229" i="1"/>
  <c r="F6229" i="1"/>
  <c r="H6229" i="1" s="1"/>
  <c r="G6229" i="1"/>
  <c r="I6229" i="1" s="1"/>
  <c r="E6230" i="1"/>
  <c r="F6230" i="1"/>
  <c r="H6230" i="1" s="1"/>
  <c r="G6230" i="1"/>
  <c r="I6230" i="1" s="1"/>
  <c r="E6231" i="1"/>
  <c r="F6231" i="1"/>
  <c r="H6231" i="1" s="1"/>
  <c r="G6231" i="1"/>
  <c r="I6231" i="1" s="1"/>
  <c r="E6232" i="1"/>
  <c r="F6232" i="1"/>
  <c r="H6232" i="1" s="1"/>
  <c r="G6232" i="1"/>
  <c r="I6232" i="1"/>
  <c r="E6233" i="1"/>
  <c r="F6233" i="1"/>
  <c r="G6233" i="1"/>
  <c r="I6233" i="1" s="1"/>
  <c r="H6233" i="1"/>
  <c r="E6234" i="1"/>
  <c r="F6234" i="1"/>
  <c r="H6234" i="1" s="1"/>
  <c r="G6234" i="1"/>
  <c r="I6234" i="1" s="1"/>
  <c r="E6235" i="1"/>
  <c r="F6235" i="1"/>
  <c r="H6235" i="1" s="1"/>
  <c r="G6235" i="1"/>
  <c r="I6235" i="1" s="1"/>
  <c r="E6236" i="1"/>
  <c r="F6236" i="1"/>
  <c r="H6236" i="1" s="1"/>
  <c r="G6236" i="1"/>
  <c r="I6236" i="1"/>
  <c r="E6237" i="1"/>
  <c r="F6237" i="1"/>
  <c r="H6237" i="1" s="1"/>
  <c r="G6237" i="1"/>
  <c r="I6237" i="1" s="1"/>
  <c r="E6238" i="1"/>
  <c r="F6238" i="1"/>
  <c r="H6238" i="1" s="1"/>
  <c r="G6238" i="1"/>
  <c r="I6238" i="1" s="1"/>
  <c r="E6239" i="1"/>
  <c r="F6239" i="1"/>
  <c r="H6239" i="1" s="1"/>
  <c r="G6239" i="1"/>
  <c r="I6239" i="1" s="1"/>
  <c r="E6240" i="1"/>
  <c r="F6240" i="1"/>
  <c r="H6240" i="1" s="1"/>
  <c r="G6240" i="1"/>
  <c r="I6240" i="1"/>
  <c r="E6241" i="1"/>
  <c r="F6241" i="1"/>
  <c r="G6241" i="1"/>
  <c r="I6241" i="1" s="1"/>
  <c r="H6241" i="1"/>
  <c r="E6242" i="1"/>
  <c r="F6242" i="1"/>
  <c r="H6242" i="1" s="1"/>
  <c r="G6242" i="1"/>
  <c r="I6242" i="1" s="1"/>
  <c r="E6243" i="1"/>
  <c r="F6243" i="1"/>
  <c r="H6243" i="1" s="1"/>
  <c r="G6243" i="1"/>
  <c r="I6243" i="1" s="1"/>
  <c r="E6244" i="1"/>
  <c r="F6244" i="1"/>
  <c r="H6244" i="1" s="1"/>
  <c r="G6244" i="1"/>
  <c r="I6244" i="1"/>
  <c r="E6245" i="1"/>
  <c r="F6245" i="1"/>
  <c r="H6245" i="1" s="1"/>
  <c r="G6245" i="1"/>
  <c r="I6245" i="1" s="1"/>
  <c r="E6246" i="1"/>
  <c r="F6246" i="1"/>
  <c r="H6246" i="1" s="1"/>
  <c r="G6246" i="1"/>
  <c r="I6246" i="1" s="1"/>
  <c r="E6247" i="1"/>
  <c r="F6247" i="1"/>
  <c r="H6247" i="1" s="1"/>
  <c r="G6247" i="1"/>
  <c r="I6247" i="1" s="1"/>
  <c r="E6248" i="1"/>
  <c r="F6248" i="1"/>
  <c r="H6248" i="1" s="1"/>
  <c r="G6248" i="1"/>
  <c r="I6248" i="1"/>
  <c r="E6249" i="1"/>
  <c r="F6249" i="1"/>
  <c r="G6249" i="1"/>
  <c r="I6249" i="1" s="1"/>
  <c r="H6249" i="1"/>
  <c r="E6250" i="1"/>
  <c r="F6250" i="1"/>
  <c r="H6250" i="1" s="1"/>
  <c r="G6250" i="1"/>
  <c r="I6250" i="1" s="1"/>
  <c r="E6251" i="1"/>
  <c r="F6251" i="1"/>
  <c r="H6251" i="1" s="1"/>
  <c r="G6251" i="1"/>
  <c r="I6251" i="1" s="1"/>
  <c r="E6252" i="1"/>
  <c r="F6252" i="1"/>
  <c r="H6252" i="1" s="1"/>
  <c r="G6252" i="1"/>
  <c r="I6252" i="1"/>
  <c r="E6253" i="1"/>
  <c r="F6253" i="1"/>
  <c r="H6253" i="1" s="1"/>
  <c r="G6253" i="1"/>
  <c r="I6253" i="1" s="1"/>
  <c r="E6254" i="1"/>
  <c r="F6254" i="1"/>
  <c r="H6254" i="1" s="1"/>
  <c r="G6254" i="1"/>
  <c r="I6254" i="1" s="1"/>
  <c r="E6255" i="1"/>
  <c r="F6255" i="1"/>
  <c r="H6255" i="1" s="1"/>
  <c r="G6255" i="1"/>
  <c r="I6255" i="1" s="1"/>
  <c r="E6256" i="1"/>
  <c r="F6256" i="1"/>
  <c r="H6256" i="1" s="1"/>
  <c r="G6256" i="1"/>
  <c r="I6256" i="1"/>
  <c r="E6257" i="1"/>
  <c r="F6257" i="1"/>
  <c r="G6257" i="1"/>
  <c r="I6257" i="1" s="1"/>
  <c r="H6257" i="1"/>
  <c r="E6258" i="1"/>
  <c r="F6258" i="1"/>
  <c r="H6258" i="1" s="1"/>
  <c r="G6258" i="1"/>
  <c r="I6258" i="1" s="1"/>
  <c r="E6259" i="1"/>
  <c r="F6259" i="1"/>
  <c r="H6259" i="1" s="1"/>
  <c r="G6259" i="1"/>
  <c r="I6259" i="1" s="1"/>
  <c r="E6260" i="1"/>
  <c r="F6260" i="1"/>
  <c r="H6260" i="1" s="1"/>
  <c r="G6260" i="1"/>
  <c r="I6260" i="1"/>
  <c r="E6261" i="1"/>
  <c r="F6261" i="1"/>
  <c r="H6261" i="1" s="1"/>
  <c r="G6261" i="1"/>
  <c r="I6261" i="1" s="1"/>
  <c r="E6262" i="1"/>
  <c r="F6262" i="1"/>
  <c r="H6262" i="1" s="1"/>
  <c r="G6262" i="1"/>
  <c r="I6262" i="1" s="1"/>
  <c r="E6263" i="1"/>
  <c r="F6263" i="1"/>
  <c r="H6263" i="1" s="1"/>
  <c r="G6263" i="1"/>
  <c r="I6263" i="1" s="1"/>
  <c r="E6264" i="1"/>
  <c r="F6264" i="1"/>
  <c r="H6264" i="1" s="1"/>
  <c r="G6264" i="1"/>
  <c r="I6264" i="1"/>
  <c r="E6265" i="1"/>
  <c r="F6265" i="1"/>
  <c r="G6265" i="1"/>
  <c r="I6265" i="1" s="1"/>
  <c r="H6265" i="1"/>
  <c r="E6266" i="1"/>
  <c r="F6266" i="1"/>
  <c r="H6266" i="1" s="1"/>
  <c r="G6266" i="1"/>
  <c r="I6266" i="1" s="1"/>
  <c r="E6267" i="1"/>
  <c r="F6267" i="1"/>
  <c r="H6267" i="1" s="1"/>
  <c r="G6267" i="1"/>
  <c r="I6267" i="1" s="1"/>
  <c r="E6268" i="1"/>
  <c r="F6268" i="1"/>
  <c r="H6268" i="1" s="1"/>
  <c r="G6268" i="1"/>
  <c r="I6268" i="1"/>
  <c r="E6269" i="1"/>
  <c r="F6269" i="1"/>
  <c r="H6269" i="1" s="1"/>
  <c r="G6269" i="1"/>
  <c r="I6269" i="1" s="1"/>
  <c r="E6270" i="1"/>
  <c r="F6270" i="1"/>
  <c r="H6270" i="1" s="1"/>
  <c r="G6270" i="1"/>
  <c r="I6270" i="1" s="1"/>
  <c r="E6271" i="1"/>
  <c r="F6271" i="1"/>
  <c r="H6271" i="1" s="1"/>
  <c r="G6271" i="1"/>
  <c r="I6271" i="1" s="1"/>
  <c r="E6272" i="1"/>
  <c r="F6272" i="1"/>
  <c r="H6272" i="1" s="1"/>
  <c r="G6272" i="1"/>
  <c r="I6272" i="1"/>
  <c r="E6273" i="1"/>
  <c r="F6273" i="1"/>
  <c r="G6273" i="1"/>
  <c r="I6273" i="1" s="1"/>
  <c r="H6273" i="1"/>
  <c r="E6274" i="1"/>
  <c r="F6274" i="1"/>
  <c r="H6274" i="1" s="1"/>
  <c r="G6274" i="1"/>
  <c r="I6274" i="1" s="1"/>
  <c r="E6275" i="1"/>
  <c r="F6275" i="1"/>
  <c r="H6275" i="1" s="1"/>
  <c r="G6275" i="1"/>
  <c r="I6275" i="1" s="1"/>
  <c r="E6276" i="1"/>
  <c r="F6276" i="1"/>
  <c r="H6276" i="1" s="1"/>
  <c r="G6276" i="1"/>
  <c r="I6276" i="1"/>
  <c r="E6277" i="1"/>
  <c r="F6277" i="1"/>
  <c r="H6277" i="1" s="1"/>
  <c r="G6277" i="1"/>
  <c r="I6277" i="1" s="1"/>
  <c r="E6278" i="1"/>
  <c r="F6278" i="1"/>
  <c r="H6278" i="1" s="1"/>
  <c r="G6278" i="1"/>
  <c r="I6278" i="1" s="1"/>
  <c r="E6279" i="1"/>
  <c r="F6279" i="1"/>
  <c r="H6279" i="1" s="1"/>
  <c r="G6279" i="1"/>
  <c r="I6279" i="1" s="1"/>
  <c r="E6280" i="1"/>
  <c r="F6280" i="1"/>
  <c r="H6280" i="1" s="1"/>
  <c r="G6280" i="1"/>
  <c r="I6280" i="1"/>
  <c r="E6281" i="1"/>
  <c r="F6281" i="1"/>
  <c r="G6281" i="1"/>
  <c r="I6281" i="1" s="1"/>
  <c r="H6281" i="1"/>
  <c r="E6282" i="1"/>
  <c r="F6282" i="1"/>
  <c r="H6282" i="1" s="1"/>
  <c r="G6282" i="1"/>
  <c r="I6282" i="1" s="1"/>
  <c r="E6283" i="1"/>
  <c r="F6283" i="1"/>
  <c r="H6283" i="1" s="1"/>
  <c r="G6283" i="1"/>
  <c r="I6283" i="1" s="1"/>
  <c r="E6284" i="1"/>
  <c r="F6284" i="1"/>
  <c r="H6284" i="1" s="1"/>
  <c r="G6284" i="1"/>
  <c r="I6284" i="1"/>
  <c r="E6285" i="1"/>
  <c r="F6285" i="1"/>
  <c r="H6285" i="1" s="1"/>
  <c r="G6285" i="1"/>
  <c r="I6285" i="1" s="1"/>
  <c r="E6286" i="1"/>
  <c r="F6286" i="1"/>
  <c r="H6286" i="1" s="1"/>
  <c r="G6286" i="1"/>
  <c r="I6286" i="1" s="1"/>
  <c r="E6287" i="1"/>
  <c r="F6287" i="1"/>
  <c r="H6287" i="1" s="1"/>
  <c r="G6287" i="1"/>
  <c r="I6287" i="1" s="1"/>
  <c r="E6288" i="1"/>
  <c r="F6288" i="1"/>
  <c r="H6288" i="1" s="1"/>
  <c r="G6288" i="1"/>
  <c r="I6288" i="1"/>
  <c r="E6289" i="1"/>
  <c r="F6289" i="1"/>
  <c r="G6289" i="1"/>
  <c r="I6289" i="1" s="1"/>
  <c r="H6289" i="1"/>
  <c r="E6290" i="1"/>
  <c r="F6290" i="1"/>
  <c r="H6290" i="1" s="1"/>
  <c r="G6290" i="1"/>
  <c r="I6290" i="1" s="1"/>
  <c r="E6291" i="1"/>
  <c r="F6291" i="1"/>
  <c r="H6291" i="1" s="1"/>
  <c r="G6291" i="1"/>
  <c r="I6291" i="1" s="1"/>
  <c r="E6292" i="1"/>
  <c r="F6292" i="1"/>
  <c r="H6292" i="1" s="1"/>
  <c r="G6292" i="1"/>
  <c r="I6292" i="1"/>
  <c r="E6293" i="1"/>
  <c r="F6293" i="1"/>
  <c r="H6293" i="1" s="1"/>
  <c r="G6293" i="1"/>
  <c r="I6293" i="1" s="1"/>
  <c r="E6294" i="1"/>
  <c r="F6294" i="1"/>
  <c r="H6294" i="1" s="1"/>
  <c r="G6294" i="1"/>
  <c r="I6294" i="1" s="1"/>
  <c r="E6295" i="1"/>
  <c r="F6295" i="1"/>
  <c r="H6295" i="1" s="1"/>
  <c r="G6295" i="1"/>
  <c r="I6295" i="1" s="1"/>
  <c r="E6296" i="1"/>
  <c r="F6296" i="1"/>
  <c r="H6296" i="1" s="1"/>
  <c r="G6296" i="1"/>
  <c r="I6296" i="1"/>
  <c r="E6297" i="1"/>
  <c r="F6297" i="1"/>
  <c r="G6297" i="1"/>
  <c r="I6297" i="1" s="1"/>
  <c r="H6297" i="1"/>
  <c r="E6298" i="1"/>
  <c r="F6298" i="1"/>
  <c r="H6298" i="1" s="1"/>
  <c r="G6298" i="1"/>
  <c r="I6298" i="1" s="1"/>
  <c r="E6299" i="1"/>
  <c r="F6299" i="1"/>
  <c r="H6299" i="1" s="1"/>
  <c r="G6299" i="1"/>
  <c r="I6299" i="1" s="1"/>
  <c r="E6300" i="1"/>
  <c r="F6300" i="1"/>
  <c r="H6300" i="1" s="1"/>
  <c r="G6300" i="1"/>
  <c r="I6300" i="1"/>
  <c r="E6301" i="1"/>
  <c r="F6301" i="1"/>
  <c r="H6301" i="1" s="1"/>
  <c r="G6301" i="1"/>
  <c r="I6301" i="1" s="1"/>
  <c r="E6302" i="1"/>
  <c r="F6302" i="1"/>
  <c r="H6302" i="1" s="1"/>
  <c r="G6302" i="1"/>
  <c r="I6302" i="1" s="1"/>
  <c r="E6303" i="1"/>
  <c r="F6303" i="1"/>
  <c r="H6303" i="1" s="1"/>
  <c r="G6303" i="1"/>
  <c r="I6303" i="1" s="1"/>
  <c r="E6304" i="1"/>
  <c r="F6304" i="1"/>
  <c r="H6304" i="1" s="1"/>
  <c r="G6304" i="1"/>
  <c r="I6304" i="1"/>
  <c r="E6305" i="1"/>
  <c r="F6305" i="1"/>
  <c r="G6305" i="1"/>
  <c r="I6305" i="1" s="1"/>
  <c r="H6305" i="1"/>
  <c r="E6306" i="1"/>
  <c r="F6306" i="1"/>
  <c r="H6306" i="1" s="1"/>
  <c r="G6306" i="1"/>
  <c r="I6306" i="1" s="1"/>
  <c r="E6307" i="1"/>
  <c r="F6307" i="1"/>
  <c r="H6307" i="1" s="1"/>
  <c r="G6307" i="1"/>
  <c r="I6307" i="1" s="1"/>
  <c r="E6308" i="1"/>
  <c r="F6308" i="1"/>
  <c r="H6308" i="1" s="1"/>
  <c r="G6308" i="1"/>
  <c r="I6308" i="1"/>
  <c r="E6309" i="1"/>
  <c r="F6309" i="1"/>
  <c r="H6309" i="1" s="1"/>
  <c r="G6309" i="1"/>
  <c r="I6309" i="1" s="1"/>
  <c r="E6310" i="1"/>
  <c r="F6310" i="1"/>
  <c r="H6310" i="1" s="1"/>
  <c r="G6310" i="1"/>
  <c r="I6310" i="1" s="1"/>
  <c r="E6311" i="1"/>
  <c r="F6311" i="1"/>
  <c r="H6311" i="1" s="1"/>
  <c r="G6311" i="1"/>
  <c r="I6311" i="1" s="1"/>
  <c r="E6312" i="1"/>
  <c r="F6312" i="1"/>
  <c r="H6312" i="1" s="1"/>
  <c r="G6312" i="1"/>
  <c r="I6312" i="1"/>
  <c r="E6313" i="1"/>
  <c r="F6313" i="1"/>
  <c r="G6313" i="1"/>
  <c r="I6313" i="1" s="1"/>
  <c r="H6313" i="1"/>
  <c r="E6314" i="1"/>
  <c r="F6314" i="1"/>
  <c r="H6314" i="1" s="1"/>
  <c r="G6314" i="1"/>
  <c r="I6314" i="1" s="1"/>
  <c r="E6315" i="1"/>
  <c r="F6315" i="1"/>
  <c r="H6315" i="1" s="1"/>
  <c r="G6315" i="1"/>
  <c r="I6315" i="1" s="1"/>
  <c r="E6316" i="1"/>
  <c r="F6316" i="1"/>
  <c r="H6316" i="1" s="1"/>
  <c r="G6316" i="1"/>
  <c r="I6316" i="1"/>
  <c r="E6317" i="1"/>
  <c r="F6317" i="1"/>
  <c r="H6317" i="1" s="1"/>
  <c r="G6317" i="1"/>
  <c r="I6317" i="1" s="1"/>
  <c r="E6318" i="1"/>
  <c r="F6318" i="1"/>
  <c r="H6318" i="1" s="1"/>
  <c r="G6318" i="1"/>
  <c r="I6318" i="1" s="1"/>
  <c r="E6319" i="1"/>
  <c r="F6319" i="1"/>
  <c r="H6319" i="1" s="1"/>
  <c r="G6319" i="1"/>
  <c r="I6319" i="1" s="1"/>
  <c r="E6320" i="1"/>
  <c r="F6320" i="1"/>
  <c r="H6320" i="1" s="1"/>
  <c r="G6320" i="1"/>
  <c r="I6320" i="1"/>
  <c r="E6321" i="1"/>
  <c r="F6321" i="1"/>
  <c r="G6321" i="1"/>
  <c r="I6321" i="1" s="1"/>
  <c r="H6321" i="1"/>
  <c r="E6322" i="1"/>
  <c r="F6322" i="1"/>
  <c r="H6322" i="1" s="1"/>
  <c r="G6322" i="1"/>
  <c r="I6322" i="1" s="1"/>
  <c r="E6323" i="1"/>
  <c r="F6323" i="1"/>
  <c r="H6323" i="1" s="1"/>
  <c r="G6323" i="1"/>
  <c r="I6323" i="1" s="1"/>
  <c r="E6324" i="1"/>
  <c r="F6324" i="1"/>
  <c r="H6324" i="1" s="1"/>
  <c r="G6324" i="1"/>
  <c r="I6324" i="1"/>
  <c r="E6325" i="1"/>
  <c r="F6325" i="1"/>
  <c r="H6325" i="1" s="1"/>
  <c r="G6325" i="1"/>
  <c r="I6325" i="1" s="1"/>
  <c r="E6326" i="1"/>
  <c r="F6326" i="1"/>
  <c r="H6326" i="1" s="1"/>
  <c r="G6326" i="1"/>
  <c r="I6326" i="1" s="1"/>
  <c r="E6327" i="1"/>
  <c r="F6327" i="1"/>
  <c r="H6327" i="1" s="1"/>
  <c r="G6327" i="1"/>
  <c r="I6327" i="1" s="1"/>
  <c r="E6328" i="1"/>
  <c r="F6328" i="1"/>
  <c r="H6328" i="1" s="1"/>
  <c r="G6328" i="1"/>
  <c r="I6328" i="1"/>
  <c r="E6329" i="1"/>
  <c r="F6329" i="1"/>
  <c r="G6329" i="1"/>
  <c r="I6329" i="1" s="1"/>
  <c r="H6329" i="1"/>
  <c r="E6330" i="1"/>
  <c r="F6330" i="1"/>
  <c r="H6330" i="1" s="1"/>
  <c r="G6330" i="1"/>
  <c r="I6330" i="1" s="1"/>
  <c r="E6331" i="1"/>
  <c r="F6331" i="1"/>
  <c r="H6331" i="1" s="1"/>
  <c r="G6331" i="1"/>
  <c r="I6331" i="1" s="1"/>
  <c r="E6332" i="1"/>
  <c r="F6332" i="1"/>
  <c r="H6332" i="1" s="1"/>
  <c r="G6332" i="1"/>
  <c r="I6332" i="1"/>
  <c r="E6333" i="1"/>
  <c r="F6333" i="1"/>
  <c r="H6333" i="1" s="1"/>
  <c r="G6333" i="1"/>
  <c r="I6333" i="1" s="1"/>
  <c r="E6334" i="1"/>
  <c r="F6334" i="1"/>
  <c r="H6334" i="1" s="1"/>
  <c r="G6334" i="1"/>
  <c r="I6334" i="1" s="1"/>
  <c r="E6335" i="1"/>
  <c r="F6335" i="1"/>
  <c r="H6335" i="1" s="1"/>
  <c r="G6335" i="1"/>
  <c r="I6335" i="1" s="1"/>
  <c r="E6336" i="1"/>
  <c r="F6336" i="1"/>
  <c r="H6336" i="1" s="1"/>
  <c r="G6336" i="1"/>
  <c r="I6336" i="1"/>
  <c r="E6337" i="1"/>
  <c r="F6337" i="1"/>
  <c r="G6337" i="1"/>
  <c r="I6337" i="1" s="1"/>
  <c r="H6337" i="1"/>
  <c r="E6338" i="1"/>
  <c r="F6338" i="1"/>
  <c r="H6338" i="1" s="1"/>
  <c r="G6338" i="1"/>
  <c r="I6338" i="1" s="1"/>
  <c r="E6339" i="1"/>
  <c r="F6339" i="1"/>
  <c r="H6339" i="1" s="1"/>
  <c r="G6339" i="1"/>
  <c r="I6339" i="1" s="1"/>
  <c r="E6340" i="1"/>
  <c r="F6340" i="1"/>
  <c r="H6340" i="1" s="1"/>
  <c r="G6340" i="1"/>
  <c r="I6340" i="1"/>
  <c r="E6341" i="1"/>
  <c r="F6341" i="1"/>
  <c r="H6341" i="1" s="1"/>
  <c r="G6341" i="1"/>
  <c r="I6341" i="1" s="1"/>
  <c r="E6342" i="1"/>
  <c r="F6342" i="1"/>
  <c r="H6342" i="1" s="1"/>
  <c r="G6342" i="1"/>
  <c r="I6342" i="1" s="1"/>
  <c r="E6343" i="1"/>
  <c r="F6343" i="1"/>
  <c r="H6343" i="1" s="1"/>
  <c r="G6343" i="1"/>
  <c r="I6343" i="1" s="1"/>
  <c r="E6344" i="1"/>
  <c r="F6344" i="1"/>
  <c r="H6344" i="1" s="1"/>
  <c r="G6344" i="1"/>
  <c r="I6344" i="1"/>
  <c r="E6345" i="1"/>
  <c r="F6345" i="1"/>
  <c r="G6345" i="1"/>
  <c r="I6345" i="1" s="1"/>
  <c r="H6345" i="1"/>
  <c r="E6346" i="1"/>
  <c r="F6346" i="1"/>
  <c r="H6346" i="1" s="1"/>
  <c r="G6346" i="1"/>
  <c r="I6346" i="1" s="1"/>
  <c r="E6347" i="1"/>
  <c r="F6347" i="1"/>
  <c r="H6347" i="1" s="1"/>
  <c r="G6347" i="1"/>
  <c r="I6347" i="1" s="1"/>
  <c r="E6348" i="1"/>
  <c r="F6348" i="1"/>
  <c r="H6348" i="1" s="1"/>
  <c r="G6348" i="1"/>
  <c r="I6348" i="1"/>
  <c r="E6349" i="1"/>
  <c r="F6349" i="1"/>
  <c r="H6349" i="1" s="1"/>
  <c r="G6349" i="1"/>
  <c r="I6349" i="1" s="1"/>
  <c r="E6350" i="1"/>
  <c r="F6350" i="1"/>
  <c r="H6350" i="1" s="1"/>
  <c r="G6350" i="1"/>
  <c r="I6350" i="1" s="1"/>
  <c r="E6351" i="1"/>
  <c r="F6351" i="1"/>
  <c r="H6351" i="1" s="1"/>
  <c r="G6351" i="1"/>
  <c r="I6351" i="1" s="1"/>
  <c r="E6352" i="1"/>
  <c r="F6352" i="1"/>
  <c r="H6352" i="1" s="1"/>
  <c r="G6352" i="1"/>
  <c r="I6352" i="1"/>
  <c r="E6353" i="1"/>
  <c r="F6353" i="1"/>
  <c r="G6353" i="1"/>
  <c r="I6353" i="1" s="1"/>
  <c r="H6353" i="1"/>
  <c r="E6354" i="1"/>
  <c r="F6354" i="1"/>
  <c r="H6354" i="1" s="1"/>
  <c r="G6354" i="1"/>
  <c r="I6354" i="1" s="1"/>
  <c r="E6355" i="1"/>
  <c r="F6355" i="1"/>
  <c r="H6355" i="1" s="1"/>
  <c r="G6355" i="1"/>
  <c r="I6355" i="1" s="1"/>
  <c r="E6356" i="1"/>
  <c r="F6356" i="1"/>
  <c r="H6356" i="1" s="1"/>
  <c r="G6356" i="1"/>
  <c r="I6356" i="1"/>
  <c r="E6357" i="1"/>
  <c r="F6357" i="1"/>
  <c r="H6357" i="1" s="1"/>
  <c r="G6357" i="1"/>
  <c r="I6357" i="1" s="1"/>
  <c r="E6358" i="1"/>
  <c r="F6358" i="1"/>
  <c r="H6358" i="1" s="1"/>
  <c r="G6358" i="1"/>
  <c r="I6358" i="1" s="1"/>
  <c r="E6359" i="1"/>
  <c r="F6359" i="1"/>
  <c r="H6359" i="1" s="1"/>
  <c r="G6359" i="1"/>
  <c r="I6359" i="1" s="1"/>
  <c r="E6360" i="1"/>
  <c r="F6360" i="1"/>
  <c r="H6360" i="1" s="1"/>
  <c r="G6360" i="1"/>
  <c r="I6360" i="1"/>
  <c r="E6361" i="1"/>
  <c r="F6361" i="1"/>
  <c r="G6361" i="1"/>
  <c r="I6361" i="1" s="1"/>
  <c r="H6361" i="1"/>
  <c r="E6362" i="1"/>
  <c r="F6362" i="1"/>
  <c r="H6362" i="1" s="1"/>
  <c r="G6362" i="1"/>
  <c r="I6362" i="1" s="1"/>
  <c r="E6363" i="1"/>
  <c r="F6363" i="1"/>
  <c r="H6363" i="1" s="1"/>
  <c r="G6363" i="1"/>
  <c r="I6363" i="1" s="1"/>
  <c r="E6364" i="1"/>
  <c r="F6364" i="1"/>
  <c r="H6364" i="1" s="1"/>
  <c r="G6364" i="1"/>
  <c r="I6364" i="1"/>
  <c r="E6365" i="1"/>
  <c r="F6365" i="1"/>
  <c r="H6365" i="1" s="1"/>
  <c r="G6365" i="1"/>
  <c r="I6365" i="1" s="1"/>
  <c r="E6366" i="1"/>
  <c r="F6366" i="1"/>
  <c r="H6366" i="1" s="1"/>
  <c r="G6366" i="1"/>
  <c r="I6366" i="1" s="1"/>
  <c r="E6367" i="1"/>
  <c r="F6367" i="1"/>
  <c r="H6367" i="1" s="1"/>
  <c r="G6367" i="1"/>
  <c r="I6367" i="1" s="1"/>
  <c r="E6368" i="1"/>
  <c r="F6368" i="1"/>
  <c r="H6368" i="1" s="1"/>
  <c r="G6368" i="1"/>
  <c r="I6368" i="1"/>
  <c r="E6369" i="1"/>
  <c r="F6369" i="1"/>
  <c r="G6369" i="1"/>
  <c r="I6369" i="1" s="1"/>
  <c r="H6369" i="1"/>
  <c r="E6370" i="1"/>
  <c r="F6370" i="1"/>
  <c r="H6370" i="1" s="1"/>
  <c r="G6370" i="1"/>
  <c r="I6370" i="1" s="1"/>
  <c r="E6371" i="1"/>
  <c r="F6371" i="1"/>
  <c r="H6371" i="1" s="1"/>
  <c r="G6371" i="1"/>
  <c r="I6371" i="1" s="1"/>
  <c r="E6372" i="1"/>
  <c r="F6372" i="1"/>
  <c r="H6372" i="1" s="1"/>
  <c r="G6372" i="1"/>
  <c r="I6372" i="1"/>
  <c r="E6373" i="1"/>
  <c r="F6373" i="1"/>
  <c r="H6373" i="1" s="1"/>
  <c r="G6373" i="1"/>
  <c r="I6373" i="1" s="1"/>
  <c r="E6374" i="1"/>
  <c r="F6374" i="1"/>
  <c r="H6374" i="1" s="1"/>
  <c r="G6374" i="1"/>
  <c r="I6374" i="1" s="1"/>
  <c r="E6375" i="1"/>
  <c r="F6375" i="1"/>
  <c r="H6375" i="1" s="1"/>
  <c r="G6375" i="1"/>
  <c r="I6375" i="1" s="1"/>
  <c r="E6376" i="1"/>
  <c r="F6376" i="1"/>
  <c r="H6376" i="1" s="1"/>
  <c r="G6376" i="1"/>
  <c r="I6376" i="1"/>
  <c r="E6377" i="1"/>
  <c r="F6377" i="1"/>
  <c r="G6377" i="1"/>
  <c r="I6377" i="1" s="1"/>
  <c r="H6377" i="1"/>
  <c r="E6378" i="1"/>
  <c r="F6378" i="1"/>
  <c r="H6378" i="1" s="1"/>
  <c r="G6378" i="1"/>
  <c r="I6378" i="1" s="1"/>
  <c r="E6379" i="1"/>
  <c r="F6379" i="1"/>
  <c r="H6379" i="1" s="1"/>
  <c r="G6379" i="1"/>
  <c r="I6379" i="1" s="1"/>
  <c r="E6380" i="1"/>
  <c r="F6380" i="1"/>
  <c r="H6380" i="1" s="1"/>
  <c r="G6380" i="1"/>
  <c r="I6380" i="1"/>
  <c r="E6381" i="1"/>
  <c r="F6381" i="1"/>
  <c r="H6381" i="1" s="1"/>
  <c r="G6381" i="1"/>
  <c r="I6381" i="1" s="1"/>
  <c r="E6382" i="1"/>
  <c r="F6382" i="1"/>
  <c r="H6382" i="1" s="1"/>
  <c r="G6382" i="1"/>
  <c r="I6382" i="1" s="1"/>
  <c r="E6383" i="1"/>
  <c r="F6383" i="1"/>
  <c r="H6383" i="1" s="1"/>
  <c r="G6383" i="1"/>
  <c r="I6383" i="1" s="1"/>
  <c r="E6384" i="1"/>
  <c r="F6384" i="1"/>
  <c r="H6384" i="1" s="1"/>
  <c r="G6384" i="1"/>
  <c r="I6384" i="1"/>
  <c r="E6385" i="1"/>
  <c r="F6385" i="1"/>
  <c r="G6385" i="1"/>
  <c r="I6385" i="1" s="1"/>
  <c r="H6385" i="1"/>
  <c r="E6386" i="1"/>
  <c r="F6386" i="1"/>
  <c r="H6386" i="1" s="1"/>
  <c r="G6386" i="1"/>
  <c r="I6386" i="1" s="1"/>
  <c r="E6387" i="1"/>
  <c r="F6387" i="1"/>
  <c r="H6387" i="1" s="1"/>
  <c r="G6387" i="1"/>
  <c r="I6387" i="1" s="1"/>
  <c r="E6388" i="1"/>
  <c r="F6388" i="1"/>
  <c r="H6388" i="1" s="1"/>
  <c r="G6388" i="1"/>
  <c r="I6388" i="1"/>
  <c r="E6389" i="1"/>
  <c r="F6389" i="1"/>
  <c r="H6389" i="1" s="1"/>
  <c r="G6389" i="1"/>
  <c r="I6389" i="1" s="1"/>
  <c r="E6390" i="1"/>
  <c r="F6390" i="1"/>
  <c r="H6390" i="1" s="1"/>
  <c r="G6390" i="1"/>
  <c r="I6390" i="1" s="1"/>
  <c r="E6391" i="1"/>
  <c r="F6391" i="1"/>
  <c r="H6391" i="1" s="1"/>
  <c r="G6391" i="1"/>
  <c r="I6391" i="1" s="1"/>
  <c r="E6392" i="1"/>
  <c r="F6392" i="1"/>
  <c r="H6392" i="1" s="1"/>
  <c r="G6392" i="1"/>
  <c r="I6392" i="1"/>
  <c r="E6393" i="1"/>
  <c r="F6393" i="1"/>
  <c r="G6393" i="1"/>
  <c r="I6393" i="1" s="1"/>
  <c r="H6393" i="1"/>
  <c r="E6394" i="1"/>
  <c r="F6394" i="1"/>
  <c r="H6394" i="1" s="1"/>
  <c r="G6394" i="1"/>
  <c r="I6394" i="1" s="1"/>
  <c r="E6395" i="1"/>
  <c r="F6395" i="1"/>
  <c r="H6395" i="1" s="1"/>
  <c r="G6395" i="1"/>
  <c r="I6395" i="1" s="1"/>
  <c r="E6396" i="1"/>
  <c r="F6396" i="1"/>
  <c r="H6396" i="1" s="1"/>
  <c r="G6396" i="1"/>
  <c r="I6396" i="1"/>
  <c r="E6397" i="1"/>
  <c r="F6397" i="1"/>
  <c r="H6397" i="1" s="1"/>
  <c r="G6397" i="1"/>
  <c r="I6397" i="1" s="1"/>
  <c r="E6398" i="1"/>
  <c r="F6398" i="1"/>
  <c r="H6398" i="1" s="1"/>
  <c r="G6398" i="1"/>
  <c r="I6398" i="1" s="1"/>
  <c r="E6399" i="1"/>
  <c r="F6399" i="1"/>
  <c r="H6399" i="1" s="1"/>
  <c r="G6399" i="1"/>
  <c r="I6399" i="1" s="1"/>
  <c r="E6400" i="1"/>
  <c r="F6400" i="1"/>
  <c r="H6400" i="1" s="1"/>
  <c r="G6400" i="1"/>
  <c r="I6400" i="1"/>
  <c r="E6401" i="1"/>
  <c r="F6401" i="1"/>
  <c r="G6401" i="1"/>
  <c r="I6401" i="1" s="1"/>
  <c r="H6401" i="1"/>
  <c r="E6402" i="1"/>
  <c r="F6402" i="1"/>
  <c r="H6402" i="1" s="1"/>
  <c r="G6402" i="1"/>
  <c r="I6402" i="1" s="1"/>
  <c r="E6403" i="1"/>
  <c r="F6403" i="1"/>
  <c r="H6403" i="1" s="1"/>
  <c r="G6403" i="1"/>
  <c r="I6403" i="1" s="1"/>
  <c r="E6404" i="1"/>
  <c r="F6404" i="1"/>
  <c r="H6404" i="1" s="1"/>
  <c r="G6404" i="1"/>
  <c r="I6404" i="1"/>
  <c r="E6405" i="1"/>
  <c r="F6405" i="1"/>
  <c r="H6405" i="1" s="1"/>
  <c r="G6405" i="1"/>
  <c r="I6405" i="1" s="1"/>
  <c r="E6406" i="1"/>
  <c r="F6406" i="1"/>
  <c r="H6406" i="1" s="1"/>
  <c r="G6406" i="1"/>
  <c r="I6406" i="1" s="1"/>
  <c r="E6407" i="1"/>
  <c r="F6407" i="1"/>
  <c r="H6407" i="1" s="1"/>
  <c r="G6407" i="1"/>
  <c r="I6407" i="1" s="1"/>
  <c r="E6408" i="1"/>
  <c r="F6408" i="1"/>
  <c r="H6408" i="1" s="1"/>
  <c r="G6408" i="1"/>
  <c r="I6408" i="1"/>
  <c r="E6409" i="1"/>
  <c r="F6409" i="1"/>
  <c r="G6409" i="1"/>
  <c r="I6409" i="1" s="1"/>
  <c r="H6409" i="1"/>
  <c r="E6410" i="1"/>
  <c r="F6410" i="1"/>
  <c r="H6410" i="1" s="1"/>
  <c r="G6410" i="1"/>
  <c r="I6410" i="1" s="1"/>
  <c r="E6411" i="1"/>
  <c r="F6411" i="1"/>
  <c r="H6411" i="1" s="1"/>
  <c r="G6411" i="1"/>
  <c r="I6411" i="1" s="1"/>
  <c r="E6412" i="1"/>
  <c r="F6412" i="1"/>
  <c r="H6412" i="1" s="1"/>
  <c r="G6412" i="1"/>
  <c r="I6412" i="1"/>
  <c r="E6413" i="1"/>
  <c r="F6413" i="1"/>
  <c r="H6413" i="1" s="1"/>
  <c r="G6413" i="1"/>
  <c r="I6413" i="1" s="1"/>
  <c r="E6414" i="1"/>
  <c r="F6414" i="1"/>
  <c r="H6414" i="1" s="1"/>
  <c r="G6414" i="1"/>
  <c r="I6414" i="1" s="1"/>
  <c r="E6415" i="1"/>
  <c r="F6415" i="1"/>
  <c r="H6415" i="1" s="1"/>
  <c r="G6415" i="1"/>
  <c r="I6415" i="1" s="1"/>
  <c r="E6416" i="1"/>
  <c r="F6416" i="1"/>
  <c r="H6416" i="1" s="1"/>
  <c r="G6416" i="1"/>
  <c r="I6416" i="1"/>
  <c r="E6417" i="1"/>
  <c r="F6417" i="1"/>
  <c r="G6417" i="1"/>
  <c r="I6417" i="1" s="1"/>
  <c r="H6417" i="1"/>
  <c r="E6418" i="1"/>
  <c r="F6418" i="1"/>
  <c r="H6418" i="1" s="1"/>
  <c r="G6418" i="1"/>
  <c r="I6418" i="1" s="1"/>
  <c r="E6419" i="1"/>
  <c r="F6419" i="1"/>
  <c r="H6419" i="1" s="1"/>
  <c r="G6419" i="1"/>
  <c r="I6419" i="1" s="1"/>
  <c r="E6420" i="1"/>
  <c r="F6420" i="1"/>
  <c r="H6420" i="1" s="1"/>
  <c r="G6420" i="1"/>
  <c r="I6420" i="1"/>
  <c r="E6421" i="1"/>
  <c r="F6421" i="1"/>
  <c r="H6421" i="1" s="1"/>
  <c r="G6421" i="1"/>
  <c r="I6421" i="1" s="1"/>
  <c r="E6422" i="1"/>
  <c r="F6422" i="1"/>
  <c r="H6422" i="1" s="1"/>
  <c r="G6422" i="1"/>
  <c r="I6422" i="1" s="1"/>
  <c r="E6423" i="1"/>
  <c r="F6423" i="1"/>
  <c r="H6423" i="1" s="1"/>
  <c r="G6423" i="1"/>
  <c r="I6423" i="1" s="1"/>
  <c r="E6424" i="1"/>
  <c r="F6424" i="1"/>
  <c r="H6424" i="1" s="1"/>
  <c r="G6424" i="1"/>
  <c r="I6424" i="1"/>
  <c r="E6425" i="1"/>
  <c r="F6425" i="1"/>
  <c r="G6425" i="1"/>
  <c r="I6425" i="1" s="1"/>
  <c r="H6425" i="1"/>
  <c r="E6426" i="1"/>
  <c r="F6426" i="1"/>
  <c r="H6426" i="1" s="1"/>
  <c r="G6426" i="1"/>
  <c r="I6426" i="1" s="1"/>
  <c r="E6427" i="1"/>
  <c r="F6427" i="1"/>
  <c r="H6427" i="1" s="1"/>
  <c r="G6427" i="1"/>
  <c r="I6427" i="1" s="1"/>
  <c r="E6428" i="1"/>
  <c r="F6428" i="1"/>
  <c r="H6428" i="1" s="1"/>
  <c r="G6428" i="1"/>
  <c r="I6428" i="1"/>
  <c r="E6429" i="1"/>
  <c r="F6429" i="1"/>
  <c r="H6429" i="1" s="1"/>
  <c r="G6429" i="1"/>
  <c r="I6429" i="1" s="1"/>
  <c r="E6430" i="1"/>
  <c r="F6430" i="1"/>
  <c r="H6430" i="1" s="1"/>
  <c r="G6430" i="1"/>
  <c r="I6430" i="1" s="1"/>
  <c r="E6431" i="1"/>
  <c r="F6431" i="1"/>
  <c r="H6431" i="1" s="1"/>
  <c r="G6431" i="1"/>
  <c r="I6431" i="1" s="1"/>
  <c r="E6432" i="1"/>
  <c r="F6432" i="1"/>
  <c r="H6432" i="1" s="1"/>
  <c r="G6432" i="1"/>
  <c r="I6432" i="1"/>
  <c r="E6433" i="1"/>
  <c r="F6433" i="1"/>
  <c r="G6433" i="1"/>
  <c r="I6433" i="1" s="1"/>
  <c r="H6433" i="1"/>
  <c r="E6434" i="1"/>
  <c r="F6434" i="1"/>
  <c r="H6434" i="1" s="1"/>
  <c r="G6434" i="1"/>
  <c r="I6434" i="1" s="1"/>
  <c r="E6435" i="1"/>
  <c r="F6435" i="1"/>
  <c r="H6435" i="1" s="1"/>
  <c r="G6435" i="1"/>
  <c r="I6435" i="1" s="1"/>
  <c r="E6436" i="1"/>
  <c r="F6436" i="1"/>
  <c r="H6436" i="1" s="1"/>
  <c r="G6436" i="1"/>
  <c r="I6436" i="1"/>
  <c r="E6437" i="1"/>
  <c r="F6437" i="1"/>
  <c r="H6437" i="1" s="1"/>
  <c r="G6437" i="1"/>
  <c r="I6437" i="1" s="1"/>
  <c r="E6438" i="1"/>
  <c r="F6438" i="1"/>
  <c r="H6438" i="1" s="1"/>
  <c r="G6438" i="1"/>
  <c r="I6438" i="1" s="1"/>
  <c r="E6439" i="1"/>
  <c r="F6439" i="1"/>
  <c r="H6439" i="1" s="1"/>
  <c r="G6439" i="1"/>
  <c r="I6439" i="1" s="1"/>
  <c r="E6440" i="1"/>
  <c r="F6440" i="1"/>
  <c r="H6440" i="1" s="1"/>
  <c r="G6440" i="1"/>
  <c r="I6440" i="1"/>
  <c r="E6441" i="1"/>
  <c r="F6441" i="1"/>
  <c r="G6441" i="1"/>
  <c r="I6441" i="1" s="1"/>
  <c r="H6441" i="1"/>
  <c r="E6442" i="1"/>
  <c r="F6442" i="1"/>
  <c r="H6442" i="1" s="1"/>
  <c r="G6442" i="1"/>
  <c r="I6442" i="1" s="1"/>
  <c r="E6443" i="1"/>
  <c r="F6443" i="1"/>
  <c r="H6443" i="1" s="1"/>
  <c r="G6443" i="1"/>
  <c r="I6443" i="1" s="1"/>
  <c r="E6444" i="1"/>
  <c r="F6444" i="1"/>
  <c r="H6444" i="1" s="1"/>
  <c r="G6444" i="1"/>
  <c r="I6444" i="1"/>
  <c r="E6445" i="1"/>
  <c r="F6445" i="1"/>
  <c r="H6445" i="1" s="1"/>
  <c r="G6445" i="1"/>
  <c r="I6445" i="1" s="1"/>
  <c r="E6446" i="1"/>
  <c r="F6446" i="1"/>
  <c r="H6446" i="1" s="1"/>
  <c r="G6446" i="1"/>
  <c r="I6446" i="1" s="1"/>
  <c r="E6447" i="1"/>
  <c r="F6447" i="1"/>
  <c r="H6447" i="1" s="1"/>
  <c r="G6447" i="1"/>
  <c r="I6447" i="1" s="1"/>
  <c r="E6448" i="1"/>
  <c r="F6448" i="1"/>
  <c r="H6448" i="1" s="1"/>
  <c r="G6448" i="1"/>
  <c r="I6448" i="1"/>
  <c r="E6449" i="1"/>
  <c r="F6449" i="1"/>
  <c r="G6449" i="1"/>
  <c r="I6449" i="1" s="1"/>
  <c r="H6449" i="1"/>
  <c r="E6450" i="1"/>
  <c r="F6450" i="1"/>
  <c r="H6450" i="1" s="1"/>
  <c r="G6450" i="1"/>
  <c r="I6450" i="1" s="1"/>
  <c r="E6451" i="1"/>
  <c r="F6451" i="1"/>
  <c r="H6451" i="1" s="1"/>
  <c r="G6451" i="1"/>
  <c r="I6451" i="1" s="1"/>
  <c r="E6452" i="1"/>
  <c r="F6452" i="1"/>
  <c r="H6452" i="1" s="1"/>
  <c r="G6452" i="1"/>
  <c r="I6452" i="1"/>
  <c r="E6453" i="1"/>
  <c r="F6453" i="1"/>
  <c r="H6453" i="1" s="1"/>
  <c r="G6453" i="1"/>
  <c r="I6453" i="1" s="1"/>
  <c r="E6454" i="1"/>
  <c r="F6454" i="1"/>
  <c r="H6454" i="1" s="1"/>
  <c r="G6454" i="1"/>
  <c r="I6454" i="1" s="1"/>
  <c r="E6455" i="1"/>
  <c r="F6455" i="1"/>
  <c r="H6455" i="1" s="1"/>
  <c r="G6455" i="1"/>
  <c r="I6455" i="1" s="1"/>
  <c r="E6456" i="1"/>
  <c r="F6456" i="1"/>
  <c r="H6456" i="1" s="1"/>
  <c r="G6456" i="1"/>
  <c r="I6456" i="1"/>
  <c r="E6457" i="1"/>
  <c r="F6457" i="1"/>
  <c r="G6457" i="1"/>
  <c r="I6457" i="1" s="1"/>
  <c r="H6457" i="1"/>
  <c r="E6458" i="1"/>
  <c r="F6458" i="1"/>
  <c r="H6458" i="1" s="1"/>
  <c r="G6458" i="1"/>
  <c r="I6458" i="1" s="1"/>
  <c r="E6459" i="1"/>
  <c r="F6459" i="1"/>
  <c r="H6459" i="1" s="1"/>
  <c r="G6459" i="1"/>
  <c r="I6459" i="1" s="1"/>
  <c r="E6460" i="1"/>
  <c r="F6460" i="1"/>
  <c r="H6460" i="1" s="1"/>
  <c r="G6460" i="1"/>
  <c r="I6460" i="1"/>
  <c r="E6461" i="1"/>
  <c r="F6461" i="1"/>
  <c r="H6461" i="1" s="1"/>
  <c r="G6461" i="1"/>
  <c r="I6461" i="1" s="1"/>
  <c r="E6462" i="1"/>
  <c r="F6462" i="1"/>
  <c r="H6462" i="1" s="1"/>
  <c r="G6462" i="1"/>
  <c r="I6462" i="1" s="1"/>
  <c r="E6463" i="1"/>
  <c r="F6463" i="1"/>
  <c r="H6463" i="1" s="1"/>
  <c r="G6463" i="1"/>
  <c r="I6463" i="1" s="1"/>
  <c r="E6464" i="1"/>
  <c r="F6464" i="1"/>
  <c r="H6464" i="1" s="1"/>
  <c r="G6464" i="1"/>
  <c r="I6464" i="1"/>
  <c r="E6465" i="1"/>
  <c r="F6465" i="1"/>
  <c r="G6465" i="1"/>
  <c r="I6465" i="1" s="1"/>
  <c r="H6465" i="1"/>
  <c r="E6466" i="1"/>
  <c r="F6466" i="1"/>
  <c r="H6466" i="1" s="1"/>
  <c r="G6466" i="1"/>
  <c r="I6466" i="1" s="1"/>
  <c r="E6467" i="1"/>
  <c r="F6467" i="1"/>
  <c r="H6467" i="1" s="1"/>
  <c r="G6467" i="1"/>
  <c r="I6467" i="1" s="1"/>
  <c r="E6468" i="1"/>
  <c r="F6468" i="1"/>
  <c r="H6468" i="1" s="1"/>
  <c r="G6468" i="1"/>
  <c r="I6468" i="1"/>
  <c r="E6469" i="1"/>
  <c r="F6469" i="1"/>
  <c r="H6469" i="1" s="1"/>
  <c r="G6469" i="1"/>
  <c r="I6469" i="1" s="1"/>
  <c r="E6470" i="1"/>
  <c r="F6470" i="1"/>
  <c r="H6470" i="1" s="1"/>
  <c r="G6470" i="1"/>
  <c r="I6470" i="1" s="1"/>
  <c r="E6471" i="1"/>
  <c r="F6471" i="1"/>
  <c r="H6471" i="1" s="1"/>
  <c r="G6471" i="1"/>
  <c r="I6471" i="1" s="1"/>
  <c r="E6472" i="1"/>
  <c r="F6472" i="1"/>
  <c r="H6472" i="1" s="1"/>
  <c r="G6472" i="1"/>
  <c r="I6472" i="1"/>
  <c r="E6473" i="1"/>
  <c r="F6473" i="1"/>
  <c r="G6473" i="1"/>
  <c r="I6473" i="1" s="1"/>
  <c r="H6473" i="1"/>
  <c r="E6474" i="1"/>
  <c r="F6474" i="1"/>
  <c r="H6474" i="1" s="1"/>
  <c r="G6474" i="1"/>
  <c r="I6474" i="1" s="1"/>
  <c r="E6475" i="1"/>
  <c r="F6475" i="1"/>
  <c r="H6475" i="1" s="1"/>
  <c r="G6475" i="1"/>
  <c r="I6475" i="1" s="1"/>
  <c r="E6476" i="1"/>
  <c r="F6476" i="1"/>
  <c r="H6476" i="1" s="1"/>
  <c r="G6476" i="1"/>
  <c r="I6476" i="1"/>
  <c r="E6477" i="1"/>
  <c r="F6477" i="1"/>
  <c r="H6477" i="1" s="1"/>
  <c r="G6477" i="1"/>
  <c r="I6477" i="1" s="1"/>
  <c r="E6478" i="1"/>
  <c r="F6478" i="1"/>
  <c r="H6478" i="1" s="1"/>
  <c r="G6478" i="1"/>
  <c r="I6478" i="1" s="1"/>
  <c r="E6479" i="1"/>
  <c r="F6479" i="1"/>
  <c r="H6479" i="1" s="1"/>
  <c r="G6479" i="1"/>
  <c r="I6479" i="1" s="1"/>
  <c r="E6480" i="1"/>
  <c r="F6480" i="1"/>
  <c r="H6480" i="1" s="1"/>
  <c r="G6480" i="1"/>
  <c r="I6480" i="1"/>
  <c r="E6481" i="1"/>
  <c r="F6481" i="1"/>
  <c r="G6481" i="1"/>
  <c r="I6481" i="1" s="1"/>
  <c r="H6481" i="1"/>
  <c r="E6482" i="1"/>
  <c r="F6482" i="1"/>
  <c r="H6482" i="1" s="1"/>
  <c r="G6482" i="1"/>
  <c r="I6482" i="1" s="1"/>
  <c r="E6483" i="1"/>
  <c r="F6483" i="1"/>
  <c r="H6483" i="1" s="1"/>
  <c r="G6483" i="1"/>
  <c r="I6483" i="1" s="1"/>
  <c r="E6484" i="1"/>
  <c r="F6484" i="1"/>
  <c r="H6484" i="1" s="1"/>
  <c r="G6484" i="1"/>
  <c r="I6484" i="1"/>
  <c r="E6485" i="1"/>
  <c r="F6485" i="1"/>
  <c r="H6485" i="1" s="1"/>
  <c r="G6485" i="1"/>
  <c r="I6485" i="1" s="1"/>
  <c r="E6486" i="1"/>
  <c r="F6486" i="1"/>
  <c r="H6486" i="1" s="1"/>
  <c r="G6486" i="1"/>
  <c r="I6486" i="1" s="1"/>
  <c r="E6487" i="1"/>
  <c r="F6487" i="1"/>
  <c r="H6487" i="1" s="1"/>
  <c r="G6487" i="1"/>
  <c r="I6487" i="1" s="1"/>
  <c r="E6488" i="1"/>
  <c r="F6488" i="1"/>
  <c r="H6488" i="1" s="1"/>
  <c r="G6488" i="1"/>
  <c r="I6488" i="1"/>
  <c r="E6489" i="1"/>
  <c r="F6489" i="1"/>
  <c r="G6489" i="1"/>
  <c r="I6489" i="1" s="1"/>
  <c r="H6489" i="1"/>
  <c r="E6490" i="1"/>
  <c r="F6490" i="1"/>
  <c r="H6490" i="1" s="1"/>
  <c r="G6490" i="1"/>
  <c r="I6490" i="1" s="1"/>
  <c r="E6491" i="1"/>
  <c r="F6491" i="1"/>
  <c r="H6491" i="1" s="1"/>
  <c r="G6491" i="1"/>
  <c r="I6491" i="1" s="1"/>
  <c r="E6492" i="1"/>
  <c r="F6492" i="1"/>
  <c r="H6492" i="1" s="1"/>
  <c r="G6492" i="1"/>
  <c r="I6492" i="1"/>
  <c r="E6493" i="1"/>
  <c r="F6493" i="1"/>
  <c r="H6493" i="1" s="1"/>
  <c r="G6493" i="1"/>
  <c r="I6493" i="1" s="1"/>
  <c r="E6494" i="1"/>
  <c r="F6494" i="1"/>
  <c r="H6494" i="1" s="1"/>
  <c r="G6494" i="1"/>
  <c r="I6494" i="1" s="1"/>
  <c r="E6495" i="1"/>
  <c r="F6495" i="1"/>
  <c r="H6495" i="1" s="1"/>
  <c r="G6495" i="1"/>
  <c r="I6495" i="1" s="1"/>
  <c r="E6496" i="1"/>
  <c r="F6496" i="1"/>
  <c r="H6496" i="1" s="1"/>
  <c r="G6496" i="1"/>
  <c r="I6496" i="1"/>
  <c r="E6497" i="1"/>
  <c r="F6497" i="1"/>
  <c r="G6497" i="1"/>
  <c r="I6497" i="1" s="1"/>
  <c r="H6497" i="1"/>
  <c r="E6498" i="1"/>
  <c r="F6498" i="1"/>
  <c r="H6498" i="1" s="1"/>
  <c r="G6498" i="1"/>
  <c r="I6498" i="1" s="1"/>
  <c r="E6499" i="1"/>
  <c r="F6499" i="1"/>
  <c r="H6499" i="1" s="1"/>
  <c r="G6499" i="1"/>
  <c r="I6499" i="1" s="1"/>
  <c r="E6500" i="1"/>
  <c r="F6500" i="1"/>
  <c r="H6500" i="1" s="1"/>
  <c r="G6500" i="1"/>
  <c r="I6500" i="1"/>
  <c r="E6501" i="1"/>
  <c r="F6501" i="1"/>
  <c r="H6501" i="1" s="1"/>
  <c r="G6501" i="1"/>
  <c r="I6501" i="1" s="1"/>
  <c r="E6502" i="1"/>
  <c r="F6502" i="1"/>
  <c r="H6502" i="1" s="1"/>
  <c r="G6502" i="1"/>
  <c r="I6502" i="1" s="1"/>
  <c r="E6503" i="1"/>
  <c r="F6503" i="1"/>
  <c r="H6503" i="1" s="1"/>
  <c r="G6503" i="1"/>
  <c r="I6503" i="1" s="1"/>
  <c r="E6504" i="1"/>
  <c r="F6504" i="1"/>
  <c r="H6504" i="1" s="1"/>
  <c r="G6504" i="1"/>
  <c r="I6504" i="1"/>
  <c r="E6505" i="1"/>
  <c r="F6505" i="1"/>
  <c r="G6505" i="1"/>
  <c r="I6505" i="1" s="1"/>
  <c r="H6505" i="1"/>
  <c r="E6506" i="1"/>
  <c r="F6506" i="1"/>
  <c r="H6506" i="1" s="1"/>
  <c r="G6506" i="1"/>
  <c r="I6506" i="1" s="1"/>
  <c r="E6507" i="1"/>
  <c r="F6507" i="1"/>
  <c r="H6507" i="1" s="1"/>
  <c r="G6507" i="1"/>
  <c r="I6507" i="1" s="1"/>
  <c r="E6508" i="1"/>
  <c r="F6508" i="1"/>
  <c r="H6508" i="1" s="1"/>
  <c r="G6508" i="1"/>
  <c r="I6508" i="1"/>
  <c r="E6509" i="1"/>
  <c r="F6509" i="1"/>
  <c r="H6509" i="1" s="1"/>
  <c r="G6509" i="1"/>
  <c r="I6509" i="1" s="1"/>
  <c r="E6510" i="1"/>
  <c r="F6510" i="1"/>
  <c r="H6510" i="1" s="1"/>
  <c r="G6510" i="1"/>
  <c r="I6510" i="1" s="1"/>
  <c r="E6511" i="1"/>
  <c r="F6511" i="1"/>
  <c r="H6511" i="1" s="1"/>
  <c r="G6511" i="1"/>
  <c r="I6511" i="1" s="1"/>
  <c r="E6512" i="1"/>
  <c r="F6512" i="1"/>
  <c r="H6512" i="1" s="1"/>
  <c r="G6512" i="1"/>
  <c r="I6512" i="1"/>
  <c r="E6513" i="1"/>
  <c r="F6513" i="1"/>
  <c r="G6513" i="1"/>
  <c r="I6513" i="1" s="1"/>
  <c r="H6513" i="1"/>
  <c r="E6514" i="1"/>
  <c r="F6514" i="1"/>
  <c r="H6514" i="1" s="1"/>
  <c r="G6514" i="1"/>
  <c r="I6514" i="1" s="1"/>
  <c r="E6515" i="1"/>
  <c r="F6515" i="1"/>
  <c r="H6515" i="1" s="1"/>
  <c r="G6515" i="1"/>
  <c r="I6515" i="1" s="1"/>
  <c r="E6516" i="1"/>
  <c r="F6516" i="1"/>
  <c r="H6516" i="1" s="1"/>
  <c r="G6516" i="1"/>
  <c r="I6516" i="1"/>
  <c r="E6517" i="1"/>
  <c r="F6517" i="1"/>
  <c r="H6517" i="1" s="1"/>
  <c r="G6517" i="1"/>
  <c r="I6517" i="1" s="1"/>
  <c r="E6518" i="1"/>
  <c r="F6518" i="1"/>
  <c r="H6518" i="1" s="1"/>
  <c r="G6518" i="1"/>
  <c r="I6518" i="1" s="1"/>
  <c r="E6519" i="1"/>
  <c r="F6519" i="1"/>
  <c r="H6519" i="1" s="1"/>
  <c r="G6519" i="1"/>
  <c r="I6519" i="1" s="1"/>
  <c r="E6520" i="1"/>
  <c r="F6520" i="1"/>
  <c r="H6520" i="1" s="1"/>
  <c r="G6520" i="1"/>
  <c r="I6520" i="1"/>
  <c r="E6521" i="1"/>
  <c r="F6521" i="1"/>
  <c r="G6521" i="1"/>
  <c r="I6521" i="1" s="1"/>
  <c r="H6521" i="1"/>
  <c r="E6522" i="1"/>
  <c r="F6522" i="1"/>
  <c r="H6522" i="1" s="1"/>
  <c r="G6522" i="1"/>
  <c r="I6522" i="1" s="1"/>
  <c r="E6523" i="1"/>
  <c r="F6523" i="1"/>
  <c r="H6523" i="1" s="1"/>
  <c r="G6523" i="1"/>
  <c r="I6523" i="1" s="1"/>
  <c r="E6524" i="1"/>
  <c r="F6524" i="1"/>
  <c r="H6524" i="1" s="1"/>
  <c r="G6524" i="1"/>
  <c r="I6524" i="1"/>
  <c r="E6525" i="1"/>
  <c r="F6525" i="1"/>
  <c r="H6525" i="1" s="1"/>
  <c r="G6525" i="1"/>
  <c r="I6525" i="1" s="1"/>
  <c r="E6526" i="1"/>
  <c r="F6526" i="1"/>
  <c r="H6526" i="1" s="1"/>
  <c r="G6526" i="1"/>
  <c r="I6526" i="1" s="1"/>
  <c r="E6527" i="1"/>
  <c r="F6527" i="1"/>
  <c r="H6527" i="1" s="1"/>
  <c r="G6527" i="1"/>
  <c r="I6527" i="1" s="1"/>
  <c r="E6528" i="1"/>
  <c r="F6528" i="1"/>
  <c r="H6528" i="1" s="1"/>
  <c r="G6528" i="1"/>
  <c r="I6528" i="1"/>
  <c r="E6529" i="1"/>
  <c r="F6529" i="1"/>
  <c r="G6529" i="1"/>
  <c r="I6529" i="1" s="1"/>
  <c r="H6529" i="1"/>
  <c r="E6530" i="1"/>
  <c r="F6530" i="1"/>
  <c r="H6530" i="1" s="1"/>
  <c r="G6530" i="1"/>
  <c r="I6530" i="1" s="1"/>
  <c r="E6531" i="1"/>
  <c r="F6531" i="1"/>
  <c r="H6531" i="1" s="1"/>
  <c r="G6531" i="1"/>
  <c r="I6531" i="1" s="1"/>
  <c r="E6532" i="1"/>
  <c r="F6532" i="1"/>
  <c r="H6532" i="1" s="1"/>
  <c r="G6532" i="1"/>
  <c r="I6532" i="1"/>
  <c r="E6533" i="1"/>
  <c r="F6533" i="1"/>
  <c r="H6533" i="1" s="1"/>
  <c r="G6533" i="1"/>
  <c r="I6533" i="1" s="1"/>
  <c r="E6534" i="1"/>
  <c r="F6534" i="1"/>
  <c r="H6534" i="1" s="1"/>
  <c r="G6534" i="1"/>
  <c r="I6534" i="1" s="1"/>
  <c r="E6535" i="1"/>
  <c r="F6535" i="1"/>
  <c r="H6535" i="1" s="1"/>
  <c r="G6535" i="1"/>
  <c r="I6535" i="1" s="1"/>
  <c r="E6536" i="1"/>
  <c r="F6536" i="1"/>
  <c r="H6536" i="1" s="1"/>
  <c r="G6536" i="1"/>
  <c r="I6536" i="1"/>
  <c r="E6537" i="1"/>
  <c r="F6537" i="1"/>
  <c r="G6537" i="1"/>
  <c r="I6537" i="1" s="1"/>
  <c r="H6537" i="1"/>
  <c r="E6538" i="1"/>
  <c r="F6538" i="1"/>
  <c r="H6538" i="1" s="1"/>
  <c r="G6538" i="1"/>
  <c r="I6538" i="1" s="1"/>
  <c r="E6539" i="1"/>
  <c r="F6539" i="1"/>
  <c r="H6539" i="1" s="1"/>
  <c r="G6539" i="1"/>
  <c r="I6539" i="1" s="1"/>
  <c r="E6540" i="1"/>
  <c r="F6540" i="1"/>
  <c r="H6540" i="1" s="1"/>
  <c r="G6540" i="1"/>
  <c r="I6540" i="1"/>
  <c r="E6541" i="1"/>
  <c r="F6541" i="1"/>
  <c r="H6541" i="1" s="1"/>
  <c r="G6541" i="1"/>
  <c r="I6541" i="1" s="1"/>
  <c r="E6542" i="1"/>
  <c r="F6542" i="1"/>
  <c r="H6542" i="1" s="1"/>
  <c r="G6542" i="1"/>
  <c r="I6542" i="1" s="1"/>
  <c r="E6543" i="1"/>
  <c r="F6543" i="1"/>
  <c r="H6543" i="1" s="1"/>
  <c r="G6543" i="1"/>
  <c r="I6543" i="1" s="1"/>
  <c r="E6544" i="1"/>
  <c r="F6544" i="1"/>
  <c r="H6544" i="1" s="1"/>
  <c r="G6544" i="1"/>
  <c r="I6544" i="1"/>
  <c r="E6545" i="1"/>
  <c r="F6545" i="1"/>
  <c r="G6545" i="1"/>
  <c r="I6545" i="1" s="1"/>
  <c r="H6545" i="1"/>
  <c r="E6546" i="1"/>
  <c r="F6546" i="1"/>
  <c r="H6546" i="1" s="1"/>
  <c r="G6546" i="1"/>
  <c r="I6546" i="1" s="1"/>
  <c r="E6547" i="1"/>
  <c r="F6547" i="1"/>
  <c r="H6547" i="1" s="1"/>
  <c r="G6547" i="1"/>
  <c r="I6547" i="1" s="1"/>
  <c r="E6548" i="1"/>
  <c r="F6548" i="1"/>
  <c r="H6548" i="1" s="1"/>
  <c r="G6548" i="1"/>
  <c r="I6548" i="1"/>
  <c r="E6549" i="1"/>
  <c r="F6549" i="1"/>
  <c r="H6549" i="1" s="1"/>
  <c r="G6549" i="1"/>
  <c r="I6549" i="1" s="1"/>
  <c r="E6550" i="1"/>
  <c r="F6550" i="1"/>
  <c r="H6550" i="1" s="1"/>
  <c r="G6550" i="1"/>
  <c r="I6550" i="1" s="1"/>
  <c r="E6551" i="1"/>
  <c r="F6551" i="1"/>
  <c r="H6551" i="1" s="1"/>
  <c r="G6551" i="1"/>
  <c r="I6551" i="1" s="1"/>
  <c r="E6552" i="1"/>
  <c r="F6552" i="1"/>
  <c r="H6552" i="1" s="1"/>
  <c r="G6552" i="1"/>
  <c r="I6552" i="1"/>
  <c r="E6553" i="1"/>
  <c r="F6553" i="1"/>
  <c r="G6553" i="1"/>
  <c r="I6553" i="1" s="1"/>
  <c r="H6553" i="1"/>
  <c r="E6554" i="1"/>
  <c r="F6554" i="1"/>
  <c r="H6554" i="1" s="1"/>
  <c r="G6554" i="1"/>
  <c r="I6554" i="1" s="1"/>
  <c r="E6555" i="1"/>
  <c r="F6555" i="1"/>
  <c r="H6555" i="1" s="1"/>
  <c r="G6555" i="1"/>
  <c r="I6555" i="1" s="1"/>
  <c r="E6556" i="1"/>
  <c r="F6556" i="1"/>
  <c r="H6556" i="1" s="1"/>
  <c r="G6556" i="1"/>
  <c r="I6556" i="1"/>
  <c r="E6557" i="1"/>
  <c r="F6557" i="1"/>
  <c r="H6557" i="1" s="1"/>
  <c r="G6557" i="1"/>
  <c r="I6557" i="1" s="1"/>
  <c r="E6558" i="1"/>
  <c r="F6558" i="1"/>
  <c r="H6558" i="1" s="1"/>
  <c r="G6558" i="1"/>
  <c r="I6558" i="1" s="1"/>
  <c r="E6559" i="1"/>
  <c r="F6559" i="1"/>
  <c r="H6559" i="1" s="1"/>
  <c r="G6559" i="1"/>
  <c r="I6559" i="1" s="1"/>
  <c r="E6560" i="1"/>
  <c r="F6560" i="1"/>
  <c r="H6560" i="1" s="1"/>
  <c r="G6560" i="1"/>
  <c r="I6560" i="1"/>
  <c r="E6561" i="1"/>
  <c r="F6561" i="1"/>
  <c r="G6561" i="1"/>
  <c r="I6561" i="1" s="1"/>
  <c r="H6561" i="1"/>
  <c r="E6562" i="1"/>
  <c r="F6562" i="1"/>
  <c r="H6562" i="1" s="1"/>
  <c r="G6562" i="1"/>
  <c r="I6562" i="1" s="1"/>
  <c r="E6563" i="1"/>
  <c r="F6563" i="1"/>
  <c r="H6563" i="1" s="1"/>
  <c r="G6563" i="1"/>
  <c r="I6563" i="1" s="1"/>
  <c r="E6564" i="1"/>
  <c r="F6564" i="1"/>
  <c r="H6564" i="1" s="1"/>
  <c r="G6564" i="1"/>
  <c r="I6564" i="1"/>
  <c r="E6565" i="1"/>
  <c r="F6565" i="1"/>
  <c r="H6565" i="1" s="1"/>
  <c r="G6565" i="1"/>
  <c r="I6565" i="1" s="1"/>
  <c r="E6566" i="1"/>
  <c r="F6566" i="1"/>
  <c r="H6566" i="1" s="1"/>
  <c r="G6566" i="1"/>
  <c r="I6566" i="1" s="1"/>
  <c r="E6567" i="1"/>
  <c r="F6567" i="1"/>
  <c r="H6567" i="1" s="1"/>
  <c r="G6567" i="1"/>
  <c r="I6567" i="1" s="1"/>
  <c r="E6568" i="1"/>
  <c r="F6568" i="1"/>
  <c r="H6568" i="1" s="1"/>
  <c r="G6568" i="1"/>
  <c r="I6568" i="1"/>
  <c r="E6569" i="1"/>
  <c r="F6569" i="1"/>
  <c r="G6569" i="1"/>
  <c r="I6569" i="1" s="1"/>
  <c r="H6569" i="1"/>
  <c r="E6570" i="1"/>
  <c r="F6570" i="1"/>
  <c r="H6570" i="1" s="1"/>
  <c r="G6570" i="1"/>
  <c r="I6570" i="1" s="1"/>
  <c r="E6571" i="1"/>
  <c r="F6571" i="1"/>
  <c r="H6571" i="1" s="1"/>
  <c r="G6571" i="1"/>
  <c r="I6571" i="1" s="1"/>
  <c r="E6572" i="1"/>
  <c r="F6572" i="1"/>
  <c r="H6572" i="1" s="1"/>
  <c r="G6572" i="1"/>
  <c r="I6572" i="1"/>
  <c r="E6573" i="1"/>
  <c r="F6573" i="1"/>
  <c r="H6573" i="1" s="1"/>
  <c r="G6573" i="1"/>
  <c r="I6573" i="1" s="1"/>
  <c r="E6574" i="1"/>
  <c r="F6574" i="1"/>
  <c r="H6574" i="1" s="1"/>
  <c r="G6574" i="1"/>
  <c r="I6574" i="1" s="1"/>
  <c r="E6575" i="1"/>
  <c r="F6575" i="1"/>
  <c r="H6575" i="1" s="1"/>
  <c r="G6575" i="1"/>
  <c r="I6575" i="1" s="1"/>
  <c r="E6576" i="1"/>
  <c r="F6576" i="1"/>
  <c r="H6576" i="1" s="1"/>
  <c r="G6576" i="1"/>
  <c r="I6576" i="1"/>
  <c r="E6577" i="1"/>
  <c r="F6577" i="1"/>
  <c r="G6577" i="1"/>
  <c r="I6577" i="1" s="1"/>
  <c r="H6577" i="1"/>
  <c r="E6578" i="1"/>
  <c r="F6578" i="1"/>
  <c r="H6578" i="1" s="1"/>
  <c r="G6578" i="1"/>
  <c r="I6578" i="1" s="1"/>
  <c r="E6579" i="1"/>
  <c r="F6579" i="1"/>
  <c r="H6579" i="1" s="1"/>
  <c r="G6579" i="1"/>
  <c r="I6579" i="1" s="1"/>
  <c r="E6580" i="1"/>
  <c r="F6580" i="1"/>
  <c r="H6580" i="1" s="1"/>
  <c r="G6580" i="1"/>
  <c r="I6580" i="1"/>
  <c r="E6581" i="1"/>
  <c r="F6581" i="1"/>
  <c r="H6581" i="1" s="1"/>
  <c r="G6581" i="1"/>
  <c r="I6581" i="1" s="1"/>
  <c r="E6582" i="1"/>
  <c r="F6582" i="1"/>
  <c r="H6582" i="1" s="1"/>
  <c r="G6582" i="1"/>
  <c r="I6582" i="1" s="1"/>
  <c r="E6583" i="1"/>
  <c r="F6583" i="1"/>
  <c r="H6583" i="1" s="1"/>
  <c r="G6583" i="1"/>
  <c r="I6583" i="1" s="1"/>
  <c r="E6584" i="1"/>
  <c r="F6584" i="1"/>
  <c r="H6584" i="1" s="1"/>
  <c r="G6584" i="1"/>
  <c r="I6584" i="1"/>
  <c r="E6585" i="1"/>
  <c r="F6585" i="1"/>
  <c r="G6585" i="1"/>
  <c r="I6585" i="1" s="1"/>
  <c r="H6585" i="1"/>
  <c r="E6586" i="1"/>
  <c r="F6586" i="1"/>
  <c r="H6586" i="1" s="1"/>
  <c r="G6586" i="1"/>
  <c r="I6586" i="1" s="1"/>
  <c r="E6587" i="1"/>
  <c r="F6587" i="1"/>
  <c r="H6587" i="1" s="1"/>
  <c r="G6587" i="1"/>
  <c r="I6587" i="1" s="1"/>
  <c r="E6588" i="1"/>
  <c r="F6588" i="1"/>
  <c r="H6588" i="1" s="1"/>
  <c r="G6588" i="1"/>
  <c r="I6588" i="1"/>
  <c r="E6589" i="1"/>
  <c r="F6589" i="1"/>
  <c r="H6589" i="1" s="1"/>
  <c r="G6589" i="1"/>
  <c r="I6589" i="1" s="1"/>
  <c r="E6590" i="1"/>
  <c r="F6590" i="1"/>
  <c r="H6590" i="1" s="1"/>
  <c r="G6590" i="1"/>
  <c r="I6590" i="1" s="1"/>
  <c r="E6591" i="1"/>
  <c r="F6591" i="1"/>
  <c r="H6591" i="1" s="1"/>
  <c r="G6591" i="1"/>
  <c r="I6591" i="1" s="1"/>
  <c r="E6592" i="1"/>
  <c r="F6592" i="1"/>
  <c r="H6592" i="1" s="1"/>
  <c r="G6592" i="1"/>
  <c r="I6592" i="1"/>
  <c r="E6593" i="1"/>
  <c r="F6593" i="1"/>
  <c r="G6593" i="1"/>
  <c r="I6593" i="1" s="1"/>
  <c r="H6593" i="1"/>
  <c r="E6594" i="1"/>
  <c r="F6594" i="1"/>
  <c r="H6594" i="1" s="1"/>
  <c r="G6594" i="1"/>
  <c r="I6594" i="1" s="1"/>
  <c r="E6595" i="1"/>
  <c r="F6595" i="1"/>
  <c r="H6595" i="1" s="1"/>
  <c r="G6595" i="1"/>
  <c r="I6595" i="1" s="1"/>
  <c r="E6596" i="1"/>
  <c r="F6596" i="1"/>
  <c r="H6596" i="1" s="1"/>
  <c r="G6596" i="1"/>
  <c r="I6596" i="1"/>
  <c r="E6597" i="1"/>
  <c r="F6597" i="1"/>
  <c r="H6597" i="1" s="1"/>
  <c r="G6597" i="1"/>
  <c r="I6597" i="1" s="1"/>
  <c r="E6598" i="1"/>
  <c r="F6598" i="1"/>
  <c r="H6598" i="1" s="1"/>
  <c r="G6598" i="1"/>
  <c r="I6598" i="1" s="1"/>
  <c r="E6599" i="1"/>
  <c r="F6599" i="1"/>
  <c r="H6599" i="1" s="1"/>
  <c r="G6599" i="1"/>
  <c r="I6599" i="1" s="1"/>
  <c r="E6600" i="1"/>
  <c r="F6600" i="1"/>
  <c r="H6600" i="1" s="1"/>
  <c r="G6600" i="1"/>
  <c r="I6600" i="1"/>
  <c r="E6601" i="1"/>
  <c r="F6601" i="1"/>
  <c r="G6601" i="1"/>
  <c r="I6601" i="1" s="1"/>
  <c r="H6601" i="1"/>
  <c r="E6602" i="1"/>
  <c r="F6602" i="1"/>
  <c r="H6602" i="1" s="1"/>
  <c r="G6602" i="1"/>
  <c r="I6602" i="1" s="1"/>
  <c r="E6603" i="1"/>
  <c r="F6603" i="1"/>
  <c r="H6603" i="1" s="1"/>
  <c r="G6603" i="1"/>
  <c r="I6603" i="1" s="1"/>
  <c r="E6604" i="1"/>
  <c r="F6604" i="1"/>
  <c r="H6604" i="1" s="1"/>
  <c r="G6604" i="1"/>
  <c r="I6604" i="1"/>
  <c r="E6605" i="1"/>
  <c r="F6605" i="1"/>
  <c r="H6605" i="1" s="1"/>
  <c r="G6605" i="1"/>
  <c r="I6605" i="1" s="1"/>
  <c r="E6606" i="1"/>
  <c r="F6606" i="1"/>
  <c r="H6606" i="1" s="1"/>
  <c r="G6606" i="1"/>
  <c r="I6606" i="1" s="1"/>
  <c r="E6607" i="1"/>
  <c r="F6607" i="1"/>
  <c r="H6607" i="1" s="1"/>
  <c r="G6607" i="1"/>
  <c r="I6607" i="1" s="1"/>
  <c r="E6608" i="1"/>
  <c r="F6608" i="1"/>
  <c r="H6608" i="1" s="1"/>
  <c r="G6608" i="1"/>
  <c r="I6608" i="1"/>
  <c r="E6609" i="1"/>
  <c r="F6609" i="1"/>
  <c r="G6609" i="1"/>
  <c r="I6609" i="1" s="1"/>
  <c r="H6609" i="1"/>
  <c r="E6610" i="1"/>
  <c r="F6610" i="1"/>
  <c r="H6610" i="1" s="1"/>
  <c r="G6610" i="1"/>
  <c r="I6610" i="1" s="1"/>
  <c r="E6611" i="1"/>
  <c r="F6611" i="1"/>
  <c r="H6611" i="1" s="1"/>
  <c r="G6611" i="1"/>
  <c r="I6611" i="1" s="1"/>
  <c r="E6612" i="1"/>
  <c r="F6612" i="1"/>
  <c r="H6612" i="1" s="1"/>
  <c r="G6612" i="1"/>
  <c r="I6612" i="1"/>
  <c r="E6613" i="1"/>
  <c r="F6613" i="1"/>
  <c r="H6613" i="1" s="1"/>
  <c r="G6613" i="1"/>
  <c r="I6613" i="1" s="1"/>
  <c r="E6614" i="1"/>
  <c r="F6614" i="1"/>
  <c r="H6614" i="1" s="1"/>
  <c r="G6614" i="1"/>
  <c r="I6614" i="1" s="1"/>
  <c r="E6615" i="1"/>
  <c r="F6615" i="1"/>
  <c r="H6615" i="1" s="1"/>
  <c r="G6615" i="1"/>
  <c r="I6615" i="1" s="1"/>
  <c r="E6616" i="1"/>
  <c r="F6616" i="1"/>
  <c r="H6616" i="1" s="1"/>
  <c r="G6616" i="1"/>
  <c r="I6616" i="1"/>
  <c r="E6617" i="1"/>
  <c r="F6617" i="1"/>
  <c r="G6617" i="1"/>
  <c r="I6617" i="1" s="1"/>
  <c r="H6617" i="1"/>
  <c r="E6618" i="1"/>
  <c r="F6618" i="1"/>
  <c r="H6618" i="1" s="1"/>
  <c r="G6618" i="1"/>
  <c r="I6618" i="1" s="1"/>
  <c r="E6619" i="1"/>
  <c r="F6619" i="1"/>
  <c r="H6619" i="1" s="1"/>
  <c r="G6619" i="1"/>
  <c r="I6619" i="1" s="1"/>
  <c r="E6620" i="1"/>
  <c r="F6620" i="1"/>
  <c r="H6620" i="1" s="1"/>
  <c r="G6620" i="1"/>
  <c r="I6620" i="1"/>
  <c r="E6621" i="1"/>
  <c r="F6621" i="1"/>
  <c r="H6621" i="1" s="1"/>
  <c r="G6621" i="1"/>
  <c r="I6621" i="1" s="1"/>
  <c r="E6622" i="1"/>
  <c r="F6622" i="1"/>
  <c r="H6622" i="1" s="1"/>
  <c r="G6622" i="1"/>
  <c r="I6622" i="1" s="1"/>
  <c r="E6623" i="1"/>
  <c r="F6623" i="1"/>
  <c r="H6623" i="1" s="1"/>
  <c r="G6623" i="1"/>
  <c r="I6623" i="1" s="1"/>
  <c r="E6624" i="1"/>
  <c r="F6624" i="1"/>
  <c r="H6624" i="1" s="1"/>
  <c r="G6624" i="1"/>
  <c r="I6624" i="1"/>
  <c r="E6625" i="1"/>
  <c r="F6625" i="1"/>
  <c r="G6625" i="1"/>
  <c r="I6625" i="1" s="1"/>
  <c r="H6625" i="1"/>
  <c r="E6626" i="1"/>
  <c r="F6626" i="1"/>
  <c r="H6626" i="1" s="1"/>
  <c r="G6626" i="1"/>
  <c r="I6626" i="1" s="1"/>
  <c r="E6627" i="1"/>
  <c r="F6627" i="1"/>
  <c r="H6627" i="1" s="1"/>
  <c r="G6627" i="1"/>
  <c r="I6627" i="1" s="1"/>
  <c r="E6628" i="1"/>
  <c r="F6628" i="1"/>
  <c r="H6628" i="1" s="1"/>
  <c r="G6628" i="1"/>
  <c r="I6628" i="1"/>
  <c r="E6629" i="1"/>
  <c r="F6629" i="1"/>
  <c r="H6629" i="1" s="1"/>
  <c r="G6629" i="1"/>
  <c r="I6629" i="1" s="1"/>
  <c r="E6630" i="1"/>
  <c r="F6630" i="1"/>
  <c r="H6630" i="1" s="1"/>
  <c r="G6630" i="1"/>
  <c r="I6630" i="1" s="1"/>
  <c r="E6631" i="1"/>
  <c r="F6631" i="1"/>
  <c r="H6631" i="1" s="1"/>
  <c r="G6631" i="1"/>
  <c r="I6631" i="1" s="1"/>
  <c r="E6632" i="1"/>
  <c r="F6632" i="1"/>
  <c r="H6632" i="1" s="1"/>
  <c r="G6632" i="1"/>
  <c r="I6632" i="1"/>
  <c r="E6633" i="1"/>
  <c r="F6633" i="1"/>
  <c r="G6633" i="1"/>
  <c r="I6633" i="1" s="1"/>
  <c r="H6633" i="1"/>
  <c r="E6634" i="1"/>
  <c r="F6634" i="1"/>
  <c r="H6634" i="1" s="1"/>
  <c r="G6634" i="1"/>
  <c r="I6634" i="1" s="1"/>
  <c r="E6635" i="1"/>
  <c r="F6635" i="1"/>
  <c r="H6635" i="1" s="1"/>
  <c r="G6635" i="1"/>
  <c r="I6635" i="1" s="1"/>
  <c r="E6636" i="1"/>
  <c r="F6636" i="1"/>
  <c r="H6636" i="1" s="1"/>
  <c r="G6636" i="1"/>
  <c r="I6636" i="1"/>
  <c r="E6637" i="1"/>
  <c r="F6637" i="1"/>
  <c r="H6637" i="1" s="1"/>
  <c r="G6637" i="1"/>
  <c r="I6637" i="1" s="1"/>
  <c r="E6638" i="1"/>
  <c r="F6638" i="1"/>
  <c r="H6638" i="1" s="1"/>
  <c r="G6638" i="1"/>
  <c r="I6638" i="1" s="1"/>
  <c r="E6639" i="1"/>
  <c r="F6639" i="1"/>
  <c r="H6639" i="1" s="1"/>
  <c r="G6639" i="1"/>
  <c r="I6639" i="1" s="1"/>
  <c r="E6640" i="1"/>
  <c r="F6640" i="1"/>
  <c r="H6640" i="1" s="1"/>
  <c r="G6640" i="1"/>
  <c r="I6640" i="1"/>
  <c r="E6641" i="1"/>
  <c r="F6641" i="1"/>
  <c r="G6641" i="1"/>
  <c r="I6641" i="1" s="1"/>
  <c r="H6641" i="1"/>
  <c r="E6642" i="1"/>
  <c r="F6642" i="1"/>
  <c r="H6642" i="1" s="1"/>
  <c r="G6642" i="1"/>
  <c r="I6642" i="1" s="1"/>
  <c r="E6643" i="1"/>
  <c r="F6643" i="1"/>
  <c r="H6643" i="1" s="1"/>
  <c r="G6643" i="1"/>
  <c r="I6643" i="1" s="1"/>
  <c r="E6644" i="1"/>
  <c r="F6644" i="1"/>
  <c r="H6644" i="1" s="1"/>
  <c r="G6644" i="1"/>
  <c r="I6644" i="1"/>
  <c r="E6645" i="1"/>
  <c r="F6645" i="1"/>
  <c r="H6645" i="1" s="1"/>
  <c r="G6645" i="1"/>
  <c r="I6645" i="1" s="1"/>
  <c r="E6646" i="1"/>
  <c r="F6646" i="1"/>
  <c r="H6646" i="1" s="1"/>
  <c r="G6646" i="1"/>
  <c r="I6646" i="1" s="1"/>
  <c r="E6647" i="1"/>
  <c r="F6647" i="1"/>
  <c r="H6647" i="1" s="1"/>
  <c r="G6647" i="1"/>
  <c r="I6647" i="1" s="1"/>
  <c r="E6648" i="1"/>
  <c r="F6648" i="1"/>
  <c r="H6648" i="1" s="1"/>
  <c r="G6648" i="1"/>
  <c r="I6648" i="1"/>
  <c r="E6649" i="1"/>
  <c r="F6649" i="1"/>
  <c r="G6649" i="1"/>
  <c r="I6649" i="1" s="1"/>
  <c r="H6649" i="1"/>
  <c r="E6650" i="1"/>
  <c r="F6650" i="1"/>
  <c r="H6650" i="1" s="1"/>
  <c r="G6650" i="1"/>
  <c r="I6650" i="1" s="1"/>
  <c r="E6651" i="1"/>
  <c r="F6651" i="1"/>
  <c r="H6651" i="1" s="1"/>
  <c r="G6651" i="1"/>
  <c r="I6651" i="1" s="1"/>
  <c r="E6652" i="1"/>
  <c r="F6652" i="1"/>
  <c r="H6652" i="1" s="1"/>
  <c r="G6652" i="1"/>
  <c r="I6652" i="1"/>
  <c r="E6653" i="1"/>
  <c r="F6653" i="1"/>
  <c r="H6653" i="1" s="1"/>
  <c r="G6653" i="1"/>
  <c r="I6653" i="1" s="1"/>
  <c r="E6654" i="1"/>
  <c r="F6654" i="1"/>
  <c r="H6654" i="1" s="1"/>
  <c r="G6654" i="1"/>
  <c r="I6654" i="1" s="1"/>
  <c r="E6655" i="1"/>
  <c r="F6655" i="1"/>
  <c r="H6655" i="1" s="1"/>
  <c r="G6655" i="1"/>
  <c r="I6655" i="1" s="1"/>
  <c r="E6656" i="1"/>
  <c r="F6656" i="1"/>
  <c r="H6656" i="1" s="1"/>
  <c r="G6656" i="1"/>
  <c r="I6656" i="1"/>
  <c r="E6657" i="1"/>
  <c r="F6657" i="1"/>
  <c r="G6657" i="1"/>
  <c r="I6657" i="1" s="1"/>
  <c r="H6657" i="1"/>
  <c r="E6658" i="1"/>
  <c r="F6658" i="1"/>
  <c r="H6658" i="1" s="1"/>
  <c r="G6658" i="1"/>
  <c r="I6658" i="1" s="1"/>
  <c r="E6659" i="1"/>
  <c r="F6659" i="1"/>
  <c r="H6659" i="1" s="1"/>
  <c r="G6659" i="1"/>
  <c r="I6659" i="1" s="1"/>
  <c r="E6660" i="1"/>
  <c r="F6660" i="1"/>
  <c r="H6660" i="1" s="1"/>
  <c r="G6660" i="1"/>
  <c r="I6660" i="1"/>
  <c r="E6661" i="1"/>
  <c r="F6661" i="1"/>
  <c r="H6661" i="1" s="1"/>
  <c r="G6661" i="1"/>
  <c r="I6661" i="1" s="1"/>
  <c r="E6662" i="1"/>
  <c r="F6662" i="1"/>
  <c r="H6662" i="1" s="1"/>
  <c r="G6662" i="1"/>
  <c r="I6662" i="1" s="1"/>
  <c r="E6663" i="1"/>
  <c r="F6663" i="1"/>
  <c r="H6663" i="1" s="1"/>
  <c r="G6663" i="1"/>
  <c r="I6663" i="1" s="1"/>
  <c r="E6664" i="1"/>
  <c r="F6664" i="1"/>
  <c r="H6664" i="1" s="1"/>
  <c r="G6664" i="1"/>
  <c r="I6664" i="1"/>
  <c r="E6665" i="1"/>
  <c r="F6665" i="1"/>
  <c r="G6665" i="1"/>
  <c r="I6665" i="1" s="1"/>
  <c r="H6665" i="1"/>
  <c r="E6666" i="1"/>
  <c r="F6666" i="1"/>
  <c r="H6666" i="1" s="1"/>
  <c r="G6666" i="1"/>
  <c r="I6666" i="1" s="1"/>
  <c r="E6667" i="1"/>
  <c r="F6667" i="1"/>
  <c r="H6667" i="1" s="1"/>
  <c r="G6667" i="1"/>
  <c r="I6667" i="1" s="1"/>
  <c r="E6668" i="1"/>
  <c r="F6668" i="1"/>
  <c r="H6668" i="1" s="1"/>
  <c r="G6668" i="1"/>
  <c r="I6668" i="1"/>
  <c r="E6669" i="1"/>
  <c r="F6669" i="1"/>
  <c r="H6669" i="1" s="1"/>
  <c r="G6669" i="1"/>
  <c r="I6669" i="1" s="1"/>
  <c r="E6670" i="1"/>
  <c r="F6670" i="1"/>
  <c r="H6670" i="1" s="1"/>
  <c r="G6670" i="1"/>
  <c r="I6670" i="1" s="1"/>
  <c r="E6671" i="1"/>
  <c r="F6671" i="1"/>
  <c r="H6671" i="1" s="1"/>
  <c r="G6671" i="1"/>
  <c r="I6671" i="1" s="1"/>
  <c r="E6672" i="1"/>
  <c r="F6672" i="1"/>
  <c r="H6672" i="1" s="1"/>
  <c r="G6672" i="1"/>
  <c r="I6672" i="1"/>
  <c r="E6673" i="1"/>
  <c r="F6673" i="1"/>
  <c r="G6673" i="1"/>
  <c r="I6673" i="1" s="1"/>
  <c r="H6673" i="1"/>
  <c r="E6674" i="1"/>
  <c r="F6674" i="1"/>
  <c r="H6674" i="1" s="1"/>
  <c r="G6674" i="1"/>
  <c r="I6674" i="1" s="1"/>
  <c r="E6675" i="1"/>
  <c r="F6675" i="1"/>
  <c r="H6675" i="1" s="1"/>
  <c r="G6675" i="1"/>
  <c r="I6675" i="1" s="1"/>
  <c r="E6676" i="1"/>
  <c r="F6676" i="1"/>
  <c r="H6676" i="1" s="1"/>
  <c r="G6676" i="1"/>
  <c r="I6676" i="1"/>
  <c r="E6677" i="1"/>
  <c r="F6677" i="1"/>
  <c r="H6677" i="1" s="1"/>
  <c r="G6677" i="1"/>
  <c r="I6677" i="1" s="1"/>
  <c r="E6678" i="1"/>
  <c r="F6678" i="1"/>
  <c r="H6678" i="1" s="1"/>
  <c r="G6678" i="1"/>
  <c r="I6678" i="1" s="1"/>
  <c r="E6679" i="1"/>
  <c r="F6679" i="1"/>
  <c r="H6679" i="1" s="1"/>
  <c r="G6679" i="1"/>
  <c r="I6679" i="1" s="1"/>
  <c r="E6680" i="1"/>
  <c r="F6680" i="1"/>
  <c r="H6680" i="1" s="1"/>
  <c r="G6680" i="1"/>
  <c r="I6680" i="1"/>
  <c r="E6681" i="1"/>
  <c r="F6681" i="1"/>
  <c r="G6681" i="1"/>
  <c r="I6681" i="1" s="1"/>
  <c r="H6681" i="1"/>
  <c r="E6682" i="1"/>
  <c r="F6682" i="1"/>
  <c r="H6682" i="1" s="1"/>
  <c r="G6682" i="1"/>
  <c r="I6682" i="1" s="1"/>
  <c r="E6683" i="1"/>
  <c r="F6683" i="1"/>
  <c r="H6683" i="1" s="1"/>
  <c r="G6683" i="1"/>
  <c r="I6683" i="1" s="1"/>
  <c r="E6684" i="1"/>
  <c r="F6684" i="1"/>
  <c r="H6684" i="1" s="1"/>
  <c r="G6684" i="1"/>
  <c r="I6684" i="1"/>
  <c r="E6685" i="1"/>
  <c r="F6685" i="1"/>
  <c r="H6685" i="1" s="1"/>
  <c r="G6685" i="1"/>
  <c r="I6685" i="1" s="1"/>
  <c r="E6686" i="1"/>
  <c r="F6686" i="1"/>
  <c r="H6686" i="1" s="1"/>
  <c r="G6686" i="1"/>
  <c r="I6686" i="1" s="1"/>
  <c r="E6687" i="1"/>
  <c r="F6687" i="1"/>
  <c r="H6687" i="1" s="1"/>
  <c r="G6687" i="1"/>
  <c r="I6687" i="1" s="1"/>
  <c r="E6688" i="1"/>
  <c r="F6688" i="1"/>
  <c r="H6688" i="1" s="1"/>
  <c r="G6688" i="1"/>
  <c r="I6688" i="1"/>
  <c r="E6689" i="1"/>
  <c r="F6689" i="1"/>
  <c r="G6689" i="1"/>
  <c r="I6689" i="1" s="1"/>
  <c r="H6689" i="1"/>
  <c r="E6690" i="1"/>
  <c r="F6690" i="1"/>
  <c r="H6690" i="1" s="1"/>
  <c r="G6690" i="1"/>
  <c r="I6690" i="1" s="1"/>
  <c r="E6691" i="1"/>
  <c r="F6691" i="1"/>
  <c r="H6691" i="1" s="1"/>
  <c r="G6691" i="1"/>
  <c r="I6691" i="1" s="1"/>
  <c r="E6692" i="1"/>
  <c r="F6692" i="1"/>
  <c r="H6692" i="1" s="1"/>
  <c r="G6692" i="1"/>
  <c r="I6692" i="1"/>
  <c r="E6693" i="1"/>
  <c r="F6693" i="1"/>
  <c r="H6693" i="1" s="1"/>
  <c r="G6693" i="1"/>
  <c r="I6693" i="1" s="1"/>
  <c r="E6694" i="1"/>
  <c r="F6694" i="1"/>
  <c r="H6694" i="1" s="1"/>
  <c r="G6694" i="1"/>
  <c r="I6694" i="1" s="1"/>
  <c r="E6695" i="1"/>
  <c r="F6695" i="1"/>
  <c r="H6695" i="1" s="1"/>
  <c r="G6695" i="1"/>
  <c r="I6695" i="1" s="1"/>
  <c r="E6696" i="1"/>
  <c r="F6696" i="1"/>
  <c r="H6696" i="1" s="1"/>
  <c r="G6696" i="1"/>
  <c r="I6696" i="1"/>
  <c r="E6697" i="1"/>
  <c r="F6697" i="1"/>
  <c r="G6697" i="1"/>
  <c r="I6697" i="1" s="1"/>
  <c r="H6697" i="1"/>
  <c r="E6698" i="1"/>
  <c r="F6698" i="1"/>
  <c r="H6698" i="1" s="1"/>
  <c r="G6698" i="1"/>
  <c r="I6698" i="1" s="1"/>
  <c r="E6699" i="1"/>
  <c r="F6699" i="1"/>
  <c r="H6699" i="1" s="1"/>
  <c r="G6699" i="1"/>
  <c r="I6699" i="1" s="1"/>
  <c r="E6700" i="1"/>
  <c r="F6700" i="1"/>
  <c r="H6700" i="1" s="1"/>
  <c r="G6700" i="1"/>
  <c r="I6700" i="1"/>
  <c r="E6701" i="1"/>
  <c r="F6701" i="1"/>
  <c r="H6701" i="1" s="1"/>
  <c r="G6701" i="1"/>
  <c r="I6701" i="1" s="1"/>
  <c r="E6702" i="1"/>
  <c r="F6702" i="1"/>
  <c r="H6702" i="1" s="1"/>
  <c r="G6702" i="1"/>
  <c r="I6702" i="1" s="1"/>
  <c r="E6703" i="1"/>
  <c r="F6703" i="1"/>
  <c r="H6703" i="1" s="1"/>
  <c r="G6703" i="1"/>
  <c r="I6703" i="1" s="1"/>
  <c r="E6704" i="1"/>
  <c r="F6704" i="1"/>
  <c r="H6704" i="1" s="1"/>
  <c r="G6704" i="1"/>
  <c r="I6704" i="1"/>
  <c r="E6705" i="1"/>
  <c r="F6705" i="1"/>
  <c r="G6705" i="1"/>
  <c r="I6705" i="1" s="1"/>
  <c r="H6705" i="1"/>
  <c r="E6706" i="1"/>
  <c r="F6706" i="1"/>
  <c r="H6706" i="1" s="1"/>
  <c r="G6706" i="1"/>
  <c r="I6706" i="1" s="1"/>
  <c r="E6707" i="1"/>
  <c r="F6707" i="1"/>
  <c r="H6707" i="1" s="1"/>
  <c r="G6707" i="1"/>
  <c r="I6707" i="1" s="1"/>
  <c r="E6708" i="1"/>
  <c r="F6708" i="1"/>
  <c r="H6708" i="1" s="1"/>
  <c r="G6708" i="1"/>
  <c r="I6708" i="1"/>
  <c r="E6709" i="1"/>
  <c r="F6709" i="1"/>
  <c r="H6709" i="1" s="1"/>
  <c r="G6709" i="1"/>
  <c r="I6709" i="1" s="1"/>
  <c r="E6710" i="1"/>
  <c r="F6710" i="1"/>
  <c r="H6710" i="1" s="1"/>
  <c r="G6710" i="1"/>
  <c r="I6710" i="1" s="1"/>
  <c r="E6711" i="1"/>
  <c r="F6711" i="1"/>
  <c r="H6711" i="1" s="1"/>
  <c r="G6711" i="1"/>
  <c r="I6711" i="1" s="1"/>
  <c r="E6712" i="1"/>
  <c r="F6712" i="1"/>
  <c r="H6712" i="1" s="1"/>
  <c r="G6712" i="1"/>
  <c r="I6712" i="1"/>
  <c r="E6713" i="1"/>
  <c r="F6713" i="1"/>
  <c r="G6713" i="1"/>
  <c r="I6713" i="1" s="1"/>
  <c r="H6713" i="1"/>
  <c r="E6714" i="1"/>
  <c r="F6714" i="1"/>
  <c r="H6714" i="1" s="1"/>
  <c r="G6714" i="1"/>
  <c r="I6714" i="1" s="1"/>
  <c r="E6715" i="1"/>
  <c r="F6715" i="1"/>
  <c r="H6715" i="1" s="1"/>
  <c r="G6715" i="1"/>
  <c r="I6715" i="1" s="1"/>
  <c r="E6716" i="1"/>
  <c r="F6716" i="1"/>
  <c r="H6716" i="1" s="1"/>
  <c r="G6716" i="1"/>
  <c r="I6716" i="1"/>
  <c r="E6717" i="1"/>
  <c r="F6717" i="1"/>
  <c r="H6717" i="1" s="1"/>
  <c r="G6717" i="1"/>
  <c r="I6717" i="1" s="1"/>
  <c r="E6718" i="1"/>
  <c r="F6718" i="1"/>
  <c r="H6718" i="1" s="1"/>
  <c r="G6718" i="1"/>
  <c r="I6718" i="1" s="1"/>
  <c r="E6719" i="1"/>
  <c r="F6719" i="1"/>
  <c r="H6719" i="1" s="1"/>
  <c r="G6719" i="1"/>
  <c r="I6719" i="1" s="1"/>
  <c r="E6720" i="1"/>
  <c r="F6720" i="1"/>
  <c r="H6720" i="1" s="1"/>
  <c r="G6720" i="1"/>
  <c r="I6720" i="1"/>
  <c r="E6721" i="1"/>
  <c r="F6721" i="1"/>
  <c r="G6721" i="1"/>
  <c r="I6721" i="1" s="1"/>
  <c r="H6721" i="1"/>
  <c r="E6722" i="1"/>
  <c r="F6722" i="1"/>
  <c r="H6722" i="1" s="1"/>
  <c r="G6722" i="1"/>
  <c r="I6722" i="1" s="1"/>
  <c r="E6723" i="1"/>
  <c r="F6723" i="1"/>
  <c r="H6723" i="1" s="1"/>
  <c r="G6723" i="1"/>
  <c r="I6723" i="1" s="1"/>
  <c r="E6724" i="1"/>
  <c r="F6724" i="1"/>
  <c r="H6724" i="1" s="1"/>
  <c r="G6724" i="1"/>
  <c r="I6724" i="1"/>
  <c r="E6725" i="1"/>
  <c r="F6725" i="1"/>
  <c r="H6725" i="1" s="1"/>
  <c r="G6725" i="1"/>
  <c r="I6725" i="1" s="1"/>
  <c r="E6726" i="1"/>
  <c r="F6726" i="1"/>
  <c r="H6726" i="1" s="1"/>
  <c r="G6726" i="1"/>
  <c r="I6726" i="1" s="1"/>
  <c r="E6727" i="1"/>
  <c r="F6727" i="1"/>
  <c r="H6727" i="1" s="1"/>
  <c r="G6727" i="1"/>
  <c r="I6727" i="1" s="1"/>
  <c r="E6728" i="1"/>
  <c r="F6728" i="1"/>
  <c r="H6728" i="1" s="1"/>
  <c r="G6728" i="1"/>
  <c r="I6728" i="1"/>
  <c r="E6729" i="1"/>
  <c r="F6729" i="1"/>
  <c r="G6729" i="1"/>
  <c r="I6729" i="1" s="1"/>
  <c r="H6729" i="1"/>
  <c r="E6730" i="1"/>
  <c r="F6730" i="1"/>
  <c r="H6730" i="1" s="1"/>
  <c r="G6730" i="1"/>
  <c r="I6730" i="1" s="1"/>
  <c r="E6731" i="1"/>
  <c r="F6731" i="1"/>
  <c r="H6731" i="1" s="1"/>
  <c r="G6731" i="1"/>
  <c r="I6731" i="1" s="1"/>
  <c r="E6732" i="1"/>
  <c r="F6732" i="1"/>
  <c r="H6732" i="1" s="1"/>
  <c r="G6732" i="1"/>
  <c r="I6732" i="1"/>
  <c r="E6733" i="1"/>
  <c r="F6733" i="1"/>
  <c r="H6733" i="1" s="1"/>
  <c r="G6733" i="1"/>
  <c r="I6733" i="1" s="1"/>
  <c r="E6734" i="1"/>
  <c r="F6734" i="1"/>
  <c r="H6734" i="1" s="1"/>
  <c r="G6734" i="1"/>
  <c r="I6734" i="1" s="1"/>
  <c r="E6735" i="1"/>
  <c r="F6735" i="1"/>
  <c r="H6735" i="1" s="1"/>
  <c r="G6735" i="1"/>
  <c r="I6735" i="1" s="1"/>
  <c r="E6736" i="1"/>
  <c r="F6736" i="1"/>
  <c r="H6736" i="1" s="1"/>
  <c r="G6736" i="1"/>
  <c r="I6736" i="1"/>
  <c r="E6737" i="1"/>
  <c r="F6737" i="1"/>
  <c r="G6737" i="1"/>
  <c r="I6737" i="1" s="1"/>
  <c r="H6737" i="1"/>
  <c r="E6738" i="1"/>
  <c r="F6738" i="1"/>
  <c r="H6738" i="1" s="1"/>
  <c r="G6738" i="1"/>
  <c r="I6738" i="1" s="1"/>
  <c r="E6739" i="1"/>
  <c r="F6739" i="1"/>
  <c r="H6739" i="1" s="1"/>
  <c r="G6739" i="1"/>
  <c r="I6739" i="1" s="1"/>
  <c r="E6740" i="1"/>
  <c r="F6740" i="1"/>
  <c r="H6740" i="1" s="1"/>
  <c r="G6740" i="1"/>
  <c r="I6740" i="1"/>
  <c r="E6741" i="1"/>
  <c r="F6741" i="1"/>
  <c r="H6741" i="1" s="1"/>
  <c r="G6741" i="1"/>
  <c r="I6741" i="1" s="1"/>
  <c r="E6742" i="1"/>
  <c r="F6742" i="1"/>
  <c r="H6742" i="1" s="1"/>
  <c r="G6742" i="1"/>
  <c r="I6742" i="1" s="1"/>
  <c r="E6743" i="1"/>
  <c r="F6743" i="1"/>
  <c r="H6743" i="1" s="1"/>
  <c r="G6743" i="1"/>
  <c r="I6743" i="1" s="1"/>
  <c r="E6744" i="1"/>
  <c r="F6744" i="1"/>
  <c r="H6744" i="1" s="1"/>
  <c r="G6744" i="1"/>
  <c r="I6744" i="1"/>
  <c r="E6745" i="1"/>
  <c r="F6745" i="1"/>
  <c r="G6745" i="1"/>
  <c r="I6745" i="1" s="1"/>
  <c r="H6745" i="1"/>
  <c r="E6746" i="1"/>
  <c r="F6746" i="1"/>
  <c r="H6746" i="1" s="1"/>
  <c r="G6746" i="1"/>
  <c r="I6746" i="1" s="1"/>
  <c r="E6747" i="1"/>
  <c r="F6747" i="1"/>
  <c r="H6747" i="1" s="1"/>
  <c r="G6747" i="1"/>
  <c r="I6747" i="1" s="1"/>
  <c r="E6748" i="1"/>
  <c r="F6748" i="1"/>
  <c r="H6748" i="1" s="1"/>
  <c r="G6748" i="1"/>
  <c r="I6748" i="1"/>
  <c r="E6749" i="1"/>
  <c r="F6749" i="1"/>
  <c r="H6749" i="1" s="1"/>
  <c r="G6749" i="1"/>
  <c r="I6749" i="1" s="1"/>
  <c r="E6750" i="1"/>
  <c r="F6750" i="1"/>
  <c r="H6750" i="1" s="1"/>
  <c r="G6750" i="1"/>
  <c r="I6750" i="1" s="1"/>
  <c r="E6751" i="1"/>
  <c r="F6751" i="1"/>
  <c r="H6751" i="1" s="1"/>
  <c r="G6751" i="1"/>
  <c r="I6751" i="1" s="1"/>
  <c r="E6752" i="1"/>
  <c r="F6752" i="1"/>
  <c r="H6752" i="1" s="1"/>
  <c r="G6752" i="1"/>
  <c r="I6752" i="1"/>
  <c r="E6753" i="1"/>
  <c r="F6753" i="1"/>
  <c r="G6753" i="1"/>
  <c r="I6753" i="1" s="1"/>
  <c r="H6753" i="1"/>
  <c r="E6754" i="1"/>
  <c r="F6754" i="1"/>
  <c r="H6754" i="1" s="1"/>
  <c r="G6754" i="1"/>
  <c r="I6754" i="1" s="1"/>
  <c r="E6755" i="1"/>
  <c r="F6755" i="1"/>
  <c r="H6755" i="1" s="1"/>
  <c r="G6755" i="1"/>
  <c r="I6755" i="1" s="1"/>
  <c r="E6756" i="1"/>
  <c r="F6756" i="1"/>
  <c r="H6756" i="1" s="1"/>
  <c r="G6756" i="1"/>
  <c r="I6756" i="1"/>
  <c r="E6757" i="1"/>
  <c r="F6757" i="1"/>
  <c r="H6757" i="1" s="1"/>
  <c r="G6757" i="1"/>
  <c r="I6757" i="1" s="1"/>
  <c r="E6758" i="1"/>
  <c r="F6758" i="1"/>
  <c r="H6758" i="1" s="1"/>
  <c r="G6758" i="1"/>
  <c r="I6758" i="1" s="1"/>
  <c r="E6759" i="1"/>
  <c r="F6759" i="1"/>
  <c r="H6759" i="1" s="1"/>
  <c r="G6759" i="1"/>
  <c r="I6759" i="1" s="1"/>
  <c r="E6760" i="1"/>
  <c r="F6760" i="1"/>
  <c r="H6760" i="1" s="1"/>
  <c r="G6760" i="1"/>
  <c r="I6760" i="1"/>
  <c r="E6761" i="1"/>
  <c r="F6761" i="1"/>
  <c r="G6761" i="1"/>
  <c r="I6761" i="1" s="1"/>
  <c r="H6761" i="1"/>
  <c r="E6762" i="1"/>
  <c r="F6762" i="1"/>
  <c r="H6762" i="1" s="1"/>
  <c r="G6762" i="1"/>
  <c r="I6762" i="1" s="1"/>
  <c r="E6763" i="1"/>
  <c r="F6763" i="1"/>
  <c r="H6763" i="1" s="1"/>
  <c r="G6763" i="1"/>
  <c r="I6763" i="1" s="1"/>
  <c r="E6764" i="1"/>
  <c r="F6764" i="1"/>
  <c r="H6764" i="1" s="1"/>
  <c r="G6764" i="1"/>
  <c r="I6764" i="1"/>
  <c r="E6765" i="1"/>
  <c r="F6765" i="1"/>
  <c r="H6765" i="1" s="1"/>
  <c r="G6765" i="1"/>
  <c r="I6765" i="1" s="1"/>
  <c r="E6766" i="1"/>
  <c r="F6766" i="1"/>
  <c r="H6766" i="1" s="1"/>
  <c r="G6766" i="1"/>
  <c r="I6766" i="1" s="1"/>
  <c r="E6767" i="1"/>
  <c r="F6767" i="1"/>
  <c r="H6767" i="1" s="1"/>
  <c r="G6767" i="1"/>
  <c r="I6767" i="1" s="1"/>
  <c r="E6768" i="1"/>
  <c r="F6768" i="1"/>
  <c r="H6768" i="1" s="1"/>
  <c r="G6768" i="1"/>
  <c r="I6768" i="1"/>
  <c r="E6769" i="1"/>
  <c r="F6769" i="1"/>
  <c r="G6769" i="1"/>
  <c r="I6769" i="1" s="1"/>
  <c r="H6769" i="1"/>
  <c r="E6770" i="1"/>
  <c r="F6770" i="1"/>
  <c r="H6770" i="1" s="1"/>
  <c r="G6770" i="1"/>
  <c r="I6770" i="1" s="1"/>
  <c r="E6771" i="1"/>
  <c r="F6771" i="1"/>
  <c r="H6771" i="1" s="1"/>
  <c r="G6771" i="1"/>
  <c r="I6771" i="1" s="1"/>
  <c r="E6772" i="1"/>
  <c r="F6772" i="1"/>
  <c r="H6772" i="1" s="1"/>
  <c r="G6772" i="1"/>
  <c r="I6772" i="1"/>
  <c r="E6773" i="1"/>
  <c r="F6773" i="1"/>
  <c r="H6773" i="1" s="1"/>
  <c r="G6773" i="1"/>
  <c r="I6773" i="1" s="1"/>
  <c r="E6774" i="1"/>
  <c r="F6774" i="1"/>
  <c r="H6774" i="1" s="1"/>
  <c r="G6774" i="1"/>
  <c r="I6774" i="1" s="1"/>
  <c r="E6775" i="1"/>
  <c r="F6775" i="1"/>
  <c r="H6775" i="1" s="1"/>
  <c r="G6775" i="1"/>
  <c r="I6775" i="1" s="1"/>
  <c r="E6776" i="1"/>
  <c r="F6776" i="1"/>
  <c r="H6776" i="1" s="1"/>
  <c r="G6776" i="1"/>
  <c r="I6776" i="1"/>
  <c r="E6777" i="1"/>
  <c r="F6777" i="1"/>
  <c r="G6777" i="1"/>
  <c r="I6777" i="1" s="1"/>
  <c r="H6777" i="1"/>
  <c r="E6778" i="1"/>
  <c r="F6778" i="1"/>
  <c r="H6778" i="1" s="1"/>
  <c r="G6778" i="1"/>
  <c r="I6778" i="1" s="1"/>
  <c r="E6779" i="1"/>
  <c r="F6779" i="1"/>
  <c r="H6779" i="1" s="1"/>
  <c r="G6779" i="1"/>
  <c r="I6779" i="1" s="1"/>
  <c r="E6780" i="1"/>
  <c r="F6780" i="1"/>
  <c r="H6780" i="1" s="1"/>
  <c r="G6780" i="1"/>
  <c r="I6780" i="1"/>
  <c r="E6781" i="1"/>
  <c r="F6781" i="1"/>
  <c r="H6781" i="1" s="1"/>
  <c r="G6781" i="1"/>
  <c r="I6781" i="1" s="1"/>
  <c r="E6782" i="1"/>
  <c r="F6782" i="1"/>
  <c r="H6782" i="1" s="1"/>
  <c r="G6782" i="1"/>
  <c r="I6782" i="1" s="1"/>
  <c r="E6783" i="1"/>
  <c r="F6783" i="1"/>
  <c r="H6783" i="1" s="1"/>
  <c r="G6783" i="1"/>
  <c r="I6783" i="1" s="1"/>
  <c r="E6784" i="1"/>
  <c r="F6784" i="1"/>
  <c r="H6784" i="1" s="1"/>
  <c r="G6784" i="1"/>
  <c r="I6784" i="1"/>
  <c r="E6785" i="1"/>
  <c r="F6785" i="1"/>
  <c r="G6785" i="1"/>
  <c r="I6785" i="1" s="1"/>
  <c r="H6785" i="1"/>
  <c r="E6786" i="1"/>
  <c r="F6786" i="1"/>
  <c r="H6786" i="1" s="1"/>
  <c r="G6786" i="1"/>
  <c r="I6786" i="1" s="1"/>
  <c r="E6787" i="1"/>
  <c r="F6787" i="1"/>
  <c r="H6787" i="1" s="1"/>
  <c r="G6787" i="1"/>
  <c r="I6787" i="1" s="1"/>
  <c r="E6788" i="1"/>
  <c r="F6788" i="1"/>
  <c r="H6788" i="1" s="1"/>
  <c r="G6788" i="1"/>
  <c r="I6788" i="1"/>
  <c r="E6789" i="1"/>
  <c r="F6789" i="1"/>
  <c r="H6789" i="1" s="1"/>
  <c r="G6789" i="1"/>
  <c r="I6789" i="1" s="1"/>
  <c r="E6790" i="1"/>
  <c r="F6790" i="1"/>
  <c r="H6790" i="1" s="1"/>
  <c r="G6790" i="1"/>
  <c r="I6790" i="1" s="1"/>
  <c r="E6791" i="1"/>
  <c r="F6791" i="1"/>
  <c r="H6791" i="1" s="1"/>
  <c r="G6791" i="1"/>
  <c r="I6791" i="1" s="1"/>
  <c r="E6792" i="1"/>
  <c r="F6792" i="1"/>
  <c r="H6792" i="1" s="1"/>
  <c r="G6792" i="1"/>
  <c r="I6792" i="1"/>
  <c r="E6793" i="1"/>
  <c r="F6793" i="1"/>
  <c r="G6793" i="1"/>
  <c r="I6793" i="1" s="1"/>
  <c r="H6793" i="1"/>
  <c r="E6794" i="1"/>
  <c r="F6794" i="1"/>
  <c r="H6794" i="1" s="1"/>
  <c r="G6794" i="1"/>
  <c r="I6794" i="1" s="1"/>
  <c r="E6795" i="1"/>
  <c r="F6795" i="1"/>
  <c r="H6795" i="1" s="1"/>
  <c r="G6795" i="1"/>
  <c r="I6795" i="1" s="1"/>
  <c r="E6796" i="1"/>
  <c r="F6796" i="1"/>
  <c r="H6796" i="1" s="1"/>
  <c r="G6796" i="1"/>
  <c r="I6796" i="1"/>
  <c r="E6797" i="1"/>
  <c r="F6797" i="1"/>
  <c r="H6797" i="1" s="1"/>
  <c r="G6797" i="1"/>
  <c r="I6797" i="1" s="1"/>
  <c r="E6798" i="1"/>
  <c r="F6798" i="1"/>
  <c r="H6798" i="1" s="1"/>
  <c r="G6798" i="1"/>
  <c r="I6798" i="1" s="1"/>
  <c r="E6799" i="1"/>
  <c r="F6799" i="1"/>
  <c r="H6799" i="1" s="1"/>
  <c r="G6799" i="1"/>
  <c r="I6799" i="1" s="1"/>
  <c r="E6800" i="1"/>
  <c r="F6800" i="1"/>
  <c r="H6800" i="1" s="1"/>
  <c r="G6800" i="1"/>
  <c r="I6800" i="1"/>
  <c r="E6801" i="1"/>
  <c r="F6801" i="1"/>
  <c r="G6801" i="1"/>
  <c r="I6801" i="1" s="1"/>
  <c r="H6801" i="1"/>
  <c r="E6802" i="1"/>
  <c r="F6802" i="1"/>
  <c r="H6802" i="1" s="1"/>
  <c r="G6802" i="1"/>
  <c r="I6802" i="1" s="1"/>
  <c r="E6803" i="1"/>
  <c r="F6803" i="1"/>
  <c r="H6803" i="1" s="1"/>
  <c r="G6803" i="1"/>
  <c r="I6803" i="1" s="1"/>
  <c r="E6804" i="1"/>
  <c r="F6804" i="1"/>
  <c r="H6804" i="1" s="1"/>
  <c r="G6804" i="1"/>
  <c r="I6804" i="1"/>
  <c r="E6805" i="1"/>
  <c r="F6805" i="1"/>
  <c r="H6805" i="1" s="1"/>
  <c r="G6805" i="1"/>
  <c r="I6805" i="1" s="1"/>
  <c r="E6806" i="1"/>
  <c r="F6806" i="1"/>
  <c r="H6806" i="1" s="1"/>
  <c r="G6806" i="1"/>
  <c r="I6806" i="1" s="1"/>
  <c r="E6807" i="1"/>
  <c r="F6807" i="1"/>
  <c r="H6807" i="1" s="1"/>
  <c r="G6807" i="1"/>
  <c r="I6807" i="1" s="1"/>
  <c r="E6808" i="1"/>
  <c r="F6808" i="1"/>
  <c r="H6808" i="1" s="1"/>
  <c r="G6808" i="1"/>
  <c r="I6808" i="1"/>
  <c r="E6809" i="1"/>
  <c r="F6809" i="1"/>
  <c r="G6809" i="1"/>
  <c r="I6809" i="1" s="1"/>
  <c r="H6809" i="1"/>
  <c r="E6810" i="1"/>
  <c r="F6810" i="1"/>
  <c r="H6810" i="1" s="1"/>
  <c r="G6810" i="1"/>
  <c r="I6810" i="1" s="1"/>
  <c r="E6811" i="1"/>
  <c r="F6811" i="1"/>
  <c r="H6811" i="1" s="1"/>
  <c r="G6811" i="1"/>
  <c r="I6811" i="1" s="1"/>
  <c r="E6812" i="1"/>
  <c r="F6812" i="1"/>
  <c r="H6812" i="1" s="1"/>
  <c r="G6812" i="1"/>
  <c r="I6812" i="1"/>
  <c r="E6813" i="1"/>
  <c r="F6813" i="1"/>
  <c r="H6813" i="1" s="1"/>
  <c r="G6813" i="1"/>
  <c r="I6813" i="1" s="1"/>
  <c r="E6814" i="1"/>
  <c r="F6814" i="1"/>
  <c r="H6814" i="1" s="1"/>
  <c r="G6814" i="1"/>
  <c r="I6814" i="1" s="1"/>
  <c r="E6815" i="1"/>
  <c r="F6815" i="1"/>
  <c r="H6815" i="1" s="1"/>
  <c r="G6815" i="1"/>
  <c r="I6815" i="1" s="1"/>
  <c r="E6816" i="1"/>
  <c r="F6816" i="1"/>
  <c r="H6816" i="1" s="1"/>
  <c r="G6816" i="1"/>
  <c r="I6816" i="1"/>
  <c r="E6817" i="1"/>
  <c r="F6817" i="1"/>
  <c r="G6817" i="1"/>
  <c r="I6817" i="1" s="1"/>
  <c r="H6817" i="1"/>
  <c r="E6818" i="1"/>
  <c r="F6818" i="1"/>
  <c r="H6818" i="1" s="1"/>
  <c r="G6818" i="1"/>
  <c r="I6818" i="1" s="1"/>
  <c r="E6819" i="1"/>
  <c r="F6819" i="1"/>
  <c r="H6819" i="1" s="1"/>
  <c r="G6819" i="1"/>
  <c r="I6819" i="1" s="1"/>
  <c r="E6820" i="1"/>
  <c r="F6820" i="1"/>
  <c r="H6820" i="1" s="1"/>
  <c r="G6820" i="1"/>
  <c r="I6820" i="1"/>
  <c r="E6821" i="1"/>
  <c r="F6821" i="1"/>
  <c r="H6821" i="1" s="1"/>
  <c r="G6821" i="1"/>
  <c r="I6821" i="1" s="1"/>
  <c r="E6822" i="1"/>
  <c r="F6822" i="1"/>
  <c r="H6822" i="1" s="1"/>
  <c r="G6822" i="1"/>
  <c r="I6822" i="1" s="1"/>
  <c r="E6823" i="1"/>
  <c r="F6823" i="1"/>
  <c r="H6823" i="1" s="1"/>
  <c r="G6823" i="1"/>
  <c r="I6823" i="1" s="1"/>
  <c r="E6824" i="1"/>
  <c r="F6824" i="1"/>
  <c r="H6824" i="1" s="1"/>
  <c r="G6824" i="1"/>
  <c r="I6824" i="1"/>
  <c r="E6825" i="1"/>
  <c r="F6825" i="1"/>
  <c r="G6825" i="1"/>
  <c r="I6825" i="1" s="1"/>
  <c r="H6825" i="1"/>
  <c r="E6826" i="1"/>
  <c r="F6826" i="1"/>
  <c r="H6826" i="1" s="1"/>
  <c r="G6826" i="1"/>
  <c r="I6826" i="1" s="1"/>
  <c r="E6827" i="1"/>
  <c r="F6827" i="1"/>
  <c r="H6827" i="1" s="1"/>
  <c r="G6827" i="1"/>
  <c r="I6827" i="1" s="1"/>
  <c r="E6828" i="1"/>
  <c r="F6828" i="1"/>
  <c r="H6828" i="1" s="1"/>
  <c r="G6828" i="1"/>
  <c r="I6828" i="1"/>
  <c r="E6829" i="1"/>
  <c r="F6829" i="1"/>
  <c r="H6829" i="1" s="1"/>
  <c r="G6829" i="1"/>
  <c r="I6829" i="1" s="1"/>
  <c r="E6830" i="1"/>
  <c r="F6830" i="1"/>
  <c r="H6830" i="1" s="1"/>
  <c r="G6830" i="1"/>
  <c r="I6830" i="1" s="1"/>
  <c r="E6831" i="1"/>
  <c r="F6831" i="1"/>
  <c r="H6831" i="1" s="1"/>
  <c r="G6831" i="1"/>
  <c r="I6831" i="1" s="1"/>
  <c r="E6832" i="1"/>
  <c r="F6832" i="1"/>
  <c r="H6832" i="1" s="1"/>
  <c r="G6832" i="1"/>
  <c r="I6832" i="1"/>
  <c r="E6833" i="1"/>
  <c r="F6833" i="1"/>
  <c r="G6833" i="1"/>
  <c r="I6833" i="1" s="1"/>
  <c r="H6833" i="1"/>
  <c r="E6834" i="1"/>
  <c r="F6834" i="1"/>
  <c r="H6834" i="1" s="1"/>
  <c r="G6834" i="1"/>
  <c r="I6834" i="1" s="1"/>
  <c r="E6835" i="1"/>
  <c r="F6835" i="1"/>
  <c r="H6835" i="1" s="1"/>
  <c r="G6835" i="1"/>
  <c r="I6835" i="1" s="1"/>
  <c r="E6836" i="1"/>
  <c r="F6836" i="1"/>
  <c r="H6836" i="1" s="1"/>
  <c r="G6836" i="1"/>
  <c r="I6836" i="1"/>
  <c r="E6837" i="1"/>
  <c r="F6837" i="1"/>
  <c r="H6837" i="1" s="1"/>
  <c r="G6837" i="1"/>
  <c r="I6837" i="1" s="1"/>
  <c r="E6838" i="1"/>
  <c r="F6838" i="1"/>
  <c r="H6838" i="1" s="1"/>
  <c r="G6838" i="1"/>
  <c r="I6838" i="1" s="1"/>
  <c r="E6839" i="1"/>
  <c r="F6839" i="1"/>
  <c r="H6839" i="1" s="1"/>
  <c r="G6839" i="1"/>
  <c r="I6839" i="1" s="1"/>
  <c r="E6840" i="1"/>
  <c r="F6840" i="1"/>
  <c r="H6840" i="1" s="1"/>
  <c r="G6840" i="1"/>
  <c r="I6840" i="1"/>
  <c r="E6841" i="1"/>
  <c r="F6841" i="1"/>
  <c r="G6841" i="1"/>
  <c r="I6841" i="1" s="1"/>
  <c r="H6841" i="1"/>
  <c r="E6842" i="1"/>
  <c r="F6842" i="1"/>
  <c r="H6842" i="1" s="1"/>
  <c r="G6842" i="1"/>
  <c r="I6842" i="1" s="1"/>
  <c r="E6843" i="1"/>
  <c r="F6843" i="1"/>
  <c r="H6843" i="1" s="1"/>
  <c r="G6843" i="1"/>
  <c r="I6843" i="1" s="1"/>
  <c r="E6844" i="1"/>
  <c r="F6844" i="1"/>
  <c r="H6844" i="1" s="1"/>
  <c r="G6844" i="1"/>
  <c r="I6844" i="1"/>
  <c r="E6845" i="1"/>
  <c r="F6845" i="1"/>
  <c r="H6845" i="1" s="1"/>
  <c r="G6845" i="1"/>
  <c r="I6845" i="1" s="1"/>
  <c r="E6846" i="1"/>
  <c r="F6846" i="1"/>
  <c r="H6846" i="1" s="1"/>
  <c r="G6846" i="1"/>
  <c r="I6846" i="1" s="1"/>
  <c r="E6847" i="1"/>
  <c r="F6847" i="1"/>
  <c r="H6847" i="1" s="1"/>
  <c r="G6847" i="1"/>
  <c r="I6847" i="1" s="1"/>
  <c r="E6848" i="1"/>
  <c r="F6848" i="1"/>
  <c r="H6848" i="1" s="1"/>
  <c r="G6848" i="1"/>
  <c r="I6848" i="1"/>
  <c r="E6849" i="1"/>
  <c r="F6849" i="1"/>
  <c r="G6849" i="1"/>
  <c r="I6849" i="1" s="1"/>
  <c r="H6849" i="1"/>
  <c r="E6850" i="1"/>
  <c r="F6850" i="1"/>
  <c r="H6850" i="1" s="1"/>
  <c r="G6850" i="1"/>
  <c r="I6850" i="1" s="1"/>
  <c r="E6851" i="1"/>
  <c r="F6851" i="1"/>
  <c r="H6851" i="1" s="1"/>
  <c r="G6851" i="1"/>
  <c r="I6851" i="1" s="1"/>
  <c r="E6852" i="1"/>
  <c r="F6852" i="1"/>
  <c r="H6852" i="1" s="1"/>
  <c r="G6852" i="1"/>
  <c r="I6852" i="1"/>
  <c r="E6853" i="1"/>
  <c r="F6853" i="1"/>
  <c r="H6853" i="1" s="1"/>
  <c r="G6853" i="1"/>
  <c r="I6853" i="1" s="1"/>
  <c r="E6854" i="1"/>
  <c r="F6854" i="1"/>
  <c r="H6854" i="1" s="1"/>
  <c r="G6854" i="1"/>
  <c r="I6854" i="1" s="1"/>
  <c r="E6855" i="1"/>
  <c r="F6855" i="1"/>
  <c r="H6855" i="1" s="1"/>
  <c r="G6855" i="1"/>
  <c r="I6855" i="1" s="1"/>
  <c r="E6856" i="1"/>
  <c r="F6856" i="1"/>
  <c r="H6856" i="1" s="1"/>
  <c r="G6856" i="1"/>
  <c r="I6856" i="1"/>
  <c r="E6857" i="1"/>
  <c r="F6857" i="1"/>
  <c r="G6857" i="1"/>
  <c r="I6857" i="1" s="1"/>
  <c r="H6857" i="1"/>
  <c r="E6858" i="1"/>
  <c r="F6858" i="1"/>
  <c r="H6858" i="1" s="1"/>
  <c r="G6858" i="1"/>
  <c r="I6858" i="1" s="1"/>
  <c r="E6859" i="1"/>
  <c r="F6859" i="1"/>
  <c r="H6859" i="1" s="1"/>
  <c r="G6859" i="1"/>
  <c r="I6859" i="1" s="1"/>
  <c r="E6860" i="1"/>
  <c r="F6860" i="1"/>
  <c r="H6860" i="1" s="1"/>
  <c r="G6860" i="1"/>
  <c r="I6860" i="1"/>
  <c r="E6861" i="1"/>
  <c r="F6861" i="1"/>
  <c r="H6861" i="1" s="1"/>
  <c r="G6861" i="1"/>
  <c r="I6861" i="1" s="1"/>
  <c r="E6862" i="1"/>
  <c r="F6862" i="1"/>
  <c r="H6862" i="1" s="1"/>
  <c r="G6862" i="1"/>
  <c r="I6862" i="1" s="1"/>
  <c r="E6863" i="1"/>
  <c r="F6863" i="1"/>
  <c r="H6863" i="1" s="1"/>
  <c r="G6863" i="1"/>
  <c r="I6863" i="1" s="1"/>
  <c r="E6864" i="1"/>
  <c r="F6864" i="1"/>
  <c r="H6864" i="1" s="1"/>
  <c r="G6864" i="1"/>
  <c r="I6864" i="1"/>
  <c r="E6865" i="1"/>
  <c r="F6865" i="1"/>
  <c r="G6865" i="1"/>
  <c r="I6865" i="1" s="1"/>
  <c r="H6865" i="1"/>
  <c r="E6866" i="1"/>
  <c r="F6866" i="1"/>
  <c r="H6866" i="1" s="1"/>
  <c r="G6866" i="1"/>
  <c r="I6866" i="1" s="1"/>
  <c r="E6867" i="1"/>
  <c r="F6867" i="1"/>
  <c r="H6867" i="1" s="1"/>
  <c r="G6867" i="1"/>
  <c r="I6867" i="1" s="1"/>
  <c r="E6868" i="1"/>
  <c r="F6868" i="1"/>
  <c r="H6868" i="1" s="1"/>
  <c r="G6868" i="1"/>
  <c r="I6868" i="1"/>
  <c r="E6869" i="1"/>
  <c r="F6869" i="1"/>
  <c r="H6869" i="1" s="1"/>
  <c r="G6869" i="1"/>
  <c r="I6869" i="1" s="1"/>
  <c r="E6870" i="1"/>
  <c r="F6870" i="1"/>
  <c r="H6870" i="1" s="1"/>
  <c r="G6870" i="1"/>
  <c r="I6870" i="1" s="1"/>
  <c r="E6871" i="1"/>
  <c r="F6871" i="1"/>
  <c r="H6871" i="1" s="1"/>
  <c r="G6871" i="1"/>
  <c r="I6871" i="1" s="1"/>
  <c r="E6872" i="1"/>
  <c r="F6872" i="1"/>
  <c r="H6872" i="1" s="1"/>
  <c r="G6872" i="1"/>
  <c r="I6872" i="1"/>
  <c r="E6873" i="1"/>
  <c r="F6873" i="1"/>
  <c r="G6873" i="1"/>
  <c r="I6873" i="1" s="1"/>
  <c r="H6873" i="1"/>
  <c r="E6874" i="1"/>
  <c r="F6874" i="1"/>
  <c r="H6874" i="1" s="1"/>
  <c r="G6874" i="1"/>
  <c r="I6874" i="1" s="1"/>
  <c r="E6875" i="1"/>
  <c r="F6875" i="1"/>
  <c r="H6875" i="1" s="1"/>
  <c r="G6875" i="1"/>
  <c r="I6875" i="1" s="1"/>
  <c r="E6876" i="1"/>
  <c r="F6876" i="1"/>
  <c r="H6876" i="1" s="1"/>
  <c r="G6876" i="1"/>
  <c r="I6876" i="1"/>
  <c r="E6877" i="1"/>
  <c r="F6877" i="1"/>
  <c r="H6877" i="1" s="1"/>
  <c r="G6877" i="1"/>
  <c r="I6877" i="1" s="1"/>
  <c r="E6878" i="1"/>
  <c r="F6878" i="1"/>
  <c r="H6878" i="1" s="1"/>
  <c r="G6878" i="1"/>
  <c r="I6878" i="1" s="1"/>
  <c r="E6879" i="1"/>
  <c r="F6879" i="1"/>
  <c r="H6879" i="1" s="1"/>
  <c r="G6879" i="1"/>
  <c r="I6879" i="1" s="1"/>
  <c r="E6880" i="1"/>
  <c r="F6880" i="1"/>
  <c r="H6880" i="1" s="1"/>
  <c r="G6880" i="1"/>
  <c r="I6880" i="1"/>
  <c r="E6881" i="1"/>
  <c r="F6881" i="1"/>
  <c r="G6881" i="1"/>
  <c r="I6881" i="1" s="1"/>
  <c r="H6881" i="1"/>
  <c r="E6882" i="1"/>
  <c r="F6882" i="1"/>
  <c r="H6882" i="1" s="1"/>
  <c r="G6882" i="1"/>
  <c r="I6882" i="1" s="1"/>
  <c r="E6883" i="1"/>
  <c r="F6883" i="1"/>
  <c r="H6883" i="1" s="1"/>
  <c r="G6883" i="1"/>
  <c r="I6883" i="1" s="1"/>
  <c r="E6884" i="1"/>
  <c r="F6884" i="1"/>
  <c r="H6884" i="1" s="1"/>
  <c r="G6884" i="1"/>
  <c r="I6884" i="1"/>
  <c r="E6885" i="1"/>
  <c r="F6885" i="1"/>
  <c r="H6885" i="1" s="1"/>
  <c r="G6885" i="1"/>
  <c r="I6885" i="1" s="1"/>
  <c r="E6886" i="1"/>
  <c r="F6886" i="1"/>
  <c r="H6886" i="1" s="1"/>
  <c r="G6886" i="1"/>
  <c r="I6886" i="1" s="1"/>
  <c r="E6887" i="1"/>
  <c r="F6887" i="1"/>
  <c r="H6887" i="1" s="1"/>
  <c r="G6887" i="1"/>
  <c r="I6887" i="1" s="1"/>
  <c r="E6888" i="1"/>
  <c r="F6888" i="1"/>
  <c r="H6888" i="1" s="1"/>
  <c r="G6888" i="1"/>
  <c r="I6888" i="1"/>
  <c r="E6889" i="1"/>
  <c r="F6889" i="1"/>
  <c r="G6889" i="1"/>
  <c r="I6889" i="1" s="1"/>
  <c r="H6889" i="1"/>
  <c r="E6890" i="1"/>
  <c r="F6890" i="1"/>
  <c r="H6890" i="1" s="1"/>
  <c r="G6890" i="1"/>
  <c r="I6890" i="1" s="1"/>
  <c r="E6891" i="1"/>
  <c r="F6891" i="1"/>
  <c r="H6891" i="1" s="1"/>
  <c r="G6891" i="1"/>
  <c r="I6891" i="1" s="1"/>
  <c r="E6892" i="1"/>
  <c r="F6892" i="1"/>
  <c r="H6892" i="1" s="1"/>
  <c r="G6892" i="1"/>
  <c r="I6892" i="1"/>
  <c r="E6893" i="1"/>
  <c r="F6893" i="1"/>
  <c r="H6893" i="1" s="1"/>
  <c r="G6893" i="1"/>
  <c r="I6893" i="1" s="1"/>
  <c r="E6894" i="1"/>
  <c r="F6894" i="1"/>
  <c r="H6894" i="1" s="1"/>
  <c r="G6894" i="1"/>
  <c r="I6894" i="1" s="1"/>
  <c r="E6895" i="1"/>
  <c r="F6895" i="1"/>
  <c r="H6895" i="1" s="1"/>
  <c r="G6895" i="1"/>
  <c r="I6895" i="1" s="1"/>
  <c r="E6896" i="1"/>
  <c r="F6896" i="1"/>
  <c r="H6896" i="1" s="1"/>
  <c r="G6896" i="1"/>
  <c r="I6896" i="1"/>
  <c r="E6897" i="1"/>
  <c r="F6897" i="1"/>
  <c r="G6897" i="1"/>
  <c r="I6897" i="1" s="1"/>
  <c r="H6897" i="1"/>
  <c r="E6898" i="1"/>
  <c r="F6898" i="1"/>
  <c r="H6898" i="1" s="1"/>
  <c r="G6898" i="1"/>
  <c r="I6898" i="1" s="1"/>
  <c r="E6899" i="1"/>
  <c r="F6899" i="1"/>
  <c r="H6899" i="1" s="1"/>
  <c r="G6899" i="1"/>
  <c r="I6899" i="1" s="1"/>
  <c r="E6900" i="1"/>
  <c r="F6900" i="1"/>
  <c r="H6900" i="1" s="1"/>
  <c r="G6900" i="1"/>
  <c r="I6900" i="1"/>
  <c r="E6901" i="1"/>
  <c r="F6901" i="1"/>
  <c r="H6901" i="1" s="1"/>
  <c r="G6901" i="1"/>
  <c r="I6901" i="1" s="1"/>
  <c r="E6902" i="1"/>
  <c r="F6902" i="1"/>
  <c r="H6902" i="1" s="1"/>
  <c r="G6902" i="1"/>
  <c r="I6902" i="1" s="1"/>
  <c r="E6903" i="1"/>
  <c r="F6903" i="1"/>
  <c r="H6903" i="1" s="1"/>
  <c r="G6903" i="1"/>
  <c r="I6903" i="1" s="1"/>
  <c r="E6904" i="1"/>
  <c r="F6904" i="1"/>
  <c r="H6904" i="1" s="1"/>
  <c r="G6904" i="1"/>
  <c r="I6904" i="1"/>
  <c r="E6905" i="1"/>
  <c r="F6905" i="1"/>
  <c r="G6905" i="1"/>
  <c r="I6905" i="1" s="1"/>
  <c r="H6905" i="1"/>
  <c r="E6906" i="1"/>
  <c r="F6906" i="1"/>
  <c r="H6906" i="1" s="1"/>
  <c r="G6906" i="1"/>
  <c r="I6906" i="1" s="1"/>
  <c r="E6907" i="1"/>
  <c r="F6907" i="1"/>
  <c r="H6907" i="1" s="1"/>
  <c r="G6907" i="1"/>
  <c r="I6907" i="1" s="1"/>
  <c r="E6908" i="1"/>
  <c r="F6908" i="1"/>
  <c r="H6908" i="1" s="1"/>
  <c r="G6908" i="1"/>
  <c r="I6908" i="1"/>
  <c r="E6909" i="1"/>
  <c r="F6909" i="1"/>
  <c r="H6909" i="1" s="1"/>
  <c r="G6909" i="1"/>
  <c r="I6909" i="1" s="1"/>
  <c r="E6910" i="1"/>
  <c r="F6910" i="1"/>
  <c r="H6910" i="1" s="1"/>
  <c r="G6910" i="1"/>
  <c r="I6910" i="1" s="1"/>
  <c r="E6911" i="1"/>
  <c r="F6911" i="1"/>
  <c r="H6911" i="1" s="1"/>
  <c r="G6911" i="1"/>
  <c r="I6911" i="1" s="1"/>
  <c r="E6912" i="1"/>
  <c r="F6912" i="1"/>
  <c r="H6912" i="1" s="1"/>
  <c r="G6912" i="1"/>
  <c r="I6912" i="1"/>
  <c r="E6913" i="1"/>
  <c r="F6913" i="1"/>
  <c r="G6913" i="1"/>
  <c r="I6913" i="1" s="1"/>
  <c r="H6913" i="1"/>
  <c r="E6914" i="1"/>
  <c r="F6914" i="1"/>
  <c r="H6914" i="1" s="1"/>
  <c r="G6914" i="1"/>
  <c r="I6914" i="1"/>
  <c r="E6915" i="1"/>
  <c r="F6915" i="1"/>
  <c r="G6915" i="1"/>
  <c r="I6915" i="1" s="1"/>
  <c r="H6915" i="1"/>
  <c r="E6916" i="1"/>
  <c r="F6916" i="1"/>
  <c r="H6916" i="1" s="1"/>
  <c r="G6916" i="1"/>
  <c r="I6916" i="1"/>
  <c r="E6917" i="1"/>
  <c r="F6917" i="1"/>
  <c r="G6917" i="1"/>
  <c r="H6917" i="1"/>
  <c r="I6917" i="1"/>
  <c r="E6918" i="1"/>
  <c r="F6918" i="1"/>
  <c r="G6918" i="1"/>
  <c r="I6918" i="1" s="1"/>
  <c r="H6918" i="1"/>
  <c r="E6919" i="1"/>
  <c r="F6919" i="1"/>
  <c r="H6919" i="1" s="1"/>
  <c r="G6919" i="1"/>
  <c r="I6919" i="1" s="1"/>
  <c r="E6920" i="1"/>
  <c r="F6920" i="1"/>
  <c r="H6920" i="1" s="1"/>
  <c r="G6920" i="1"/>
  <c r="I6920" i="1"/>
  <c r="E6921" i="1"/>
  <c r="F6921" i="1"/>
  <c r="G6921" i="1"/>
  <c r="H6921" i="1"/>
  <c r="I6921" i="1"/>
  <c r="E6922" i="1"/>
  <c r="F6922" i="1"/>
  <c r="G6922" i="1"/>
  <c r="I6922" i="1" s="1"/>
  <c r="H6922" i="1"/>
  <c r="E6923" i="1"/>
  <c r="F6923" i="1"/>
  <c r="H6923" i="1" s="1"/>
  <c r="G6923" i="1"/>
  <c r="I6923" i="1" s="1"/>
  <c r="E6924" i="1"/>
  <c r="F6924" i="1"/>
  <c r="H6924" i="1" s="1"/>
  <c r="G6924" i="1"/>
  <c r="I6924" i="1"/>
  <c r="E6925" i="1"/>
  <c r="F6925" i="1"/>
  <c r="G6925" i="1"/>
  <c r="H6925" i="1"/>
  <c r="I6925" i="1"/>
  <c r="E6926" i="1"/>
  <c r="F6926" i="1"/>
  <c r="G6926" i="1"/>
  <c r="I6926" i="1" s="1"/>
  <c r="H6926" i="1"/>
  <c r="E6927" i="1"/>
  <c r="F6927" i="1"/>
  <c r="H6927" i="1" s="1"/>
  <c r="G6927" i="1"/>
  <c r="I6927" i="1" s="1"/>
  <c r="E6928" i="1"/>
  <c r="F6928" i="1"/>
  <c r="H6928" i="1" s="1"/>
  <c r="G6928" i="1"/>
  <c r="I6928" i="1"/>
  <c r="E6929" i="1"/>
  <c r="F6929" i="1"/>
  <c r="G6929" i="1"/>
  <c r="H6929" i="1"/>
  <c r="I6929" i="1"/>
  <c r="E6930" i="1"/>
  <c r="F6930" i="1"/>
  <c r="G6930" i="1"/>
  <c r="I6930" i="1" s="1"/>
  <c r="H6930" i="1"/>
  <c r="E6931" i="1"/>
  <c r="F6931" i="1"/>
  <c r="H6931" i="1" s="1"/>
  <c r="G6931" i="1"/>
  <c r="I6931" i="1" s="1"/>
  <c r="E6932" i="1"/>
  <c r="F6932" i="1"/>
  <c r="H6932" i="1" s="1"/>
  <c r="G6932" i="1"/>
  <c r="I6932" i="1"/>
  <c r="E6933" i="1"/>
  <c r="F6933" i="1"/>
  <c r="G6933" i="1"/>
  <c r="H6933" i="1"/>
  <c r="I6933" i="1"/>
  <c r="E6934" i="1"/>
  <c r="F6934" i="1"/>
  <c r="G6934" i="1"/>
  <c r="I6934" i="1" s="1"/>
  <c r="H6934" i="1"/>
  <c r="E6935" i="1"/>
  <c r="F6935" i="1"/>
  <c r="H6935" i="1" s="1"/>
  <c r="G6935" i="1"/>
  <c r="I6935" i="1" s="1"/>
  <c r="E6936" i="1"/>
  <c r="F6936" i="1"/>
  <c r="H6936" i="1" s="1"/>
  <c r="G6936" i="1"/>
  <c r="I6936" i="1"/>
  <c r="E6937" i="1"/>
  <c r="F6937" i="1"/>
  <c r="G6937" i="1"/>
  <c r="H6937" i="1"/>
  <c r="I6937" i="1"/>
  <c r="E6938" i="1"/>
  <c r="F6938" i="1"/>
  <c r="G6938" i="1"/>
  <c r="I6938" i="1" s="1"/>
  <c r="H6938" i="1"/>
  <c r="E6939" i="1"/>
  <c r="F6939" i="1"/>
  <c r="H6939" i="1" s="1"/>
  <c r="G6939" i="1"/>
  <c r="I6939" i="1" s="1"/>
  <c r="E6940" i="1"/>
  <c r="F6940" i="1"/>
  <c r="H6940" i="1" s="1"/>
  <c r="G6940" i="1"/>
  <c r="I6940" i="1"/>
  <c r="E6941" i="1"/>
  <c r="F6941" i="1"/>
  <c r="G6941" i="1"/>
  <c r="H6941" i="1"/>
  <c r="I6941" i="1"/>
  <c r="E6942" i="1"/>
  <c r="F6942" i="1"/>
  <c r="G6942" i="1"/>
  <c r="I6942" i="1" s="1"/>
  <c r="H6942" i="1"/>
  <c r="E6943" i="1"/>
  <c r="F6943" i="1"/>
  <c r="H6943" i="1" s="1"/>
  <c r="G6943" i="1"/>
  <c r="I6943" i="1" s="1"/>
  <c r="E6944" i="1"/>
  <c r="F6944" i="1"/>
  <c r="H6944" i="1" s="1"/>
  <c r="G6944" i="1"/>
  <c r="I6944" i="1"/>
  <c r="E6945" i="1"/>
  <c r="F6945" i="1"/>
  <c r="G6945" i="1"/>
  <c r="H6945" i="1"/>
  <c r="I6945" i="1"/>
  <c r="E6946" i="1"/>
  <c r="F6946" i="1"/>
  <c r="G6946" i="1"/>
  <c r="I6946" i="1" s="1"/>
  <c r="H6946" i="1"/>
  <c r="E6947" i="1"/>
  <c r="F6947" i="1"/>
  <c r="H6947" i="1" s="1"/>
  <c r="G6947" i="1"/>
  <c r="I6947" i="1" s="1"/>
  <c r="E6948" i="1"/>
  <c r="F6948" i="1"/>
  <c r="H6948" i="1" s="1"/>
  <c r="G6948" i="1"/>
  <c r="I6948" i="1"/>
  <c r="E6949" i="1"/>
  <c r="F6949" i="1"/>
  <c r="G6949" i="1"/>
  <c r="H6949" i="1"/>
  <c r="I6949" i="1"/>
  <c r="E6950" i="1"/>
  <c r="F6950" i="1"/>
  <c r="G6950" i="1"/>
  <c r="I6950" i="1" s="1"/>
  <c r="H6950" i="1"/>
  <c r="E6951" i="1"/>
  <c r="F6951" i="1"/>
  <c r="H6951" i="1" s="1"/>
  <c r="G6951" i="1"/>
  <c r="I6951" i="1" s="1"/>
  <c r="E6952" i="1"/>
  <c r="F6952" i="1"/>
  <c r="H6952" i="1" s="1"/>
  <c r="G6952" i="1"/>
  <c r="I6952" i="1"/>
  <c r="E6953" i="1"/>
  <c r="F6953" i="1"/>
  <c r="G6953" i="1"/>
  <c r="H6953" i="1"/>
  <c r="I6953" i="1"/>
  <c r="E6954" i="1"/>
  <c r="F6954" i="1"/>
  <c r="G6954" i="1"/>
  <c r="I6954" i="1" s="1"/>
  <c r="H6954" i="1"/>
  <c r="E6955" i="1"/>
  <c r="F6955" i="1"/>
  <c r="H6955" i="1" s="1"/>
  <c r="G6955" i="1"/>
  <c r="I6955" i="1" s="1"/>
  <c r="E6956" i="1"/>
  <c r="F6956" i="1"/>
  <c r="H6956" i="1" s="1"/>
  <c r="G6956" i="1"/>
  <c r="I6956" i="1"/>
  <c r="E6957" i="1"/>
  <c r="F6957" i="1"/>
  <c r="G6957" i="1"/>
  <c r="H6957" i="1"/>
  <c r="I6957" i="1"/>
  <c r="E6958" i="1"/>
  <c r="F6958" i="1"/>
  <c r="G6958" i="1"/>
  <c r="I6958" i="1" s="1"/>
  <c r="H6958" i="1"/>
  <c r="E6959" i="1"/>
  <c r="F6959" i="1"/>
  <c r="H6959" i="1" s="1"/>
  <c r="G6959" i="1"/>
  <c r="I6959" i="1" s="1"/>
  <c r="E6960" i="1"/>
  <c r="F6960" i="1"/>
  <c r="H6960" i="1" s="1"/>
  <c r="G6960" i="1"/>
  <c r="I6960" i="1"/>
  <c r="E6961" i="1"/>
  <c r="F6961" i="1"/>
  <c r="G6961" i="1"/>
  <c r="H6961" i="1"/>
  <c r="I6961" i="1"/>
  <c r="E6962" i="1"/>
  <c r="F6962" i="1"/>
  <c r="G6962" i="1"/>
  <c r="I6962" i="1" s="1"/>
  <c r="H6962" i="1"/>
  <c r="E6963" i="1"/>
  <c r="F6963" i="1"/>
  <c r="H6963" i="1" s="1"/>
  <c r="G6963" i="1"/>
  <c r="I6963" i="1" s="1"/>
  <c r="E6964" i="1"/>
  <c r="F6964" i="1"/>
  <c r="H6964" i="1" s="1"/>
  <c r="G6964" i="1"/>
  <c r="I6964" i="1"/>
  <c r="E6965" i="1"/>
  <c r="F6965" i="1"/>
  <c r="G6965" i="1"/>
  <c r="H6965" i="1"/>
  <c r="I6965" i="1"/>
  <c r="E6966" i="1"/>
  <c r="F6966" i="1"/>
  <c r="G6966" i="1"/>
  <c r="I6966" i="1" s="1"/>
  <c r="H6966" i="1"/>
  <c r="E6967" i="1"/>
  <c r="F6967" i="1"/>
  <c r="H6967" i="1" s="1"/>
  <c r="G6967" i="1"/>
  <c r="I6967" i="1" s="1"/>
  <c r="E6968" i="1"/>
  <c r="F6968" i="1"/>
  <c r="H6968" i="1" s="1"/>
  <c r="G6968" i="1"/>
  <c r="I6968" i="1"/>
  <c r="E6969" i="1"/>
  <c r="F6969" i="1"/>
  <c r="G6969" i="1"/>
  <c r="H6969" i="1"/>
  <c r="I6969" i="1"/>
  <c r="E6970" i="1"/>
  <c r="F6970" i="1"/>
  <c r="G6970" i="1"/>
  <c r="I6970" i="1" s="1"/>
  <c r="H6970" i="1"/>
  <c r="E6971" i="1"/>
  <c r="F6971" i="1"/>
  <c r="H6971" i="1" s="1"/>
  <c r="G6971" i="1"/>
  <c r="I6971" i="1" s="1"/>
  <c r="E6972" i="1"/>
  <c r="F6972" i="1"/>
  <c r="H6972" i="1" s="1"/>
  <c r="G6972" i="1"/>
  <c r="I6972" i="1"/>
  <c r="E6973" i="1"/>
  <c r="F6973" i="1"/>
  <c r="G6973" i="1"/>
  <c r="H6973" i="1"/>
  <c r="I6973" i="1"/>
  <c r="E6974" i="1"/>
  <c r="F6974" i="1"/>
  <c r="G6974" i="1"/>
  <c r="I6974" i="1" s="1"/>
  <c r="H6974" i="1"/>
  <c r="E6975" i="1"/>
  <c r="F6975" i="1"/>
  <c r="H6975" i="1" s="1"/>
  <c r="G6975" i="1"/>
  <c r="I6975" i="1" s="1"/>
  <c r="E6976" i="1"/>
  <c r="F6976" i="1"/>
  <c r="H6976" i="1" s="1"/>
  <c r="G6976" i="1"/>
  <c r="I6976" i="1"/>
  <c r="E6977" i="1"/>
  <c r="F6977" i="1"/>
  <c r="G6977" i="1"/>
  <c r="H6977" i="1"/>
  <c r="I6977" i="1"/>
  <c r="E6978" i="1"/>
  <c r="F6978" i="1"/>
  <c r="G6978" i="1"/>
  <c r="I6978" i="1" s="1"/>
  <c r="H6978" i="1"/>
  <c r="E6979" i="1"/>
  <c r="F6979" i="1"/>
  <c r="H6979" i="1" s="1"/>
  <c r="G6979" i="1"/>
  <c r="I6979" i="1" s="1"/>
  <c r="E6980" i="1"/>
  <c r="F6980" i="1"/>
  <c r="H6980" i="1" s="1"/>
  <c r="G6980" i="1"/>
  <c r="I6980" i="1"/>
  <c r="E6981" i="1"/>
  <c r="F6981" i="1"/>
  <c r="G6981" i="1"/>
  <c r="H6981" i="1"/>
  <c r="I6981" i="1"/>
  <c r="E6982" i="1"/>
  <c r="F6982" i="1"/>
  <c r="G6982" i="1"/>
  <c r="I6982" i="1" s="1"/>
  <c r="H6982" i="1"/>
  <c r="E6983" i="1"/>
  <c r="F6983" i="1"/>
  <c r="H6983" i="1" s="1"/>
  <c r="G6983" i="1"/>
  <c r="I6983" i="1" s="1"/>
  <c r="E6984" i="1"/>
  <c r="F6984" i="1"/>
  <c r="H6984" i="1" s="1"/>
  <c r="G6984" i="1"/>
  <c r="I6984" i="1"/>
  <c r="E6985" i="1"/>
  <c r="F6985" i="1"/>
  <c r="G6985" i="1"/>
  <c r="H6985" i="1"/>
  <c r="I6985" i="1"/>
  <c r="E6986" i="1"/>
  <c r="F6986" i="1"/>
  <c r="G6986" i="1"/>
  <c r="I6986" i="1" s="1"/>
  <c r="H6986" i="1"/>
  <c r="E6987" i="1"/>
  <c r="F6987" i="1"/>
  <c r="H6987" i="1" s="1"/>
  <c r="G6987" i="1"/>
  <c r="I6987" i="1" s="1"/>
  <c r="E6988" i="1"/>
  <c r="F6988" i="1"/>
  <c r="H6988" i="1" s="1"/>
  <c r="G6988" i="1"/>
  <c r="I6988" i="1"/>
  <c r="E6989" i="1"/>
  <c r="F6989" i="1"/>
  <c r="G6989" i="1"/>
  <c r="H6989" i="1"/>
  <c r="I6989" i="1"/>
  <c r="E6990" i="1"/>
  <c r="F6990" i="1"/>
  <c r="G6990" i="1"/>
  <c r="I6990" i="1" s="1"/>
  <c r="H6990" i="1"/>
  <c r="E6991" i="1"/>
  <c r="F6991" i="1"/>
  <c r="H6991" i="1" s="1"/>
  <c r="G6991" i="1"/>
  <c r="I6991" i="1" s="1"/>
  <c r="E6992" i="1"/>
  <c r="F6992" i="1"/>
  <c r="H6992" i="1" s="1"/>
  <c r="G6992" i="1"/>
  <c r="I6992" i="1"/>
  <c r="E6993" i="1"/>
  <c r="F6993" i="1"/>
  <c r="G6993" i="1"/>
  <c r="H6993" i="1"/>
  <c r="I6993" i="1"/>
  <c r="E6994" i="1"/>
  <c r="F6994" i="1"/>
  <c r="G6994" i="1"/>
  <c r="I6994" i="1" s="1"/>
  <c r="H6994" i="1"/>
  <c r="E6995" i="1"/>
  <c r="F6995" i="1"/>
  <c r="H6995" i="1" s="1"/>
  <c r="G6995" i="1"/>
  <c r="I6995" i="1" s="1"/>
  <c r="E6996" i="1"/>
  <c r="F6996" i="1"/>
  <c r="H6996" i="1" s="1"/>
  <c r="G6996" i="1"/>
  <c r="I6996" i="1"/>
  <c r="E6997" i="1"/>
  <c r="F6997" i="1"/>
  <c r="G6997" i="1"/>
  <c r="H6997" i="1"/>
  <c r="I6997" i="1"/>
  <c r="E6998" i="1"/>
  <c r="F6998" i="1"/>
  <c r="G6998" i="1"/>
  <c r="I6998" i="1" s="1"/>
  <c r="H6998" i="1"/>
  <c r="E6999" i="1"/>
  <c r="F6999" i="1"/>
  <c r="H6999" i="1" s="1"/>
  <c r="G6999" i="1"/>
  <c r="I6999" i="1" s="1"/>
  <c r="E7000" i="1"/>
  <c r="F7000" i="1"/>
  <c r="H7000" i="1" s="1"/>
  <c r="G7000" i="1"/>
  <c r="I7000" i="1"/>
  <c r="E7001" i="1"/>
  <c r="F7001" i="1"/>
  <c r="G7001" i="1"/>
  <c r="H7001" i="1"/>
  <c r="I7001" i="1"/>
  <c r="E7002" i="1"/>
  <c r="F7002" i="1"/>
  <c r="G7002" i="1"/>
  <c r="I7002" i="1" s="1"/>
  <c r="H7002" i="1"/>
  <c r="E7003" i="1"/>
  <c r="F7003" i="1"/>
  <c r="H7003" i="1" s="1"/>
  <c r="G7003" i="1"/>
  <c r="I7003" i="1" s="1"/>
  <c r="E7004" i="1"/>
  <c r="F7004" i="1"/>
  <c r="H7004" i="1" s="1"/>
  <c r="G7004" i="1"/>
  <c r="I7004" i="1"/>
  <c r="E7005" i="1"/>
  <c r="F7005" i="1"/>
  <c r="G7005" i="1"/>
  <c r="H7005" i="1"/>
  <c r="I7005" i="1"/>
  <c r="E7006" i="1"/>
  <c r="F7006" i="1"/>
  <c r="G7006" i="1"/>
  <c r="I7006" i="1" s="1"/>
  <c r="H7006" i="1"/>
  <c r="E7007" i="1"/>
  <c r="F7007" i="1"/>
  <c r="H7007" i="1" s="1"/>
  <c r="G7007" i="1"/>
  <c r="I7007" i="1" s="1"/>
  <c r="E7008" i="1"/>
  <c r="F7008" i="1"/>
  <c r="H7008" i="1" s="1"/>
  <c r="G7008" i="1"/>
  <c r="I7008" i="1"/>
  <c r="E7009" i="1"/>
  <c r="F7009" i="1"/>
  <c r="G7009" i="1"/>
  <c r="H7009" i="1"/>
  <c r="I7009" i="1"/>
  <c r="E7010" i="1"/>
  <c r="F7010" i="1"/>
  <c r="G7010" i="1"/>
  <c r="I7010" i="1" s="1"/>
  <c r="H7010" i="1"/>
  <c r="E7011" i="1"/>
  <c r="F7011" i="1"/>
  <c r="H7011" i="1" s="1"/>
  <c r="G7011" i="1"/>
  <c r="I7011" i="1" s="1"/>
  <c r="E7012" i="1"/>
  <c r="F7012" i="1"/>
  <c r="H7012" i="1" s="1"/>
  <c r="G7012" i="1"/>
  <c r="I7012" i="1"/>
  <c r="E7013" i="1"/>
  <c r="F7013" i="1"/>
  <c r="G7013" i="1"/>
  <c r="H7013" i="1"/>
  <c r="I7013" i="1"/>
  <c r="E7014" i="1"/>
  <c r="F7014" i="1"/>
  <c r="G7014" i="1"/>
  <c r="I7014" i="1" s="1"/>
  <c r="H7014" i="1"/>
  <c r="E7015" i="1"/>
  <c r="F7015" i="1"/>
  <c r="H7015" i="1" s="1"/>
  <c r="G7015" i="1"/>
  <c r="I7015" i="1" s="1"/>
  <c r="E7016" i="1"/>
  <c r="F7016" i="1"/>
  <c r="H7016" i="1" s="1"/>
  <c r="G7016" i="1"/>
  <c r="I7016" i="1"/>
  <c r="E7017" i="1"/>
  <c r="F7017" i="1"/>
  <c r="G7017" i="1"/>
  <c r="H7017" i="1"/>
  <c r="I7017" i="1"/>
  <c r="E7018" i="1"/>
  <c r="F7018" i="1"/>
  <c r="G7018" i="1"/>
  <c r="I7018" i="1" s="1"/>
  <c r="H7018" i="1"/>
  <c r="E7019" i="1"/>
  <c r="F7019" i="1"/>
  <c r="H7019" i="1" s="1"/>
  <c r="G7019" i="1"/>
  <c r="I7019" i="1" s="1"/>
  <c r="E7020" i="1"/>
  <c r="F7020" i="1"/>
  <c r="H7020" i="1" s="1"/>
  <c r="G7020" i="1"/>
  <c r="I7020" i="1"/>
  <c r="E7021" i="1"/>
  <c r="F7021" i="1"/>
  <c r="G7021" i="1"/>
  <c r="H7021" i="1"/>
  <c r="I7021" i="1"/>
  <c r="E7022" i="1"/>
  <c r="F7022" i="1"/>
  <c r="G7022" i="1"/>
  <c r="I7022" i="1" s="1"/>
  <c r="H7022" i="1"/>
  <c r="E7023" i="1"/>
  <c r="F7023" i="1"/>
  <c r="H7023" i="1" s="1"/>
  <c r="G7023" i="1"/>
  <c r="I7023" i="1" s="1"/>
  <c r="E7024" i="1"/>
  <c r="F7024" i="1"/>
  <c r="H7024" i="1" s="1"/>
  <c r="G7024" i="1"/>
  <c r="I7024" i="1"/>
  <c r="E7025" i="1"/>
  <c r="F7025" i="1"/>
  <c r="G7025" i="1"/>
  <c r="H7025" i="1"/>
  <c r="I7025" i="1"/>
  <c r="E7026" i="1"/>
  <c r="F7026" i="1"/>
  <c r="G7026" i="1"/>
  <c r="I7026" i="1" s="1"/>
  <c r="H7026" i="1"/>
  <c r="E7027" i="1"/>
  <c r="F7027" i="1"/>
  <c r="H7027" i="1" s="1"/>
  <c r="G7027" i="1"/>
  <c r="I7027" i="1" s="1"/>
  <c r="E7028" i="1"/>
  <c r="F7028" i="1"/>
  <c r="H7028" i="1" s="1"/>
  <c r="G7028" i="1"/>
  <c r="I7028" i="1"/>
  <c r="E7029" i="1"/>
  <c r="F7029" i="1"/>
  <c r="G7029" i="1"/>
  <c r="H7029" i="1"/>
  <c r="I7029" i="1"/>
  <c r="E7030" i="1"/>
  <c r="F7030" i="1"/>
  <c r="G7030" i="1"/>
  <c r="I7030" i="1" s="1"/>
  <c r="H7030" i="1"/>
  <c r="E7031" i="1"/>
  <c r="F7031" i="1"/>
  <c r="H7031" i="1" s="1"/>
  <c r="G7031" i="1"/>
  <c r="I7031" i="1" s="1"/>
  <c r="E7032" i="1"/>
  <c r="F7032" i="1"/>
  <c r="H7032" i="1" s="1"/>
  <c r="G7032" i="1"/>
  <c r="I7032" i="1"/>
  <c r="E7033" i="1"/>
  <c r="F7033" i="1"/>
  <c r="G7033" i="1"/>
  <c r="H7033" i="1"/>
  <c r="I7033" i="1"/>
  <c r="E7034" i="1"/>
  <c r="F7034" i="1"/>
  <c r="G7034" i="1"/>
  <c r="I7034" i="1" s="1"/>
  <c r="H7034" i="1"/>
  <c r="E7035" i="1"/>
  <c r="F7035" i="1"/>
  <c r="H7035" i="1" s="1"/>
  <c r="G7035" i="1"/>
  <c r="I7035" i="1" s="1"/>
  <c r="E7036" i="1"/>
  <c r="F7036" i="1"/>
  <c r="H7036" i="1" s="1"/>
  <c r="G7036" i="1"/>
  <c r="I7036" i="1"/>
  <c r="E7037" i="1"/>
  <c r="F7037" i="1"/>
  <c r="G7037" i="1"/>
  <c r="H7037" i="1"/>
  <c r="I7037" i="1"/>
  <c r="E7038" i="1"/>
  <c r="F7038" i="1"/>
  <c r="G7038" i="1"/>
  <c r="I7038" i="1" s="1"/>
  <c r="H7038" i="1"/>
  <c r="E7039" i="1"/>
  <c r="F7039" i="1"/>
  <c r="H7039" i="1" s="1"/>
  <c r="G7039" i="1"/>
  <c r="I7039" i="1" s="1"/>
  <c r="E7040" i="1"/>
  <c r="F7040" i="1"/>
  <c r="H7040" i="1" s="1"/>
  <c r="G7040" i="1"/>
  <c r="I7040" i="1"/>
  <c r="E7041" i="1"/>
  <c r="F7041" i="1"/>
  <c r="G7041" i="1"/>
  <c r="H7041" i="1"/>
  <c r="I7041" i="1"/>
  <c r="E7042" i="1"/>
  <c r="F7042" i="1"/>
  <c r="G7042" i="1"/>
  <c r="I7042" i="1" s="1"/>
  <c r="H7042" i="1"/>
  <c r="E7043" i="1"/>
  <c r="F7043" i="1"/>
  <c r="H7043" i="1" s="1"/>
  <c r="G7043" i="1"/>
  <c r="I7043" i="1" s="1"/>
  <c r="E7044" i="1"/>
  <c r="F7044" i="1"/>
  <c r="H7044" i="1" s="1"/>
  <c r="G7044" i="1"/>
  <c r="I7044" i="1"/>
  <c r="E7045" i="1"/>
  <c r="F7045" i="1"/>
  <c r="G7045" i="1"/>
  <c r="H7045" i="1"/>
  <c r="I7045" i="1"/>
  <c r="E7046" i="1"/>
  <c r="F7046" i="1"/>
  <c r="G7046" i="1"/>
  <c r="I7046" i="1" s="1"/>
  <c r="H7046" i="1"/>
  <c r="E7047" i="1"/>
  <c r="F7047" i="1"/>
  <c r="H7047" i="1" s="1"/>
  <c r="G7047" i="1"/>
  <c r="I7047" i="1" s="1"/>
  <c r="E7048" i="1"/>
  <c r="F7048" i="1"/>
  <c r="H7048" i="1" s="1"/>
  <c r="G7048" i="1"/>
  <c r="I7048" i="1"/>
  <c r="E7049" i="1"/>
  <c r="F7049" i="1"/>
  <c r="G7049" i="1"/>
  <c r="H7049" i="1"/>
  <c r="I7049" i="1"/>
  <c r="E7050" i="1"/>
  <c r="F7050" i="1"/>
  <c r="G7050" i="1"/>
  <c r="I7050" i="1" s="1"/>
  <c r="H7050" i="1"/>
  <c r="E7051" i="1"/>
  <c r="F7051" i="1"/>
  <c r="H7051" i="1" s="1"/>
  <c r="G7051" i="1"/>
  <c r="I7051" i="1" s="1"/>
  <c r="E7052" i="1"/>
  <c r="F7052" i="1"/>
  <c r="H7052" i="1" s="1"/>
  <c r="G7052" i="1"/>
  <c r="I7052" i="1"/>
  <c r="E7053" i="1"/>
  <c r="F7053" i="1"/>
  <c r="G7053" i="1"/>
  <c r="H7053" i="1"/>
  <c r="I7053" i="1"/>
  <c r="E7054" i="1"/>
  <c r="F7054" i="1"/>
  <c r="G7054" i="1"/>
  <c r="I7054" i="1" s="1"/>
  <c r="H7054" i="1"/>
  <c r="E7055" i="1"/>
  <c r="F7055" i="1"/>
  <c r="H7055" i="1" s="1"/>
  <c r="G7055" i="1"/>
  <c r="I7055" i="1" s="1"/>
  <c r="E7056" i="1"/>
  <c r="F7056" i="1"/>
  <c r="H7056" i="1" s="1"/>
  <c r="G7056" i="1"/>
  <c r="I7056" i="1"/>
  <c r="E7057" i="1"/>
  <c r="F7057" i="1"/>
  <c r="G7057" i="1"/>
  <c r="H7057" i="1"/>
  <c r="I7057" i="1"/>
  <c r="E7058" i="1"/>
  <c r="F7058" i="1"/>
  <c r="G7058" i="1"/>
  <c r="I7058" i="1" s="1"/>
  <c r="H7058" i="1"/>
  <c r="E7059" i="1"/>
  <c r="F7059" i="1"/>
  <c r="H7059" i="1" s="1"/>
  <c r="G7059" i="1"/>
  <c r="I7059" i="1" s="1"/>
  <c r="E7060" i="1"/>
  <c r="F7060" i="1"/>
  <c r="H7060" i="1" s="1"/>
  <c r="G7060" i="1"/>
  <c r="I7060" i="1"/>
  <c r="E7061" i="1"/>
  <c r="F7061" i="1"/>
  <c r="G7061" i="1"/>
  <c r="H7061" i="1"/>
  <c r="I7061" i="1"/>
  <c r="E7062" i="1"/>
  <c r="F7062" i="1"/>
  <c r="G7062" i="1"/>
  <c r="I7062" i="1" s="1"/>
  <c r="H7062" i="1"/>
  <c r="E7063" i="1"/>
  <c r="F7063" i="1"/>
  <c r="H7063" i="1" s="1"/>
  <c r="G7063" i="1"/>
  <c r="I7063" i="1" s="1"/>
  <c r="E7064" i="1"/>
  <c r="F7064" i="1"/>
  <c r="G7064" i="1"/>
  <c r="I7064" i="1" s="1"/>
  <c r="H7064" i="1"/>
  <c r="E7065" i="1"/>
  <c r="F7065" i="1"/>
  <c r="H7065" i="1" s="1"/>
  <c r="G7065" i="1"/>
  <c r="I7065" i="1" s="1"/>
  <c r="E7066" i="1"/>
  <c r="F7066" i="1"/>
  <c r="H7066" i="1" s="1"/>
  <c r="G7066" i="1"/>
  <c r="I7066" i="1" s="1"/>
  <c r="E7067" i="1"/>
  <c r="F7067" i="1"/>
  <c r="H7067" i="1" s="1"/>
  <c r="G7067" i="1"/>
  <c r="I7067" i="1" s="1"/>
  <c r="E7068" i="1"/>
  <c r="F7068" i="1"/>
  <c r="H7068" i="1" s="1"/>
  <c r="G7068" i="1"/>
  <c r="I7068" i="1" s="1"/>
  <c r="E7069" i="1"/>
  <c r="F7069" i="1"/>
  <c r="H7069" i="1" s="1"/>
  <c r="G7069" i="1"/>
  <c r="I7069" i="1"/>
  <c r="E7070" i="1"/>
  <c r="F7070" i="1"/>
  <c r="H7070" i="1" s="1"/>
  <c r="G7070" i="1"/>
  <c r="I7070" i="1" s="1"/>
  <c r="E7071" i="1"/>
  <c r="F7071" i="1"/>
  <c r="H7071" i="1" s="1"/>
  <c r="G7071" i="1"/>
  <c r="I7071" i="1" s="1"/>
  <c r="E7072" i="1"/>
  <c r="F7072" i="1"/>
  <c r="H7072" i="1" s="1"/>
  <c r="G7072" i="1"/>
  <c r="I7072" i="1" s="1"/>
  <c r="E7073" i="1"/>
  <c r="F7073" i="1"/>
  <c r="H7073" i="1" s="1"/>
  <c r="G7073" i="1"/>
  <c r="I7073" i="1"/>
  <c r="E7074" i="1"/>
  <c r="F7074" i="1"/>
  <c r="G7074" i="1"/>
  <c r="I7074" i="1" s="1"/>
  <c r="H7074" i="1"/>
  <c r="E7075" i="1"/>
  <c r="F7075" i="1"/>
  <c r="H7075" i="1" s="1"/>
  <c r="G7075" i="1"/>
  <c r="I7075" i="1"/>
  <c r="E7076" i="1"/>
  <c r="F7076" i="1"/>
  <c r="H7076" i="1" s="1"/>
  <c r="G7076" i="1"/>
  <c r="I7076" i="1"/>
  <c r="E7077" i="1"/>
  <c r="F7077" i="1"/>
  <c r="G7077" i="1"/>
  <c r="H7077" i="1"/>
  <c r="I7077" i="1"/>
  <c r="E7078" i="1"/>
  <c r="F7078" i="1"/>
  <c r="G7078" i="1"/>
  <c r="I7078" i="1" s="1"/>
  <c r="H7078" i="1"/>
  <c r="E7079" i="1"/>
  <c r="F7079" i="1"/>
  <c r="H7079" i="1" s="1"/>
  <c r="G7079" i="1"/>
  <c r="I7079" i="1" s="1"/>
  <c r="E7080" i="1"/>
  <c r="F7080" i="1"/>
  <c r="H7080" i="1" s="1"/>
  <c r="G7080" i="1"/>
  <c r="I7080" i="1"/>
  <c r="E7081" i="1"/>
  <c r="F7081" i="1"/>
  <c r="G7081" i="1"/>
  <c r="H7081" i="1"/>
  <c r="I7081" i="1"/>
  <c r="E7082" i="1"/>
  <c r="F7082" i="1"/>
  <c r="G7082" i="1"/>
  <c r="I7082" i="1" s="1"/>
  <c r="H7082" i="1"/>
  <c r="E7083" i="1"/>
  <c r="F7083" i="1"/>
  <c r="H7083" i="1" s="1"/>
  <c r="G7083" i="1"/>
  <c r="I7083" i="1" s="1"/>
  <c r="E7084" i="1"/>
  <c r="F7084" i="1"/>
  <c r="H7084" i="1" s="1"/>
  <c r="G7084" i="1"/>
  <c r="I7084" i="1"/>
  <c r="E7085" i="1"/>
  <c r="F7085" i="1"/>
  <c r="G7085" i="1"/>
  <c r="H7085" i="1"/>
  <c r="I7085" i="1"/>
  <c r="E7086" i="1"/>
  <c r="F7086" i="1"/>
  <c r="G7086" i="1"/>
  <c r="I7086" i="1" s="1"/>
  <c r="H7086" i="1"/>
  <c r="E7087" i="1"/>
  <c r="F7087" i="1"/>
  <c r="H7087" i="1" s="1"/>
  <c r="G7087" i="1"/>
  <c r="I7087" i="1" s="1"/>
  <c r="E7088" i="1"/>
  <c r="F7088" i="1"/>
  <c r="H7088" i="1" s="1"/>
  <c r="G7088" i="1"/>
  <c r="I7088" i="1"/>
  <c r="E7089" i="1"/>
  <c r="F7089" i="1"/>
  <c r="G7089" i="1"/>
  <c r="H7089" i="1"/>
  <c r="I7089" i="1"/>
  <c r="E7090" i="1"/>
  <c r="F7090" i="1"/>
  <c r="G7090" i="1"/>
  <c r="I7090" i="1" s="1"/>
  <c r="H7090" i="1"/>
  <c r="E7091" i="1"/>
  <c r="F7091" i="1"/>
  <c r="H7091" i="1" s="1"/>
  <c r="G7091" i="1"/>
  <c r="I7091" i="1" s="1"/>
  <c r="E7092" i="1"/>
  <c r="F7092" i="1"/>
  <c r="H7092" i="1" s="1"/>
  <c r="G7092" i="1"/>
  <c r="I7092" i="1"/>
  <c r="E7093" i="1"/>
  <c r="F7093" i="1"/>
  <c r="G7093" i="1"/>
  <c r="H7093" i="1"/>
  <c r="I7093" i="1"/>
  <c r="E7094" i="1"/>
  <c r="F7094" i="1"/>
  <c r="G7094" i="1"/>
  <c r="I7094" i="1" s="1"/>
  <c r="H7094" i="1"/>
  <c r="E7095" i="1"/>
  <c r="F7095" i="1"/>
  <c r="H7095" i="1" s="1"/>
  <c r="G7095" i="1"/>
  <c r="I7095" i="1" s="1"/>
  <c r="E7096" i="1"/>
  <c r="F7096" i="1"/>
  <c r="H7096" i="1" s="1"/>
  <c r="G7096" i="1"/>
  <c r="I7096" i="1"/>
  <c r="E7097" i="1"/>
  <c r="F7097" i="1"/>
  <c r="G7097" i="1"/>
  <c r="H7097" i="1"/>
  <c r="I7097" i="1"/>
  <c r="E7098" i="1"/>
  <c r="F7098" i="1"/>
  <c r="G7098" i="1"/>
  <c r="I7098" i="1" s="1"/>
  <c r="H7098" i="1"/>
  <c r="E7099" i="1"/>
  <c r="F7099" i="1"/>
  <c r="H7099" i="1" s="1"/>
  <c r="G7099" i="1"/>
  <c r="I7099" i="1" s="1"/>
  <c r="E7100" i="1"/>
  <c r="F7100" i="1"/>
  <c r="H7100" i="1" s="1"/>
  <c r="G7100" i="1"/>
  <c r="I7100" i="1"/>
  <c r="E7101" i="1"/>
  <c r="F7101" i="1"/>
  <c r="G7101" i="1"/>
  <c r="H7101" i="1"/>
  <c r="I7101" i="1"/>
  <c r="E7102" i="1"/>
  <c r="F7102" i="1"/>
  <c r="G7102" i="1"/>
  <c r="I7102" i="1" s="1"/>
  <c r="H7102" i="1"/>
  <c r="E7103" i="1"/>
  <c r="F7103" i="1"/>
  <c r="H7103" i="1" s="1"/>
  <c r="G7103" i="1"/>
  <c r="I7103" i="1" s="1"/>
  <c r="E7104" i="1"/>
  <c r="F7104" i="1"/>
  <c r="H7104" i="1" s="1"/>
  <c r="G7104" i="1"/>
  <c r="I7104" i="1"/>
  <c r="E7105" i="1"/>
  <c r="F7105" i="1"/>
  <c r="G7105" i="1"/>
  <c r="H7105" i="1"/>
  <c r="I7105" i="1"/>
  <c r="E7106" i="1"/>
  <c r="F7106" i="1"/>
  <c r="G7106" i="1"/>
  <c r="I7106" i="1" s="1"/>
  <c r="H7106" i="1"/>
  <c r="E7107" i="1"/>
  <c r="F7107" i="1"/>
  <c r="H7107" i="1" s="1"/>
  <c r="G7107" i="1"/>
  <c r="I7107" i="1" s="1"/>
  <c r="E7108" i="1"/>
  <c r="F7108" i="1"/>
  <c r="H7108" i="1" s="1"/>
  <c r="G7108" i="1"/>
  <c r="I7108" i="1"/>
  <c r="E7109" i="1"/>
  <c r="F7109" i="1"/>
  <c r="G7109" i="1"/>
  <c r="H7109" i="1"/>
  <c r="I7109" i="1"/>
  <c r="E7110" i="1"/>
  <c r="F7110" i="1"/>
  <c r="G7110" i="1"/>
  <c r="I7110" i="1" s="1"/>
  <c r="H7110" i="1"/>
  <c r="E7111" i="1"/>
  <c r="F7111" i="1"/>
  <c r="H7111" i="1" s="1"/>
  <c r="G7111" i="1"/>
  <c r="I7111" i="1" s="1"/>
  <c r="E7112" i="1"/>
  <c r="F7112" i="1"/>
  <c r="H7112" i="1" s="1"/>
  <c r="G7112" i="1"/>
  <c r="I7112" i="1"/>
  <c r="E7113" i="1"/>
  <c r="F7113" i="1"/>
  <c r="G7113" i="1"/>
  <c r="H7113" i="1"/>
  <c r="I7113" i="1"/>
  <c r="E7114" i="1"/>
  <c r="F7114" i="1"/>
  <c r="G7114" i="1"/>
  <c r="I7114" i="1" s="1"/>
  <c r="H7114" i="1"/>
  <c r="E7115" i="1"/>
  <c r="F7115" i="1"/>
  <c r="H7115" i="1" s="1"/>
  <c r="G7115" i="1"/>
  <c r="I7115" i="1" s="1"/>
  <c r="E7116" i="1"/>
  <c r="F7116" i="1"/>
  <c r="H7116" i="1" s="1"/>
  <c r="G7116" i="1"/>
  <c r="I7116" i="1"/>
  <c r="E7117" i="1"/>
  <c r="F7117" i="1"/>
  <c r="G7117" i="1"/>
  <c r="H7117" i="1"/>
  <c r="I7117" i="1"/>
  <c r="E7118" i="1"/>
  <c r="F7118" i="1"/>
  <c r="G7118" i="1"/>
  <c r="I7118" i="1" s="1"/>
  <c r="H7118" i="1"/>
  <c r="E7119" i="1"/>
  <c r="F7119" i="1"/>
  <c r="H7119" i="1" s="1"/>
  <c r="G7119" i="1"/>
  <c r="I7119" i="1" s="1"/>
  <c r="E7120" i="1"/>
  <c r="F7120" i="1"/>
  <c r="H7120" i="1" s="1"/>
  <c r="G7120" i="1"/>
  <c r="I7120" i="1"/>
  <c r="E7121" i="1"/>
  <c r="F7121" i="1"/>
  <c r="G7121" i="1"/>
  <c r="H7121" i="1"/>
  <c r="I7121" i="1"/>
  <c r="E7122" i="1"/>
  <c r="F7122" i="1"/>
  <c r="G7122" i="1"/>
  <c r="I7122" i="1" s="1"/>
  <c r="H7122" i="1"/>
  <c r="E7123" i="1"/>
  <c r="F7123" i="1"/>
  <c r="H7123" i="1" s="1"/>
  <c r="G7123" i="1"/>
  <c r="I7123" i="1" s="1"/>
  <c r="E7124" i="1"/>
  <c r="F7124" i="1"/>
  <c r="H7124" i="1" s="1"/>
  <c r="G7124" i="1"/>
  <c r="I7124" i="1"/>
  <c r="E7125" i="1"/>
  <c r="F7125" i="1"/>
  <c r="G7125" i="1"/>
  <c r="H7125" i="1"/>
  <c r="I7125" i="1"/>
  <c r="E7126" i="1"/>
  <c r="F7126" i="1"/>
  <c r="G7126" i="1"/>
  <c r="I7126" i="1" s="1"/>
  <c r="H7126" i="1"/>
  <c r="E7127" i="1"/>
  <c r="F7127" i="1"/>
  <c r="H7127" i="1" s="1"/>
  <c r="G7127" i="1"/>
  <c r="I7127" i="1" s="1"/>
  <c r="E7128" i="1"/>
  <c r="F7128" i="1"/>
  <c r="H7128" i="1" s="1"/>
  <c r="G7128" i="1"/>
  <c r="I7128" i="1"/>
  <c r="E7129" i="1"/>
  <c r="F7129" i="1"/>
  <c r="G7129" i="1"/>
  <c r="H7129" i="1"/>
  <c r="I7129" i="1"/>
  <c r="E7130" i="1"/>
  <c r="F7130" i="1"/>
  <c r="G7130" i="1"/>
  <c r="I7130" i="1" s="1"/>
  <c r="H7130" i="1"/>
  <c r="E7131" i="1"/>
  <c r="F7131" i="1"/>
  <c r="H7131" i="1" s="1"/>
  <c r="G7131" i="1"/>
  <c r="I7131" i="1" s="1"/>
  <c r="E7132" i="1"/>
  <c r="F7132" i="1"/>
  <c r="H7132" i="1" s="1"/>
  <c r="G7132" i="1"/>
  <c r="I7132" i="1"/>
  <c r="E7133" i="1"/>
  <c r="F7133" i="1"/>
  <c r="G7133" i="1"/>
  <c r="H7133" i="1"/>
  <c r="I7133" i="1"/>
  <c r="E7134" i="1"/>
  <c r="F7134" i="1"/>
  <c r="G7134" i="1"/>
  <c r="I7134" i="1" s="1"/>
  <c r="H7134" i="1"/>
  <c r="E7135" i="1"/>
  <c r="F7135" i="1"/>
  <c r="H7135" i="1" s="1"/>
  <c r="G7135" i="1"/>
  <c r="I7135" i="1" s="1"/>
  <c r="E7136" i="1"/>
  <c r="F7136" i="1"/>
  <c r="H7136" i="1" s="1"/>
  <c r="G7136" i="1"/>
  <c r="I7136" i="1"/>
  <c r="E7137" i="1"/>
  <c r="F7137" i="1"/>
  <c r="G7137" i="1"/>
  <c r="H7137" i="1"/>
  <c r="I7137" i="1"/>
  <c r="E7138" i="1"/>
  <c r="F7138" i="1"/>
  <c r="G7138" i="1"/>
  <c r="I7138" i="1" s="1"/>
  <c r="H7138" i="1"/>
  <c r="E7139" i="1"/>
  <c r="F7139" i="1"/>
  <c r="H7139" i="1" s="1"/>
  <c r="G7139" i="1"/>
  <c r="I7139" i="1" s="1"/>
  <c r="E7140" i="1"/>
  <c r="F7140" i="1"/>
  <c r="H7140" i="1" s="1"/>
  <c r="G7140" i="1"/>
  <c r="I7140" i="1"/>
  <c r="E7141" i="1"/>
  <c r="F7141" i="1"/>
  <c r="G7141" i="1"/>
  <c r="H7141" i="1"/>
  <c r="I7141" i="1"/>
  <c r="E7142" i="1"/>
  <c r="F7142" i="1"/>
  <c r="G7142" i="1"/>
  <c r="I7142" i="1" s="1"/>
  <c r="H7142" i="1"/>
  <c r="E7143" i="1"/>
  <c r="F7143" i="1"/>
  <c r="H7143" i="1" s="1"/>
  <c r="G7143" i="1"/>
  <c r="I7143" i="1" s="1"/>
  <c r="E7144" i="1"/>
  <c r="F7144" i="1"/>
  <c r="H7144" i="1" s="1"/>
  <c r="G7144" i="1"/>
  <c r="I7144" i="1"/>
  <c r="E7145" i="1"/>
  <c r="F7145" i="1"/>
  <c r="G7145" i="1"/>
  <c r="H7145" i="1"/>
  <c r="I7145" i="1"/>
  <c r="E7146" i="1"/>
  <c r="F7146" i="1"/>
  <c r="G7146" i="1"/>
  <c r="I7146" i="1" s="1"/>
  <c r="H7146" i="1"/>
  <c r="E7147" i="1"/>
  <c r="F7147" i="1"/>
  <c r="H7147" i="1" s="1"/>
  <c r="G7147" i="1"/>
  <c r="I7147" i="1" s="1"/>
  <c r="E7148" i="1"/>
  <c r="F7148" i="1"/>
  <c r="H7148" i="1" s="1"/>
  <c r="G7148" i="1"/>
  <c r="I7148" i="1"/>
  <c r="E7149" i="1"/>
  <c r="F7149" i="1"/>
  <c r="G7149" i="1"/>
  <c r="H7149" i="1"/>
  <c r="I7149" i="1"/>
  <c r="E7150" i="1"/>
  <c r="F7150" i="1"/>
  <c r="G7150" i="1"/>
  <c r="I7150" i="1" s="1"/>
  <c r="H7150" i="1"/>
  <c r="E7151" i="1"/>
  <c r="F7151" i="1"/>
  <c r="H7151" i="1" s="1"/>
  <c r="G7151" i="1"/>
  <c r="I7151" i="1" s="1"/>
  <c r="E7152" i="1"/>
  <c r="F7152" i="1"/>
  <c r="H7152" i="1" s="1"/>
  <c r="G7152" i="1"/>
  <c r="I7152" i="1"/>
  <c r="E7153" i="1"/>
  <c r="F7153" i="1"/>
  <c r="G7153" i="1"/>
  <c r="H7153" i="1"/>
  <c r="I7153" i="1"/>
  <c r="E7154" i="1"/>
  <c r="F7154" i="1"/>
  <c r="G7154" i="1"/>
  <c r="I7154" i="1" s="1"/>
  <c r="H7154" i="1"/>
  <c r="E7155" i="1"/>
  <c r="F7155" i="1"/>
  <c r="H7155" i="1" s="1"/>
  <c r="G7155" i="1"/>
  <c r="I7155" i="1" s="1"/>
  <c r="E7156" i="1"/>
  <c r="F7156" i="1"/>
  <c r="H7156" i="1" s="1"/>
  <c r="G7156" i="1"/>
  <c r="I7156" i="1"/>
  <c r="E7157" i="1"/>
  <c r="F7157" i="1"/>
  <c r="G7157" i="1"/>
  <c r="H7157" i="1"/>
  <c r="I7157" i="1"/>
  <c r="E7158" i="1"/>
  <c r="F7158" i="1"/>
  <c r="G7158" i="1"/>
  <c r="I7158" i="1" s="1"/>
  <c r="H7158" i="1"/>
  <c r="E7159" i="1"/>
  <c r="F7159" i="1"/>
  <c r="H7159" i="1" s="1"/>
  <c r="G7159" i="1"/>
  <c r="I7159" i="1" s="1"/>
  <c r="E7160" i="1"/>
  <c r="F7160" i="1"/>
  <c r="H7160" i="1" s="1"/>
  <c r="G7160" i="1"/>
  <c r="I7160" i="1"/>
  <c r="E7161" i="1"/>
  <c r="F7161" i="1"/>
  <c r="G7161" i="1"/>
  <c r="H7161" i="1"/>
  <c r="I7161" i="1"/>
  <c r="E7162" i="1"/>
  <c r="F7162" i="1"/>
  <c r="G7162" i="1"/>
  <c r="I7162" i="1" s="1"/>
  <c r="H7162" i="1"/>
  <c r="E7163" i="1"/>
  <c r="F7163" i="1"/>
  <c r="H7163" i="1" s="1"/>
  <c r="G7163" i="1"/>
  <c r="I7163" i="1" s="1"/>
  <c r="E7164" i="1"/>
  <c r="F7164" i="1"/>
  <c r="H7164" i="1" s="1"/>
  <c r="G7164" i="1"/>
  <c r="I7164" i="1"/>
  <c r="E7165" i="1"/>
  <c r="F7165" i="1"/>
  <c r="G7165" i="1"/>
  <c r="H7165" i="1"/>
  <c r="I7165" i="1"/>
  <c r="E7166" i="1"/>
  <c r="F7166" i="1"/>
  <c r="G7166" i="1"/>
  <c r="I7166" i="1" s="1"/>
  <c r="H7166" i="1"/>
  <c r="E7167" i="1"/>
  <c r="F7167" i="1"/>
  <c r="H7167" i="1" s="1"/>
  <c r="G7167" i="1"/>
  <c r="I7167" i="1" s="1"/>
  <c r="E7168" i="1"/>
  <c r="F7168" i="1"/>
  <c r="H7168" i="1" s="1"/>
  <c r="G7168" i="1"/>
  <c r="I7168" i="1"/>
  <c r="E7169" i="1"/>
  <c r="F7169" i="1"/>
  <c r="G7169" i="1"/>
  <c r="H7169" i="1"/>
  <c r="I7169" i="1"/>
  <c r="E7170" i="1"/>
  <c r="F7170" i="1"/>
  <c r="G7170" i="1"/>
  <c r="I7170" i="1" s="1"/>
  <c r="H7170" i="1"/>
  <c r="E7171" i="1"/>
  <c r="F7171" i="1"/>
  <c r="H7171" i="1" s="1"/>
  <c r="G7171" i="1"/>
  <c r="I7171" i="1" s="1"/>
  <c r="E7172" i="1"/>
  <c r="F7172" i="1"/>
  <c r="H7172" i="1" s="1"/>
  <c r="G7172" i="1"/>
  <c r="I7172" i="1"/>
  <c r="E7173" i="1"/>
  <c r="F7173" i="1"/>
  <c r="G7173" i="1"/>
  <c r="H7173" i="1"/>
  <c r="I7173" i="1"/>
  <c r="E7174" i="1"/>
  <c r="F7174" i="1"/>
  <c r="G7174" i="1"/>
  <c r="I7174" i="1" s="1"/>
  <c r="H7174" i="1"/>
  <c r="E7175" i="1"/>
  <c r="F7175" i="1"/>
  <c r="H7175" i="1" s="1"/>
  <c r="G7175" i="1"/>
  <c r="I7175" i="1" s="1"/>
  <c r="E7176" i="1"/>
  <c r="F7176" i="1"/>
  <c r="H7176" i="1" s="1"/>
  <c r="G7176" i="1"/>
  <c r="I7176" i="1"/>
  <c r="E7177" i="1"/>
  <c r="F7177" i="1"/>
  <c r="G7177" i="1"/>
  <c r="H7177" i="1"/>
  <c r="I7177" i="1"/>
  <c r="E7178" i="1"/>
  <c r="F7178" i="1"/>
  <c r="G7178" i="1"/>
  <c r="I7178" i="1" s="1"/>
  <c r="H7178" i="1"/>
  <c r="E7179" i="1"/>
  <c r="F7179" i="1"/>
  <c r="H7179" i="1" s="1"/>
  <c r="G7179" i="1"/>
  <c r="I7179" i="1" s="1"/>
  <c r="E7180" i="1"/>
  <c r="F7180" i="1"/>
  <c r="H7180" i="1" s="1"/>
  <c r="G7180" i="1"/>
  <c r="I7180" i="1"/>
  <c r="E7181" i="1"/>
  <c r="F7181" i="1"/>
  <c r="G7181" i="1"/>
  <c r="H7181" i="1"/>
  <c r="I7181" i="1"/>
  <c r="E7182" i="1"/>
  <c r="F7182" i="1"/>
  <c r="G7182" i="1"/>
  <c r="I7182" i="1" s="1"/>
  <c r="H7182" i="1"/>
  <c r="E7183" i="1"/>
  <c r="F7183" i="1"/>
  <c r="H7183" i="1" s="1"/>
  <c r="G7183" i="1"/>
  <c r="I7183" i="1" s="1"/>
  <c r="E7184" i="1"/>
  <c r="F7184" i="1"/>
  <c r="H7184" i="1" s="1"/>
  <c r="G7184" i="1"/>
  <c r="I7184" i="1"/>
  <c r="E7185" i="1"/>
  <c r="F7185" i="1"/>
  <c r="G7185" i="1"/>
  <c r="H7185" i="1"/>
  <c r="I7185" i="1"/>
  <c r="E7186" i="1"/>
  <c r="F7186" i="1"/>
  <c r="G7186" i="1"/>
  <c r="I7186" i="1" s="1"/>
  <c r="H7186" i="1"/>
  <c r="E7187" i="1"/>
  <c r="F7187" i="1"/>
  <c r="H7187" i="1" s="1"/>
  <c r="G7187" i="1"/>
  <c r="I7187" i="1" s="1"/>
  <c r="E7188" i="1"/>
  <c r="F7188" i="1"/>
  <c r="H7188" i="1" s="1"/>
  <c r="G7188" i="1"/>
  <c r="I7188" i="1"/>
  <c r="E7189" i="1"/>
  <c r="F7189" i="1"/>
  <c r="G7189" i="1"/>
  <c r="H7189" i="1"/>
  <c r="I7189" i="1"/>
  <c r="E7190" i="1"/>
  <c r="F7190" i="1"/>
  <c r="G7190" i="1"/>
  <c r="I7190" i="1" s="1"/>
  <c r="H7190" i="1"/>
  <c r="E7191" i="1"/>
  <c r="F7191" i="1"/>
  <c r="H7191" i="1" s="1"/>
  <c r="G7191" i="1"/>
  <c r="I7191" i="1" s="1"/>
  <c r="E7192" i="1"/>
  <c r="F7192" i="1"/>
  <c r="H7192" i="1" s="1"/>
  <c r="G7192" i="1"/>
  <c r="I7192" i="1"/>
  <c r="E7193" i="1"/>
  <c r="F7193" i="1"/>
  <c r="G7193" i="1"/>
  <c r="H7193" i="1"/>
  <c r="I7193" i="1"/>
  <c r="E7194" i="1"/>
  <c r="F7194" i="1"/>
  <c r="G7194" i="1"/>
  <c r="I7194" i="1" s="1"/>
  <c r="H7194" i="1"/>
  <c r="E7195" i="1"/>
  <c r="F7195" i="1"/>
  <c r="H7195" i="1" s="1"/>
  <c r="G7195" i="1"/>
  <c r="I7195" i="1" s="1"/>
  <c r="E7196" i="1"/>
  <c r="F7196" i="1"/>
  <c r="H7196" i="1" s="1"/>
  <c r="G7196" i="1"/>
  <c r="I7196" i="1"/>
  <c r="E7197" i="1"/>
  <c r="F7197" i="1"/>
  <c r="G7197" i="1"/>
  <c r="H7197" i="1"/>
  <c r="I7197" i="1"/>
  <c r="E7198" i="1"/>
  <c r="F7198" i="1"/>
  <c r="G7198" i="1"/>
  <c r="I7198" i="1" s="1"/>
  <c r="H7198" i="1"/>
  <c r="E7199" i="1"/>
  <c r="F7199" i="1"/>
  <c r="H7199" i="1" s="1"/>
  <c r="G7199" i="1"/>
  <c r="I7199" i="1" s="1"/>
  <c r="E7200" i="1"/>
  <c r="F7200" i="1"/>
  <c r="H7200" i="1" s="1"/>
  <c r="G7200" i="1"/>
  <c r="I7200" i="1"/>
  <c r="E7201" i="1"/>
  <c r="F7201" i="1"/>
  <c r="G7201" i="1"/>
  <c r="H7201" i="1"/>
  <c r="I7201" i="1"/>
  <c r="E7202" i="1"/>
  <c r="F7202" i="1"/>
  <c r="G7202" i="1"/>
  <c r="I7202" i="1" s="1"/>
  <c r="H7202" i="1"/>
  <c r="E7203" i="1"/>
  <c r="F7203" i="1"/>
  <c r="H7203" i="1" s="1"/>
  <c r="G7203" i="1"/>
  <c r="I7203" i="1" s="1"/>
  <c r="E7204" i="1"/>
  <c r="F7204" i="1"/>
  <c r="H7204" i="1" s="1"/>
  <c r="G7204" i="1"/>
  <c r="I7204" i="1"/>
  <c r="E7205" i="1"/>
  <c r="F7205" i="1"/>
  <c r="G7205" i="1"/>
  <c r="H7205" i="1"/>
  <c r="I7205" i="1"/>
  <c r="E7206" i="1"/>
  <c r="F7206" i="1"/>
  <c r="G7206" i="1"/>
  <c r="I7206" i="1" s="1"/>
  <c r="H7206" i="1"/>
  <c r="E7207" i="1"/>
  <c r="F7207" i="1"/>
  <c r="H7207" i="1" s="1"/>
  <c r="G7207" i="1"/>
  <c r="I7207" i="1" s="1"/>
  <c r="E7208" i="1"/>
  <c r="F7208" i="1"/>
  <c r="H7208" i="1" s="1"/>
  <c r="G7208" i="1"/>
  <c r="I7208" i="1"/>
  <c r="E7209" i="1"/>
  <c r="F7209" i="1"/>
  <c r="G7209" i="1"/>
  <c r="H7209" i="1"/>
  <c r="I7209" i="1"/>
  <c r="E7210" i="1"/>
  <c r="F7210" i="1"/>
  <c r="G7210" i="1"/>
  <c r="I7210" i="1" s="1"/>
  <c r="H7210" i="1"/>
  <c r="E7211" i="1"/>
  <c r="F7211" i="1"/>
  <c r="H7211" i="1" s="1"/>
  <c r="G7211" i="1"/>
  <c r="I7211" i="1" s="1"/>
  <c r="E7212" i="1"/>
  <c r="F7212" i="1"/>
  <c r="H7212" i="1" s="1"/>
  <c r="G7212" i="1"/>
  <c r="I7212" i="1"/>
  <c r="E7213" i="1"/>
  <c r="F7213" i="1"/>
  <c r="G7213" i="1"/>
  <c r="H7213" i="1"/>
  <c r="I7213" i="1"/>
  <c r="E7214" i="1"/>
  <c r="F7214" i="1"/>
  <c r="G7214" i="1"/>
  <c r="I7214" i="1" s="1"/>
  <c r="H7214" i="1"/>
  <c r="E7215" i="1"/>
  <c r="F7215" i="1"/>
  <c r="H7215" i="1" s="1"/>
  <c r="G7215" i="1"/>
  <c r="I7215" i="1" s="1"/>
  <c r="E7216" i="1"/>
  <c r="F7216" i="1"/>
  <c r="H7216" i="1" s="1"/>
  <c r="G7216" i="1"/>
  <c r="I7216" i="1"/>
  <c r="E7217" i="1"/>
  <c r="F7217" i="1"/>
  <c r="G7217" i="1"/>
  <c r="H7217" i="1"/>
  <c r="I7217" i="1"/>
  <c r="E7218" i="1"/>
  <c r="F7218" i="1"/>
  <c r="G7218" i="1"/>
  <c r="I7218" i="1" s="1"/>
  <c r="H7218" i="1"/>
  <c r="E7219" i="1"/>
  <c r="F7219" i="1"/>
  <c r="H7219" i="1" s="1"/>
  <c r="G7219" i="1"/>
  <c r="I7219" i="1" s="1"/>
  <c r="E7220" i="1"/>
  <c r="F7220" i="1"/>
  <c r="H7220" i="1" s="1"/>
  <c r="G7220" i="1"/>
  <c r="I7220" i="1"/>
  <c r="E7221" i="1"/>
  <c r="F7221" i="1"/>
  <c r="G7221" i="1"/>
  <c r="H7221" i="1"/>
  <c r="I7221" i="1"/>
  <c r="E7222" i="1"/>
  <c r="F7222" i="1"/>
  <c r="G7222" i="1"/>
  <c r="I7222" i="1" s="1"/>
  <c r="H7222" i="1"/>
  <c r="E7223" i="1"/>
  <c r="F7223" i="1"/>
  <c r="H7223" i="1" s="1"/>
  <c r="G7223" i="1"/>
  <c r="I7223" i="1" s="1"/>
  <c r="E7224" i="1"/>
  <c r="F7224" i="1"/>
  <c r="H7224" i="1" s="1"/>
  <c r="G7224" i="1"/>
  <c r="I7224" i="1"/>
  <c r="E7225" i="1"/>
  <c r="F7225" i="1"/>
  <c r="G7225" i="1"/>
  <c r="H7225" i="1"/>
  <c r="I7225" i="1"/>
  <c r="E7226" i="1"/>
  <c r="F7226" i="1"/>
  <c r="G7226" i="1"/>
  <c r="I7226" i="1" s="1"/>
  <c r="H7226" i="1"/>
  <c r="E7227" i="1"/>
  <c r="F7227" i="1"/>
  <c r="H7227" i="1" s="1"/>
  <c r="G7227" i="1"/>
  <c r="I7227" i="1" s="1"/>
  <c r="E7228" i="1"/>
  <c r="F7228" i="1"/>
  <c r="H7228" i="1" s="1"/>
  <c r="G7228" i="1"/>
  <c r="I7228" i="1"/>
  <c r="E7229" i="1"/>
  <c r="F7229" i="1"/>
  <c r="G7229" i="1"/>
  <c r="H7229" i="1"/>
  <c r="I7229" i="1"/>
  <c r="E7230" i="1"/>
  <c r="F7230" i="1"/>
  <c r="G7230" i="1"/>
  <c r="I7230" i="1" s="1"/>
  <c r="H7230" i="1"/>
  <c r="E7231" i="1"/>
  <c r="F7231" i="1"/>
  <c r="H7231" i="1" s="1"/>
  <c r="G7231" i="1"/>
  <c r="I7231" i="1" s="1"/>
  <c r="E7232" i="1"/>
  <c r="F7232" i="1"/>
  <c r="H7232" i="1" s="1"/>
  <c r="G7232" i="1"/>
  <c r="I7232" i="1"/>
  <c r="E7233" i="1"/>
  <c r="F7233" i="1"/>
  <c r="G7233" i="1"/>
  <c r="H7233" i="1"/>
  <c r="I7233" i="1"/>
  <c r="E7234" i="1"/>
  <c r="F7234" i="1"/>
  <c r="G7234" i="1"/>
  <c r="I7234" i="1" s="1"/>
  <c r="H7234" i="1"/>
  <c r="E7235" i="1"/>
  <c r="F7235" i="1"/>
  <c r="H7235" i="1" s="1"/>
  <c r="G7235" i="1"/>
  <c r="I7235" i="1" s="1"/>
  <c r="E7236" i="1"/>
  <c r="F7236" i="1"/>
  <c r="H7236" i="1" s="1"/>
  <c r="G7236" i="1"/>
  <c r="I7236" i="1"/>
  <c r="E7237" i="1"/>
  <c r="F7237" i="1"/>
  <c r="G7237" i="1"/>
  <c r="H7237" i="1"/>
  <c r="I7237" i="1"/>
  <c r="E7238" i="1"/>
  <c r="F7238" i="1"/>
  <c r="G7238" i="1"/>
  <c r="I7238" i="1" s="1"/>
  <c r="H7238" i="1"/>
  <c r="E7239" i="1"/>
  <c r="F7239" i="1"/>
  <c r="H7239" i="1" s="1"/>
  <c r="G7239" i="1"/>
  <c r="I7239" i="1" s="1"/>
  <c r="E7240" i="1"/>
  <c r="F7240" i="1"/>
  <c r="H7240" i="1" s="1"/>
  <c r="G7240" i="1"/>
  <c r="I7240" i="1"/>
  <c r="E7241" i="1"/>
  <c r="F7241" i="1"/>
  <c r="G7241" i="1"/>
  <c r="H7241" i="1"/>
  <c r="I7241" i="1"/>
  <c r="E7242" i="1"/>
  <c r="F7242" i="1"/>
  <c r="G7242" i="1"/>
  <c r="I7242" i="1" s="1"/>
  <c r="H7242" i="1"/>
  <c r="E7243" i="1"/>
  <c r="F7243" i="1"/>
  <c r="H7243" i="1" s="1"/>
  <c r="G7243" i="1"/>
  <c r="I7243" i="1" s="1"/>
  <c r="E7244" i="1"/>
  <c r="F7244" i="1"/>
  <c r="H7244" i="1" s="1"/>
  <c r="G7244" i="1"/>
  <c r="I7244" i="1"/>
  <c r="E7245" i="1"/>
  <c r="F7245" i="1"/>
  <c r="G7245" i="1"/>
  <c r="H7245" i="1"/>
  <c r="I7245" i="1"/>
  <c r="E7246" i="1"/>
  <c r="F7246" i="1"/>
  <c r="G7246" i="1"/>
  <c r="I7246" i="1" s="1"/>
  <c r="H7246" i="1"/>
  <c r="E7247" i="1"/>
  <c r="F7247" i="1"/>
  <c r="H7247" i="1" s="1"/>
  <c r="G7247" i="1"/>
  <c r="I7247" i="1" s="1"/>
  <c r="E7248" i="1"/>
  <c r="F7248" i="1"/>
  <c r="H7248" i="1" s="1"/>
  <c r="G7248" i="1"/>
  <c r="I7248" i="1"/>
  <c r="E7249" i="1"/>
  <c r="F7249" i="1"/>
  <c r="G7249" i="1"/>
  <c r="H7249" i="1"/>
  <c r="I7249" i="1"/>
  <c r="E7250" i="1"/>
  <c r="F7250" i="1"/>
  <c r="G7250" i="1"/>
  <c r="I7250" i="1" s="1"/>
  <c r="H7250" i="1"/>
  <c r="E7251" i="1"/>
  <c r="F7251" i="1"/>
  <c r="H7251" i="1" s="1"/>
  <c r="G7251" i="1"/>
  <c r="I7251" i="1" s="1"/>
  <c r="E7252" i="1"/>
  <c r="F7252" i="1"/>
  <c r="H7252" i="1" s="1"/>
  <c r="G7252" i="1"/>
  <c r="I7252" i="1"/>
  <c r="E7253" i="1"/>
  <c r="F7253" i="1"/>
  <c r="G7253" i="1"/>
  <c r="H7253" i="1"/>
  <c r="I7253" i="1"/>
  <c r="E7254" i="1"/>
  <c r="F7254" i="1"/>
  <c r="G7254" i="1"/>
  <c r="I7254" i="1" s="1"/>
  <c r="H7254" i="1"/>
  <c r="E7255" i="1"/>
  <c r="F7255" i="1"/>
  <c r="H7255" i="1" s="1"/>
  <c r="G7255" i="1"/>
  <c r="I7255" i="1" s="1"/>
  <c r="E7256" i="1"/>
  <c r="F7256" i="1"/>
  <c r="H7256" i="1" s="1"/>
  <c r="G7256" i="1"/>
  <c r="I7256" i="1"/>
  <c r="E7257" i="1"/>
  <c r="F7257" i="1"/>
  <c r="G7257" i="1"/>
  <c r="H7257" i="1"/>
  <c r="I7257" i="1"/>
  <c r="E7258" i="1"/>
  <c r="F7258" i="1"/>
  <c r="G7258" i="1"/>
  <c r="I7258" i="1" s="1"/>
  <c r="H7258" i="1"/>
  <c r="E7259" i="1"/>
  <c r="F7259" i="1"/>
  <c r="H7259" i="1" s="1"/>
  <c r="G7259" i="1"/>
  <c r="I7259" i="1" s="1"/>
  <c r="E7260" i="1"/>
  <c r="F7260" i="1"/>
  <c r="H7260" i="1" s="1"/>
  <c r="G7260" i="1"/>
  <c r="I7260" i="1"/>
  <c r="E7261" i="1"/>
  <c r="F7261" i="1"/>
  <c r="G7261" i="1"/>
  <c r="H7261" i="1"/>
  <c r="I7261" i="1"/>
  <c r="E7262" i="1"/>
  <c r="F7262" i="1"/>
  <c r="G7262" i="1"/>
  <c r="I7262" i="1" s="1"/>
  <c r="H7262" i="1"/>
  <c r="E7263" i="1"/>
  <c r="F7263" i="1"/>
  <c r="H7263" i="1" s="1"/>
  <c r="G7263" i="1"/>
  <c r="I7263" i="1" s="1"/>
  <c r="E7264" i="1"/>
  <c r="F7264" i="1"/>
  <c r="H7264" i="1" s="1"/>
  <c r="G7264" i="1"/>
  <c r="I7264" i="1"/>
  <c r="E7265" i="1"/>
  <c r="F7265" i="1"/>
  <c r="G7265" i="1"/>
  <c r="H7265" i="1"/>
  <c r="I7265" i="1"/>
  <c r="E7266" i="1"/>
  <c r="F7266" i="1"/>
  <c r="G7266" i="1"/>
  <c r="I7266" i="1" s="1"/>
  <c r="H7266" i="1"/>
  <c r="E7267" i="1"/>
  <c r="F7267" i="1"/>
  <c r="H7267" i="1" s="1"/>
  <c r="G7267" i="1"/>
  <c r="I7267" i="1" s="1"/>
  <c r="E7268" i="1"/>
  <c r="F7268" i="1"/>
  <c r="H7268" i="1" s="1"/>
  <c r="G7268" i="1"/>
  <c r="I7268" i="1"/>
  <c r="E7269" i="1"/>
  <c r="F7269" i="1"/>
  <c r="G7269" i="1"/>
  <c r="H7269" i="1"/>
  <c r="I7269" i="1"/>
  <c r="E7270" i="1"/>
  <c r="F7270" i="1"/>
  <c r="G7270" i="1"/>
  <c r="I7270" i="1" s="1"/>
  <c r="H7270" i="1"/>
  <c r="E7271" i="1"/>
  <c r="F7271" i="1"/>
  <c r="H7271" i="1" s="1"/>
  <c r="G7271" i="1"/>
  <c r="I7271" i="1" s="1"/>
  <c r="E7272" i="1"/>
  <c r="F7272" i="1"/>
  <c r="H7272" i="1" s="1"/>
  <c r="G7272" i="1"/>
  <c r="I7272" i="1"/>
  <c r="E7273" i="1"/>
  <c r="F7273" i="1"/>
  <c r="G7273" i="1"/>
  <c r="H7273" i="1"/>
  <c r="I7273" i="1"/>
  <c r="E7274" i="1"/>
  <c r="F7274" i="1"/>
  <c r="G7274" i="1"/>
  <c r="I7274" i="1" s="1"/>
  <c r="H7274" i="1"/>
  <c r="E7275" i="1"/>
  <c r="F7275" i="1"/>
  <c r="H7275" i="1" s="1"/>
  <c r="G7275" i="1"/>
  <c r="I7275" i="1" s="1"/>
  <c r="E7276" i="1"/>
  <c r="F7276" i="1"/>
  <c r="H7276" i="1" s="1"/>
  <c r="G7276" i="1"/>
  <c r="I7276" i="1"/>
  <c r="E7277" i="1"/>
  <c r="F7277" i="1"/>
  <c r="G7277" i="1"/>
  <c r="H7277" i="1"/>
  <c r="I7277" i="1"/>
  <c r="E7278" i="1"/>
  <c r="F7278" i="1"/>
  <c r="G7278" i="1"/>
  <c r="I7278" i="1" s="1"/>
  <c r="H7278" i="1"/>
  <c r="E7279" i="1"/>
  <c r="F7279" i="1"/>
  <c r="H7279" i="1" s="1"/>
  <c r="G7279" i="1"/>
  <c r="I7279" i="1" s="1"/>
  <c r="E7280" i="1"/>
  <c r="F7280" i="1"/>
  <c r="H7280" i="1" s="1"/>
  <c r="G7280" i="1"/>
  <c r="I7280" i="1"/>
  <c r="E7281" i="1"/>
  <c r="F7281" i="1"/>
  <c r="G7281" i="1"/>
  <c r="H7281" i="1"/>
  <c r="I7281" i="1"/>
  <c r="E7282" i="1"/>
  <c r="F7282" i="1"/>
  <c r="G7282" i="1"/>
  <c r="I7282" i="1" s="1"/>
  <c r="H7282" i="1"/>
  <c r="E7283" i="1"/>
  <c r="F7283" i="1"/>
  <c r="H7283" i="1" s="1"/>
  <c r="G7283" i="1"/>
  <c r="I7283" i="1" s="1"/>
  <c r="E7284" i="1"/>
  <c r="F7284" i="1"/>
  <c r="H7284" i="1" s="1"/>
  <c r="G7284" i="1"/>
  <c r="I7284" i="1"/>
  <c r="E7285" i="1"/>
  <c r="F7285" i="1"/>
  <c r="G7285" i="1"/>
  <c r="H7285" i="1"/>
  <c r="I7285" i="1"/>
  <c r="E7286" i="1"/>
  <c r="F7286" i="1"/>
  <c r="G7286" i="1"/>
  <c r="I7286" i="1" s="1"/>
  <c r="H7286" i="1"/>
  <c r="E7287" i="1"/>
  <c r="F7287" i="1"/>
  <c r="H7287" i="1" s="1"/>
  <c r="G7287" i="1"/>
  <c r="I7287" i="1" s="1"/>
  <c r="E7288" i="1"/>
  <c r="F7288" i="1"/>
  <c r="H7288" i="1" s="1"/>
  <c r="G7288" i="1"/>
  <c r="I7288" i="1"/>
  <c r="E7289" i="1"/>
  <c r="F7289" i="1"/>
  <c r="G7289" i="1"/>
  <c r="I7289" i="1" s="1"/>
  <c r="H7289" i="1"/>
  <c r="E7290" i="1"/>
  <c r="F7290" i="1"/>
  <c r="H7290" i="1" s="1"/>
  <c r="G7290" i="1"/>
  <c r="I7290" i="1" s="1"/>
  <c r="E7291" i="1"/>
  <c r="F7291" i="1"/>
  <c r="H7291" i="1" s="1"/>
  <c r="G7291" i="1"/>
  <c r="I7291" i="1" s="1"/>
  <c r="E7292" i="1"/>
  <c r="F7292" i="1"/>
  <c r="H7292" i="1" s="1"/>
  <c r="G7292" i="1"/>
  <c r="I7292" i="1"/>
  <c r="E7293" i="1"/>
  <c r="F7293" i="1"/>
  <c r="H7293" i="1" s="1"/>
  <c r="G7293" i="1"/>
  <c r="I7293" i="1" s="1"/>
  <c r="E7294" i="1"/>
  <c r="F7294" i="1"/>
  <c r="H7294" i="1" s="1"/>
  <c r="G7294" i="1"/>
  <c r="I7294" i="1" s="1"/>
  <c r="E7295" i="1"/>
  <c r="F7295" i="1"/>
  <c r="H7295" i="1" s="1"/>
  <c r="G7295" i="1"/>
  <c r="I7295" i="1" s="1"/>
  <c r="E7296" i="1"/>
  <c r="F7296" i="1"/>
  <c r="H7296" i="1" s="1"/>
  <c r="G7296" i="1"/>
  <c r="I7296" i="1"/>
  <c r="E7297" i="1"/>
  <c r="F7297" i="1"/>
  <c r="G7297" i="1"/>
  <c r="I7297" i="1" s="1"/>
  <c r="H7297" i="1"/>
  <c r="E7298" i="1"/>
  <c r="F7298" i="1"/>
  <c r="H7298" i="1" s="1"/>
  <c r="G7298" i="1"/>
  <c r="I7298" i="1" s="1"/>
  <c r="E7299" i="1"/>
  <c r="F7299" i="1"/>
  <c r="H7299" i="1" s="1"/>
  <c r="G7299" i="1"/>
  <c r="I7299" i="1" s="1"/>
  <c r="E7300" i="1"/>
  <c r="F7300" i="1"/>
  <c r="H7300" i="1" s="1"/>
  <c r="G7300" i="1"/>
  <c r="I7300" i="1"/>
  <c r="E7301" i="1"/>
  <c r="F7301" i="1"/>
  <c r="H7301" i="1" s="1"/>
  <c r="G7301" i="1"/>
  <c r="I7301" i="1" s="1"/>
  <c r="E7302" i="1"/>
  <c r="F7302" i="1"/>
  <c r="H7302" i="1" s="1"/>
  <c r="G7302" i="1"/>
  <c r="I7302" i="1" s="1"/>
  <c r="E7303" i="1"/>
  <c r="F7303" i="1"/>
  <c r="H7303" i="1" s="1"/>
  <c r="G7303" i="1"/>
  <c r="I7303" i="1" s="1"/>
  <c r="E7304" i="1"/>
  <c r="F7304" i="1"/>
  <c r="H7304" i="1" s="1"/>
  <c r="G7304" i="1"/>
  <c r="I7304" i="1"/>
  <c r="E7305" i="1"/>
  <c r="F7305" i="1"/>
  <c r="G7305" i="1"/>
  <c r="I7305" i="1" s="1"/>
  <c r="H7305" i="1"/>
  <c r="E7306" i="1"/>
  <c r="F7306" i="1"/>
  <c r="H7306" i="1" s="1"/>
  <c r="G7306" i="1"/>
  <c r="I7306" i="1" s="1"/>
  <c r="E7307" i="1"/>
  <c r="F7307" i="1"/>
  <c r="H7307" i="1" s="1"/>
  <c r="G7307" i="1"/>
  <c r="I7307" i="1" s="1"/>
  <c r="E7308" i="1"/>
  <c r="F7308" i="1"/>
  <c r="H7308" i="1" s="1"/>
  <c r="G7308" i="1"/>
  <c r="I7308" i="1"/>
  <c r="E7309" i="1"/>
  <c r="F7309" i="1"/>
  <c r="H7309" i="1" s="1"/>
  <c r="G7309" i="1"/>
  <c r="I7309" i="1" s="1"/>
  <c r="E7310" i="1"/>
  <c r="F7310" i="1"/>
  <c r="H7310" i="1" s="1"/>
  <c r="G7310" i="1"/>
  <c r="I7310" i="1" s="1"/>
  <c r="E7311" i="1"/>
  <c r="F7311" i="1"/>
  <c r="H7311" i="1" s="1"/>
  <c r="G7311" i="1"/>
  <c r="I7311" i="1" s="1"/>
  <c r="E7312" i="1"/>
  <c r="F7312" i="1"/>
  <c r="H7312" i="1" s="1"/>
  <c r="G7312" i="1"/>
  <c r="I7312" i="1"/>
  <c r="E7313" i="1"/>
  <c r="F7313" i="1"/>
  <c r="G7313" i="1"/>
  <c r="I7313" i="1" s="1"/>
  <c r="H7313" i="1"/>
  <c r="E7314" i="1"/>
  <c r="F7314" i="1"/>
  <c r="H7314" i="1" s="1"/>
  <c r="G7314" i="1"/>
  <c r="I7314" i="1" s="1"/>
  <c r="E7315" i="1"/>
  <c r="F7315" i="1"/>
  <c r="H7315" i="1" s="1"/>
  <c r="G7315" i="1"/>
  <c r="I7315" i="1" s="1"/>
  <c r="E7316" i="1"/>
  <c r="F7316" i="1"/>
  <c r="H7316" i="1" s="1"/>
  <c r="G7316" i="1"/>
  <c r="I7316" i="1"/>
  <c r="E7317" i="1"/>
  <c r="F7317" i="1"/>
  <c r="H7317" i="1" s="1"/>
  <c r="G7317" i="1"/>
  <c r="I7317" i="1"/>
  <c r="E7318" i="1"/>
  <c r="F7318" i="1"/>
  <c r="G7318" i="1"/>
  <c r="I7318" i="1" s="1"/>
  <c r="H7318" i="1"/>
  <c r="E7319" i="1"/>
  <c r="F7319" i="1"/>
  <c r="H7319" i="1" s="1"/>
  <c r="G7319" i="1"/>
  <c r="I7319" i="1" s="1"/>
  <c r="E7320" i="1"/>
  <c r="F7320" i="1"/>
  <c r="H7320" i="1" s="1"/>
  <c r="G7320" i="1"/>
  <c r="I7320" i="1"/>
  <c r="E7321" i="1"/>
  <c r="F7321" i="1"/>
  <c r="H7321" i="1" s="1"/>
  <c r="G7321" i="1"/>
  <c r="I7321" i="1"/>
  <c r="E7322" i="1"/>
  <c r="F7322" i="1"/>
  <c r="G7322" i="1"/>
  <c r="I7322" i="1" s="1"/>
  <c r="H7322" i="1"/>
  <c r="E7323" i="1"/>
  <c r="F7323" i="1"/>
  <c r="H7323" i="1" s="1"/>
  <c r="G7323" i="1"/>
  <c r="I7323" i="1" s="1"/>
  <c r="E7324" i="1"/>
  <c r="F7324" i="1"/>
  <c r="H7324" i="1" s="1"/>
  <c r="G7324" i="1"/>
  <c r="I7324" i="1"/>
  <c r="E7325" i="1"/>
  <c r="F7325" i="1"/>
  <c r="H7325" i="1" s="1"/>
  <c r="G7325" i="1"/>
  <c r="I7325" i="1"/>
  <c r="E7326" i="1"/>
  <c r="F7326" i="1"/>
  <c r="G7326" i="1"/>
  <c r="I7326" i="1" s="1"/>
  <c r="H7326" i="1"/>
  <c r="E7327" i="1"/>
  <c r="F7327" i="1"/>
  <c r="H7327" i="1" s="1"/>
  <c r="G7327" i="1"/>
  <c r="I7327" i="1" s="1"/>
  <c r="E7328" i="1"/>
  <c r="F7328" i="1"/>
  <c r="H7328" i="1" s="1"/>
  <c r="G7328" i="1"/>
  <c r="I7328" i="1"/>
  <c r="E7329" i="1"/>
  <c r="F7329" i="1"/>
  <c r="H7329" i="1" s="1"/>
  <c r="G7329" i="1"/>
  <c r="I7329" i="1"/>
  <c r="E7330" i="1"/>
  <c r="F7330" i="1"/>
  <c r="G7330" i="1"/>
  <c r="I7330" i="1" s="1"/>
  <c r="H7330" i="1"/>
  <c r="E7331" i="1"/>
  <c r="F7331" i="1"/>
  <c r="H7331" i="1" s="1"/>
  <c r="G7331" i="1"/>
  <c r="I7331" i="1" s="1"/>
  <c r="E7332" i="1"/>
  <c r="F7332" i="1"/>
  <c r="H7332" i="1" s="1"/>
  <c r="G7332" i="1"/>
  <c r="I7332" i="1"/>
  <c r="E7333" i="1"/>
  <c r="F7333" i="1"/>
  <c r="H7333" i="1" s="1"/>
  <c r="G7333" i="1"/>
  <c r="I7333" i="1"/>
  <c r="E7334" i="1"/>
  <c r="F7334" i="1"/>
  <c r="G7334" i="1"/>
  <c r="I7334" i="1" s="1"/>
  <c r="H7334" i="1"/>
  <c r="E7335" i="1"/>
  <c r="F7335" i="1"/>
  <c r="H7335" i="1" s="1"/>
  <c r="G7335" i="1"/>
  <c r="I7335" i="1" s="1"/>
  <c r="E7336" i="1"/>
  <c r="F7336" i="1"/>
  <c r="H7336" i="1" s="1"/>
  <c r="G7336" i="1"/>
  <c r="I7336" i="1"/>
  <c r="E7337" i="1"/>
  <c r="F7337" i="1"/>
  <c r="H7337" i="1" s="1"/>
  <c r="G7337" i="1"/>
  <c r="I7337" i="1"/>
  <c r="E7338" i="1"/>
  <c r="F7338" i="1"/>
  <c r="H7338" i="1" s="1"/>
  <c r="G7338" i="1"/>
  <c r="I7338" i="1" s="1"/>
  <c r="E7339" i="1"/>
  <c r="F7339" i="1"/>
  <c r="H7339" i="1" s="1"/>
  <c r="G7339" i="1"/>
  <c r="I7339" i="1" s="1"/>
  <c r="E7340" i="1"/>
  <c r="F7340" i="1"/>
  <c r="H7340" i="1" s="1"/>
  <c r="G7340" i="1"/>
  <c r="I7340" i="1"/>
  <c r="E7341" i="1"/>
  <c r="F7341" i="1"/>
  <c r="H7341" i="1" s="1"/>
  <c r="G7341" i="1"/>
  <c r="I7341" i="1"/>
  <c r="E7342" i="1"/>
  <c r="F7342" i="1"/>
  <c r="G7342" i="1"/>
  <c r="I7342" i="1" s="1"/>
  <c r="H7342" i="1"/>
  <c r="E7343" i="1"/>
  <c r="F7343" i="1"/>
  <c r="H7343" i="1" s="1"/>
  <c r="G7343" i="1"/>
  <c r="I7343" i="1" s="1"/>
  <c r="E7344" i="1"/>
  <c r="F7344" i="1"/>
  <c r="H7344" i="1" s="1"/>
  <c r="G7344" i="1"/>
  <c r="I7344" i="1"/>
  <c r="E7345" i="1"/>
  <c r="F7345" i="1"/>
  <c r="H7345" i="1" s="1"/>
  <c r="G7345" i="1"/>
  <c r="I7345" i="1" s="1"/>
  <c r="E7346" i="1"/>
  <c r="F7346" i="1"/>
  <c r="H7346" i="1" s="1"/>
  <c r="G7346" i="1"/>
  <c r="I7346" i="1" s="1"/>
  <c r="E7347" i="1"/>
  <c r="F7347" i="1"/>
  <c r="H7347" i="1" s="1"/>
  <c r="G7347" i="1"/>
  <c r="I7347" i="1" s="1"/>
  <c r="E7348" i="1"/>
  <c r="F7348" i="1"/>
  <c r="H7348" i="1" s="1"/>
  <c r="G7348" i="1"/>
  <c r="I7348" i="1"/>
  <c r="E7349" i="1"/>
  <c r="F7349" i="1"/>
  <c r="G7349" i="1"/>
  <c r="I7349" i="1" s="1"/>
  <c r="H7349" i="1"/>
  <c r="E7350" i="1"/>
  <c r="F7350" i="1"/>
  <c r="H7350" i="1" s="1"/>
  <c r="G7350" i="1"/>
  <c r="I7350" i="1" s="1"/>
  <c r="E7351" i="1"/>
  <c r="F7351" i="1"/>
  <c r="H7351" i="1" s="1"/>
  <c r="G7351" i="1"/>
  <c r="I7351" i="1" s="1"/>
  <c r="E7352" i="1"/>
  <c r="F7352" i="1"/>
  <c r="H7352" i="1" s="1"/>
  <c r="G7352" i="1"/>
  <c r="I7352" i="1"/>
  <c r="E7353" i="1"/>
  <c r="F7353" i="1"/>
  <c r="H7353" i="1" s="1"/>
  <c r="G7353" i="1"/>
  <c r="I7353" i="1" s="1"/>
  <c r="E7354" i="1"/>
  <c r="F7354" i="1"/>
  <c r="H7354" i="1" s="1"/>
  <c r="G7354" i="1"/>
  <c r="I7354" i="1" s="1"/>
  <c r="E7355" i="1"/>
  <c r="F7355" i="1"/>
  <c r="H7355" i="1" s="1"/>
  <c r="G7355" i="1"/>
  <c r="I7355" i="1" s="1"/>
  <c r="E7356" i="1"/>
  <c r="F7356" i="1"/>
  <c r="H7356" i="1" s="1"/>
  <c r="G7356" i="1"/>
  <c r="I7356" i="1"/>
  <c r="E7357" i="1"/>
  <c r="F7357" i="1"/>
  <c r="G7357" i="1"/>
  <c r="I7357" i="1" s="1"/>
  <c r="H7357" i="1"/>
  <c r="E7358" i="1"/>
  <c r="F7358" i="1"/>
  <c r="H7358" i="1" s="1"/>
  <c r="G7358" i="1"/>
  <c r="I7358" i="1" s="1"/>
  <c r="E7359" i="1"/>
  <c r="F7359" i="1"/>
  <c r="H7359" i="1" s="1"/>
  <c r="G7359" i="1"/>
  <c r="I7359" i="1" s="1"/>
  <c r="E7360" i="1"/>
  <c r="F7360" i="1"/>
  <c r="H7360" i="1" s="1"/>
  <c r="G7360" i="1"/>
  <c r="I7360" i="1"/>
  <c r="E7361" i="1"/>
  <c r="F7361" i="1"/>
  <c r="H7361" i="1" s="1"/>
  <c r="G7361" i="1"/>
  <c r="I7361" i="1" s="1"/>
  <c r="E7362" i="1"/>
  <c r="F7362" i="1"/>
  <c r="H7362" i="1" s="1"/>
  <c r="G7362" i="1"/>
  <c r="I7362" i="1" s="1"/>
  <c r="E7363" i="1"/>
  <c r="F7363" i="1"/>
  <c r="H7363" i="1" s="1"/>
  <c r="G7363" i="1"/>
  <c r="I7363" i="1" s="1"/>
  <c r="E7364" i="1"/>
  <c r="F7364" i="1"/>
  <c r="H7364" i="1" s="1"/>
  <c r="G7364" i="1"/>
  <c r="I7364" i="1"/>
  <c r="E7365" i="1"/>
  <c r="F7365" i="1"/>
  <c r="G7365" i="1"/>
  <c r="I7365" i="1" s="1"/>
  <c r="H7365" i="1"/>
  <c r="E7366" i="1"/>
  <c r="F7366" i="1"/>
  <c r="H7366" i="1" s="1"/>
  <c r="G7366" i="1"/>
  <c r="I7366" i="1" s="1"/>
  <c r="E7367" i="1"/>
  <c r="F7367" i="1"/>
  <c r="H7367" i="1" s="1"/>
  <c r="G7367" i="1"/>
  <c r="I7367" i="1" s="1"/>
  <c r="E7368" i="1"/>
  <c r="F7368" i="1"/>
  <c r="H7368" i="1" s="1"/>
  <c r="G7368" i="1"/>
  <c r="I7368" i="1"/>
  <c r="E7369" i="1"/>
  <c r="F7369" i="1"/>
  <c r="H7369" i="1" s="1"/>
  <c r="G7369" i="1"/>
  <c r="I7369" i="1" s="1"/>
  <c r="E7370" i="1"/>
  <c r="F7370" i="1"/>
  <c r="H7370" i="1" s="1"/>
  <c r="G7370" i="1"/>
  <c r="I7370" i="1" s="1"/>
  <c r="E7371" i="1"/>
  <c r="F7371" i="1"/>
  <c r="H7371" i="1" s="1"/>
  <c r="G7371" i="1"/>
  <c r="I7371" i="1" s="1"/>
  <c r="E7372" i="1"/>
  <c r="F7372" i="1"/>
  <c r="H7372" i="1" s="1"/>
  <c r="G7372" i="1"/>
  <c r="I7372" i="1"/>
  <c r="E7373" i="1"/>
  <c r="F7373" i="1"/>
  <c r="G7373" i="1"/>
  <c r="I7373" i="1" s="1"/>
  <c r="H7373" i="1"/>
  <c r="E7374" i="1"/>
  <c r="F7374" i="1"/>
  <c r="H7374" i="1" s="1"/>
  <c r="G7374" i="1"/>
  <c r="I7374" i="1" s="1"/>
  <c r="E7375" i="1"/>
  <c r="F7375" i="1"/>
  <c r="H7375" i="1" s="1"/>
  <c r="G7375" i="1"/>
  <c r="I7375" i="1" s="1"/>
  <c r="E7376" i="1"/>
  <c r="F7376" i="1"/>
  <c r="H7376" i="1" s="1"/>
  <c r="G7376" i="1"/>
  <c r="I7376" i="1"/>
  <c r="E7377" i="1"/>
  <c r="F7377" i="1"/>
  <c r="H7377" i="1" s="1"/>
  <c r="G7377" i="1"/>
  <c r="I7377" i="1" s="1"/>
  <c r="E7378" i="1"/>
  <c r="F7378" i="1"/>
  <c r="H7378" i="1" s="1"/>
  <c r="G7378" i="1"/>
  <c r="I7378" i="1" s="1"/>
  <c r="E7379" i="1"/>
  <c r="F7379" i="1"/>
  <c r="H7379" i="1" s="1"/>
  <c r="G7379" i="1"/>
  <c r="I7379" i="1" s="1"/>
  <c r="E7380" i="1"/>
  <c r="F7380" i="1"/>
  <c r="H7380" i="1" s="1"/>
  <c r="G7380" i="1"/>
  <c r="I7380" i="1"/>
  <c r="E7381" i="1"/>
  <c r="F7381" i="1"/>
  <c r="G7381" i="1"/>
  <c r="I7381" i="1" s="1"/>
  <c r="H7381" i="1"/>
  <c r="E7382" i="1"/>
  <c r="F7382" i="1"/>
  <c r="H7382" i="1" s="1"/>
  <c r="G7382" i="1"/>
  <c r="I7382" i="1" s="1"/>
  <c r="E7383" i="1"/>
  <c r="F7383" i="1"/>
  <c r="H7383" i="1" s="1"/>
  <c r="G7383" i="1"/>
  <c r="I7383" i="1" s="1"/>
  <c r="E7384" i="1"/>
  <c r="F7384" i="1"/>
  <c r="H7384" i="1" s="1"/>
  <c r="G7384" i="1"/>
  <c r="I7384" i="1"/>
  <c r="E7385" i="1"/>
  <c r="F7385" i="1"/>
  <c r="H7385" i="1" s="1"/>
  <c r="G7385" i="1"/>
  <c r="I7385" i="1" s="1"/>
  <c r="E7386" i="1"/>
  <c r="F7386" i="1"/>
  <c r="H7386" i="1" s="1"/>
  <c r="G7386" i="1"/>
  <c r="I7386" i="1" s="1"/>
  <c r="E7387" i="1"/>
  <c r="F7387" i="1"/>
  <c r="H7387" i="1" s="1"/>
  <c r="G7387" i="1"/>
  <c r="I7387" i="1" s="1"/>
  <c r="E7388" i="1"/>
  <c r="F7388" i="1"/>
  <c r="H7388" i="1" s="1"/>
  <c r="G7388" i="1"/>
  <c r="I7388" i="1"/>
  <c r="E7389" i="1"/>
  <c r="F7389" i="1"/>
  <c r="G7389" i="1"/>
  <c r="I7389" i="1" s="1"/>
  <c r="H7389" i="1"/>
  <c r="E7390" i="1"/>
  <c r="F7390" i="1"/>
  <c r="H7390" i="1" s="1"/>
  <c r="G7390" i="1"/>
  <c r="I7390" i="1" s="1"/>
  <c r="E7391" i="1"/>
  <c r="F7391" i="1"/>
  <c r="H7391" i="1" s="1"/>
  <c r="G7391" i="1"/>
  <c r="I7391" i="1" s="1"/>
  <c r="E7392" i="1"/>
  <c r="F7392" i="1"/>
  <c r="H7392" i="1" s="1"/>
  <c r="G7392" i="1"/>
  <c r="I7392" i="1"/>
  <c r="E7393" i="1"/>
  <c r="F7393" i="1"/>
  <c r="H7393" i="1" s="1"/>
  <c r="G7393" i="1"/>
  <c r="I7393" i="1" s="1"/>
  <c r="E7394" i="1"/>
  <c r="F7394" i="1"/>
  <c r="H7394" i="1" s="1"/>
  <c r="G7394" i="1"/>
  <c r="I7394" i="1" s="1"/>
  <c r="E7395" i="1"/>
  <c r="F7395" i="1"/>
  <c r="H7395" i="1" s="1"/>
  <c r="G7395" i="1"/>
  <c r="I7395" i="1" s="1"/>
  <c r="E7396" i="1"/>
  <c r="F7396" i="1"/>
  <c r="H7396" i="1" s="1"/>
  <c r="G7396" i="1"/>
  <c r="I7396" i="1"/>
  <c r="E7397" i="1"/>
  <c r="F7397" i="1"/>
  <c r="G7397" i="1"/>
  <c r="I7397" i="1" s="1"/>
  <c r="H7397" i="1"/>
  <c r="E7398" i="1"/>
  <c r="F7398" i="1"/>
  <c r="H7398" i="1" s="1"/>
  <c r="G7398" i="1"/>
  <c r="I7398" i="1" s="1"/>
  <c r="E7399" i="1"/>
  <c r="F7399" i="1"/>
  <c r="H7399" i="1" s="1"/>
  <c r="G7399" i="1"/>
  <c r="I7399" i="1" s="1"/>
  <c r="E7400" i="1"/>
  <c r="F7400" i="1"/>
  <c r="H7400" i="1" s="1"/>
  <c r="G7400" i="1"/>
  <c r="I7400" i="1"/>
  <c r="E7401" i="1"/>
  <c r="F7401" i="1"/>
  <c r="H7401" i="1" s="1"/>
  <c r="G7401" i="1"/>
  <c r="I7401" i="1" s="1"/>
  <c r="E7402" i="1"/>
  <c r="F7402" i="1"/>
  <c r="H7402" i="1" s="1"/>
  <c r="G7402" i="1"/>
  <c r="I7402" i="1" s="1"/>
  <c r="E7403" i="1"/>
  <c r="F7403" i="1"/>
  <c r="H7403" i="1" s="1"/>
  <c r="G7403" i="1"/>
  <c r="I7403" i="1" s="1"/>
  <c r="E7404" i="1"/>
  <c r="F7404" i="1"/>
  <c r="H7404" i="1" s="1"/>
  <c r="G7404" i="1"/>
  <c r="I7404" i="1"/>
  <c r="E7405" i="1"/>
  <c r="F7405" i="1"/>
  <c r="G7405" i="1"/>
  <c r="I7405" i="1" s="1"/>
  <c r="H7405" i="1"/>
  <c r="E7406" i="1"/>
  <c r="F7406" i="1"/>
  <c r="H7406" i="1" s="1"/>
  <c r="G7406" i="1"/>
  <c r="I7406" i="1" s="1"/>
  <c r="E7407" i="1"/>
  <c r="F7407" i="1"/>
  <c r="H7407" i="1" s="1"/>
  <c r="G7407" i="1"/>
  <c r="I7407" i="1" s="1"/>
  <c r="E7408" i="1"/>
  <c r="F7408" i="1"/>
  <c r="H7408" i="1" s="1"/>
  <c r="G7408" i="1"/>
  <c r="I7408" i="1"/>
  <c r="E7409" i="1"/>
  <c r="F7409" i="1"/>
  <c r="H7409" i="1" s="1"/>
  <c r="G7409" i="1"/>
  <c r="I7409" i="1" s="1"/>
  <c r="E7410" i="1"/>
  <c r="F7410" i="1"/>
  <c r="H7410" i="1" s="1"/>
  <c r="G7410" i="1"/>
  <c r="I7410" i="1" s="1"/>
  <c r="E7411" i="1"/>
  <c r="F7411" i="1"/>
  <c r="H7411" i="1" s="1"/>
  <c r="G7411" i="1"/>
  <c r="I7411" i="1" s="1"/>
  <c r="E7412" i="1"/>
  <c r="F7412" i="1"/>
  <c r="H7412" i="1" s="1"/>
  <c r="G7412" i="1"/>
  <c r="I7412" i="1"/>
  <c r="E7413" i="1"/>
  <c r="F7413" i="1"/>
  <c r="G7413" i="1"/>
  <c r="I7413" i="1" s="1"/>
  <c r="H7413" i="1"/>
  <c r="E7414" i="1"/>
  <c r="F7414" i="1"/>
  <c r="H7414" i="1" s="1"/>
  <c r="G7414" i="1"/>
  <c r="I7414" i="1" s="1"/>
  <c r="E7415" i="1"/>
  <c r="F7415" i="1"/>
  <c r="H7415" i="1" s="1"/>
  <c r="G7415" i="1"/>
  <c r="I7415" i="1" s="1"/>
  <c r="E7416" i="1"/>
  <c r="F7416" i="1"/>
  <c r="H7416" i="1" s="1"/>
  <c r="G7416" i="1"/>
  <c r="I7416" i="1"/>
  <c r="E7417" i="1"/>
  <c r="F7417" i="1"/>
  <c r="H7417" i="1" s="1"/>
  <c r="G7417" i="1"/>
  <c r="I7417" i="1" s="1"/>
  <c r="E7418" i="1"/>
  <c r="F7418" i="1"/>
  <c r="H7418" i="1" s="1"/>
  <c r="G7418" i="1"/>
  <c r="I7418" i="1" s="1"/>
  <c r="E7419" i="1"/>
  <c r="F7419" i="1"/>
  <c r="H7419" i="1" s="1"/>
  <c r="G7419" i="1"/>
  <c r="I7419" i="1" s="1"/>
  <c r="E7420" i="1"/>
  <c r="F7420" i="1"/>
  <c r="H7420" i="1" s="1"/>
  <c r="G7420" i="1"/>
  <c r="I7420" i="1"/>
  <c r="E7421" i="1"/>
  <c r="F7421" i="1"/>
  <c r="G7421" i="1"/>
  <c r="I7421" i="1" s="1"/>
  <c r="H7421" i="1"/>
  <c r="E7422" i="1"/>
  <c r="F7422" i="1"/>
  <c r="H7422" i="1" s="1"/>
  <c r="G7422" i="1"/>
  <c r="I7422" i="1" s="1"/>
  <c r="E7423" i="1"/>
  <c r="F7423" i="1"/>
  <c r="H7423" i="1" s="1"/>
  <c r="G7423" i="1"/>
  <c r="I7423" i="1" s="1"/>
  <c r="E7424" i="1"/>
  <c r="F7424" i="1"/>
  <c r="H7424" i="1" s="1"/>
  <c r="G7424" i="1"/>
  <c r="I7424" i="1"/>
  <c r="E7425" i="1"/>
  <c r="F7425" i="1"/>
  <c r="H7425" i="1" s="1"/>
  <c r="G7425" i="1"/>
  <c r="I7425" i="1" s="1"/>
  <c r="E7426" i="1"/>
  <c r="F7426" i="1"/>
  <c r="H7426" i="1" s="1"/>
  <c r="G7426" i="1"/>
  <c r="I7426" i="1" s="1"/>
  <c r="E7427" i="1"/>
  <c r="F7427" i="1"/>
  <c r="H7427" i="1" s="1"/>
  <c r="G7427" i="1"/>
  <c r="I7427" i="1" s="1"/>
  <c r="E7428" i="1"/>
  <c r="F7428" i="1"/>
  <c r="H7428" i="1" s="1"/>
  <c r="G7428" i="1"/>
  <c r="I7428" i="1"/>
  <c r="E7429" i="1"/>
  <c r="F7429" i="1"/>
  <c r="G7429" i="1"/>
  <c r="I7429" i="1" s="1"/>
  <c r="H7429" i="1"/>
  <c r="E7430" i="1"/>
  <c r="F7430" i="1"/>
  <c r="H7430" i="1" s="1"/>
  <c r="G7430" i="1"/>
  <c r="I7430" i="1" s="1"/>
  <c r="E7431" i="1"/>
  <c r="F7431" i="1"/>
  <c r="H7431" i="1" s="1"/>
  <c r="G7431" i="1"/>
  <c r="I7431" i="1" s="1"/>
  <c r="E7432" i="1"/>
  <c r="F7432" i="1"/>
  <c r="H7432" i="1" s="1"/>
  <c r="G7432" i="1"/>
  <c r="I7432" i="1" s="1"/>
  <c r="E7433" i="1"/>
  <c r="F7433" i="1"/>
  <c r="H7433" i="1" s="1"/>
  <c r="G7433" i="1"/>
  <c r="I7433" i="1" s="1"/>
  <c r="E7434" i="1"/>
  <c r="F7434" i="1"/>
  <c r="H7434" i="1" s="1"/>
  <c r="G7434" i="1"/>
  <c r="I7434" i="1" s="1"/>
  <c r="E7435" i="1"/>
  <c r="F7435" i="1"/>
  <c r="H7435" i="1" s="1"/>
  <c r="G7435" i="1"/>
  <c r="I7435" i="1" s="1"/>
  <c r="E7436" i="1"/>
  <c r="F7436" i="1"/>
  <c r="H7436" i="1" s="1"/>
  <c r="G7436" i="1"/>
  <c r="I7436" i="1" s="1"/>
  <c r="E7437" i="1"/>
  <c r="F7437" i="1"/>
  <c r="G7437" i="1"/>
  <c r="I7437" i="1" s="1"/>
  <c r="H7437" i="1"/>
  <c r="E7438" i="1"/>
  <c r="F7438" i="1"/>
  <c r="H7438" i="1" s="1"/>
  <c r="G7438" i="1"/>
  <c r="I7438" i="1" s="1"/>
  <c r="E7439" i="1"/>
  <c r="F7439" i="1"/>
  <c r="H7439" i="1" s="1"/>
  <c r="G7439" i="1"/>
  <c r="I7439" i="1" s="1"/>
  <c r="E7440" i="1"/>
  <c r="F7440" i="1"/>
  <c r="H7440" i="1" s="1"/>
  <c r="G7440" i="1"/>
  <c r="I7440" i="1" s="1"/>
  <c r="E7441" i="1"/>
  <c r="F7441" i="1"/>
  <c r="H7441" i="1" s="1"/>
  <c r="G7441" i="1"/>
  <c r="I7441" i="1" s="1"/>
  <c r="E7442" i="1"/>
  <c r="F7442" i="1"/>
  <c r="H7442" i="1" s="1"/>
  <c r="G7442" i="1"/>
  <c r="I7442" i="1"/>
  <c r="E7443" i="1"/>
  <c r="F7443" i="1"/>
  <c r="G7443" i="1"/>
  <c r="I7443" i="1" s="1"/>
  <c r="H7443" i="1"/>
  <c r="E7444" i="1"/>
  <c r="F7444" i="1"/>
  <c r="H7444" i="1" s="1"/>
  <c r="G7444" i="1"/>
  <c r="I7444" i="1" s="1"/>
  <c r="E7445" i="1"/>
  <c r="F7445" i="1"/>
  <c r="H7445" i="1" s="1"/>
  <c r="G7445" i="1"/>
  <c r="I7445" i="1" s="1"/>
  <c r="E7446" i="1"/>
  <c r="F7446" i="1"/>
  <c r="H7446" i="1" s="1"/>
  <c r="G7446" i="1"/>
  <c r="I7446" i="1"/>
  <c r="E7447" i="1"/>
  <c r="F7447" i="1"/>
  <c r="H7447" i="1" s="1"/>
  <c r="G7447" i="1"/>
  <c r="I7447" i="1" s="1"/>
  <c r="E7448" i="1"/>
  <c r="F7448" i="1"/>
  <c r="H7448" i="1" s="1"/>
  <c r="G7448" i="1"/>
  <c r="I7448" i="1" s="1"/>
  <c r="E7449" i="1"/>
  <c r="F7449" i="1"/>
  <c r="H7449" i="1" s="1"/>
  <c r="G7449" i="1"/>
  <c r="I7449" i="1" s="1"/>
  <c r="E7450" i="1"/>
  <c r="F7450" i="1"/>
  <c r="H7450" i="1" s="1"/>
  <c r="G7450" i="1"/>
  <c r="I7450" i="1"/>
  <c r="E7451" i="1"/>
  <c r="F7451" i="1"/>
  <c r="G7451" i="1"/>
  <c r="I7451" i="1" s="1"/>
  <c r="H7451" i="1"/>
  <c r="E7452" i="1"/>
  <c r="F7452" i="1"/>
  <c r="H7452" i="1" s="1"/>
  <c r="G7452" i="1"/>
  <c r="I7452" i="1" s="1"/>
  <c r="E7453" i="1"/>
  <c r="F7453" i="1"/>
  <c r="H7453" i="1" s="1"/>
  <c r="G7453" i="1"/>
  <c r="I7453" i="1" s="1"/>
  <c r="E7454" i="1"/>
  <c r="F7454" i="1"/>
  <c r="H7454" i="1" s="1"/>
  <c r="G7454" i="1"/>
  <c r="I7454" i="1"/>
  <c r="E7455" i="1"/>
  <c r="F7455" i="1"/>
  <c r="H7455" i="1" s="1"/>
  <c r="G7455" i="1"/>
  <c r="I7455" i="1" s="1"/>
  <c r="E7456" i="1"/>
  <c r="F7456" i="1"/>
  <c r="H7456" i="1" s="1"/>
  <c r="G7456" i="1"/>
  <c r="I7456" i="1" s="1"/>
  <c r="E7457" i="1"/>
  <c r="F7457" i="1"/>
  <c r="H7457" i="1" s="1"/>
  <c r="G7457" i="1"/>
  <c r="I7457" i="1" s="1"/>
  <c r="E7458" i="1"/>
  <c r="F7458" i="1"/>
  <c r="H7458" i="1" s="1"/>
  <c r="G7458" i="1"/>
  <c r="I7458" i="1"/>
  <c r="E7459" i="1"/>
  <c r="F7459" i="1"/>
  <c r="G7459" i="1"/>
  <c r="I7459" i="1" s="1"/>
  <c r="H7459" i="1"/>
  <c r="E7460" i="1"/>
  <c r="F7460" i="1"/>
  <c r="H7460" i="1" s="1"/>
  <c r="G7460" i="1"/>
  <c r="I7460" i="1" s="1"/>
  <c r="E7461" i="1"/>
  <c r="F7461" i="1"/>
  <c r="H7461" i="1" s="1"/>
  <c r="G7461" i="1"/>
  <c r="I7461" i="1" s="1"/>
  <c r="E7462" i="1"/>
  <c r="F7462" i="1"/>
  <c r="H7462" i="1" s="1"/>
  <c r="G7462" i="1"/>
  <c r="I7462" i="1"/>
  <c r="E7463" i="1"/>
  <c r="F7463" i="1"/>
  <c r="H7463" i="1" s="1"/>
  <c r="G7463" i="1"/>
  <c r="I7463" i="1" s="1"/>
  <c r="E7464" i="1"/>
  <c r="F7464" i="1"/>
  <c r="H7464" i="1" s="1"/>
  <c r="G7464" i="1"/>
  <c r="I7464" i="1" s="1"/>
  <c r="E7465" i="1"/>
  <c r="F7465" i="1"/>
  <c r="H7465" i="1" s="1"/>
  <c r="G7465" i="1"/>
  <c r="I7465" i="1" s="1"/>
  <c r="E7466" i="1"/>
  <c r="F7466" i="1"/>
  <c r="H7466" i="1" s="1"/>
  <c r="G7466" i="1"/>
  <c r="I7466" i="1"/>
  <c r="E7467" i="1"/>
  <c r="F7467" i="1"/>
  <c r="G7467" i="1"/>
  <c r="I7467" i="1" s="1"/>
  <c r="H7467" i="1"/>
  <c r="E7468" i="1"/>
  <c r="F7468" i="1"/>
  <c r="H7468" i="1" s="1"/>
  <c r="G7468" i="1"/>
  <c r="I7468" i="1" s="1"/>
  <c r="E7469" i="1"/>
  <c r="F7469" i="1"/>
  <c r="H7469" i="1" s="1"/>
  <c r="G7469" i="1"/>
  <c r="I7469" i="1" s="1"/>
  <c r="E7470" i="1"/>
  <c r="F7470" i="1"/>
  <c r="H7470" i="1" s="1"/>
  <c r="G7470" i="1"/>
  <c r="I7470" i="1"/>
  <c r="E7471" i="1"/>
  <c r="F7471" i="1"/>
  <c r="H7471" i="1" s="1"/>
  <c r="G7471" i="1"/>
  <c r="I7471" i="1" s="1"/>
  <c r="E7472" i="1"/>
  <c r="F7472" i="1"/>
  <c r="H7472" i="1" s="1"/>
  <c r="G7472" i="1"/>
  <c r="I7472" i="1" s="1"/>
  <c r="E7473" i="1"/>
  <c r="F7473" i="1"/>
  <c r="H7473" i="1" s="1"/>
  <c r="G7473" i="1"/>
  <c r="I7473" i="1" s="1"/>
  <c r="E7474" i="1"/>
  <c r="F7474" i="1"/>
  <c r="H7474" i="1" s="1"/>
  <c r="G7474" i="1"/>
  <c r="I7474" i="1"/>
  <c r="E7475" i="1"/>
  <c r="F7475" i="1"/>
  <c r="G7475" i="1"/>
  <c r="I7475" i="1" s="1"/>
  <c r="H7475" i="1"/>
  <c r="E7476" i="1"/>
  <c r="F7476" i="1"/>
  <c r="H7476" i="1" s="1"/>
  <c r="G7476" i="1"/>
  <c r="I7476" i="1" s="1"/>
  <c r="E7477" i="1"/>
  <c r="F7477" i="1"/>
  <c r="H7477" i="1" s="1"/>
  <c r="G7477" i="1"/>
  <c r="I7477" i="1" s="1"/>
  <c r="E7478" i="1"/>
  <c r="F7478" i="1"/>
  <c r="H7478" i="1" s="1"/>
  <c r="G7478" i="1"/>
  <c r="I7478" i="1"/>
  <c r="E7479" i="1"/>
  <c r="F7479" i="1"/>
  <c r="H7479" i="1" s="1"/>
  <c r="G7479" i="1"/>
  <c r="I7479" i="1" s="1"/>
  <c r="E7480" i="1"/>
  <c r="F7480" i="1"/>
  <c r="H7480" i="1" s="1"/>
  <c r="G7480" i="1"/>
  <c r="I7480" i="1" s="1"/>
  <c r="E7481" i="1"/>
  <c r="F7481" i="1"/>
  <c r="H7481" i="1" s="1"/>
  <c r="G7481" i="1"/>
  <c r="I7481" i="1" s="1"/>
  <c r="E7482" i="1"/>
  <c r="F7482" i="1"/>
  <c r="H7482" i="1" s="1"/>
  <c r="G7482" i="1"/>
  <c r="I7482" i="1"/>
  <c r="E7483" i="1"/>
  <c r="F7483" i="1"/>
  <c r="G7483" i="1"/>
  <c r="I7483" i="1" s="1"/>
  <c r="H7483" i="1"/>
  <c r="E7484" i="1"/>
  <c r="F7484" i="1"/>
  <c r="H7484" i="1" s="1"/>
  <c r="G7484" i="1"/>
  <c r="I7484" i="1" s="1"/>
  <c r="E7485" i="1"/>
  <c r="F7485" i="1"/>
  <c r="H7485" i="1" s="1"/>
  <c r="G7485" i="1"/>
  <c r="I7485" i="1" s="1"/>
  <c r="E7486" i="1"/>
  <c r="F7486" i="1"/>
  <c r="H7486" i="1" s="1"/>
  <c r="G7486" i="1"/>
  <c r="I7486" i="1"/>
  <c r="E7487" i="1"/>
  <c r="F7487" i="1"/>
  <c r="H7487" i="1" s="1"/>
  <c r="G7487" i="1"/>
  <c r="I7487" i="1" s="1"/>
  <c r="E7488" i="1"/>
  <c r="F7488" i="1"/>
  <c r="H7488" i="1" s="1"/>
  <c r="G7488" i="1"/>
  <c r="I7488" i="1" s="1"/>
  <c r="E7489" i="1"/>
  <c r="F7489" i="1"/>
  <c r="H7489" i="1" s="1"/>
  <c r="G7489" i="1"/>
  <c r="I7489" i="1" s="1"/>
  <c r="E7490" i="1"/>
  <c r="F7490" i="1"/>
  <c r="H7490" i="1" s="1"/>
  <c r="G7490" i="1"/>
  <c r="I7490" i="1"/>
  <c r="E7491" i="1"/>
  <c r="F7491" i="1"/>
  <c r="G7491" i="1"/>
  <c r="I7491" i="1" s="1"/>
  <c r="H7491" i="1"/>
  <c r="E7492" i="1"/>
  <c r="F7492" i="1"/>
  <c r="H7492" i="1" s="1"/>
  <c r="G7492" i="1"/>
  <c r="I7492" i="1" s="1"/>
  <c r="E7493" i="1"/>
  <c r="F7493" i="1"/>
  <c r="H7493" i="1" s="1"/>
  <c r="G7493" i="1"/>
  <c r="I7493" i="1" s="1"/>
  <c r="E7494" i="1"/>
  <c r="F7494" i="1"/>
  <c r="H7494" i="1" s="1"/>
  <c r="G7494" i="1"/>
  <c r="I7494" i="1"/>
  <c r="E7495" i="1"/>
  <c r="F7495" i="1"/>
  <c r="H7495" i="1" s="1"/>
  <c r="G7495" i="1"/>
  <c r="I7495" i="1" s="1"/>
  <c r="E7496" i="1"/>
  <c r="F7496" i="1"/>
  <c r="H7496" i="1" s="1"/>
  <c r="G7496" i="1"/>
  <c r="I7496" i="1" s="1"/>
  <c r="E7497" i="1"/>
  <c r="F7497" i="1"/>
  <c r="H7497" i="1" s="1"/>
  <c r="G7497" i="1"/>
  <c r="I7497" i="1" s="1"/>
  <c r="E7498" i="1"/>
  <c r="F7498" i="1"/>
  <c r="H7498" i="1" s="1"/>
  <c r="G7498" i="1"/>
  <c r="I7498" i="1"/>
  <c r="E7499" i="1"/>
  <c r="F7499" i="1"/>
  <c r="G7499" i="1"/>
  <c r="I7499" i="1" s="1"/>
  <c r="H7499" i="1"/>
  <c r="E7500" i="1"/>
  <c r="F7500" i="1"/>
  <c r="H7500" i="1" s="1"/>
  <c r="G7500" i="1"/>
  <c r="I7500" i="1" s="1"/>
  <c r="E7501" i="1"/>
  <c r="F7501" i="1"/>
  <c r="H7501" i="1" s="1"/>
  <c r="G7501" i="1"/>
  <c r="I7501" i="1" s="1"/>
  <c r="E7502" i="1"/>
  <c r="F7502" i="1"/>
  <c r="H7502" i="1" s="1"/>
  <c r="G7502" i="1"/>
  <c r="I7502" i="1"/>
  <c r="E7503" i="1"/>
  <c r="F7503" i="1"/>
  <c r="H7503" i="1" s="1"/>
  <c r="G7503" i="1"/>
  <c r="I7503" i="1" s="1"/>
  <c r="E7504" i="1"/>
  <c r="F7504" i="1"/>
  <c r="H7504" i="1" s="1"/>
  <c r="G7504" i="1"/>
  <c r="I7504" i="1" s="1"/>
  <c r="E7505" i="1"/>
  <c r="F7505" i="1"/>
  <c r="H7505" i="1" s="1"/>
  <c r="G7505" i="1"/>
  <c r="I7505" i="1" s="1"/>
  <c r="E7506" i="1"/>
  <c r="F7506" i="1"/>
  <c r="H7506" i="1" s="1"/>
  <c r="G7506" i="1"/>
  <c r="I7506" i="1"/>
  <c r="E7507" i="1"/>
  <c r="F7507" i="1"/>
  <c r="G7507" i="1"/>
  <c r="I7507" i="1" s="1"/>
  <c r="H7507" i="1"/>
  <c r="E7508" i="1"/>
  <c r="F7508" i="1"/>
  <c r="H7508" i="1" s="1"/>
  <c r="G7508" i="1"/>
  <c r="I7508" i="1" s="1"/>
  <c r="E7509" i="1"/>
  <c r="F7509" i="1"/>
  <c r="H7509" i="1" s="1"/>
  <c r="G7509" i="1"/>
  <c r="I7509" i="1" s="1"/>
  <c r="E7510" i="1"/>
  <c r="F7510" i="1"/>
  <c r="H7510" i="1" s="1"/>
  <c r="G7510" i="1"/>
  <c r="I7510" i="1"/>
  <c r="E7511" i="1"/>
  <c r="F7511" i="1"/>
  <c r="H7511" i="1" s="1"/>
  <c r="G7511" i="1"/>
  <c r="I7511" i="1" s="1"/>
  <c r="E7512" i="1"/>
  <c r="F7512" i="1"/>
  <c r="H7512" i="1" s="1"/>
  <c r="G7512" i="1"/>
  <c r="I7512" i="1" s="1"/>
  <c r="E7513" i="1"/>
  <c r="F7513" i="1"/>
  <c r="H7513" i="1" s="1"/>
  <c r="G7513" i="1"/>
  <c r="I7513" i="1" s="1"/>
  <c r="E7514" i="1"/>
  <c r="F7514" i="1"/>
  <c r="H7514" i="1" s="1"/>
  <c r="G7514" i="1"/>
  <c r="I7514" i="1"/>
  <c r="E7515" i="1"/>
  <c r="F7515" i="1"/>
  <c r="G7515" i="1"/>
  <c r="I7515" i="1" s="1"/>
  <c r="H7515" i="1"/>
  <c r="E7516" i="1"/>
  <c r="F7516" i="1"/>
  <c r="H7516" i="1" s="1"/>
  <c r="G7516" i="1"/>
  <c r="I7516" i="1" s="1"/>
  <c r="E7517" i="1"/>
  <c r="F7517" i="1"/>
  <c r="H7517" i="1" s="1"/>
  <c r="G7517" i="1"/>
  <c r="I7517" i="1" s="1"/>
  <c r="E7518" i="1"/>
  <c r="F7518" i="1"/>
  <c r="H7518" i="1" s="1"/>
  <c r="G7518" i="1"/>
  <c r="I7518" i="1"/>
  <c r="E7519" i="1"/>
  <c r="F7519" i="1"/>
  <c r="H7519" i="1" s="1"/>
  <c r="G7519" i="1"/>
  <c r="I7519" i="1" s="1"/>
  <c r="E7520" i="1"/>
  <c r="F7520" i="1"/>
  <c r="H7520" i="1" s="1"/>
  <c r="G7520" i="1"/>
  <c r="I7520" i="1" s="1"/>
  <c r="E7521" i="1"/>
  <c r="F7521" i="1"/>
  <c r="H7521" i="1" s="1"/>
  <c r="G7521" i="1"/>
  <c r="I7521" i="1" s="1"/>
  <c r="E7522" i="1"/>
  <c r="F7522" i="1"/>
  <c r="H7522" i="1" s="1"/>
  <c r="G7522" i="1"/>
  <c r="I7522" i="1"/>
  <c r="E7523" i="1"/>
  <c r="F7523" i="1"/>
  <c r="G7523" i="1"/>
  <c r="I7523" i="1" s="1"/>
  <c r="H7523" i="1"/>
  <c r="E7524" i="1"/>
  <c r="F7524" i="1"/>
  <c r="H7524" i="1" s="1"/>
  <c r="G7524" i="1"/>
  <c r="I7524" i="1" s="1"/>
  <c r="E7525" i="1"/>
  <c r="F7525" i="1"/>
  <c r="H7525" i="1" s="1"/>
  <c r="G7525" i="1"/>
  <c r="I7525" i="1" s="1"/>
  <c r="E7526" i="1"/>
  <c r="F7526" i="1"/>
  <c r="H7526" i="1" s="1"/>
  <c r="G7526" i="1"/>
  <c r="I7526" i="1"/>
  <c r="E7527" i="1"/>
  <c r="F7527" i="1"/>
  <c r="H7527" i="1" s="1"/>
  <c r="G7527" i="1"/>
  <c r="I7527" i="1" s="1"/>
  <c r="E7528" i="1"/>
  <c r="F7528" i="1"/>
  <c r="H7528" i="1" s="1"/>
  <c r="G7528" i="1"/>
  <c r="I7528" i="1" s="1"/>
  <c r="E7529" i="1"/>
  <c r="F7529" i="1"/>
  <c r="H7529" i="1" s="1"/>
  <c r="G7529" i="1"/>
  <c r="I7529" i="1" s="1"/>
  <c r="E7530" i="1"/>
  <c r="F7530" i="1"/>
  <c r="H7530" i="1" s="1"/>
  <c r="G7530" i="1"/>
  <c r="I7530" i="1"/>
  <c r="E7531" i="1"/>
  <c r="F7531" i="1"/>
  <c r="G7531" i="1"/>
  <c r="I7531" i="1" s="1"/>
  <c r="H7531" i="1"/>
  <c r="E7532" i="1"/>
  <c r="F7532" i="1"/>
  <c r="H7532" i="1" s="1"/>
  <c r="G7532" i="1"/>
  <c r="I7532" i="1" s="1"/>
  <c r="E7533" i="1"/>
  <c r="F7533" i="1"/>
  <c r="H7533" i="1" s="1"/>
  <c r="G7533" i="1"/>
  <c r="I7533" i="1" s="1"/>
  <c r="E7534" i="1"/>
  <c r="F7534" i="1"/>
  <c r="H7534" i="1" s="1"/>
  <c r="G7534" i="1"/>
  <c r="I7534" i="1"/>
  <c r="E7535" i="1"/>
  <c r="F7535" i="1"/>
  <c r="H7535" i="1" s="1"/>
  <c r="G7535" i="1"/>
  <c r="I7535" i="1" s="1"/>
  <c r="E7536" i="1"/>
  <c r="F7536" i="1"/>
  <c r="H7536" i="1" s="1"/>
  <c r="G7536" i="1"/>
  <c r="I7536" i="1" s="1"/>
  <c r="E7537" i="1"/>
  <c r="F7537" i="1"/>
  <c r="H7537" i="1" s="1"/>
  <c r="G7537" i="1"/>
  <c r="I7537" i="1" s="1"/>
  <c r="E7538" i="1"/>
  <c r="F7538" i="1"/>
  <c r="H7538" i="1" s="1"/>
  <c r="G7538" i="1"/>
  <c r="I7538" i="1"/>
  <c r="E7539" i="1"/>
  <c r="F7539" i="1"/>
  <c r="G7539" i="1"/>
  <c r="I7539" i="1" s="1"/>
  <c r="H7539" i="1"/>
  <c r="E7540" i="1"/>
  <c r="F7540" i="1"/>
  <c r="H7540" i="1" s="1"/>
  <c r="G7540" i="1"/>
  <c r="I7540" i="1" s="1"/>
  <c r="E7541" i="1"/>
  <c r="F7541" i="1"/>
  <c r="H7541" i="1" s="1"/>
  <c r="G7541" i="1"/>
  <c r="I7541" i="1" s="1"/>
  <c r="E7542" i="1"/>
  <c r="F7542" i="1"/>
  <c r="H7542" i="1" s="1"/>
  <c r="G7542" i="1"/>
  <c r="I7542" i="1"/>
  <c r="E7543" i="1"/>
  <c r="F7543" i="1"/>
  <c r="H7543" i="1" s="1"/>
  <c r="G7543" i="1"/>
  <c r="I7543" i="1" s="1"/>
  <c r="E7544" i="1"/>
  <c r="F7544" i="1"/>
  <c r="H7544" i="1" s="1"/>
  <c r="G7544" i="1"/>
  <c r="I7544" i="1" s="1"/>
  <c r="E7545" i="1"/>
  <c r="F7545" i="1"/>
  <c r="H7545" i="1" s="1"/>
  <c r="G7545" i="1"/>
  <c r="I7545" i="1" s="1"/>
  <c r="E7546" i="1"/>
  <c r="F7546" i="1"/>
  <c r="H7546" i="1" s="1"/>
  <c r="G7546" i="1"/>
  <c r="I7546" i="1"/>
  <c r="E7547" i="1"/>
  <c r="F7547" i="1"/>
  <c r="G7547" i="1"/>
  <c r="I7547" i="1" s="1"/>
  <c r="H7547" i="1"/>
  <c r="E7548" i="1"/>
  <c r="F7548" i="1"/>
  <c r="H7548" i="1" s="1"/>
  <c r="G7548" i="1"/>
  <c r="I7548" i="1" s="1"/>
  <c r="E7549" i="1"/>
  <c r="F7549" i="1"/>
  <c r="H7549" i="1" s="1"/>
  <c r="G7549" i="1"/>
  <c r="I7549" i="1" s="1"/>
  <c r="E7550" i="1"/>
  <c r="F7550" i="1"/>
  <c r="H7550" i="1" s="1"/>
  <c r="G7550" i="1"/>
  <c r="I7550" i="1"/>
  <c r="E7551" i="1"/>
  <c r="F7551" i="1"/>
  <c r="H7551" i="1" s="1"/>
  <c r="G7551" i="1"/>
  <c r="I7551" i="1" s="1"/>
  <c r="E7552" i="1"/>
  <c r="F7552" i="1"/>
  <c r="H7552" i="1" s="1"/>
  <c r="G7552" i="1"/>
  <c r="I7552" i="1" s="1"/>
  <c r="E7553" i="1"/>
  <c r="F7553" i="1"/>
  <c r="H7553" i="1" s="1"/>
  <c r="G7553" i="1"/>
  <c r="I7553" i="1" s="1"/>
  <c r="E7554" i="1"/>
  <c r="F7554" i="1"/>
  <c r="H7554" i="1" s="1"/>
  <c r="G7554" i="1"/>
  <c r="I7554" i="1"/>
  <c r="E7555" i="1"/>
  <c r="F7555" i="1"/>
  <c r="G7555" i="1"/>
  <c r="I7555" i="1" s="1"/>
  <c r="H7555" i="1"/>
  <c r="E7556" i="1"/>
  <c r="F7556" i="1"/>
  <c r="H7556" i="1" s="1"/>
  <c r="G7556" i="1"/>
  <c r="I7556" i="1" s="1"/>
  <c r="E7557" i="1"/>
  <c r="F7557" i="1"/>
  <c r="H7557" i="1" s="1"/>
  <c r="G7557" i="1"/>
  <c r="I7557" i="1" s="1"/>
  <c r="E7558" i="1"/>
  <c r="F7558" i="1"/>
  <c r="H7558" i="1" s="1"/>
  <c r="G7558" i="1"/>
  <c r="I7558" i="1"/>
  <c r="E7559" i="1"/>
  <c r="F7559" i="1"/>
  <c r="H7559" i="1" s="1"/>
  <c r="G7559" i="1"/>
  <c r="I7559" i="1" s="1"/>
  <c r="E7560" i="1"/>
  <c r="F7560" i="1"/>
  <c r="H7560" i="1" s="1"/>
  <c r="G7560" i="1"/>
  <c r="I7560" i="1" s="1"/>
  <c r="E7561" i="1"/>
  <c r="F7561" i="1"/>
  <c r="H7561" i="1" s="1"/>
  <c r="G7561" i="1"/>
  <c r="I7561" i="1" s="1"/>
  <c r="E7562" i="1"/>
  <c r="F7562" i="1"/>
  <c r="H7562" i="1" s="1"/>
  <c r="G7562" i="1"/>
  <c r="I7562" i="1"/>
  <c r="E7563" i="1"/>
  <c r="F7563" i="1"/>
  <c r="G7563" i="1"/>
  <c r="I7563" i="1" s="1"/>
  <c r="H7563" i="1"/>
  <c r="E7564" i="1"/>
  <c r="F7564" i="1"/>
  <c r="H7564" i="1" s="1"/>
  <c r="G7564" i="1"/>
  <c r="I7564" i="1" s="1"/>
  <c r="E7565" i="1"/>
  <c r="F7565" i="1"/>
  <c r="H7565" i="1" s="1"/>
  <c r="G7565" i="1"/>
  <c r="I7565" i="1" s="1"/>
  <c r="E7566" i="1"/>
  <c r="F7566" i="1"/>
  <c r="H7566" i="1" s="1"/>
  <c r="G7566" i="1"/>
  <c r="I7566" i="1"/>
  <c r="E7567" i="1"/>
  <c r="F7567" i="1"/>
  <c r="H7567" i="1" s="1"/>
  <c r="G7567" i="1"/>
  <c r="I7567" i="1" s="1"/>
  <c r="E7568" i="1"/>
  <c r="F7568" i="1"/>
  <c r="H7568" i="1" s="1"/>
  <c r="G7568" i="1"/>
  <c r="I7568" i="1" s="1"/>
  <c r="E7569" i="1"/>
  <c r="F7569" i="1"/>
  <c r="H7569" i="1" s="1"/>
  <c r="G7569" i="1"/>
  <c r="I7569" i="1" s="1"/>
  <c r="E7570" i="1"/>
  <c r="F7570" i="1"/>
  <c r="H7570" i="1" s="1"/>
  <c r="G7570" i="1"/>
  <c r="I7570" i="1"/>
  <c r="E7571" i="1"/>
  <c r="F7571" i="1"/>
  <c r="G7571" i="1"/>
  <c r="I7571" i="1" s="1"/>
  <c r="H7571" i="1"/>
  <c r="E7572" i="1"/>
  <c r="F7572" i="1"/>
  <c r="H7572" i="1" s="1"/>
  <c r="G7572" i="1"/>
  <c r="I7572" i="1" s="1"/>
  <c r="E7573" i="1"/>
  <c r="F7573" i="1"/>
  <c r="H7573" i="1" s="1"/>
  <c r="G7573" i="1"/>
  <c r="I7573" i="1" s="1"/>
  <c r="E7574" i="1"/>
  <c r="F7574" i="1"/>
  <c r="H7574" i="1" s="1"/>
  <c r="G7574" i="1"/>
  <c r="I7574" i="1"/>
  <c r="E7575" i="1"/>
  <c r="F7575" i="1"/>
  <c r="H7575" i="1" s="1"/>
  <c r="G7575" i="1"/>
  <c r="I7575" i="1" s="1"/>
  <c r="E7576" i="1"/>
  <c r="F7576" i="1"/>
  <c r="H7576" i="1" s="1"/>
  <c r="G7576" i="1"/>
  <c r="I7576" i="1" s="1"/>
  <c r="E7577" i="1"/>
  <c r="F7577" i="1"/>
  <c r="H7577" i="1" s="1"/>
  <c r="G7577" i="1"/>
  <c r="I7577" i="1" s="1"/>
  <c r="E7578" i="1"/>
  <c r="F7578" i="1"/>
  <c r="H7578" i="1" s="1"/>
  <c r="G7578" i="1"/>
  <c r="I7578" i="1"/>
  <c r="E7579" i="1"/>
  <c r="F7579" i="1"/>
  <c r="G7579" i="1"/>
  <c r="I7579" i="1" s="1"/>
  <c r="H7579" i="1"/>
  <c r="E7580" i="1"/>
  <c r="F7580" i="1"/>
  <c r="H7580" i="1" s="1"/>
  <c r="G7580" i="1"/>
  <c r="I7580" i="1" s="1"/>
  <c r="E7581" i="1"/>
  <c r="F7581" i="1"/>
  <c r="H7581" i="1" s="1"/>
  <c r="G7581" i="1"/>
  <c r="I7581" i="1" s="1"/>
  <c r="E7582" i="1"/>
  <c r="F7582" i="1"/>
  <c r="H7582" i="1" s="1"/>
  <c r="G7582" i="1"/>
  <c r="I7582" i="1"/>
  <c r="E7583" i="1"/>
  <c r="F7583" i="1"/>
  <c r="H7583" i="1" s="1"/>
  <c r="G7583" i="1"/>
  <c r="I7583" i="1" s="1"/>
  <c r="E7584" i="1"/>
  <c r="F7584" i="1"/>
  <c r="H7584" i="1" s="1"/>
  <c r="G7584" i="1"/>
  <c r="I7584" i="1" s="1"/>
  <c r="E7585" i="1"/>
  <c r="F7585" i="1"/>
  <c r="H7585" i="1" s="1"/>
  <c r="G7585" i="1"/>
  <c r="I7585" i="1" s="1"/>
  <c r="E7586" i="1"/>
  <c r="F7586" i="1"/>
  <c r="H7586" i="1" s="1"/>
  <c r="G7586" i="1"/>
  <c r="I7586" i="1" s="1"/>
  <c r="E7587" i="1"/>
  <c r="F7587" i="1"/>
  <c r="H7587" i="1" s="1"/>
  <c r="G7587" i="1"/>
  <c r="I7587" i="1" s="1"/>
  <c r="E7588" i="1"/>
  <c r="F7588" i="1"/>
  <c r="H7588" i="1" s="1"/>
  <c r="G7588" i="1"/>
  <c r="I7588" i="1" s="1"/>
  <c r="E7589" i="1"/>
  <c r="F7589" i="1"/>
  <c r="H7589" i="1" s="1"/>
  <c r="G7589" i="1"/>
  <c r="I7589" i="1" s="1"/>
  <c r="E7590" i="1"/>
  <c r="F7590" i="1"/>
  <c r="H7590" i="1" s="1"/>
  <c r="G7590" i="1"/>
  <c r="I7590" i="1" s="1"/>
  <c r="E7591" i="1"/>
  <c r="F7591" i="1"/>
  <c r="H7591" i="1" s="1"/>
  <c r="G7591" i="1"/>
  <c r="I7591" i="1" s="1"/>
  <c r="E7592" i="1"/>
  <c r="F7592" i="1"/>
  <c r="H7592" i="1" s="1"/>
  <c r="G7592" i="1"/>
  <c r="I7592" i="1" s="1"/>
  <c r="E7593" i="1"/>
  <c r="F7593" i="1"/>
  <c r="H7593" i="1" s="1"/>
  <c r="G7593" i="1"/>
  <c r="I7593" i="1" s="1"/>
  <c r="E7594" i="1"/>
  <c r="F7594" i="1"/>
  <c r="H7594" i="1" s="1"/>
  <c r="G7594" i="1"/>
  <c r="I7594" i="1" s="1"/>
  <c r="E7595" i="1"/>
  <c r="F7595" i="1"/>
  <c r="H7595" i="1" s="1"/>
  <c r="G7595" i="1"/>
  <c r="I7595" i="1" s="1"/>
  <c r="E7596" i="1"/>
  <c r="F7596" i="1"/>
  <c r="H7596" i="1" s="1"/>
  <c r="G7596" i="1"/>
  <c r="I7596" i="1" s="1"/>
  <c r="E7597" i="1"/>
  <c r="F7597" i="1"/>
  <c r="H7597" i="1" s="1"/>
  <c r="G7597" i="1"/>
  <c r="I7597" i="1" s="1"/>
  <c r="E7598" i="1"/>
  <c r="F7598" i="1"/>
  <c r="H7598" i="1" s="1"/>
  <c r="G7598" i="1"/>
  <c r="I7598" i="1" s="1"/>
  <c r="E7599" i="1"/>
  <c r="F7599" i="1"/>
  <c r="H7599" i="1" s="1"/>
  <c r="G7599" i="1"/>
  <c r="I7599" i="1" s="1"/>
  <c r="E7600" i="1"/>
  <c r="F7600" i="1"/>
  <c r="H7600" i="1" s="1"/>
  <c r="G7600" i="1"/>
  <c r="I7600" i="1" s="1"/>
  <c r="E7601" i="1"/>
  <c r="F7601" i="1"/>
  <c r="H7601" i="1" s="1"/>
  <c r="G7601" i="1"/>
  <c r="I7601" i="1" s="1"/>
  <c r="E7602" i="1"/>
  <c r="F7602" i="1"/>
  <c r="H7602" i="1" s="1"/>
  <c r="G7602" i="1"/>
  <c r="I7602" i="1" s="1"/>
  <c r="E7603" i="1"/>
  <c r="F7603" i="1"/>
  <c r="H7603" i="1" s="1"/>
  <c r="G7603" i="1"/>
  <c r="I7603" i="1" s="1"/>
  <c r="E7604" i="1"/>
  <c r="F7604" i="1"/>
  <c r="H7604" i="1" s="1"/>
  <c r="G7604" i="1"/>
  <c r="I7604" i="1" s="1"/>
  <c r="E7605" i="1"/>
  <c r="F7605" i="1"/>
  <c r="H7605" i="1" s="1"/>
  <c r="G7605" i="1"/>
  <c r="I7605" i="1" s="1"/>
  <c r="E7606" i="1"/>
  <c r="F7606" i="1"/>
  <c r="H7606" i="1" s="1"/>
  <c r="G7606" i="1"/>
  <c r="I7606" i="1" s="1"/>
  <c r="E7607" i="1"/>
  <c r="F7607" i="1"/>
  <c r="H7607" i="1" s="1"/>
  <c r="G7607" i="1"/>
  <c r="I7607" i="1" s="1"/>
  <c r="E7608" i="1"/>
  <c r="F7608" i="1"/>
  <c r="H7608" i="1" s="1"/>
  <c r="G7608" i="1"/>
  <c r="I7608" i="1" s="1"/>
  <c r="E7609" i="1"/>
  <c r="F7609" i="1"/>
  <c r="H7609" i="1" s="1"/>
  <c r="G7609" i="1"/>
  <c r="I7609" i="1" s="1"/>
  <c r="E7610" i="1"/>
  <c r="F7610" i="1"/>
  <c r="H7610" i="1" s="1"/>
  <c r="G7610" i="1"/>
  <c r="I7610" i="1" s="1"/>
  <c r="E7611" i="1"/>
  <c r="F7611" i="1"/>
  <c r="H7611" i="1" s="1"/>
  <c r="G7611" i="1"/>
  <c r="I7611" i="1" s="1"/>
  <c r="E7612" i="1"/>
  <c r="F7612" i="1"/>
  <c r="H7612" i="1" s="1"/>
  <c r="G7612" i="1"/>
  <c r="I7612" i="1" s="1"/>
  <c r="E7613" i="1"/>
  <c r="F7613" i="1"/>
  <c r="H7613" i="1" s="1"/>
  <c r="G7613" i="1"/>
  <c r="I7613" i="1" s="1"/>
  <c r="E7614" i="1"/>
  <c r="F7614" i="1"/>
  <c r="H7614" i="1" s="1"/>
  <c r="G7614" i="1"/>
  <c r="I7614" i="1" s="1"/>
  <c r="E7615" i="1"/>
  <c r="F7615" i="1"/>
  <c r="H7615" i="1" s="1"/>
  <c r="G7615" i="1"/>
  <c r="I7615" i="1" s="1"/>
  <c r="E7616" i="1"/>
  <c r="F7616" i="1"/>
  <c r="H7616" i="1" s="1"/>
  <c r="G7616" i="1"/>
  <c r="I7616" i="1" s="1"/>
  <c r="E7617" i="1"/>
  <c r="F7617" i="1"/>
  <c r="H7617" i="1" s="1"/>
  <c r="G7617" i="1"/>
  <c r="I7617" i="1" s="1"/>
  <c r="E7618" i="1"/>
  <c r="F7618" i="1"/>
  <c r="H7618" i="1" s="1"/>
  <c r="G7618" i="1"/>
  <c r="I7618" i="1" s="1"/>
  <c r="E7619" i="1"/>
  <c r="F7619" i="1"/>
  <c r="H7619" i="1" s="1"/>
  <c r="G7619" i="1"/>
  <c r="I7619" i="1" s="1"/>
  <c r="E7620" i="1"/>
  <c r="F7620" i="1"/>
  <c r="H7620" i="1" s="1"/>
  <c r="G7620" i="1"/>
  <c r="I7620" i="1" s="1"/>
  <c r="E7621" i="1"/>
  <c r="F7621" i="1"/>
  <c r="H7621" i="1" s="1"/>
  <c r="G7621" i="1"/>
  <c r="I7621" i="1" s="1"/>
  <c r="E7622" i="1"/>
  <c r="F7622" i="1"/>
  <c r="H7622" i="1" s="1"/>
  <c r="G7622" i="1"/>
  <c r="I7622" i="1" s="1"/>
  <c r="E7623" i="1"/>
  <c r="F7623" i="1"/>
  <c r="H7623" i="1" s="1"/>
  <c r="G7623" i="1"/>
  <c r="I7623" i="1" s="1"/>
  <c r="E7624" i="1"/>
  <c r="F7624" i="1"/>
  <c r="H7624" i="1" s="1"/>
  <c r="G7624" i="1"/>
  <c r="I7624" i="1" s="1"/>
  <c r="E7625" i="1"/>
  <c r="F7625" i="1"/>
  <c r="H7625" i="1" s="1"/>
  <c r="G7625" i="1"/>
  <c r="I7625" i="1" s="1"/>
  <c r="E7626" i="1"/>
  <c r="F7626" i="1"/>
  <c r="H7626" i="1" s="1"/>
  <c r="G7626" i="1"/>
  <c r="I7626" i="1" s="1"/>
  <c r="E7627" i="1"/>
  <c r="F7627" i="1"/>
  <c r="H7627" i="1" s="1"/>
  <c r="G7627" i="1"/>
  <c r="I7627" i="1" s="1"/>
  <c r="E7628" i="1"/>
  <c r="F7628" i="1"/>
  <c r="H7628" i="1" s="1"/>
  <c r="G7628" i="1"/>
  <c r="I7628" i="1" s="1"/>
  <c r="E7629" i="1"/>
  <c r="F7629" i="1"/>
  <c r="H7629" i="1" s="1"/>
  <c r="G7629" i="1"/>
  <c r="I7629" i="1" s="1"/>
  <c r="E7630" i="1"/>
  <c r="F7630" i="1"/>
  <c r="H7630" i="1" s="1"/>
  <c r="G7630" i="1"/>
  <c r="I7630" i="1" s="1"/>
  <c r="E7631" i="1"/>
  <c r="F7631" i="1"/>
  <c r="H7631" i="1" s="1"/>
  <c r="G7631" i="1"/>
  <c r="I7631" i="1" s="1"/>
  <c r="E7632" i="1"/>
  <c r="F7632" i="1"/>
  <c r="H7632" i="1" s="1"/>
  <c r="G7632" i="1"/>
  <c r="I7632" i="1" s="1"/>
  <c r="E7633" i="1"/>
  <c r="F7633" i="1"/>
  <c r="H7633" i="1" s="1"/>
  <c r="G7633" i="1"/>
  <c r="I7633" i="1" s="1"/>
  <c r="E7634" i="1"/>
  <c r="F7634" i="1"/>
  <c r="H7634" i="1" s="1"/>
  <c r="G7634" i="1"/>
  <c r="I7634" i="1" s="1"/>
  <c r="E7635" i="1"/>
  <c r="F7635" i="1"/>
  <c r="H7635" i="1" s="1"/>
  <c r="G7635" i="1"/>
  <c r="I7635" i="1" s="1"/>
  <c r="E7636" i="1"/>
  <c r="F7636" i="1"/>
  <c r="H7636" i="1" s="1"/>
  <c r="G7636" i="1"/>
  <c r="I7636" i="1" s="1"/>
  <c r="E7637" i="1"/>
  <c r="F7637" i="1"/>
  <c r="H7637" i="1" s="1"/>
  <c r="G7637" i="1"/>
  <c r="I7637" i="1" s="1"/>
  <c r="E7638" i="1"/>
  <c r="F7638" i="1"/>
  <c r="H7638" i="1" s="1"/>
  <c r="G7638" i="1"/>
  <c r="I7638" i="1" s="1"/>
  <c r="E7639" i="1"/>
  <c r="F7639" i="1"/>
  <c r="H7639" i="1" s="1"/>
  <c r="G7639" i="1"/>
  <c r="I7639" i="1" s="1"/>
  <c r="E7640" i="1"/>
  <c r="F7640" i="1"/>
  <c r="H7640" i="1" s="1"/>
  <c r="G7640" i="1"/>
  <c r="I7640" i="1" s="1"/>
  <c r="E7641" i="1"/>
  <c r="F7641" i="1"/>
  <c r="H7641" i="1" s="1"/>
  <c r="G7641" i="1"/>
  <c r="I7641" i="1" s="1"/>
  <c r="E7642" i="1"/>
  <c r="F7642" i="1"/>
  <c r="H7642" i="1" s="1"/>
  <c r="G7642" i="1"/>
  <c r="I7642" i="1" s="1"/>
  <c r="E7643" i="1"/>
  <c r="F7643" i="1"/>
  <c r="H7643" i="1" s="1"/>
  <c r="G7643" i="1"/>
  <c r="I7643" i="1" s="1"/>
  <c r="E7644" i="1"/>
  <c r="F7644" i="1"/>
  <c r="H7644" i="1" s="1"/>
  <c r="G7644" i="1"/>
  <c r="I7644" i="1" s="1"/>
  <c r="E7645" i="1"/>
  <c r="F7645" i="1"/>
  <c r="H7645" i="1" s="1"/>
  <c r="G7645" i="1"/>
  <c r="I7645" i="1" s="1"/>
  <c r="E7646" i="1"/>
  <c r="F7646" i="1"/>
  <c r="H7646" i="1" s="1"/>
  <c r="G7646" i="1"/>
  <c r="I7646" i="1" s="1"/>
  <c r="E7647" i="1"/>
  <c r="F7647" i="1"/>
  <c r="H7647" i="1" s="1"/>
  <c r="G7647" i="1"/>
  <c r="I7647" i="1" s="1"/>
  <c r="E7648" i="1"/>
  <c r="F7648" i="1"/>
  <c r="H7648" i="1" s="1"/>
  <c r="G7648" i="1"/>
  <c r="I7648" i="1" s="1"/>
  <c r="E7649" i="1"/>
  <c r="F7649" i="1"/>
  <c r="H7649" i="1" s="1"/>
  <c r="G7649" i="1"/>
  <c r="I7649" i="1" s="1"/>
  <c r="E7650" i="1"/>
  <c r="F7650" i="1"/>
  <c r="H7650" i="1" s="1"/>
  <c r="G7650" i="1"/>
  <c r="I7650" i="1" s="1"/>
  <c r="E7651" i="1"/>
  <c r="F7651" i="1"/>
  <c r="H7651" i="1" s="1"/>
  <c r="G7651" i="1"/>
  <c r="I7651" i="1" s="1"/>
  <c r="E7652" i="1"/>
  <c r="F7652" i="1"/>
  <c r="H7652" i="1" s="1"/>
  <c r="G7652" i="1"/>
  <c r="I7652" i="1" s="1"/>
  <c r="E7653" i="1"/>
  <c r="F7653" i="1"/>
  <c r="H7653" i="1" s="1"/>
  <c r="G7653" i="1"/>
  <c r="I7653" i="1" s="1"/>
  <c r="E7654" i="1"/>
  <c r="F7654" i="1"/>
  <c r="H7654" i="1" s="1"/>
  <c r="G7654" i="1"/>
  <c r="I7654" i="1" s="1"/>
  <c r="E7655" i="1"/>
  <c r="F7655" i="1"/>
  <c r="H7655" i="1" s="1"/>
  <c r="G7655" i="1"/>
  <c r="I7655" i="1" s="1"/>
  <c r="E7656" i="1"/>
  <c r="F7656" i="1"/>
  <c r="H7656" i="1" s="1"/>
  <c r="G7656" i="1"/>
  <c r="I7656" i="1" s="1"/>
  <c r="E7657" i="1"/>
  <c r="F7657" i="1"/>
  <c r="H7657" i="1" s="1"/>
  <c r="G7657" i="1"/>
  <c r="I7657" i="1" s="1"/>
  <c r="E7658" i="1"/>
  <c r="F7658" i="1"/>
  <c r="H7658" i="1" s="1"/>
  <c r="G7658" i="1"/>
  <c r="I7658" i="1" s="1"/>
  <c r="E7659" i="1"/>
  <c r="F7659" i="1"/>
  <c r="H7659" i="1" s="1"/>
  <c r="G7659" i="1"/>
  <c r="I7659" i="1" s="1"/>
  <c r="E7660" i="1"/>
  <c r="F7660" i="1"/>
  <c r="H7660" i="1" s="1"/>
  <c r="G7660" i="1"/>
  <c r="I7660" i="1" s="1"/>
  <c r="E7661" i="1"/>
  <c r="F7661" i="1"/>
  <c r="H7661" i="1" s="1"/>
  <c r="G7661" i="1"/>
  <c r="I7661" i="1" s="1"/>
  <c r="E7662" i="1"/>
  <c r="F7662" i="1"/>
  <c r="H7662" i="1" s="1"/>
  <c r="G7662" i="1"/>
  <c r="I7662" i="1" s="1"/>
  <c r="E7663" i="1"/>
  <c r="F7663" i="1"/>
  <c r="H7663" i="1" s="1"/>
  <c r="G7663" i="1"/>
  <c r="I7663" i="1" s="1"/>
  <c r="E7664" i="1"/>
  <c r="F7664" i="1"/>
  <c r="H7664" i="1" s="1"/>
  <c r="G7664" i="1"/>
  <c r="I7664" i="1" s="1"/>
  <c r="E7665" i="1"/>
  <c r="F7665" i="1"/>
  <c r="H7665" i="1" s="1"/>
  <c r="G7665" i="1"/>
  <c r="I7665" i="1" s="1"/>
  <c r="E7666" i="1"/>
  <c r="F7666" i="1"/>
  <c r="H7666" i="1" s="1"/>
  <c r="G7666" i="1"/>
  <c r="I7666" i="1" s="1"/>
  <c r="E7667" i="1"/>
  <c r="F7667" i="1"/>
  <c r="H7667" i="1" s="1"/>
  <c r="G7667" i="1"/>
  <c r="I7667" i="1" s="1"/>
  <c r="E7668" i="1"/>
  <c r="F7668" i="1"/>
  <c r="H7668" i="1" s="1"/>
  <c r="G7668" i="1"/>
  <c r="I7668" i="1" s="1"/>
  <c r="E7669" i="1"/>
  <c r="F7669" i="1"/>
  <c r="H7669" i="1" s="1"/>
  <c r="G7669" i="1"/>
  <c r="I7669" i="1" s="1"/>
  <c r="E7670" i="1"/>
  <c r="F7670" i="1"/>
  <c r="H7670" i="1" s="1"/>
  <c r="G7670" i="1"/>
  <c r="I7670" i="1" s="1"/>
  <c r="E7671" i="1"/>
  <c r="F7671" i="1"/>
  <c r="H7671" i="1" s="1"/>
  <c r="G7671" i="1"/>
  <c r="I7671" i="1" s="1"/>
  <c r="E7672" i="1"/>
  <c r="F7672" i="1"/>
  <c r="H7672" i="1" s="1"/>
  <c r="G7672" i="1"/>
  <c r="I7672" i="1" s="1"/>
  <c r="E7673" i="1"/>
  <c r="F7673" i="1"/>
  <c r="H7673" i="1" s="1"/>
  <c r="G7673" i="1"/>
  <c r="I7673" i="1" s="1"/>
  <c r="E7674" i="1"/>
  <c r="F7674" i="1"/>
  <c r="H7674" i="1" s="1"/>
  <c r="G7674" i="1"/>
  <c r="I7674" i="1" s="1"/>
  <c r="E7675" i="1"/>
  <c r="F7675" i="1"/>
  <c r="H7675" i="1" s="1"/>
  <c r="G7675" i="1"/>
  <c r="I7675" i="1" s="1"/>
  <c r="E7676" i="1"/>
  <c r="F7676" i="1"/>
  <c r="H7676" i="1" s="1"/>
  <c r="G7676" i="1"/>
  <c r="I7676" i="1" s="1"/>
  <c r="E7677" i="1"/>
  <c r="F7677" i="1"/>
  <c r="H7677" i="1" s="1"/>
  <c r="G7677" i="1"/>
  <c r="I7677" i="1" s="1"/>
  <c r="E7678" i="1"/>
  <c r="F7678" i="1"/>
  <c r="H7678" i="1" s="1"/>
  <c r="G7678" i="1"/>
  <c r="I7678" i="1" s="1"/>
  <c r="E7679" i="1"/>
  <c r="F7679" i="1"/>
  <c r="H7679" i="1" s="1"/>
  <c r="G7679" i="1"/>
  <c r="I7679" i="1" s="1"/>
  <c r="E7680" i="1"/>
  <c r="F7680" i="1"/>
  <c r="H7680" i="1" s="1"/>
  <c r="G7680" i="1"/>
  <c r="I7680" i="1" s="1"/>
  <c r="E7681" i="1"/>
  <c r="F7681" i="1"/>
  <c r="H7681" i="1" s="1"/>
  <c r="G7681" i="1"/>
  <c r="I7681" i="1" s="1"/>
  <c r="E7682" i="1"/>
  <c r="F7682" i="1"/>
  <c r="H7682" i="1" s="1"/>
  <c r="G7682" i="1"/>
  <c r="I7682" i="1" s="1"/>
  <c r="E7683" i="1"/>
  <c r="F7683" i="1"/>
  <c r="H7683" i="1" s="1"/>
  <c r="G7683" i="1"/>
  <c r="I7683" i="1" s="1"/>
  <c r="E7684" i="1"/>
  <c r="F7684" i="1"/>
  <c r="H7684" i="1" s="1"/>
  <c r="G7684" i="1"/>
  <c r="I7684" i="1" s="1"/>
  <c r="E7685" i="1"/>
  <c r="F7685" i="1"/>
  <c r="H7685" i="1" s="1"/>
  <c r="G7685" i="1"/>
  <c r="I7685" i="1" s="1"/>
  <c r="E7686" i="1"/>
  <c r="F7686" i="1"/>
  <c r="H7686" i="1" s="1"/>
  <c r="G7686" i="1"/>
  <c r="I7686" i="1" s="1"/>
  <c r="E7687" i="1"/>
  <c r="F7687" i="1"/>
  <c r="H7687" i="1" s="1"/>
  <c r="G7687" i="1"/>
  <c r="I7687" i="1" s="1"/>
  <c r="E7688" i="1"/>
  <c r="F7688" i="1"/>
  <c r="H7688" i="1" s="1"/>
  <c r="G7688" i="1"/>
  <c r="I7688" i="1" s="1"/>
  <c r="E7689" i="1"/>
  <c r="F7689" i="1"/>
  <c r="H7689" i="1" s="1"/>
  <c r="G7689" i="1"/>
  <c r="I7689" i="1" s="1"/>
  <c r="E7690" i="1"/>
  <c r="F7690" i="1"/>
  <c r="H7690" i="1" s="1"/>
  <c r="G7690" i="1"/>
  <c r="I7690" i="1" s="1"/>
  <c r="E7691" i="1"/>
  <c r="F7691" i="1"/>
  <c r="H7691" i="1" s="1"/>
  <c r="G7691" i="1"/>
  <c r="I7691" i="1" s="1"/>
  <c r="E7692" i="1"/>
  <c r="F7692" i="1"/>
  <c r="H7692" i="1" s="1"/>
  <c r="G7692" i="1"/>
  <c r="I7692" i="1" s="1"/>
  <c r="E7693" i="1"/>
  <c r="F7693" i="1"/>
  <c r="H7693" i="1" s="1"/>
  <c r="G7693" i="1"/>
  <c r="I7693" i="1" s="1"/>
  <c r="E7694" i="1"/>
  <c r="F7694" i="1"/>
  <c r="H7694" i="1" s="1"/>
  <c r="G7694" i="1"/>
  <c r="I7694" i="1" s="1"/>
  <c r="E7695" i="1"/>
  <c r="F7695" i="1"/>
  <c r="H7695" i="1" s="1"/>
  <c r="G7695" i="1"/>
  <c r="I7695" i="1" s="1"/>
  <c r="E7696" i="1"/>
  <c r="F7696" i="1"/>
  <c r="H7696" i="1" s="1"/>
  <c r="G7696" i="1"/>
  <c r="I7696" i="1" s="1"/>
  <c r="E7697" i="1"/>
  <c r="F7697" i="1"/>
  <c r="H7697" i="1" s="1"/>
  <c r="G7697" i="1"/>
  <c r="I7697" i="1" s="1"/>
  <c r="E7698" i="1"/>
  <c r="F7698" i="1"/>
  <c r="H7698" i="1" s="1"/>
  <c r="G7698" i="1"/>
  <c r="I7698" i="1" s="1"/>
  <c r="E7699" i="1"/>
  <c r="F7699" i="1"/>
  <c r="H7699" i="1" s="1"/>
  <c r="G7699" i="1"/>
  <c r="I7699" i="1" s="1"/>
  <c r="E7700" i="1"/>
  <c r="F7700" i="1"/>
  <c r="H7700" i="1" s="1"/>
  <c r="G7700" i="1"/>
  <c r="I7700" i="1" s="1"/>
  <c r="E7701" i="1"/>
  <c r="F7701" i="1"/>
  <c r="H7701" i="1" s="1"/>
  <c r="G7701" i="1"/>
  <c r="I7701" i="1" s="1"/>
  <c r="E7702" i="1"/>
  <c r="F7702" i="1"/>
  <c r="H7702" i="1" s="1"/>
  <c r="G7702" i="1"/>
  <c r="I7702" i="1" s="1"/>
  <c r="E7703" i="1"/>
  <c r="F7703" i="1"/>
  <c r="H7703" i="1" s="1"/>
  <c r="G7703" i="1"/>
  <c r="I7703" i="1" s="1"/>
  <c r="E7704" i="1"/>
  <c r="F7704" i="1"/>
  <c r="H7704" i="1" s="1"/>
  <c r="G7704" i="1"/>
  <c r="I7704" i="1" s="1"/>
  <c r="E7705" i="1"/>
  <c r="F7705" i="1"/>
  <c r="H7705" i="1" s="1"/>
  <c r="G7705" i="1"/>
  <c r="I7705" i="1" s="1"/>
  <c r="E7706" i="1"/>
  <c r="F7706" i="1"/>
  <c r="H7706" i="1" s="1"/>
  <c r="G7706" i="1"/>
  <c r="I7706" i="1" s="1"/>
  <c r="E7707" i="1"/>
  <c r="F7707" i="1"/>
  <c r="H7707" i="1" s="1"/>
  <c r="G7707" i="1"/>
  <c r="I7707" i="1" s="1"/>
  <c r="E7708" i="1"/>
  <c r="F7708" i="1"/>
  <c r="H7708" i="1" s="1"/>
  <c r="G7708" i="1"/>
  <c r="I7708" i="1" s="1"/>
  <c r="E7709" i="1"/>
  <c r="F7709" i="1"/>
  <c r="H7709" i="1" s="1"/>
  <c r="G7709" i="1"/>
  <c r="I7709" i="1" s="1"/>
  <c r="E7710" i="1"/>
  <c r="F7710" i="1"/>
  <c r="H7710" i="1" s="1"/>
  <c r="G7710" i="1"/>
  <c r="I7710" i="1" s="1"/>
  <c r="E7711" i="1"/>
  <c r="F7711" i="1"/>
  <c r="H7711" i="1" s="1"/>
  <c r="G7711" i="1"/>
  <c r="I7711" i="1" s="1"/>
  <c r="E7712" i="1"/>
  <c r="F7712" i="1"/>
  <c r="H7712" i="1" s="1"/>
  <c r="G7712" i="1"/>
  <c r="I7712" i="1" s="1"/>
  <c r="E7713" i="1"/>
  <c r="F7713" i="1"/>
  <c r="H7713" i="1" s="1"/>
  <c r="G7713" i="1"/>
  <c r="I7713" i="1" s="1"/>
  <c r="E7714" i="1"/>
  <c r="F7714" i="1"/>
  <c r="H7714" i="1" s="1"/>
  <c r="G7714" i="1"/>
  <c r="I7714" i="1" s="1"/>
  <c r="E7715" i="1"/>
  <c r="F7715" i="1"/>
  <c r="H7715" i="1" s="1"/>
  <c r="G7715" i="1"/>
  <c r="I7715" i="1" s="1"/>
  <c r="E7716" i="1"/>
  <c r="F7716" i="1"/>
  <c r="H7716" i="1" s="1"/>
  <c r="G7716" i="1"/>
  <c r="I7716" i="1" s="1"/>
  <c r="E7717" i="1"/>
  <c r="F7717" i="1"/>
  <c r="H7717" i="1" s="1"/>
  <c r="G7717" i="1"/>
  <c r="I7717" i="1" s="1"/>
  <c r="E7718" i="1"/>
  <c r="F7718" i="1"/>
  <c r="H7718" i="1" s="1"/>
  <c r="G7718" i="1"/>
  <c r="I7718" i="1" s="1"/>
  <c r="E7719" i="1"/>
  <c r="F7719" i="1"/>
  <c r="H7719" i="1" s="1"/>
  <c r="G7719" i="1"/>
  <c r="I7719" i="1" s="1"/>
  <c r="E7720" i="1"/>
  <c r="F7720" i="1"/>
  <c r="H7720" i="1" s="1"/>
  <c r="G7720" i="1"/>
  <c r="I7720" i="1" s="1"/>
  <c r="E7721" i="1"/>
  <c r="F7721" i="1"/>
  <c r="H7721" i="1" s="1"/>
  <c r="G7721" i="1"/>
  <c r="I7721" i="1" s="1"/>
  <c r="E7722" i="1"/>
  <c r="F7722" i="1"/>
  <c r="H7722" i="1" s="1"/>
  <c r="G7722" i="1"/>
  <c r="I7722" i="1" s="1"/>
  <c r="E7723" i="1"/>
  <c r="F7723" i="1"/>
  <c r="H7723" i="1" s="1"/>
  <c r="G7723" i="1"/>
  <c r="I7723" i="1" s="1"/>
  <c r="E7724" i="1"/>
  <c r="F7724" i="1"/>
  <c r="H7724" i="1" s="1"/>
  <c r="G7724" i="1"/>
  <c r="I7724" i="1" s="1"/>
  <c r="E7725" i="1"/>
  <c r="F7725" i="1"/>
  <c r="H7725" i="1" s="1"/>
  <c r="G7725" i="1"/>
  <c r="I7725" i="1" s="1"/>
  <c r="E7726" i="1"/>
  <c r="F7726" i="1"/>
  <c r="H7726" i="1" s="1"/>
  <c r="G7726" i="1"/>
  <c r="I7726" i="1" s="1"/>
  <c r="E7727" i="1"/>
  <c r="F7727" i="1"/>
  <c r="H7727" i="1" s="1"/>
  <c r="G7727" i="1"/>
  <c r="I7727" i="1" s="1"/>
  <c r="E7728" i="1"/>
  <c r="F7728" i="1"/>
  <c r="H7728" i="1" s="1"/>
  <c r="G7728" i="1"/>
  <c r="I7728" i="1" s="1"/>
  <c r="E7729" i="1"/>
  <c r="F7729" i="1"/>
  <c r="H7729" i="1" s="1"/>
  <c r="G7729" i="1"/>
  <c r="I7729" i="1" s="1"/>
  <c r="E7730" i="1"/>
  <c r="F7730" i="1"/>
  <c r="H7730" i="1" s="1"/>
  <c r="G7730" i="1"/>
  <c r="I7730" i="1" s="1"/>
  <c r="E7731" i="1"/>
  <c r="F7731" i="1"/>
  <c r="H7731" i="1" s="1"/>
  <c r="G7731" i="1"/>
  <c r="I7731" i="1" s="1"/>
  <c r="E7732" i="1"/>
  <c r="F7732" i="1"/>
  <c r="H7732" i="1" s="1"/>
  <c r="G7732" i="1"/>
  <c r="I7732" i="1" s="1"/>
  <c r="E7733" i="1"/>
  <c r="F7733" i="1"/>
  <c r="H7733" i="1" s="1"/>
  <c r="G7733" i="1"/>
  <c r="I7733" i="1" s="1"/>
  <c r="E7734" i="1"/>
  <c r="F7734" i="1"/>
  <c r="H7734" i="1" s="1"/>
  <c r="G7734" i="1"/>
  <c r="I7734" i="1" s="1"/>
  <c r="E7735" i="1"/>
  <c r="F7735" i="1"/>
  <c r="H7735" i="1" s="1"/>
  <c r="G7735" i="1"/>
  <c r="I7735" i="1" s="1"/>
  <c r="E7736" i="1"/>
  <c r="F7736" i="1"/>
  <c r="H7736" i="1" s="1"/>
  <c r="G7736" i="1"/>
  <c r="I7736" i="1" s="1"/>
  <c r="E7737" i="1"/>
  <c r="F7737" i="1"/>
  <c r="H7737" i="1" s="1"/>
  <c r="G7737" i="1"/>
  <c r="I7737" i="1" s="1"/>
  <c r="E7738" i="1"/>
  <c r="F7738" i="1"/>
  <c r="H7738" i="1" s="1"/>
  <c r="G7738" i="1"/>
  <c r="I7738" i="1" s="1"/>
  <c r="E7739" i="1"/>
  <c r="F7739" i="1"/>
  <c r="H7739" i="1" s="1"/>
  <c r="G7739" i="1"/>
  <c r="I7739" i="1" s="1"/>
  <c r="E7740" i="1"/>
  <c r="F7740" i="1"/>
  <c r="H7740" i="1" s="1"/>
  <c r="G7740" i="1"/>
  <c r="I7740" i="1" s="1"/>
  <c r="E7741" i="1"/>
  <c r="F7741" i="1"/>
  <c r="H7741" i="1" s="1"/>
  <c r="G7741" i="1"/>
  <c r="I7741" i="1" s="1"/>
  <c r="E7742" i="1"/>
  <c r="F7742" i="1"/>
  <c r="H7742" i="1" s="1"/>
  <c r="G7742" i="1"/>
  <c r="I7742" i="1" s="1"/>
  <c r="E7743" i="1"/>
  <c r="F7743" i="1"/>
  <c r="H7743" i="1" s="1"/>
  <c r="G7743" i="1"/>
  <c r="I7743" i="1" s="1"/>
  <c r="E7744" i="1"/>
  <c r="F7744" i="1"/>
  <c r="H7744" i="1" s="1"/>
  <c r="G7744" i="1"/>
  <c r="I7744" i="1" s="1"/>
  <c r="E7745" i="1"/>
  <c r="F7745" i="1"/>
  <c r="H7745" i="1" s="1"/>
  <c r="G7745" i="1"/>
  <c r="I7745" i="1" s="1"/>
  <c r="E7746" i="1"/>
  <c r="F7746" i="1"/>
  <c r="H7746" i="1" s="1"/>
  <c r="G7746" i="1"/>
  <c r="I7746" i="1" s="1"/>
  <c r="E7747" i="1"/>
  <c r="F7747" i="1"/>
  <c r="H7747" i="1" s="1"/>
  <c r="G7747" i="1"/>
  <c r="I7747" i="1" s="1"/>
  <c r="E7748" i="1"/>
  <c r="F7748" i="1"/>
  <c r="H7748" i="1" s="1"/>
  <c r="G7748" i="1"/>
  <c r="I7748" i="1" s="1"/>
  <c r="E7749" i="1"/>
  <c r="F7749" i="1"/>
  <c r="H7749" i="1" s="1"/>
  <c r="G7749" i="1"/>
  <c r="I7749" i="1" s="1"/>
  <c r="E7750" i="1"/>
  <c r="F7750" i="1"/>
  <c r="H7750" i="1" s="1"/>
  <c r="G7750" i="1"/>
  <c r="I7750" i="1" s="1"/>
  <c r="E7751" i="1"/>
  <c r="F7751" i="1"/>
  <c r="H7751" i="1" s="1"/>
  <c r="G7751" i="1"/>
  <c r="I7751" i="1" s="1"/>
  <c r="E7752" i="1"/>
  <c r="F7752" i="1"/>
  <c r="H7752" i="1" s="1"/>
  <c r="G7752" i="1"/>
  <c r="I7752" i="1" s="1"/>
  <c r="E7753" i="1"/>
  <c r="F7753" i="1"/>
  <c r="H7753" i="1" s="1"/>
  <c r="G7753" i="1"/>
  <c r="I7753" i="1" s="1"/>
  <c r="E7754" i="1"/>
  <c r="F7754" i="1"/>
  <c r="H7754" i="1" s="1"/>
  <c r="G7754" i="1"/>
  <c r="I7754" i="1" s="1"/>
  <c r="E7755" i="1"/>
  <c r="F7755" i="1"/>
  <c r="H7755" i="1" s="1"/>
  <c r="G7755" i="1"/>
  <c r="I7755" i="1" s="1"/>
  <c r="E7756" i="1"/>
  <c r="F7756" i="1"/>
  <c r="H7756" i="1" s="1"/>
  <c r="G7756" i="1"/>
  <c r="I7756" i="1" s="1"/>
  <c r="E7757" i="1"/>
  <c r="F7757" i="1"/>
  <c r="H7757" i="1" s="1"/>
  <c r="G7757" i="1"/>
  <c r="I7757" i="1" s="1"/>
  <c r="E7758" i="1"/>
  <c r="F7758" i="1"/>
  <c r="H7758" i="1" s="1"/>
  <c r="G7758" i="1"/>
  <c r="I7758" i="1" s="1"/>
  <c r="E7759" i="1"/>
  <c r="F7759" i="1"/>
  <c r="H7759" i="1" s="1"/>
  <c r="G7759" i="1"/>
  <c r="I7759" i="1" s="1"/>
  <c r="E7760" i="1"/>
  <c r="F7760" i="1"/>
  <c r="H7760" i="1" s="1"/>
  <c r="G7760" i="1"/>
  <c r="I7760" i="1" s="1"/>
  <c r="E7761" i="1"/>
  <c r="F7761" i="1"/>
  <c r="H7761" i="1" s="1"/>
  <c r="G7761" i="1"/>
  <c r="I7761" i="1" s="1"/>
  <c r="E7762" i="1"/>
  <c r="F7762" i="1"/>
  <c r="H7762" i="1" s="1"/>
  <c r="G7762" i="1"/>
  <c r="I7762" i="1" s="1"/>
  <c r="E7763" i="1"/>
  <c r="F7763" i="1"/>
  <c r="H7763" i="1" s="1"/>
  <c r="G7763" i="1"/>
  <c r="I7763" i="1" s="1"/>
  <c r="E7764" i="1"/>
  <c r="F7764" i="1"/>
  <c r="H7764" i="1" s="1"/>
  <c r="G7764" i="1"/>
  <c r="I7764" i="1" s="1"/>
  <c r="E7765" i="1"/>
  <c r="F7765" i="1"/>
  <c r="H7765" i="1" s="1"/>
  <c r="G7765" i="1"/>
  <c r="I7765" i="1" s="1"/>
  <c r="E7766" i="1"/>
  <c r="F7766" i="1"/>
  <c r="H7766" i="1" s="1"/>
  <c r="G7766" i="1"/>
  <c r="I7766" i="1" s="1"/>
  <c r="E7767" i="1"/>
  <c r="F7767" i="1"/>
  <c r="H7767" i="1" s="1"/>
  <c r="G7767" i="1"/>
  <c r="I7767" i="1" s="1"/>
  <c r="E7768" i="1"/>
  <c r="F7768" i="1"/>
  <c r="H7768" i="1" s="1"/>
  <c r="G7768" i="1"/>
  <c r="I7768" i="1" s="1"/>
  <c r="E7769" i="1"/>
  <c r="F7769" i="1"/>
  <c r="H7769" i="1" s="1"/>
  <c r="G7769" i="1"/>
  <c r="I7769" i="1" s="1"/>
  <c r="E7770" i="1"/>
  <c r="F7770" i="1"/>
  <c r="H7770" i="1" s="1"/>
  <c r="G7770" i="1"/>
  <c r="I7770" i="1" s="1"/>
  <c r="E7771" i="1"/>
  <c r="F7771" i="1"/>
  <c r="H7771" i="1" s="1"/>
  <c r="G7771" i="1"/>
  <c r="I7771" i="1" s="1"/>
  <c r="E7772" i="1"/>
  <c r="F7772" i="1"/>
  <c r="H7772" i="1" s="1"/>
  <c r="G7772" i="1"/>
  <c r="I7772" i="1" s="1"/>
  <c r="E7773" i="1"/>
  <c r="F7773" i="1"/>
  <c r="H7773" i="1" s="1"/>
  <c r="G7773" i="1"/>
  <c r="I7773" i="1" s="1"/>
  <c r="E7774" i="1"/>
  <c r="F7774" i="1"/>
  <c r="H7774" i="1" s="1"/>
  <c r="G7774" i="1"/>
  <c r="I7774" i="1" s="1"/>
  <c r="E7775" i="1"/>
  <c r="F7775" i="1"/>
  <c r="H7775" i="1" s="1"/>
  <c r="G7775" i="1"/>
  <c r="I7775" i="1" s="1"/>
  <c r="E7776" i="1"/>
  <c r="F7776" i="1"/>
  <c r="H7776" i="1" s="1"/>
  <c r="G7776" i="1"/>
  <c r="I7776" i="1" s="1"/>
  <c r="E7777" i="1"/>
  <c r="F7777" i="1"/>
  <c r="H7777" i="1" s="1"/>
  <c r="G7777" i="1"/>
  <c r="I7777" i="1" s="1"/>
  <c r="E7778" i="1"/>
  <c r="F7778" i="1"/>
  <c r="H7778" i="1" s="1"/>
  <c r="G7778" i="1"/>
  <c r="I7778" i="1" s="1"/>
  <c r="E7779" i="1"/>
  <c r="F7779" i="1"/>
  <c r="H7779" i="1" s="1"/>
  <c r="G7779" i="1"/>
  <c r="I7779" i="1" s="1"/>
  <c r="E7780" i="1"/>
  <c r="F7780" i="1"/>
  <c r="H7780" i="1" s="1"/>
  <c r="G7780" i="1"/>
  <c r="I7780" i="1" s="1"/>
  <c r="E7781" i="1"/>
  <c r="F7781" i="1"/>
  <c r="H7781" i="1" s="1"/>
  <c r="G7781" i="1"/>
  <c r="I7781" i="1" s="1"/>
  <c r="E7782" i="1"/>
  <c r="F7782" i="1"/>
  <c r="H7782" i="1" s="1"/>
  <c r="G7782" i="1"/>
  <c r="I7782" i="1" s="1"/>
  <c r="E7783" i="1"/>
  <c r="F7783" i="1"/>
  <c r="H7783" i="1" s="1"/>
  <c r="G7783" i="1"/>
  <c r="I7783" i="1" s="1"/>
  <c r="E7784" i="1"/>
  <c r="F7784" i="1"/>
  <c r="H7784" i="1" s="1"/>
  <c r="G7784" i="1"/>
  <c r="I7784" i="1" s="1"/>
  <c r="E7785" i="1"/>
  <c r="F7785" i="1"/>
  <c r="H7785" i="1" s="1"/>
  <c r="G7785" i="1"/>
  <c r="I7785" i="1" s="1"/>
  <c r="E7786" i="1"/>
  <c r="F7786" i="1"/>
  <c r="H7786" i="1" s="1"/>
  <c r="G7786" i="1"/>
  <c r="I7786" i="1" s="1"/>
  <c r="E7787" i="1"/>
  <c r="F7787" i="1"/>
  <c r="H7787" i="1" s="1"/>
  <c r="G7787" i="1"/>
  <c r="I7787" i="1" s="1"/>
  <c r="E7788" i="1"/>
  <c r="F7788" i="1"/>
  <c r="H7788" i="1" s="1"/>
  <c r="G7788" i="1"/>
  <c r="I7788" i="1" s="1"/>
  <c r="E7789" i="1"/>
  <c r="F7789" i="1"/>
  <c r="H7789" i="1" s="1"/>
  <c r="G7789" i="1"/>
  <c r="I7789" i="1" s="1"/>
  <c r="E7790" i="1"/>
  <c r="F7790" i="1"/>
  <c r="H7790" i="1" s="1"/>
  <c r="G7790" i="1"/>
  <c r="I7790" i="1" s="1"/>
  <c r="E7791" i="1"/>
  <c r="F7791" i="1"/>
  <c r="H7791" i="1" s="1"/>
  <c r="G7791" i="1"/>
  <c r="I7791" i="1" s="1"/>
  <c r="E7792" i="1"/>
  <c r="F7792" i="1"/>
  <c r="H7792" i="1" s="1"/>
  <c r="G7792" i="1"/>
  <c r="I7792" i="1" s="1"/>
  <c r="E7793" i="1"/>
  <c r="F7793" i="1"/>
  <c r="H7793" i="1" s="1"/>
  <c r="G7793" i="1"/>
  <c r="I7793" i="1" s="1"/>
  <c r="E7794" i="1"/>
  <c r="F7794" i="1"/>
  <c r="H7794" i="1" s="1"/>
  <c r="G7794" i="1"/>
  <c r="I7794" i="1" s="1"/>
  <c r="E7795" i="1"/>
  <c r="F7795" i="1"/>
  <c r="H7795" i="1" s="1"/>
  <c r="G7795" i="1"/>
  <c r="I7795" i="1" s="1"/>
  <c r="E7796" i="1"/>
  <c r="F7796" i="1"/>
  <c r="H7796" i="1" s="1"/>
  <c r="G7796" i="1"/>
  <c r="I7796" i="1" s="1"/>
  <c r="E7797" i="1"/>
  <c r="F7797" i="1"/>
  <c r="H7797" i="1" s="1"/>
  <c r="G7797" i="1"/>
  <c r="I7797" i="1" s="1"/>
  <c r="E7798" i="1"/>
  <c r="F7798" i="1"/>
  <c r="H7798" i="1" s="1"/>
  <c r="G7798" i="1"/>
  <c r="I7798" i="1" s="1"/>
  <c r="E7799" i="1"/>
  <c r="F7799" i="1"/>
  <c r="H7799" i="1" s="1"/>
  <c r="G7799" i="1"/>
  <c r="I7799" i="1" s="1"/>
  <c r="E7800" i="1"/>
  <c r="F7800" i="1"/>
  <c r="H7800" i="1" s="1"/>
  <c r="G7800" i="1"/>
  <c r="I7800" i="1" s="1"/>
  <c r="E7801" i="1"/>
  <c r="F7801" i="1"/>
  <c r="H7801" i="1" s="1"/>
  <c r="G7801" i="1"/>
  <c r="I7801" i="1" s="1"/>
  <c r="E7802" i="1"/>
  <c r="F7802" i="1"/>
  <c r="H7802" i="1" s="1"/>
  <c r="G7802" i="1"/>
  <c r="I7802" i="1" s="1"/>
  <c r="E7803" i="1"/>
  <c r="F7803" i="1"/>
  <c r="H7803" i="1" s="1"/>
  <c r="G7803" i="1"/>
  <c r="I7803" i="1" s="1"/>
  <c r="E7804" i="1"/>
  <c r="F7804" i="1"/>
  <c r="H7804" i="1" s="1"/>
  <c r="G7804" i="1"/>
  <c r="I7804" i="1" s="1"/>
  <c r="E7805" i="1"/>
  <c r="F7805" i="1"/>
  <c r="H7805" i="1" s="1"/>
  <c r="G7805" i="1"/>
  <c r="I7805" i="1" s="1"/>
  <c r="E7806" i="1"/>
  <c r="F7806" i="1"/>
  <c r="H7806" i="1" s="1"/>
  <c r="G7806" i="1"/>
  <c r="I7806" i="1" s="1"/>
  <c r="E7807" i="1"/>
  <c r="F7807" i="1"/>
  <c r="H7807" i="1" s="1"/>
  <c r="G7807" i="1"/>
  <c r="I7807" i="1" s="1"/>
  <c r="E7808" i="1"/>
  <c r="F7808" i="1"/>
  <c r="H7808" i="1" s="1"/>
  <c r="G7808" i="1"/>
  <c r="I7808" i="1" s="1"/>
  <c r="E7809" i="1"/>
  <c r="F7809" i="1"/>
  <c r="H7809" i="1" s="1"/>
  <c r="G7809" i="1"/>
  <c r="I7809" i="1" s="1"/>
  <c r="E7810" i="1"/>
  <c r="F7810" i="1"/>
  <c r="H7810" i="1" s="1"/>
  <c r="G7810" i="1"/>
  <c r="I7810" i="1" s="1"/>
  <c r="E7811" i="1"/>
  <c r="F7811" i="1"/>
  <c r="H7811" i="1" s="1"/>
  <c r="G7811" i="1"/>
  <c r="I7811" i="1" s="1"/>
  <c r="E7812" i="1"/>
  <c r="F7812" i="1"/>
  <c r="H7812" i="1" s="1"/>
  <c r="G7812" i="1"/>
  <c r="I7812" i="1" s="1"/>
  <c r="E7813" i="1"/>
  <c r="F7813" i="1"/>
  <c r="H7813" i="1" s="1"/>
  <c r="G7813" i="1"/>
  <c r="I7813" i="1" s="1"/>
  <c r="E7814" i="1"/>
  <c r="F7814" i="1"/>
  <c r="H7814" i="1" s="1"/>
  <c r="G7814" i="1"/>
  <c r="I7814" i="1" s="1"/>
  <c r="E7815" i="1"/>
  <c r="F7815" i="1"/>
  <c r="H7815" i="1" s="1"/>
  <c r="G7815" i="1"/>
  <c r="I7815" i="1" s="1"/>
  <c r="E7816" i="1"/>
  <c r="F7816" i="1"/>
  <c r="H7816" i="1" s="1"/>
  <c r="G7816" i="1"/>
  <c r="I7816" i="1" s="1"/>
  <c r="E7817" i="1"/>
  <c r="F7817" i="1"/>
  <c r="H7817" i="1" s="1"/>
  <c r="G7817" i="1"/>
  <c r="I7817" i="1" s="1"/>
  <c r="E7818" i="1"/>
  <c r="F7818" i="1"/>
  <c r="H7818" i="1" s="1"/>
  <c r="G7818" i="1"/>
  <c r="I7818" i="1" s="1"/>
  <c r="E7819" i="1"/>
  <c r="F7819" i="1"/>
  <c r="H7819" i="1" s="1"/>
  <c r="G7819" i="1"/>
  <c r="I7819" i="1" s="1"/>
  <c r="E7820" i="1"/>
  <c r="F7820" i="1"/>
  <c r="H7820" i="1" s="1"/>
  <c r="G7820" i="1"/>
  <c r="I7820" i="1" s="1"/>
  <c r="E7821" i="1"/>
  <c r="F7821" i="1"/>
  <c r="H7821" i="1" s="1"/>
  <c r="G7821" i="1"/>
  <c r="I7821" i="1" s="1"/>
  <c r="E7822" i="1"/>
  <c r="F7822" i="1"/>
  <c r="H7822" i="1" s="1"/>
  <c r="G7822" i="1"/>
  <c r="I7822" i="1" s="1"/>
  <c r="E7823" i="1"/>
  <c r="F7823" i="1"/>
  <c r="H7823" i="1" s="1"/>
  <c r="G7823" i="1"/>
  <c r="I7823" i="1" s="1"/>
  <c r="E7824" i="1"/>
  <c r="F7824" i="1"/>
  <c r="H7824" i="1" s="1"/>
  <c r="G7824" i="1"/>
  <c r="I7824" i="1" s="1"/>
  <c r="E7825" i="1"/>
  <c r="F7825" i="1"/>
  <c r="H7825" i="1" s="1"/>
  <c r="G7825" i="1"/>
  <c r="I7825" i="1" s="1"/>
  <c r="E7826" i="1"/>
  <c r="F7826" i="1"/>
  <c r="H7826" i="1" s="1"/>
  <c r="G7826" i="1"/>
  <c r="I7826" i="1" s="1"/>
  <c r="E7827" i="1"/>
  <c r="F7827" i="1"/>
  <c r="H7827" i="1" s="1"/>
  <c r="G7827" i="1"/>
  <c r="I7827" i="1" s="1"/>
  <c r="E7828" i="1"/>
  <c r="F7828" i="1"/>
  <c r="H7828" i="1" s="1"/>
  <c r="G7828" i="1"/>
  <c r="I7828" i="1" s="1"/>
  <c r="E7829" i="1"/>
  <c r="F7829" i="1"/>
  <c r="H7829" i="1" s="1"/>
  <c r="G7829" i="1"/>
  <c r="I7829" i="1" s="1"/>
  <c r="E7830" i="1"/>
  <c r="F7830" i="1"/>
  <c r="H7830" i="1" s="1"/>
  <c r="G7830" i="1"/>
  <c r="I7830" i="1" s="1"/>
  <c r="E7831" i="1"/>
  <c r="F7831" i="1"/>
  <c r="H7831" i="1" s="1"/>
  <c r="G7831" i="1"/>
  <c r="I7831" i="1" s="1"/>
  <c r="E7832" i="1"/>
  <c r="F7832" i="1"/>
  <c r="H7832" i="1" s="1"/>
  <c r="G7832" i="1"/>
  <c r="I7832" i="1" s="1"/>
  <c r="E7833" i="1"/>
  <c r="F7833" i="1"/>
  <c r="H7833" i="1" s="1"/>
  <c r="G7833" i="1"/>
  <c r="I7833" i="1" s="1"/>
  <c r="E7834" i="1"/>
  <c r="F7834" i="1"/>
  <c r="H7834" i="1" s="1"/>
  <c r="G7834" i="1"/>
  <c r="I7834" i="1" s="1"/>
  <c r="E7835" i="1"/>
  <c r="F7835" i="1"/>
  <c r="H7835" i="1" s="1"/>
  <c r="G7835" i="1"/>
  <c r="I7835" i="1" s="1"/>
  <c r="E7836" i="1"/>
  <c r="F7836" i="1"/>
  <c r="H7836" i="1" s="1"/>
  <c r="G7836" i="1"/>
  <c r="I7836" i="1" s="1"/>
  <c r="E7837" i="1"/>
  <c r="F7837" i="1"/>
  <c r="H7837" i="1" s="1"/>
  <c r="G7837" i="1"/>
  <c r="I7837" i="1" s="1"/>
  <c r="E7838" i="1"/>
  <c r="F7838" i="1"/>
  <c r="H7838" i="1" s="1"/>
  <c r="G7838" i="1"/>
  <c r="I7838" i="1" s="1"/>
  <c r="E7839" i="1"/>
  <c r="F7839" i="1"/>
  <c r="H7839" i="1" s="1"/>
  <c r="G7839" i="1"/>
  <c r="I7839" i="1" s="1"/>
  <c r="E7840" i="1"/>
  <c r="F7840" i="1"/>
  <c r="H7840" i="1" s="1"/>
  <c r="G7840" i="1"/>
  <c r="I7840" i="1" s="1"/>
  <c r="E7841" i="1"/>
  <c r="F7841" i="1"/>
  <c r="H7841" i="1" s="1"/>
  <c r="G7841" i="1"/>
  <c r="I7841" i="1" s="1"/>
  <c r="E7842" i="1"/>
  <c r="F7842" i="1"/>
  <c r="H7842" i="1" s="1"/>
  <c r="G7842" i="1"/>
  <c r="I7842" i="1" s="1"/>
  <c r="E7843" i="1"/>
  <c r="F7843" i="1"/>
  <c r="H7843" i="1" s="1"/>
  <c r="G7843" i="1"/>
  <c r="I7843" i="1" s="1"/>
  <c r="E7844" i="1"/>
  <c r="F7844" i="1"/>
  <c r="H7844" i="1" s="1"/>
  <c r="G7844" i="1"/>
  <c r="I7844" i="1" s="1"/>
  <c r="E7845" i="1"/>
  <c r="F7845" i="1"/>
  <c r="H7845" i="1" s="1"/>
  <c r="G7845" i="1"/>
  <c r="I7845" i="1" s="1"/>
  <c r="E7846" i="1"/>
  <c r="F7846" i="1"/>
  <c r="H7846" i="1" s="1"/>
  <c r="G7846" i="1"/>
  <c r="I7846" i="1" s="1"/>
  <c r="E7847" i="1"/>
  <c r="F7847" i="1"/>
  <c r="H7847" i="1" s="1"/>
  <c r="G7847" i="1"/>
  <c r="I7847" i="1" s="1"/>
  <c r="E7848" i="1"/>
  <c r="F7848" i="1"/>
  <c r="H7848" i="1" s="1"/>
  <c r="G7848" i="1"/>
  <c r="I7848" i="1" s="1"/>
  <c r="E7849" i="1"/>
  <c r="F7849" i="1"/>
  <c r="H7849" i="1" s="1"/>
  <c r="G7849" i="1"/>
  <c r="I7849" i="1" s="1"/>
  <c r="E7850" i="1"/>
  <c r="F7850" i="1"/>
  <c r="H7850" i="1" s="1"/>
  <c r="G7850" i="1"/>
  <c r="I7850" i="1" s="1"/>
  <c r="E7851" i="1"/>
  <c r="F7851" i="1"/>
  <c r="H7851" i="1" s="1"/>
  <c r="G7851" i="1"/>
  <c r="I7851" i="1" s="1"/>
  <c r="E7852" i="1"/>
  <c r="F7852" i="1"/>
  <c r="H7852" i="1" s="1"/>
  <c r="G7852" i="1"/>
  <c r="I7852" i="1" s="1"/>
  <c r="E7853" i="1"/>
  <c r="F7853" i="1"/>
  <c r="H7853" i="1" s="1"/>
  <c r="G7853" i="1"/>
  <c r="I7853" i="1" s="1"/>
  <c r="E7854" i="1"/>
  <c r="F7854" i="1"/>
  <c r="H7854" i="1" s="1"/>
  <c r="G7854" i="1"/>
  <c r="I7854" i="1" s="1"/>
  <c r="E7855" i="1"/>
  <c r="F7855" i="1"/>
  <c r="H7855" i="1" s="1"/>
  <c r="G7855" i="1"/>
  <c r="I7855" i="1" s="1"/>
  <c r="E7856" i="1"/>
  <c r="F7856" i="1"/>
  <c r="H7856" i="1" s="1"/>
  <c r="G7856" i="1"/>
  <c r="I7856" i="1" s="1"/>
  <c r="E7857" i="1"/>
  <c r="F7857" i="1"/>
  <c r="H7857" i="1" s="1"/>
  <c r="G7857" i="1"/>
  <c r="I7857" i="1" s="1"/>
  <c r="E7858" i="1"/>
  <c r="F7858" i="1"/>
  <c r="H7858" i="1" s="1"/>
  <c r="G7858" i="1"/>
  <c r="I7858" i="1" s="1"/>
  <c r="E7859" i="1"/>
  <c r="F7859" i="1"/>
  <c r="H7859" i="1" s="1"/>
  <c r="G7859" i="1"/>
  <c r="I7859" i="1" s="1"/>
  <c r="E7860" i="1"/>
  <c r="F7860" i="1"/>
  <c r="H7860" i="1" s="1"/>
  <c r="G7860" i="1"/>
  <c r="I7860" i="1" s="1"/>
  <c r="E7861" i="1"/>
  <c r="F7861" i="1"/>
  <c r="H7861" i="1" s="1"/>
  <c r="G7861" i="1"/>
  <c r="I7861" i="1" s="1"/>
  <c r="E7862" i="1"/>
  <c r="F7862" i="1"/>
  <c r="H7862" i="1" s="1"/>
  <c r="G7862" i="1"/>
  <c r="I7862" i="1" s="1"/>
  <c r="E7863" i="1"/>
  <c r="F7863" i="1"/>
  <c r="H7863" i="1" s="1"/>
  <c r="G7863" i="1"/>
  <c r="I7863" i="1" s="1"/>
  <c r="E7864" i="1"/>
  <c r="F7864" i="1"/>
  <c r="H7864" i="1" s="1"/>
  <c r="G7864" i="1"/>
  <c r="I7864" i="1" s="1"/>
  <c r="E7865" i="1"/>
  <c r="F7865" i="1"/>
  <c r="H7865" i="1" s="1"/>
  <c r="G7865" i="1"/>
  <c r="I7865" i="1" s="1"/>
  <c r="E7866" i="1"/>
  <c r="F7866" i="1"/>
  <c r="H7866" i="1" s="1"/>
  <c r="G7866" i="1"/>
  <c r="I7866" i="1" s="1"/>
  <c r="E7867" i="1"/>
  <c r="F7867" i="1"/>
  <c r="H7867" i="1" s="1"/>
  <c r="G7867" i="1"/>
  <c r="I7867" i="1" s="1"/>
  <c r="E7868" i="1"/>
  <c r="F7868" i="1"/>
  <c r="H7868" i="1" s="1"/>
  <c r="G7868" i="1"/>
  <c r="I7868" i="1" s="1"/>
  <c r="E7869" i="1"/>
  <c r="F7869" i="1"/>
  <c r="H7869" i="1" s="1"/>
  <c r="G7869" i="1"/>
  <c r="I7869" i="1" s="1"/>
  <c r="E7870" i="1"/>
  <c r="F7870" i="1"/>
  <c r="H7870" i="1" s="1"/>
  <c r="G7870" i="1"/>
  <c r="I7870" i="1" s="1"/>
  <c r="E7871" i="1"/>
  <c r="F7871" i="1"/>
  <c r="H7871" i="1" s="1"/>
  <c r="G7871" i="1"/>
  <c r="I7871" i="1" s="1"/>
  <c r="E7872" i="1"/>
  <c r="F7872" i="1"/>
  <c r="H7872" i="1" s="1"/>
  <c r="G7872" i="1"/>
  <c r="I7872" i="1" s="1"/>
  <c r="E7873" i="1"/>
  <c r="F7873" i="1"/>
  <c r="H7873" i="1" s="1"/>
  <c r="G7873" i="1"/>
  <c r="I7873" i="1" s="1"/>
  <c r="E7874" i="1"/>
  <c r="F7874" i="1"/>
  <c r="H7874" i="1" s="1"/>
  <c r="G7874" i="1"/>
  <c r="I7874" i="1" s="1"/>
  <c r="E7875" i="1"/>
  <c r="F7875" i="1"/>
  <c r="H7875" i="1" s="1"/>
  <c r="G7875" i="1"/>
  <c r="I7875" i="1" s="1"/>
  <c r="E7876" i="1"/>
  <c r="F7876" i="1"/>
  <c r="H7876" i="1" s="1"/>
  <c r="G7876" i="1"/>
  <c r="I7876" i="1" s="1"/>
  <c r="E7877" i="1"/>
  <c r="F7877" i="1"/>
  <c r="H7877" i="1" s="1"/>
  <c r="G7877" i="1"/>
  <c r="I7877" i="1" s="1"/>
  <c r="E7878" i="1"/>
  <c r="F7878" i="1"/>
  <c r="H7878" i="1" s="1"/>
  <c r="G7878" i="1"/>
  <c r="I7878" i="1" s="1"/>
  <c r="E7879" i="1"/>
  <c r="F7879" i="1"/>
  <c r="H7879" i="1" s="1"/>
  <c r="G7879" i="1"/>
  <c r="I7879" i="1" s="1"/>
  <c r="E7880" i="1"/>
  <c r="F7880" i="1"/>
  <c r="H7880" i="1" s="1"/>
  <c r="G7880" i="1"/>
  <c r="I7880" i="1" s="1"/>
  <c r="E7881" i="1"/>
  <c r="F7881" i="1"/>
  <c r="H7881" i="1" s="1"/>
  <c r="G7881" i="1"/>
  <c r="I7881" i="1" s="1"/>
  <c r="E7882" i="1"/>
  <c r="F7882" i="1"/>
  <c r="H7882" i="1" s="1"/>
  <c r="G7882" i="1"/>
  <c r="I7882" i="1" s="1"/>
  <c r="E7883" i="1"/>
  <c r="F7883" i="1"/>
  <c r="H7883" i="1" s="1"/>
  <c r="G7883" i="1"/>
  <c r="I7883" i="1" s="1"/>
  <c r="E7884" i="1"/>
  <c r="F7884" i="1"/>
  <c r="H7884" i="1" s="1"/>
  <c r="G7884" i="1"/>
  <c r="I7884" i="1" s="1"/>
  <c r="E7885" i="1"/>
  <c r="F7885" i="1"/>
  <c r="H7885" i="1" s="1"/>
  <c r="G7885" i="1"/>
  <c r="I7885" i="1" s="1"/>
  <c r="E7886" i="1"/>
  <c r="F7886" i="1"/>
  <c r="H7886" i="1" s="1"/>
  <c r="G7886" i="1"/>
  <c r="I7886" i="1" s="1"/>
  <c r="E7887" i="1"/>
  <c r="F7887" i="1"/>
  <c r="H7887" i="1" s="1"/>
  <c r="G7887" i="1"/>
  <c r="I7887" i="1" s="1"/>
  <c r="E7888" i="1"/>
  <c r="F7888" i="1"/>
  <c r="H7888" i="1" s="1"/>
  <c r="G7888" i="1"/>
  <c r="I7888" i="1" s="1"/>
  <c r="E7889" i="1"/>
  <c r="F7889" i="1"/>
  <c r="H7889" i="1" s="1"/>
  <c r="G7889" i="1"/>
  <c r="I7889" i="1" s="1"/>
  <c r="E7890" i="1"/>
  <c r="F7890" i="1"/>
  <c r="H7890" i="1" s="1"/>
  <c r="G7890" i="1"/>
  <c r="I7890" i="1" s="1"/>
  <c r="E7891" i="1"/>
  <c r="F7891" i="1"/>
  <c r="H7891" i="1" s="1"/>
  <c r="G7891" i="1"/>
  <c r="I7891" i="1" s="1"/>
  <c r="E7892" i="1"/>
  <c r="F7892" i="1"/>
  <c r="H7892" i="1" s="1"/>
  <c r="G7892" i="1"/>
  <c r="I7892" i="1" s="1"/>
  <c r="E7893" i="1"/>
  <c r="F7893" i="1"/>
  <c r="H7893" i="1" s="1"/>
  <c r="G7893" i="1"/>
  <c r="I7893" i="1" s="1"/>
  <c r="E7894" i="1"/>
  <c r="F7894" i="1"/>
  <c r="H7894" i="1" s="1"/>
  <c r="G7894" i="1"/>
  <c r="I7894" i="1" s="1"/>
  <c r="E7895" i="1"/>
  <c r="F7895" i="1"/>
  <c r="H7895" i="1" s="1"/>
  <c r="G7895" i="1"/>
  <c r="I7895" i="1" s="1"/>
  <c r="E7896" i="1"/>
  <c r="F7896" i="1"/>
  <c r="H7896" i="1" s="1"/>
  <c r="G7896" i="1"/>
  <c r="I7896" i="1" s="1"/>
  <c r="E7897" i="1"/>
  <c r="F7897" i="1"/>
  <c r="H7897" i="1" s="1"/>
  <c r="G7897" i="1"/>
  <c r="I7897" i="1" s="1"/>
  <c r="E7898" i="1"/>
  <c r="F7898" i="1"/>
  <c r="H7898" i="1" s="1"/>
  <c r="G7898" i="1"/>
  <c r="I7898" i="1" s="1"/>
  <c r="E7899" i="1"/>
  <c r="F7899" i="1"/>
  <c r="H7899" i="1" s="1"/>
  <c r="G7899" i="1"/>
  <c r="I7899" i="1" s="1"/>
  <c r="E7900" i="1"/>
  <c r="F7900" i="1"/>
  <c r="H7900" i="1" s="1"/>
  <c r="G7900" i="1"/>
  <c r="I7900" i="1" s="1"/>
  <c r="E7901" i="1"/>
  <c r="F7901" i="1"/>
  <c r="H7901" i="1" s="1"/>
  <c r="G7901" i="1"/>
  <c r="I7901" i="1" s="1"/>
  <c r="E7902" i="1"/>
  <c r="F7902" i="1"/>
  <c r="H7902" i="1" s="1"/>
  <c r="G7902" i="1"/>
  <c r="I7902" i="1" s="1"/>
  <c r="E7903" i="1"/>
  <c r="F7903" i="1"/>
  <c r="H7903" i="1" s="1"/>
  <c r="G7903" i="1"/>
  <c r="I7903" i="1" s="1"/>
  <c r="E7904" i="1"/>
  <c r="F7904" i="1"/>
  <c r="H7904" i="1" s="1"/>
  <c r="G7904" i="1"/>
  <c r="I7904" i="1" s="1"/>
  <c r="E7905" i="1"/>
  <c r="F7905" i="1"/>
  <c r="H7905" i="1" s="1"/>
  <c r="G7905" i="1"/>
  <c r="I7905" i="1" s="1"/>
  <c r="E7906" i="1"/>
  <c r="F7906" i="1"/>
  <c r="H7906" i="1" s="1"/>
  <c r="G7906" i="1"/>
  <c r="I7906" i="1" s="1"/>
  <c r="E7907" i="1"/>
  <c r="F7907" i="1"/>
  <c r="H7907" i="1" s="1"/>
  <c r="G7907" i="1"/>
  <c r="I7907" i="1" s="1"/>
  <c r="E7908" i="1"/>
  <c r="F7908" i="1"/>
  <c r="H7908" i="1" s="1"/>
  <c r="G7908" i="1"/>
  <c r="I7908" i="1" s="1"/>
  <c r="E7909" i="1"/>
  <c r="F7909" i="1"/>
  <c r="H7909" i="1" s="1"/>
  <c r="G7909" i="1"/>
  <c r="I7909" i="1" s="1"/>
  <c r="E7910" i="1"/>
  <c r="F7910" i="1"/>
  <c r="H7910" i="1" s="1"/>
  <c r="G7910" i="1"/>
  <c r="I7910" i="1" s="1"/>
  <c r="E7911" i="1"/>
  <c r="F7911" i="1"/>
  <c r="H7911" i="1" s="1"/>
  <c r="G7911" i="1"/>
  <c r="I7911" i="1" s="1"/>
  <c r="E7912" i="1"/>
  <c r="F7912" i="1"/>
  <c r="H7912" i="1" s="1"/>
  <c r="G7912" i="1"/>
  <c r="I7912" i="1" s="1"/>
  <c r="E7913" i="1"/>
  <c r="F7913" i="1"/>
  <c r="H7913" i="1" s="1"/>
  <c r="G7913" i="1"/>
  <c r="I7913" i="1" s="1"/>
  <c r="E7914" i="1"/>
  <c r="F7914" i="1"/>
  <c r="H7914" i="1" s="1"/>
  <c r="G7914" i="1"/>
  <c r="I7914" i="1" s="1"/>
  <c r="E7915" i="1"/>
  <c r="F7915" i="1"/>
  <c r="H7915" i="1" s="1"/>
  <c r="G7915" i="1"/>
  <c r="I7915" i="1" s="1"/>
  <c r="E7916" i="1"/>
  <c r="F7916" i="1"/>
  <c r="H7916" i="1" s="1"/>
  <c r="G7916" i="1"/>
  <c r="I7916" i="1" s="1"/>
  <c r="E7917" i="1"/>
  <c r="F7917" i="1"/>
  <c r="H7917" i="1" s="1"/>
  <c r="G7917" i="1"/>
  <c r="I7917" i="1" s="1"/>
  <c r="E7918" i="1"/>
  <c r="F7918" i="1"/>
  <c r="H7918" i="1" s="1"/>
  <c r="G7918" i="1"/>
  <c r="I7918" i="1" s="1"/>
  <c r="E7919" i="1"/>
  <c r="F7919" i="1"/>
  <c r="H7919" i="1" s="1"/>
  <c r="G7919" i="1"/>
  <c r="I7919" i="1" s="1"/>
  <c r="E7920" i="1"/>
  <c r="F7920" i="1"/>
  <c r="H7920" i="1" s="1"/>
  <c r="G7920" i="1"/>
  <c r="I7920" i="1" s="1"/>
  <c r="E7921" i="1"/>
  <c r="F7921" i="1"/>
  <c r="H7921" i="1" s="1"/>
  <c r="G7921" i="1"/>
  <c r="I7921" i="1" s="1"/>
  <c r="E7922" i="1"/>
  <c r="F7922" i="1"/>
  <c r="H7922" i="1" s="1"/>
  <c r="G7922" i="1"/>
  <c r="I7922" i="1" s="1"/>
  <c r="E7923" i="1"/>
  <c r="F7923" i="1"/>
  <c r="H7923" i="1" s="1"/>
  <c r="G7923" i="1"/>
  <c r="I7923" i="1" s="1"/>
  <c r="E7924" i="1"/>
  <c r="F7924" i="1"/>
  <c r="H7924" i="1" s="1"/>
  <c r="G7924" i="1"/>
  <c r="I7924" i="1" s="1"/>
  <c r="E7925" i="1"/>
  <c r="F7925" i="1"/>
  <c r="H7925" i="1" s="1"/>
  <c r="G7925" i="1"/>
  <c r="I7925" i="1" s="1"/>
  <c r="E7926" i="1"/>
  <c r="F7926" i="1"/>
  <c r="H7926" i="1" s="1"/>
  <c r="G7926" i="1"/>
  <c r="I7926" i="1" s="1"/>
  <c r="E7927" i="1"/>
  <c r="F7927" i="1"/>
  <c r="H7927" i="1" s="1"/>
  <c r="G7927" i="1"/>
  <c r="I7927" i="1" s="1"/>
  <c r="E7928" i="1"/>
  <c r="F7928" i="1"/>
  <c r="H7928" i="1" s="1"/>
  <c r="G7928" i="1"/>
  <c r="I7928" i="1" s="1"/>
  <c r="E7929" i="1"/>
  <c r="F7929" i="1"/>
  <c r="H7929" i="1" s="1"/>
  <c r="G7929" i="1"/>
  <c r="I7929" i="1" s="1"/>
  <c r="E7930" i="1"/>
  <c r="F7930" i="1"/>
  <c r="H7930" i="1" s="1"/>
  <c r="G7930" i="1"/>
  <c r="I7930" i="1" s="1"/>
  <c r="E7931" i="1"/>
  <c r="F7931" i="1"/>
  <c r="H7931" i="1" s="1"/>
  <c r="G7931" i="1"/>
  <c r="I7931" i="1" s="1"/>
  <c r="E7932" i="1"/>
  <c r="F7932" i="1"/>
  <c r="H7932" i="1" s="1"/>
  <c r="G7932" i="1"/>
  <c r="I7932" i="1" s="1"/>
  <c r="E7933" i="1"/>
  <c r="F7933" i="1"/>
  <c r="H7933" i="1" s="1"/>
  <c r="G7933" i="1"/>
  <c r="I7933" i="1" s="1"/>
  <c r="E7934" i="1"/>
  <c r="F7934" i="1"/>
  <c r="H7934" i="1" s="1"/>
  <c r="G7934" i="1"/>
  <c r="I7934" i="1" s="1"/>
  <c r="E7935" i="1"/>
  <c r="F7935" i="1"/>
  <c r="H7935" i="1" s="1"/>
  <c r="G7935" i="1"/>
  <c r="I7935" i="1" s="1"/>
  <c r="E7936" i="1"/>
  <c r="F7936" i="1"/>
  <c r="H7936" i="1" s="1"/>
  <c r="G7936" i="1"/>
  <c r="I7936" i="1" s="1"/>
  <c r="E7937" i="1"/>
  <c r="F7937" i="1"/>
  <c r="H7937" i="1" s="1"/>
  <c r="G7937" i="1"/>
  <c r="I7937" i="1" s="1"/>
  <c r="E7938" i="1"/>
  <c r="F7938" i="1"/>
  <c r="H7938" i="1" s="1"/>
  <c r="G7938" i="1"/>
  <c r="I7938" i="1" s="1"/>
  <c r="E7939" i="1"/>
  <c r="F7939" i="1"/>
  <c r="H7939" i="1" s="1"/>
  <c r="G7939" i="1"/>
  <c r="I7939" i="1" s="1"/>
  <c r="E7940" i="1"/>
  <c r="F7940" i="1"/>
  <c r="H7940" i="1" s="1"/>
  <c r="G7940" i="1"/>
  <c r="I7940" i="1" s="1"/>
  <c r="E7941" i="1"/>
  <c r="F7941" i="1"/>
  <c r="H7941" i="1" s="1"/>
  <c r="G7941" i="1"/>
  <c r="I7941" i="1" s="1"/>
  <c r="E7942" i="1"/>
  <c r="F7942" i="1"/>
  <c r="H7942" i="1" s="1"/>
  <c r="G7942" i="1"/>
  <c r="I7942" i="1" s="1"/>
  <c r="E7943" i="1"/>
  <c r="F7943" i="1"/>
  <c r="H7943" i="1" s="1"/>
  <c r="G7943" i="1"/>
  <c r="I7943" i="1" s="1"/>
  <c r="E7944" i="1"/>
  <c r="F7944" i="1"/>
  <c r="H7944" i="1" s="1"/>
  <c r="G7944" i="1"/>
  <c r="I7944" i="1" s="1"/>
  <c r="E7945" i="1"/>
  <c r="F7945" i="1"/>
  <c r="H7945" i="1" s="1"/>
  <c r="G7945" i="1"/>
  <c r="I7945" i="1" s="1"/>
  <c r="E7946" i="1"/>
  <c r="F7946" i="1"/>
  <c r="H7946" i="1" s="1"/>
  <c r="G7946" i="1"/>
  <c r="I7946" i="1" s="1"/>
  <c r="E7947" i="1"/>
  <c r="F7947" i="1"/>
  <c r="H7947" i="1" s="1"/>
  <c r="G7947" i="1"/>
  <c r="I7947" i="1" s="1"/>
  <c r="E7948" i="1"/>
  <c r="F7948" i="1"/>
  <c r="H7948" i="1" s="1"/>
  <c r="G7948" i="1"/>
  <c r="I7948" i="1" s="1"/>
  <c r="E7949" i="1"/>
  <c r="F7949" i="1"/>
  <c r="H7949" i="1" s="1"/>
  <c r="G7949" i="1"/>
  <c r="I7949" i="1" s="1"/>
  <c r="E7950" i="1"/>
  <c r="F7950" i="1"/>
  <c r="H7950" i="1" s="1"/>
  <c r="G7950" i="1"/>
  <c r="I7950" i="1" s="1"/>
  <c r="E7951" i="1"/>
  <c r="F7951" i="1"/>
  <c r="H7951" i="1" s="1"/>
  <c r="G7951" i="1"/>
  <c r="I7951" i="1" s="1"/>
  <c r="E7952" i="1"/>
  <c r="F7952" i="1"/>
  <c r="H7952" i="1" s="1"/>
  <c r="G7952" i="1"/>
  <c r="I7952" i="1" s="1"/>
  <c r="E7953" i="1"/>
  <c r="F7953" i="1"/>
  <c r="H7953" i="1" s="1"/>
  <c r="G7953" i="1"/>
  <c r="I7953" i="1" s="1"/>
  <c r="E7954" i="1"/>
  <c r="F7954" i="1"/>
  <c r="H7954" i="1" s="1"/>
  <c r="G7954" i="1"/>
  <c r="I7954" i="1" s="1"/>
  <c r="E7955" i="1"/>
  <c r="F7955" i="1"/>
  <c r="H7955" i="1" s="1"/>
  <c r="G7955" i="1"/>
  <c r="I7955" i="1"/>
  <c r="E7956" i="1"/>
  <c r="F7956" i="1"/>
  <c r="H7956" i="1" s="1"/>
  <c r="G7956" i="1"/>
  <c r="I7956" i="1" s="1"/>
  <c r="E7957" i="1"/>
  <c r="F7957" i="1"/>
  <c r="H7957" i="1" s="1"/>
  <c r="G7957" i="1"/>
  <c r="I7957" i="1" s="1"/>
  <c r="E7958" i="1"/>
  <c r="F7958" i="1"/>
  <c r="H7958" i="1" s="1"/>
  <c r="G7958" i="1"/>
  <c r="I7958" i="1" s="1"/>
  <c r="E7959" i="1"/>
  <c r="F7959" i="1"/>
  <c r="H7959" i="1" s="1"/>
  <c r="G7959" i="1"/>
  <c r="I7959" i="1"/>
  <c r="E7960" i="1"/>
  <c r="F7960" i="1"/>
  <c r="G7960" i="1"/>
  <c r="I7960" i="1" s="1"/>
  <c r="H7960" i="1"/>
  <c r="E7961" i="1"/>
  <c r="F7961" i="1"/>
  <c r="H7961" i="1" s="1"/>
  <c r="G7961" i="1"/>
  <c r="I7961" i="1" s="1"/>
  <c r="E7962" i="1"/>
  <c r="F7962" i="1"/>
  <c r="H7962" i="1" s="1"/>
  <c r="G7962" i="1"/>
  <c r="I7962" i="1" s="1"/>
  <c r="E7963" i="1"/>
  <c r="F7963" i="1"/>
  <c r="H7963" i="1" s="1"/>
  <c r="G7963" i="1"/>
  <c r="I7963" i="1"/>
  <c r="E7964" i="1"/>
  <c r="F7964" i="1"/>
  <c r="H7964" i="1" s="1"/>
  <c r="G7964" i="1"/>
  <c r="I7964" i="1" s="1"/>
  <c r="E7965" i="1"/>
  <c r="F7965" i="1"/>
  <c r="H7965" i="1" s="1"/>
  <c r="G7965" i="1"/>
  <c r="I7965" i="1" s="1"/>
  <c r="E7966" i="1"/>
  <c r="F7966" i="1"/>
  <c r="H7966" i="1" s="1"/>
  <c r="G7966" i="1"/>
  <c r="I7966" i="1" s="1"/>
  <c r="E7967" i="1"/>
  <c r="F7967" i="1"/>
  <c r="H7967" i="1" s="1"/>
  <c r="G7967" i="1"/>
  <c r="I7967" i="1"/>
  <c r="E7968" i="1"/>
  <c r="F7968" i="1"/>
  <c r="G7968" i="1"/>
  <c r="I7968" i="1" s="1"/>
  <c r="H7968" i="1"/>
  <c r="E7969" i="1"/>
  <c r="F7969" i="1"/>
  <c r="H7969" i="1" s="1"/>
  <c r="G7969" i="1"/>
  <c r="I7969" i="1" s="1"/>
  <c r="E7970" i="1"/>
  <c r="F7970" i="1"/>
  <c r="H7970" i="1" s="1"/>
  <c r="G7970" i="1"/>
  <c r="I7970" i="1" s="1"/>
  <c r="E7971" i="1"/>
  <c r="F7971" i="1"/>
  <c r="H7971" i="1" s="1"/>
  <c r="G7971" i="1"/>
  <c r="I7971" i="1"/>
  <c r="E7972" i="1"/>
  <c r="F7972" i="1"/>
  <c r="H7972" i="1" s="1"/>
  <c r="G7972" i="1"/>
  <c r="I7972" i="1" s="1"/>
  <c r="E7973" i="1"/>
  <c r="F7973" i="1"/>
  <c r="H7973" i="1" s="1"/>
  <c r="G7973" i="1"/>
  <c r="I7973" i="1" s="1"/>
  <c r="E7974" i="1"/>
  <c r="F7974" i="1"/>
  <c r="H7974" i="1" s="1"/>
  <c r="G7974" i="1"/>
  <c r="I7974" i="1" s="1"/>
  <c r="E7975" i="1"/>
  <c r="F7975" i="1"/>
  <c r="H7975" i="1" s="1"/>
  <c r="G7975" i="1"/>
  <c r="I7975" i="1"/>
  <c r="E7976" i="1"/>
  <c r="F7976" i="1"/>
  <c r="G7976" i="1"/>
  <c r="I7976" i="1" s="1"/>
  <c r="H7976" i="1"/>
  <c r="E7977" i="1"/>
  <c r="F7977" i="1"/>
  <c r="H7977" i="1" s="1"/>
  <c r="G7977" i="1"/>
  <c r="I7977" i="1" s="1"/>
  <c r="E7978" i="1"/>
  <c r="F7978" i="1"/>
  <c r="H7978" i="1" s="1"/>
  <c r="G7978" i="1"/>
  <c r="I7978" i="1" s="1"/>
  <c r="E7979" i="1"/>
  <c r="F7979" i="1"/>
  <c r="H7979" i="1" s="1"/>
  <c r="G7979" i="1"/>
  <c r="I7979" i="1"/>
  <c r="E7980" i="1"/>
  <c r="F7980" i="1"/>
  <c r="H7980" i="1" s="1"/>
  <c r="G7980" i="1"/>
  <c r="I7980" i="1" s="1"/>
  <c r="E7981" i="1"/>
  <c r="F7981" i="1"/>
  <c r="H7981" i="1" s="1"/>
  <c r="G7981" i="1"/>
  <c r="I7981" i="1" s="1"/>
  <c r="E7982" i="1"/>
  <c r="F7982" i="1"/>
  <c r="H7982" i="1" s="1"/>
  <c r="G7982" i="1"/>
  <c r="I7982" i="1" s="1"/>
  <c r="E7983" i="1"/>
  <c r="F7983" i="1"/>
  <c r="H7983" i="1" s="1"/>
  <c r="G7983" i="1"/>
  <c r="I7983" i="1"/>
  <c r="E7984" i="1"/>
  <c r="F7984" i="1"/>
  <c r="G7984" i="1"/>
  <c r="I7984" i="1" s="1"/>
  <c r="H7984" i="1"/>
  <c r="E7985" i="1"/>
  <c r="F7985" i="1"/>
  <c r="H7985" i="1" s="1"/>
  <c r="G7985" i="1"/>
  <c r="I7985" i="1" s="1"/>
  <c r="E7986" i="1"/>
  <c r="F7986" i="1"/>
  <c r="H7986" i="1" s="1"/>
  <c r="G7986" i="1"/>
  <c r="I7986" i="1" s="1"/>
  <c r="E7987" i="1"/>
  <c r="F7987" i="1"/>
  <c r="H7987" i="1" s="1"/>
  <c r="G7987" i="1"/>
  <c r="I7987" i="1"/>
  <c r="E7988" i="1"/>
  <c r="F7988" i="1"/>
  <c r="H7988" i="1" s="1"/>
  <c r="G7988" i="1"/>
  <c r="I7988" i="1" s="1"/>
  <c r="E7989" i="1"/>
  <c r="F7989" i="1"/>
  <c r="H7989" i="1" s="1"/>
  <c r="G7989" i="1"/>
  <c r="I7989" i="1" s="1"/>
  <c r="E7990" i="1"/>
  <c r="F7990" i="1"/>
  <c r="H7990" i="1" s="1"/>
  <c r="G7990" i="1"/>
  <c r="I7990" i="1" s="1"/>
  <c r="E7991" i="1"/>
  <c r="F7991" i="1"/>
  <c r="H7991" i="1" s="1"/>
  <c r="G7991" i="1"/>
  <c r="I7991" i="1"/>
  <c r="E7992" i="1"/>
  <c r="F7992" i="1"/>
  <c r="G7992" i="1"/>
  <c r="I7992" i="1" s="1"/>
  <c r="H7992" i="1"/>
  <c r="E7993" i="1"/>
  <c r="F7993" i="1"/>
  <c r="H7993" i="1" s="1"/>
  <c r="G7993" i="1"/>
  <c r="I7993" i="1" s="1"/>
  <c r="E7994" i="1"/>
  <c r="F7994" i="1"/>
  <c r="H7994" i="1" s="1"/>
  <c r="G7994" i="1"/>
  <c r="I7994" i="1" s="1"/>
  <c r="E7995" i="1"/>
  <c r="F7995" i="1"/>
  <c r="H7995" i="1" s="1"/>
  <c r="G7995" i="1"/>
  <c r="I7995" i="1"/>
  <c r="E7996" i="1"/>
  <c r="F7996" i="1"/>
  <c r="H7996" i="1" s="1"/>
  <c r="G7996" i="1"/>
  <c r="I7996" i="1" s="1"/>
  <c r="E7997" i="1"/>
  <c r="F7997" i="1"/>
  <c r="H7997" i="1" s="1"/>
  <c r="G7997" i="1"/>
  <c r="I7997" i="1" s="1"/>
  <c r="E7998" i="1"/>
  <c r="F7998" i="1"/>
  <c r="H7998" i="1" s="1"/>
  <c r="G7998" i="1"/>
  <c r="I7998" i="1" s="1"/>
  <c r="E7999" i="1"/>
  <c r="F7999" i="1"/>
  <c r="H7999" i="1" s="1"/>
  <c r="G7999" i="1"/>
  <c r="I7999" i="1"/>
  <c r="E8000" i="1"/>
  <c r="F8000" i="1"/>
  <c r="G8000" i="1"/>
  <c r="I8000" i="1" s="1"/>
  <c r="H8000" i="1"/>
  <c r="E8001" i="1"/>
  <c r="F8001" i="1"/>
  <c r="H8001" i="1" s="1"/>
  <c r="G8001" i="1"/>
  <c r="I8001" i="1" s="1"/>
  <c r="E8002" i="1"/>
  <c r="F8002" i="1"/>
  <c r="H8002" i="1" s="1"/>
  <c r="G8002" i="1"/>
  <c r="I8002" i="1" s="1"/>
  <c r="E8003" i="1"/>
  <c r="F8003" i="1"/>
  <c r="H8003" i="1" s="1"/>
  <c r="G8003" i="1"/>
  <c r="I8003" i="1"/>
  <c r="E8004" i="1"/>
  <c r="F8004" i="1"/>
  <c r="H8004" i="1" s="1"/>
  <c r="G8004" i="1"/>
  <c r="I8004" i="1" s="1"/>
  <c r="E8005" i="1"/>
  <c r="F8005" i="1"/>
  <c r="H8005" i="1" s="1"/>
  <c r="G8005" i="1"/>
  <c r="I8005" i="1" s="1"/>
  <c r="E8006" i="1"/>
  <c r="F8006" i="1"/>
  <c r="H8006" i="1" s="1"/>
  <c r="G8006" i="1"/>
  <c r="I8006" i="1" s="1"/>
  <c r="E8007" i="1"/>
  <c r="F8007" i="1"/>
  <c r="H8007" i="1" s="1"/>
  <c r="G8007" i="1"/>
  <c r="I8007" i="1"/>
  <c r="E8008" i="1"/>
  <c r="F8008" i="1"/>
  <c r="G8008" i="1"/>
  <c r="I8008" i="1" s="1"/>
  <c r="H8008" i="1"/>
  <c r="E8009" i="1"/>
  <c r="F8009" i="1"/>
  <c r="H8009" i="1" s="1"/>
  <c r="G8009" i="1"/>
  <c r="I8009" i="1" s="1"/>
  <c r="E8010" i="1"/>
  <c r="F8010" i="1"/>
  <c r="H8010" i="1" s="1"/>
  <c r="G8010" i="1"/>
  <c r="I8010" i="1" s="1"/>
  <c r="E8011" i="1"/>
  <c r="F8011" i="1"/>
  <c r="H8011" i="1" s="1"/>
  <c r="G8011" i="1"/>
  <c r="I8011" i="1"/>
  <c r="E8012" i="1"/>
  <c r="F8012" i="1"/>
  <c r="H8012" i="1" s="1"/>
  <c r="G8012" i="1"/>
  <c r="I8012" i="1" s="1"/>
  <c r="E8013" i="1"/>
  <c r="F8013" i="1"/>
  <c r="H8013" i="1" s="1"/>
  <c r="G8013" i="1"/>
  <c r="I8013" i="1" s="1"/>
  <c r="E8014" i="1"/>
  <c r="F8014" i="1"/>
  <c r="H8014" i="1" s="1"/>
  <c r="G8014" i="1"/>
  <c r="I8014" i="1" s="1"/>
  <c r="E8015" i="1"/>
  <c r="F8015" i="1"/>
  <c r="H8015" i="1" s="1"/>
  <c r="G8015" i="1"/>
  <c r="I8015" i="1"/>
  <c r="E8016" i="1"/>
  <c r="F8016" i="1"/>
  <c r="G8016" i="1"/>
  <c r="I8016" i="1" s="1"/>
  <c r="H8016" i="1"/>
  <c r="E8017" i="1"/>
  <c r="F8017" i="1"/>
  <c r="H8017" i="1" s="1"/>
  <c r="G8017" i="1"/>
  <c r="I8017" i="1" s="1"/>
  <c r="E8018" i="1"/>
  <c r="F8018" i="1"/>
  <c r="H8018" i="1" s="1"/>
  <c r="G8018" i="1"/>
  <c r="I8018" i="1" s="1"/>
  <c r="E8019" i="1"/>
  <c r="F8019" i="1"/>
  <c r="H8019" i="1" s="1"/>
  <c r="G8019" i="1"/>
  <c r="I8019" i="1"/>
  <c r="E8020" i="1"/>
  <c r="F8020" i="1"/>
  <c r="H8020" i="1" s="1"/>
  <c r="G8020" i="1"/>
  <c r="I8020" i="1" s="1"/>
  <c r="E8021" i="1"/>
  <c r="F8021" i="1"/>
  <c r="H8021" i="1" s="1"/>
  <c r="G8021" i="1"/>
  <c r="I8021" i="1" s="1"/>
  <c r="E8022" i="1"/>
  <c r="F8022" i="1"/>
  <c r="H8022" i="1" s="1"/>
  <c r="G8022" i="1"/>
  <c r="I8022" i="1" s="1"/>
  <c r="E8023" i="1"/>
  <c r="F8023" i="1"/>
  <c r="H8023" i="1" s="1"/>
  <c r="G8023" i="1"/>
  <c r="I8023" i="1"/>
  <c r="E8024" i="1"/>
  <c r="F8024" i="1"/>
  <c r="G8024" i="1"/>
  <c r="I8024" i="1" s="1"/>
  <c r="H8024" i="1"/>
  <c r="E8025" i="1"/>
  <c r="F8025" i="1"/>
  <c r="H8025" i="1" s="1"/>
  <c r="G8025" i="1"/>
  <c r="I8025" i="1" s="1"/>
  <c r="E8026" i="1"/>
  <c r="F8026" i="1"/>
  <c r="H8026" i="1" s="1"/>
  <c r="G8026" i="1"/>
  <c r="I8026" i="1" s="1"/>
  <c r="E8027" i="1"/>
  <c r="F8027" i="1"/>
  <c r="H8027" i="1" s="1"/>
  <c r="G8027" i="1"/>
  <c r="I8027" i="1"/>
  <c r="E8028" i="1"/>
  <c r="F8028" i="1"/>
  <c r="H8028" i="1" s="1"/>
  <c r="G8028" i="1"/>
  <c r="I8028" i="1" s="1"/>
  <c r="E8029" i="1"/>
  <c r="F8029" i="1"/>
  <c r="H8029" i="1" s="1"/>
  <c r="G8029" i="1"/>
  <c r="I8029" i="1" s="1"/>
  <c r="E8030" i="1"/>
  <c r="F8030" i="1"/>
  <c r="H8030" i="1" s="1"/>
  <c r="G8030" i="1"/>
  <c r="I8030" i="1" s="1"/>
  <c r="E8031" i="1"/>
  <c r="F8031" i="1"/>
  <c r="H8031" i="1" s="1"/>
  <c r="G8031" i="1"/>
  <c r="I8031" i="1"/>
  <c r="E8032" i="1"/>
  <c r="F8032" i="1"/>
  <c r="G8032" i="1"/>
  <c r="I8032" i="1" s="1"/>
  <c r="H8032" i="1"/>
  <c r="E8033" i="1"/>
  <c r="F8033" i="1"/>
  <c r="H8033" i="1" s="1"/>
  <c r="G8033" i="1"/>
  <c r="I8033" i="1" s="1"/>
  <c r="E8034" i="1"/>
  <c r="F8034" i="1"/>
  <c r="H8034" i="1" s="1"/>
  <c r="G8034" i="1"/>
  <c r="I8034" i="1" s="1"/>
  <c r="E8035" i="1"/>
  <c r="F8035" i="1"/>
  <c r="H8035" i="1" s="1"/>
  <c r="G8035" i="1"/>
  <c r="I8035" i="1"/>
  <c r="E8036" i="1"/>
  <c r="F8036" i="1"/>
  <c r="H8036" i="1" s="1"/>
  <c r="G8036" i="1"/>
  <c r="I8036" i="1" s="1"/>
  <c r="E8037" i="1"/>
  <c r="F8037" i="1"/>
  <c r="H8037" i="1" s="1"/>
  <c r="G8037" i="1"/>
  <c r="I8037" i="1" s="1"/>
  <c r="E8038" i="1"/>
  <c r="F8038" i="1"/>
  <c r="H8038" i="1" s="1"/>
  <c r="G8038" i="1"/>
  <c r="I8038" i="1" s="1"/>
  <c r="E8039" i="1"/>
  <c r="F8039" i="1"/>
  <c r="H8039" i="1" s="1"/>
  <c r="G8039" i="1"/>
  <c r="I8039" i="1"/>
  <c r="E8040" i="1"/>
  <c r="F8040" i="1"/>
  <c r="G8040" i="1"/>
  <c r="I8040" i="1" s="1"/>
  <c r="H8040" i="1"/>
  <c r="E8041" i="1"/>
  <c r="F8041" i="1"/>
  <c r="H8041" i="1" s="1"/>
  <c r="G8041" i="1"/>
  <c r="I8041" i="1" s="1"/>
  <c r="E8042" i="1"/>
  <c r="F8042" i="1"/>
  <c r="H8042" i="1" s="1"/>
  <c r="G8042" i="1"/>
  <c r="I8042" i="1" s="1"/>
  <c r="E8043" i="1"/>
  <c r="F8043" i="1"/>
  <c r="H8043" i="1" s="1"/>
  <c r="G8043" i="1"/>
  <c r="I8043" i="1"/>
  <c r="E8044" i="1"/>
  <c r="F8044" i="1"/>
  <c r="H8044" i="1" s="1"/>
  <c r="G8044" i="1"/>
  <c r="I8044" i="1" s="1"/>
  <c r="E8045" i="1"/>
  <c r="F8045" i="1"/>
  <c r="H8045" i="1" s="1"/>
  <c r="G8045" i="1"/>
  <c r="I8045" i="1" s="1"/>
  <c r="E8046" i="1"/>
  <c r="F8046" i="1"/>
  <c r="H8046" i="1" s="1"/>
  <c r="G8046" i="1"/>
  <c r="I8046" i="1" s="1"/>
  <c r="E8047" i="1"/>
  <c r="F8047" i="1"/>
  <c r="H8047" i="1" s="1"/>
  <c r="G8047" i="1"/>
  <c r="I8047" i="1"/>
  <c r="E8048" i="1"/>
  <c r="F8048" i="1"/>
  <c r="G8048" i="1"/>
  <c r="I8048" i="1" s="1"/>
  <c r="H8048" i="1"/>
  <c r="E8049" i="1"/>
  <c r="F8049" i="1"/>
  <c r="H8049" i="1" s="1"/>
  <c r="G8049" i="1"/>
  <c r="I8049" i="1" s="1"/>
  <c r="E8050" i="1"/>
  <c r="F8050" i="1"/>
  <c r="H8050" i="1" s="1"/>
  <c r="G8050" i="1"/>
  <c r="I8050" i="1" s="1"/>
  <c r="E8051" i="1"/>
  <c r="F8051" i="1"/>
  <c r="H8051" i="1" s="1"/>
  <c r="G8051" i="1"/>
  <c r="I8051" i="1"/>
  <c r="E8052" i="1"/>
  <c r="F8052" i="1"/>
  <c r="H8052" i="1" s="1"/>
  <c r="G8052" i="1"/>
  <c r="I8052" i="1" s="1"/>
  <c r="E8053" i="1"/>
  <c r="F8053" i="1"/>
  <c r="H8053" i="1" s="1"/>
  <c r="G8053" i="1"/>
  <c r="I8053" i="1" s="1"/>
  <c r="E8054" i="1"/>
  <c r="F8054" i="1"/>
  <c r="H8054" i="1" s="1"/>
  <c r="G8054" i="1"/>
  <c r="I8054" i="1" s="1"/>
  <c r="E8055" i="1"/>
  <c r="F8055" i="1"/>
  <c r="H8055" i="1" s="1"/>
  <c r="G8055" i="1"/>
  <c r="I8055" i="1"/>
  <c r="E8056" i="1"/>
  <c r="F8056" i="1"/>
  <c r="G8056" i="1"/>
  <c r="I8056" i="1" s="1"/>
  <c r="H8056" i="1"/>
  <c r="E8057" i="1"/>
  <c r="F8057" i="1"/>
  <c r="H8057" i="1" s="1"/>
  <c r="G8057" i="1"/>
  <c r="I8057" i="1" s="1"/>
  <c r="E8058" i="1"/>
  <c r="F8058" i="1"/>
  <c r="H8058" i="1" s="1"/>
  <c r="G8058" i="1"/>
  <c r="I8058" i="1" s="1"/>
  <c r="E8059" i="1"/>
  <c r="F8059" i="1"/>
  <c r="H8059" i="1" s="1"/>
  <c r="G8059" i="1"/>
  <c r="I8059" i="1"/>
  <c r="E8060" i="1"/>
  <c r="F8060" i="1"/>
  <c r="H8060" i="1" s="1"/>
  <c r="G8060" i="1"/>
  <c r="I8060" i="1" s="1"/>
  <c r="E8061" i="1"/>
  <c r="F8061" i="1"/>
  <c r="H8061" i="1" s="1"/>
  <c r="G8061" i="1"/>
  <c r="I8061" i="1" s="1"/>
  <c r="E8062" i="1"/>
  <c r="F8062" i="1"/>
  <c r="H8062" i="1" s="1"/>
  <c r="G8062" i="1"/>
  <c r="I8062" i="1" s="1"/>
  <c r="E8063" i="1"/>
  <c r="F8063" i="1"/>
  <c r="H8063" i="1" s="1"/>
  <c r="G8063" i="1"/>
  <c r="I8063" i="1"/>
  <c r="E8064" i="1"/>
  <c r="F8064" i="1"/>
  <c r="G8064" i="1"/>
  <c r="I8064" i="1" s="1"/>
  <c r="H8064" i="1"/>
  <c r="E8065" i="1"/>
  <c r="F8065" i="1"/>
  <c r="H8065" i="1" s="1"/>
  <c r="G8065" i="1"/>
  <c r="I8065" i="1" s="1"/>
  <c r="E8066" i="1"/>
  <c r="F8066" i="1"/>
  <c r="H8066" i="1" s="1"/>
  <c r="G8066" i="1"/>
  <c r="I8066" i="1" s="1"/>
  <c r="E8067" i="1"/>
  <c r="F8067" i="1"/>
  <c r="H8067" i="1" s="1"/>
  <c r="G8067" i="1"/>
  <c r="I8067" i="1"/>
  <c r="E8068" i="1"/>
  <c r="F8068" i="1"/>
  <c r="H8068" i="1" s="1"/>
  <c r="G8068" i="1"/>
  <c r="I8068" i="1" s="1"/>
  <c r="E8069" i="1"/>
  <c r="F8069" i="1"/>
  <c r="H8069" i="1" s="1"/>
  <c r="G8069" i="1"/>
  <c r="I8069" i="1" s="1"/>
  <c r="E8070" i="1"/>
  <c r="F8070" i="1"/>
  <c r="H8070" i="1" s="1"/>
  <c r="G8070" i="1"/>
  <c r="I8070" i="1" s="1"/>
  <c r="E8071" i="1"/>
  <c r="F8071" i="1"/>
  <c r="H8071" i="1" s="1"/>
  <c r="G8071" i="1"/>
  <c r="I8071" i="1"/>
  <c r="E8072" i="1"/>
  <c r="F8072" i="1"/>
  <c r="G8072" i="1"/>
  <c r="I8072" i="1" s="1"/>
  <c r="H8072" i="1"/>
  <c r="E8073" i="1"/>
  <c r="F8073" i="1"/>
  <c r="H8073" i="1" s="1"/>
  <c r="G8073" i="1"/>
  <c r="I8073" i="1" s="1"/>
  <c r="E8074" i="1"/>
  <c r="F8074" i="1"/>
  <c r="H8074" i="1" s="1"/>
  <c r="G8074" i="1"/>
  <c r="I8074" i="1" s="1"/>
  <c r="E8075" i="1"/>
  <c r="F8075" i="1"/>
  <c r="H8075" i="1" s="1"/>
  <c r="G8075" i="1"/>
  <c r="I8075" i="1"/>
  <c r="E8076" i="1"/>
  <c r="F8076" i="1"/>
  <c r="H8076" i="1" s="1"/>
  <c r="G8076" i="1"/>
  <c r="I8076" i="1" s="1"/>
  <c r="E8077" i="1"/>
  <c r="F8077" i="1"/>
  <c r="H8077" i="1" s="1"/>
  <c r="G8077" i="1"/>
  <c r="I8077" i="1" s="1"/>
  <c r="E8078" i="1"/>
  <c r="F8078" i="1"/>
  <c r="H8078" i="1" s="1"/>
  <c r="G8078" i="1"/>
  <c r="I8078" i="1" s="1"/>
  <c r="E8079" i="1"/>
  <c r="F8079" i="1"/>
  <c r="H8079" i="1" s="1"/>
  <c r="G8079" i="1"/>
  <c r="I8079" i="1"/>
  <c r="E8080" i="1"/>
  <c r="F8080" i="1"/>
  <c r="G8080" i="1"/>
  <c r="I8080" i="1" s="1"/>
  <c r="H8080" i="1"/>
  <c r="E8081" i="1"/>
  <c r="F8081" i="1"/>
  <c r="H8081" i="1" s="1"/>
  <c r="G8081" i="1"/>
  <c r="I8081" i="1" s="1"/>
  <c r="E8082" i="1"/>
  <c r="F8082" i="1"/>
  <c r="H8082" i="1" s="1"/>
  <c r="G8082" i="1"/>
  <c r="I8082" i="1" s="1"/>
  <c r="E8083" i="1"/>
  <c r="F8083" i="1"/>
  <c r="H8083" i="1" s="1"/>
  <c r="G8083" i="1"/>
  <c r="I8083" i="1"/>
  <c r="E8084" i="1"/>
  <c r="F8084" i="1"/>
  <c r="H8084" i="1" s="1"/>
  <c r="G8084" i="1"/>
  <c r="I8084" i="1" s="1"/>
  <c r="E8085" i="1"/>
  <c r="F8085" i="1"/>
  <c r="H8085" i="1" s="1"/>
  <c r="G8085" i="1"/>
  <c r="I8085" i="1" s="1"/>
  <c r="E8086" i="1"/>
  <c r="F8086" i="1"/>
  <c r="H8086" i="1" s="1"/>
  <c r="G8086" i="1"/>
  <c r="I8086" i="1" s="1"/>
  <c r="E8087" i="1"/>
  <c r="F8087" i="1"/>
  <c r="H8087" i="1" s="1"/>
  <c r="G8087" i="1"/>
  <c r="I8087" i="1"/>
  <c r="E8088" i="1"/>
  <c r="F8088" i="1"/>
  <c r="G8088" i="1"/>
  <c r="I8088" i="1" s="1"/>
  <c r="H8088" i="1"/>
  <c r="E8089" i="1"/>
  <c r="F8089" i="1"/>
  <c r="H8089" i="1" s="1"/>
  <c r="G8089" i="1"/>
  <c r="I8089" i="1" s="1"/>
  <c r="E8090" i="1"/>
  <c r="F8090" i="1"/>
  <c r="H8090" i="1" s="1"/>
  <c r="G8090" i="1"/>
  <c r="I8090" i="1" s="1"/>
  <c r="E8091" i="1"/>
  <c r="F8091" i="1"/>
  <c r="H8091" i="1" s="1"/>
  <c r="G8091" i="1"/>
  <c r="I8091" i="1"/>
  <c r="E8092" i="1"/>
  <c r="F8092" i="1"/>
  <c r="H8092" i="1" s="1"/>
  <c r="G8092" i="1"/>
  <c r="I8092" i="1" s="1"/>
  <c r="E8093" i="1"/>
  <c r="F8093" i="1"/>
  <c r="H8093" i="1" s="1"/>
  <c r="G8093" i="1"/>
  <c r="I8093" i="1" s="1"/>
  <c r="E8094" i="1"/>
  <c r="F8094" i="1"/>
  <c r="H8094" i="1" s="1"/>
  <c r="G8094" i="1"/>
  <c r="I8094" i="1" s="1"/>
  <c r="E8095" i="1"/>
  <c r="F8095" i="1"/>
  <c r="H8095" i="1" s="1"/>
  <c r="G8095" i="1"/>
  <c r="I8095" i="1"/>
  <c r="E8096" i="1"/>
  <c r="F8096" i="1"/>
  <c r="G8096" i="1"/>
  <c r="I8096" i="1" s="1"/>
  <c r="H8096" i="1"/>
  <c r="E8097" i="1"/>
  <c r="F8097" i="1"/>
  <c r="H8097" i="1" s="1"/>
  <c r="G8097" i="1"/>
  <c r="I8097" i="1" s="1"/>
  <c r="E8098" i="1"/>
  <c r="F8098" i="1"/>
  <c r="H8098" i="1" s="1"/>
  <c r="G8098" i="1"/>
  <c r="I8098" i="1" s="1"/>
  <c r="E8099" i="1"/>
  <c r="F8099" i="1"/>
  <c r="H8099" i="1" s="1"/>
  <c r="G8099" i="1"/>
  <c r="I8099" i="1"/>
  <c r="E8100" i="1"/>
  <c r="F8100" i="1"/>
  <c r="H8100" i="1" s="1"/>
  <c r="G8100" i="1"/>
  <c r="I8100" i="1" s="1"/>
  <c r="E8101" i="1"/>
  <c r="F8101" i="1"/>
  <c r="H8101" i="1" s="1"/>
  <c r="G8101" i="1"/>
  <c r="I8101" i="1" s="1"/>
  <c r="E8102" i="1"/>
  <c r="F8102" i="1"/>
  <c r="H8102" i="1" s="1"/>
  <c r="G8102" i="1"/>
  <c r="I8102" i="1" s="1"/>
  <c r="E8103" i="1"/>
  <c r="F8103" i="1"/>
  <c r="H8103" i="1" s="1"/>
  <c r="G8103" i="1"/>
  <c r="I8103" i="1"/>
  <c r="E8104" i="1"/>
  <c r="F8104" i="1"/>
  <c r="G8104" i="1"/>
  <c r="I8104" i="1" s="1"/>
  <c r="H8104" i="1"/>
  <c r="E8105" i="1"/>
  <c r="F8105" i="1"/>
  <c r="H8105" i="1" s="1"/>
  <c r="G8105" i="1"/>
  <c r="I8105" i="1" s="1"/>
  <c r="E8106" i="1"/>
  <c r="F8106" i="1"/>
  <c r="H8106" i="1" s="1"/>
  <c r="G8106" i="1"/>
  <c r="I8106" i="1" s="1"/>
  <c r="E8107" i="1"/>
  <c r="F8107" i="1"/>
  <c r="H8107" i="1" s="1"/>
  <c r="G8107" i="1"/>
  <c r="I8107" i="1"/>
  <c r="E8108" i="1"/>
  <c r="F8108" i="1"/>
  <c r="H8108" i="1" s="1"/>
  <c r="G8108" i="1"/>
  <c r="I8108" i="1" s="1"/>
  <c r="E8109" i="1"/>
  <c r="F8109" i="1"/>
  <c r="H8109" i="1" s="1"/>
  <c r="G8109" i="1"/>
  <c r="I8109" i="1" s="1"/>
  <c r="E8110" i="1"/>
  <c r="F8110" i="1"/>
  <c r="H8110" i="1" s="1"/>
  <c r="G8110" i="1"/>
  <c r="I8110" i="1" s="1"/>
  <c r="E8111" i="1"/>
  <c r="F8111" i="1"/>
  <c r="H8111" i="1" s="1"/>
  <c r="G8111" i="1"/>
  <c r="I8111" i="1"/>
  <c r="E8112" i="1"/>
  <c r="F8112" i="1"/>
  <c r="G8112" i="1"/>
  <c r="I8112" i="1" s="1"/>
  <c r="H8112" i="1"/>
  <c r="E8113" i="1"/>
  <c r="F8113" i="1"/>
  <c r="H8113" i="1" s="1"/>
  <c r="G8113" i="1"/>
  <c r="I8113" i="1" s="1"/>
  <c r="E8114" i="1"/>
  <c r="F8114" i="1"/>
  <c r="H8114" i="1" s="1"/>
  <c r="G8114" i="1"/>
  <c r="I8114" i="1" s="1"/>
  <c r="E8115" i="1"/>
  <c r="F8115" i="1"/>
  <c r="H8115" i="1" s="1"/>
  <c r="G8115" i="1"/>
  <c r="I8115" i="1"/>
  <c r="E8116" i="1"/>
  <c r="F8116" i="1"/>
  <c r="H8116" i="1" s="1"/>
  <c r="G8116" i="1"/>
  <c r="I8116" i="1" s="1"/>
  <c r="E8117" i="1"/>
  <c r="F8117" i="1"/>
  <c r="H8117" i="1" s="1"/>
  <c r="G8117" i="1"/>
  <c r="I8117" i="1" s="1"/>
  <c r="E8118" i="1"/>
  <c r="F8118" i="1"/>
  <c r="H8118" i="1" s="1"/>
  <c r="G8118" i="1"/>
  <c r="I8118" i="1" s="1"/>
  <c r="E8119" i="1"/>
  <c r="F8119" i="1"/>
  <c r="H8119" i="1" s="1"/>
  <c r="G8119" i="1"/>
  <c r="I8119" i="1"/>
  <c r="E8120" i="1"/>
  <c r="F8120" i="1"/>
  <c r="G8120" i="1"/>
  <c r="I8120" i="1" s="1"/>
  <c r="H8120" i="1"/>
  <c r="E8121" i="1"/>
  <c r="F8121" i="1"/>
  <c r="H8121" i="1" s="1"/>
  <c r="G8121" i="1"/>
  <c r="I8121" i="1" s="1"/>
  <c r="E8122" i="1"/>
  <c r="F8122" i="1"/>
  <c r="H8122" i="1" s="1"/>
  <c r="G8122" i="1"/>
  <c r="I8122" i="1" s="1"/>
  <c r="E8123" i="1"/>
  <c r="F8123" i="1"/>
  <c r="H8123" i="1" s="1"/>
  <c r="G8123" i="1"/>
  <c r="I8123" i="1"/>
  <c r="E8124" i="1"/>
  <c r="F8124" i="1"/>
  <c r="H8124" i="1" s="1"/>
  <c r="G8124" i="1"/>
  <c r="I8124" i="1" s="1"/>
  <c r="E8125" i="1"/>
  <c r="F8125" i="1"/>
  <c r="H8125" i="1" s="1"/>
  <c r="G8125" i="1"/>
  <c r="I8125" i="1" s="1"/>
  <c r="E8126" i="1"/>
  <c r="F8126" i="1"/>
  <c r="H8126" i="1" s="1"/>
  <c r="G8126" i="1"/>
  <c r="I8126" i="1" s="1"/>
  <c r="E8127" i="1"/>
  <c r="F8127" i="1"/>
  <c r="H8127" i="1" s="1"/>
  <c r="G8127" i="1"/>
  <c r="I8127" i="1"/>
  <c r="E8128" i="1"/>
  <c r="F8128" i="1"/>
  <c r="G8128" i="1"/>
  <c r="I8128" i="1" s="1"/>
  <c r="H8128" i="1"/>
  <c r="E8129" i="1"/>
  <c r="F8129" i="1"/>
  <c r="H8129" i="1" s="1"/>
  <c r="G8129" i="1"/>
  <c r="I8129" i="1" s="1"/>
  <c r="E8130" i="1"/>
  <c r="F8130" i="1"/>
  <c r="H8130" i="1" s="1"/>
  <c r="G8130" i="1"/>
  <c r="I8130" i="1" s="1"/>
  <c r="E8131" i="1"/>
  <c r="F8131" i="1"/>
  <c r="H8131" i="1" s="1"/>
  <c r="G8131" i="1"/>
  <c r="I8131" i="1"/>
  <c r="E8132" i="1"/>
  <c r="F8132" i="1"/>
  <c r="H8132" i="1" s="1"/>
  <c r="G8132" i="1"/>
  <c r="I8132" i="1" s="1"/>
  <c r="E8133" i="1"/>
  <c r="F8133" i="1"/>
  <c r="H8133" i="1" s="1"/>
  <c r="G8133" i="1"/>
  <c r="I8133" i="1" s="1"/>
  <c r="E8134" i="1"/>
  <c r="F8134" i="1"/>
  <c r="H8134" i="1" s="1"/>
  <c r="G8134" i="1"/>
  <c r="I8134" i="1" s="1"/>
  <c r="E8135" i="1"/>
  <c r="F8135" i="1"/>
  <c r="H8135" i="1" s="1"/>
  <c r="G8135" i="1"/>
  <c r="I8135" i="1"/>
  <c r="E8136" i="1"/>
  <c r="F8136" i="1"/>
  <c r="G8136" i="1"/>
  <c r="I8136" i="1" s="1"/>
  <c r="H8136" i="1"/>
  <c r="E8137" i="1"/>
  <c r="F8137" i="1"/>
  <c r="H8137" i="1" s="1"/>
  <c r="G8137" i="1"/>
  <c r="I8137" i="1" s="1"/>
  <c r="E8138" i="1"/>
  <c r="F8138" i="1"/>
  <c r="H8138" i="1" s="1"/>
  <c r="G8138" i="1"/>
  <c r="I8138" i="1" s="1"/>
  <c r="E8139" i="1"/>
  <c r="F8139" i="1"/>
  <c r="H8139" i="1" s="1"/>
  <c r="G8139" i="1"/>
  <c r="I8139" i="1"/>
  <c r="E8140" i="1"/>
  <c r="F8140" i="1"/>
  <c r="H8140" i="1" s="1"/>
  <c r="G8140" i="1"/>
  <c r="I8140" i="1" s="1"/>
  <c r="E8141" i="1"/>
  <c r="F8141" i="1"/>
  <c r="H8141" i="1" s="1"/>
  <c r="G8141" i="1"/>
  <c r="I8141" i="1" s="1"/>
  <c r="E8142" i="1"/>
  <c r="F8142" i="1"/>
  <c r="H8142" i="1" s="1"/>
  <c r="G8142" i="1"/>
  <c r="I8142" i="1" s="1"/>
  <c r="E8143" i="1"/>
  <c r="F8143" i="1"/>
  <c r="H8143" i="1" s="1"/>
  <c r="G8143" i="1"/>
  <c r="I8143" i="1"/>
  <c r="E8144" i="1"/>
  <c r="F8144" i="1"/>
  <c r="G8144" i="1"/>
  <c r="I8144" i="1" s="1"/>
  <c r="H8144" i="1"/>
  <c r="E8145" i="1"/>
  <c r="F8145" i="1"/>
  <c r="H8145" i="1" s="1"/>
  <c r="G8145" i="1"/>
  <c r="I8145" i="1" s="1"/>
  <c r="E8146" i="1"/>
  <c r="F8146" i="1"/>
  <c r="H8146" i="1" s="1"/>
  <c r="G8146" i="1"/>
  <c r="I8146" i="1" s="1"/>
  <c r="E8147" i="1"/>
  <c r="F8147" i="1"/>
  <c r="H8147" i="1" s="1"/>
  <c r="G8147" i="1"/>
  <c r="I8147" i="1"/>
  <c r="E8148" i="1"/>
  <c r="F8148" i="1"/>
  <c r="H8148" i="1" s="1"/>
  <c r="G8148" i="1"/>
  <c r="I8148" i="1" s="1"/>
  <c r="E8149" i="1"/>
  <c r="F8149" i="1"/>
  <c r="H8149" i="1" s="1"/>
  <c r="G8149" i="1"/>
  <c r="I8149" i="1" s="1"/>
  <c r="E8150" i="1"/>
  <c r="F8150" i="1"/>
  <c r="H8150" i="1" s="1"/>
  <c r="G8150" i="1"/>
  <c r="I8150" i="1" s="1"/>
  <c r="E8151" i="1"/>
  <c r="F8151" i="1"/>
  <c r="H8151" i="1" s="1"/>
  <c r="G8151" i="1"/>
  <c r="I8151" i="1"/>
  <c r="E8152" i="1"/>
  <c r="F8152" i="1"/>
  <c r="G8152" i="1"/>
  <c r="I8152" i="1" s="1"/>
  <c r="H8152" i="1"/>
  <c r="E8153" i="1"/>
  <c r="F8153" i="1"/>
  <c r="H8153" i="1" s="1"/>
  <c r="G8153" i="1"/>
  <c r="I8153" i="1" s="1"/>
  <c r="E8154" i="1"/>
  <c r="F8154" i="1"/>
  <c r="H8154" i="1" s="1"/>
  <c r="G8154" i="1"/>
  <c r="I8154" i="1" s="1"/>
  <c r="E8155" i="1"/>
  <c r="F8155" i="1"/>
  <c r="H8155" i="1" s="1"/>
  <c r="G8155" i="1"/>
  <c r="I8155" i="1"/>
  <c r="E8156" i="1"/>
  <c r="F8156" i="1"/>
  <c r="H8156" i="1" s="1"/>
  <c r="G8156" i="1"/>
  <c r="I8156" i="1" s="1"/>
  <c r="E8157" i="1"/>
  <c r="F8157" i="1"/>
  <c r="H8157" i="1" s="1"/>
  <c r="G8157" i="1"/>
  <c r="I8157" i="1" s="1"/>
  <c r="E8158" i="1"/>
  <c r="F8158" i="1"/>
  <c r="H8158" i="1" s="1"/>
  <c r="G8158" i="1"/>
  <c r="I8158" i="1" s="1"/>
  <c r="E8159" i="1"/>
  <c r="F8159" i="1"/>
  <c r="H8159" i="1" s="1"/>
  <c r="G8159" i="1"/>
  <c r="I8159" i="1"/>
  <c r="E8160" i="1"/>
  <c r="F8160" i="1"/>
  <c r="G8160" i="1"/>
  <c r="I8160" i="1" s="1"/>
  <c r="H8160" i="1"/>
  <c r="E8161" i="1"/>
  <c r="F8161" i="1"/>
  <c r="H8161" i="1" s="1"/>
  <c r="G8161" i="1"/>
  <c r="I8161" i="1" s="1"/>
  <c r="E8162" i="1"/>
  <c r="F8162" i="1"/>
  <c r="H8162" i="1" s="1"/>
  <c r="G8162" i="1"/>
  <c r="I8162" i="1" s="1"/>
  <c r="E8163" i="1"/>
  <c r="F8163" i="1"/>
  <c r="H8163" i="1" s="1"/>
  <c r="G8163" i="1"/>
  <c r="I8163" i="1"/>
  <c r="E8164" i="1"/>
  <c r="F8164" i="1"/>
  <c r="H8164" i="1" s="1"/>
  <c r="G8164" i="1"/>
  <c r="I8164" i="1" s="1"/>
  <c r="E8165" i="1"/>
  <c r="F8165" i="1"/>
  <c r="H8165" i="1" s="1"/>
  <c r="G8165" i="1"/>
  <c r="I8165" i="1" s="1"/>
  <c r="E8166" i="1"/>
  <c r="F8166" i="1"/>
  <c r="H8166" i="1" s="1"/>
  <c r="G8166" i="1"/>
  <c r="I8166" i="1" s="1"/>
  <c r="E8167" i="1"/>
  <c r="F8167" i="1"/>
  <c r="H8167" i="1" s="1"/>
  <c r="G8167" i="1"/>
  <c r="I8167" i="1"/>
  <c r="E8168" i="1"/>
  <c r="F8168" i="1"/>
  <c r="G8168" i="1"/>
  <c r="I8168" i="1" s="1"/>
  <c r="H8168" i="1"/>
  <c r="E8169" i="1"/>
  <c r="F8169" i="1"/>
  <c r="H8169" i="1" s="1"/>
  <c r="G8169" i="1"/>
  <c r="I8169" i="1" s="1"/>
  <c r="E8170" i="1"/>
  <c r="F8170" i="1"/>
  <c r="H8170" i="1" s="1"/>
  <c r="G8170" i="1"/>
  <c r="I8170" i="1" s="1"/>
  <c r="E8171" i="1"/>
  <c r="F8171" i="1"/>
  <c r="H8171" i="1" s="1"/>
  <c r="G8171" i="1"/>
  <c r="I8171" i="1"/>
  <c r="E8172" i="1"/>
  <c r="F8172" i="1"/>
  <c r="H8172" i="1" s="1"/>
  <c r="G8172" i="1"/>
  <c r="I8172" i="1" s="1"/>
  <c r="E8173" i="1"/>
  <c r="F8173" i="1"/>
  <c r="H8173" i="1" s="1"/>
  <c r="G8173" i="1"/>
  <c r="I8173" i="1" s="1"/>
  <c r="E8174" i="1"/>
  <c r="F8174" i="1"/>
  <c r="H8174" i="1" s="1"/>
  <c r="G8174" i="1"/>
  <c r="I8174" i="1" s="1"/>
  <c r="E8175" i="1"/>
  <c r="F8175" i="1"/>
  <c r="H8175" i="1" s="1"/>
  <c r="G8175" i="1"/>
  <c r="I8175" i="1"/>
  <c r="E8176" i="1"/>
  <c r="F8176" i="1"/>
  <c r="G8176" i="1"/>
  <c r="I8176" i="1" s="1"/>
  <c r="H8176" i="1"/>
  <c r="E8177" i="1"/>
  <c r="F8177" i="1"/>
  <c r="H8177" i="1" s="1"/>
  <c r="G8177" i="1"/>
  <c r="I8177" i="1" s="1"/>
  <c r="E8178" i="1"/>
  <c r="F8178" i="1"/>
  <c r="H8178" i="1" s="1"/>
  <c r="G8178" i="1"/>
  <c r="I8178" i="1" s="1"/>
  <c r="E8179" i="1"/>
  <c r="F8179" i="1"/>
  <c r="H8179" i="1" s="1"/>
  <c r="G8179" i="1"/>
  <c r="I8179" i="1"/>
  <c r="E8180" i="1"/>
  <c r="F8180" i="1"/>
  <c r="H8180" i="1" s="1"/>
  <c r="G8180" i="1"/>
  <c r="I8180" i="1" s="1"/>
  <c r="E8181" i="1"/>
  <c r="F8181" i="1"/>
  <c r="H8181" i="1" s="1"/>
  <c r="G8181" i="1"/>
  <c r="I8181" i="1" s="1"/>
  <c r="E8182" i="1"/>
  <c r="F8182" i="1"/>
  <c r="H8182" i="1" s="1"/>
  <c r="G8182" i="1"/>
  <c r="I8182" i="1" s="1"/>
  <c r="E8183" i="1"/>
  <c r="F8183" i="1"/>
  <c r="G8183" i="1"/>
  <c r="H8183" i="1"/>
  <c r="I8183" i="1"/>
  <c r="E8184" i="1"/>
  <c r="F8184" i="1"/>
  <c r="G8184" i="1"/>
  <c r="I8184" i="1" s="1"/>
  <c r="H8184" i="1"/>
  <c r="E8185" i="1"/>
  <c r="F8185" i="1"/>
  <c r="H8185" i="1" s="1"/>
  <c r="G8185" i="1"/>
  <c r="I8185" i="1" s="1"/>
  <c r="E8186" i="1"/>
  <c r="F8186" i="1"/>
  <c r="H8186" i="1" s="1"/>
  <c r="G8186" i="1"/>
  <c r="I8186" i="1"/>
  <c r="E8187" i="1"/>
  <c r="F8187" i="1"/>
  <c r="G8187" i="1"/>
  <c r="H8187" i="1"/>
  <c r="I8187" i="1"/>
  <c r="E8188" i="1"/>
  <c r="F8188" i="1"/>
  <c r="G8188" i="1"/>
  <c r="I8188" i="1" s="1"/>
  <c r="H8188" i="1"/>
  <c r="E8189" i="1"/>
  <c r="F8189" i="1"/>
  <c r="H8189" i="1" s="1"/>
  <c r="G8189" i="1"/>
  <c r="I8189" i="1" s="1"/>
  <c r="E8190" i="1"/>
  <c r="F8190" i="1"/>
  <c r="H8190" i="1" s="1"/>
  <c r="G8190" i="1"/>
  <c r="I8190" i="1"/>
  <c r="E8191" i="1"/>
  <c r="F8191" i="1"/>
  <c r="G8191" i="1"/>
  <c r="H8191" i="1"/>
  <c r="I8191" i="1"/>
  <c r="E8192" i="1"/>
  <c r="F8192" i="1"/>
  <c r="G8192" i="1"/>
  <c r="I8192" i="1" s="1"/>
  <c r="H8192" i="1"/>
  <c r="E8193" i="1"/>
  <c r="F8193" i="1"/>
  <c r="H8193" i="1" s="1"/>
  <c r="G8193" i="1"/>
  <c r="I8193" i="1" s="1"/>
  <c r="E8194" i="1"/>
  <c r="F8194" i="1"/>
  <c r="H8194" i="1" s="1"/>
  <c r="G8194" i="1"/>
  <c r="I8194" i="1"/>
  <c r="E8195" i="1"/>
  <c r="F8195" i="1"/>
  <c r="G8195" i="1"/>
  <c r="H8195" i="1"/>
  <c r="I8195" i="1"/>
  <c r="E8196" i="1"/>
  <c r="F8196" i="1"/>
  <c r="G8196" i="1"/>
  <c r="I8196" i="1" s="1"/>
  <c r="H8196" i="1"/>
  <c r="E8197" i="1"/>
  <c r="F8197" i="1"/>
  <c r="H8197" i="1" s="1"/>
  <c r="G8197" i="1"/>
  <c r="I8197" i="1" s="1"/>
  <c r="E8198" i="1"/>
  <c r="F8198" i="1"/>
  <c r="H8198" i="1" s="1"/>
  <c r="G8198" i="1"/>
  <c r="I8198" i="1"/>
  <c r="E8199" i="1"/>
  <c r="F8199" i="1"/>
  <c r="G8199" i="1"/>
  <c r="H8199" i="1"/>
  <c r="I8199" i="1"/>
  <c r="E8200" i="1"/>
  <c r="F8200" i="1"/>
  <c r="G8200" i="1"/>
  <c r="I8200" i="1" s="1"/>
  <c r="H8200" i="1"/>
  <c r="E8201" i="1"/>
  <c r="F8201" i="1"/>
  <c r="H8201" i="1" s="1"/>
  <c r="G8201" i="1"/>
  <c r="I8201" i="1" s="1"/>
  <c r="E8202" i="1"/>
  <c r="F8202" i="1"/>
  <c r="H8202" i="1" s="1"/>
  <c r="G8202" i="1"/>
  <c r="I8202" i="1"/>
  <c r="E8203" i="1"/>
  <c r="F8203" i="1"/>
  <c r="G8203" i="1"/>
  <c r="H8203" i="1"/>
  <c r="I8203" i="1"/>
  <c r="E8204" i="1"/>
  <c r="F8204" i="1"/>
  <c r="G8204" i="1"/>
  <c r="I8204" i="1" s="1"/>
  <c r="H8204" i="1"/>
  <c r="E8205" i="1"/>
  <c r="F8205" i="1"/>
  <c r="H8205" i="1" s="1"/>
  <c r="G8205" i="1"/>
  <c r="I8205" i="1" s="1"/>
  <c r="E8206" i="1"/>
  <c r="F8206" i="1"/>
  <c r="H8206" i="1" s="1"/>
  <c r="G8206" i="1"/>
  <c r="I8206" i="1"/>
  <c r="E8207" i="1"/>
  <c r="F8207" i="1"/>
  <c r="G8207" i="1"/>
  <c r="H8207" i="1"/>
  <c r="I8207" i="1"/>
  <c r="E8208" i="1"/>
  <c r="F8208" i="1"/>
  <c r="G8208" i="1"/>
  <c r="I8208" i="1" s="1"/>
  <c r="H8208" i="1"/>
  <c r="E8209" i="1"/>
  <c r="F8209" i="1"/>
  <c r="H8209" i="1" s="1"/>
  <c r="G8209" i="1"/>
  <c r="I8209" i="1" s="1"/>
  <c r="E8210" i="1"/>
  <c r="F8210" i="1"/>
  <c r="H8210" i="1" s="1"/>
  <c r="G8210" i="1"/>
  <c r="I8210" i="1"/>
  <c r="E8211" i="1"/>
  <c r="F8211" i="1"/>
  <c r="G8211" i="1"/>
  <c r="H8211" i="1"/>
  <c r="I8211" i="1"/>
  <c r="E8212" i="1"/>
  <c r="F8212" i="1"/>
  <c r="G8212" i="1"/>
  <c r="I8212" i="1" s="1"/>
  <c r="H8212" i="1"/>
  <c r="E8213" i="1"/>
  <c r="F8213" i="1"/>
  <c r="H8213" i="1" s="1"/>
  <c r="G8213" i="1"/>
  <c r="I8213" i="1" s="1"/>
  <c r="E8214" i="1"/>
  <c r="F8214" i="1"/>
  <c r="H8214" i="1" s="1"/>
  <c r="G8214" i="1"/>
  <c r="I8214" i="1"/>
  <c r="E8215" i="1"/>
  <c r="F8215" i="1"/>
  <c r="G8215" i="1"/>
  <c r="H8215" i="1"/>
  <c r="I8215" i="1"/>
  <c r="E8216" i="1"/>
  <c r="F8216" i="1"/>
  <c r="G8216" i="1"/>
  <c r="I8216" i="1" s="1"/>
  <c r="H8216" i="1"/>
  <c r="E8217" i="1"/>
  <c r="F8217" i="1"/>
  <c r="H8217" i="1" s="1"/>
  <c r="G8217" i="1"/>
  <c r="I8217" i="1" s="1"/>
  <c r="E8218" i="1"/>
  <c r="F8218" i="1"/>
  <c r="H8218" i="1" s="1"/>
  <c r="G8218" i="1"/>
  <c r="I8218" i="1"/>
  <c r="E8219" i="1"/>
  <c r="F8219" i="1"/>
  <c r="G8219" i="1"/>
  <c r="H8219" i="1"/>
  <c r="I8219" i="1"/>
  <c r="E8220" i="1"/>
  <c r="F8220" i="1"/>
  <c r="G8220" i="1"/>
  <c r="I8220" i="1" s="1"/>
  <c r="H8220" i="1"/>
  <c r="E8221" i="1"/>
  <c r="F8221" i="1"/>
  <c r="H8221" i="1" s="1"/>
  <c r="G8221" i="1"/>
  <c r="I8221" i="1" s="1"/>
  <c r="E8222" i="1"/>
  <c r="F8222" i="1"/>
  <c r="H8222" i="1" s="1"/>
  <c r="G8222" i="1"/>
  <c r="I8222" i="1"/>
  <c r="E8223" i="1"/>
  <c r="F8223" i="1"/>
  <c r="G8223" i="1"/>
  <c r="H8223" i="1"/>
  <c r="I8223" i="1"/>
  <c r="E8224" i="1"/>
  <c r="F8224" i="1"/>
  <c r="G8224" i="1"/>
  <c r="I8224" i="1" s="1"/>
  <c r="H8224" i="1"/>
  <c r="E8225" i="1"/>
  <c r="F8225" i="1"/>
  <c r="H8225" i="1" s="1"/>
  <c r="G8225" i="1"/>
  <c r="I8225" i="1" s="1"/>
  <c r="E8226" i="1"/>
  <c r="F8226" i="1"/>
  <c r="H8226" i="1" s="1"/>
  <c r="G8226" i="1"/>
  <c r="I8226" i="1"/>
  <c r="E8227" i="1"/>
  <c r="F8227" i="1"/>
  <c r="G8227" i="1"/>
  <c r="H8227" i="1"/>
  <c r="I8227" i="1"/>
  <c r="E8228" i="1"/>
  <c r="F8228" i="1"/>
  <c r="G8228" i="1"/>
  <c r="I8228" i="1" s="1"/>
  <c r="H8228" i="1"/>
  <c r="E8229" i="1"/>
  <c r="F8229" i="1"/>
  <c r="H8229" i="1" s="1"/>
  <c r="G8229" i="1"/>
  <c r="I8229" i="1" s="1"/>
  <c r="E8230" i="1"/>
  <c r="F8230" i="1"/>
  <c r="H8230" i="1" s="1"/>
  <c r="G8230" i="1"/>
  <c r="I8230" i="1"/>
  <c r="E8231" i="1"/>
  <c r="F8231" i="1"/>
  <c r="G8231" i="1"/>
  <c r="H8231" i="1"/>
  <c r="I8231" i="1"/>
  <c r="E8232" i="1"/>
  <c r="F8232" i="1"/>
  <c r="G8232" i="1"/>
  <c r="I8232" i="1" s="1"/>
  <c r="H8232" i="1"/>
  <c r="E8233" i="1"/>
  <c r="F8233" i="1"/>
  <c r="H8233" i="1" s="1"/>
  <c r="G8233" i="1"/>
  <c r="I8233" i="1" s="1"/>
  <c r="E8234" i="1"/>
  <c r="F8234" i="1"/>
  <c r="H8234" i="1" s="1"/>
  <c r="G8234" i="1"/>
  <c r="I8234" i="1"/>
  <c r="E8235" i="1"/>
  <c r="F8235" i="1"/>
  <c r="G8235" i="1"/>
  <c r="H8235" i="1"/>
  <c r="I8235" i="1"/>
  <c r="E8236" i="1"/>
  <c r="F8236" i="1"/>
  <c r="G8236" i="1"/>
  <c r="I8236" i="1" s="1"/>
  <c r="H8236" i="1"/>
  <c r="E8237" i="1"/>
  <c r="F8237" i="1"/>
  <c r="H8237" i="1" s="1"/>
  <c r="G8237" i="1"/>
  <c r="I8237" i="1" s="1"/>
  <c r="E8238" i="1"/>
  <c r="F8238" i="1"/>
  <c r="H8238" i="1" s="1"/>
  <c r="G8238" i="1"/>
  <c r="I8238" i="1"/>
  <c r="E8239" i="1"/>
  <c r="F8239" i="1"/>
  <c r="G8239" i="1"/>
  <c r="H8239" i="1"/>
  <c r="I8239" i="1"/>
  <c r="E8240" i="1"/>
  <c r="F8240" i="1"/>
  <c r="G8240" i="1"/>
  <c r="I8240" i="1" s="1"/>
  <c r="H8240" i="1"/>
  <c r="E8241" i="1"/>
  <c r="F8241" i="1"/>
  <c r="H8241" i="1" s="1"/>
  <c r="G8241" i="1"/>
  <c r="I8241" i="1" s="1"/>
  <c r="E8242" i="1"/>
  <c r="F8242" i="1"/>
  <c r="H8242" i="1" s="1"/>
  <c r="G8242" i="1"/>
  <c r="I8242" i="1"/>
  <c r="E8243" i="1"/>
  <c r="F8243" i="1"/>
  <c r="G8243" i="1"/>
  <c r="H8243" i="1"/>
  <c r="I8243" i="1"/>
  <c r="E8244" i="1"/>
  <c r="F8244" i="1"/>
  <c r="G8244" i="1"/>
  <c r="I8244" i="1" s="1"/>
  <c r="H8244" i="1"/>
  <c r="E8245" i="1"/>
  <c r="F8245" i="1"/>
  <c r="H8245" i="1" s="1"/>
  <c r="G8245" i="1"/>
  <c r="I8245" i="1" s="1"/>
  <c r="E8246" i="1"/>
  <c r="F8246" i="1"/>
  <c r="H8246" i="1" s="1"/>
  <c r="G8246" i="1"/>
  <c r="I8246" i="1"/>
  <c r="E8247" i="1"/>
  <c r="F8247" i="1"/>
  <c r="G8247" i="1"/>
  <c r="H8247" i="1"/>
  <c r="I8247" i="1"/>
  <c r="E8248" i="1"/>
  <c r="F8248" i="1"/>
  <c r="G8248" i="1"/>
  <c r="I8248" i="1" s="1"/>
  <c r="H8248" i="1"/>
  <c r="E8249" i="1"/>
  <c r="F8249" i="1"/>
  <c r="H8249" i="1" s="1"/>
  <c r="G8249" i="1"/>
  <c r="I8249" i="1" s="1"/>
  <c r="E8250" i="1"/>
  <c r="F8250" i="1"/>
  <c r="H8250" i="1" s="1"/>
  <c r="G8250" i="1"/>
  <c r="I8250" i="1"/>
  <c r="E8251" i="1"/>
  <c r="F8251" i="1"/>
  <c r="G8251" i="1"/>
  <c r="H8251" i="1"/>
  <c r="I8251" i="1"/>
  <c r="E8252" i="1"/>
  <c r="F8252" i="1"/>
  <c r="G8252" i="1"/>
  <c r="I8252" i="1" s="1"/>
  <c r="H8252" i="1"/>
  <c r="E8253" i="1"/>
  <c r="F8253" i="1"/>
  <c r="H8253" i="1" s="1"/>
  <c r="G8253" i="1"/>
  <c r="I8253" i="1" s="1"/>
  <c r="E8254" i="1"/>
  <c r="F8254" i="1"/>
  <c r="H8254" i="1" s="1"/>
  <c r="G8254" i="1"/>
  <c r="I8254" i="1"/>
  <c r="E8255" i="1"/>
  <c r="F8255" i="1"/>
  <c r="G8255" i="1"/>
  <c r="H8255" i="1"/>
  <c r="I8255" i="1"/>
  <c r="E8256" i="1"/>
  <c r="F8256" i="1"/>
  <c r="G8256" i="1"/>
  <c r="I8256" i="1" s="1"/>
  <c r="H8256" i="1"/>
  <c r="E8257" i="1"/>
  <c r="F8257" i="1"/>
  <c r="H8257" i="1" s="1"/>
  <c r="G8257" i="1"/>
  <c r="I8257" i="1" s="1"/>
  <c r="E8258" i="1"/>
  <c r="F8258" i="1"/>
  <c r="H8258" i="1" s="1"/>
  <c r="G8258" i="1"/>
  <c r="I8258" i="1"/>
  <c r="E8259" i="1"/>
  <c r="F8259" i="1"/>
  <c r="G8259" i="1"/>
  <c r="H8259" i="1"/>
  <c r="I8259" i="1"/>
  <c r="E8260" i="1"/>
  <c r="F8260" i="1"/>
  <c r="G8260" i="1"/>
  <c r="I8260" i="1" s="1"/>
  <c r="H8260" i="1"/>
  <c r="E8261" i="1"/>
  <c r="F8261" i="1"/>
  <c r="H8261" i="1" s="1"/>
  <c r="G8261" i="1"/>
  <c r="I8261" i="1" s="1"/>
  <c r="E8262" i="1"/>
  <c r="F8262" i="1"/>
  <c r="H8262" i="1" s="1"/>
  <c r="G8262" i="1"/>
  <c r="I8262" i="1"/>
  <c r="E8263" i="1"/>
  <c r="F8263" i="1"/>
  <c r="G8263" i="1"/>
  <c r="H8263" i="1"/>
  <c r="I8263" i="1"/>
  <c r="E8264" i="1"/>
  <c r="F8264" i="1"/>
  <c r="G8264" i="1"/>
  <c r="I8264" i="1" s="1"/>
  <c r="H8264" i="1"/>
  <c r="E8265" i="1"/>
  <c r="F8265" i="1"/>
  <c r="H8265" i="1" s="1"/>
  <c r="G8265" i="1"/>
  <c r="I8265" i="1" s="1"/>
  <c r="E8266" i="1"/>
  <c r="F8266" i="1"/>
  <c r="H8266" i="1" s="1"/>
  <c r="G8266" i="1"/>
  <c r="I8266" i="1"/>
  <c r="E8267" i="1"/>
  <c r="F8267" i="1"/>
  <c r="G8267" i="1"/>
  <c r="H8267" i="1"/>
  <c r="I8267" i="1"/>
  <c r="E8268" i="1"/>
  <c r="F8268" i="1"/>
  <c r="G8268" i="1"/>
  <c r="I8268" i="1" s="1"/>
  <c r="H8268" i="1"/>
  <c r="E8269" i="1"/>
  <c r="F8269" i="1"/>
  <c r="H8269" i="1" s="1"/>
  <c r="G8269" i="1"/>
  <c r="I8269" i="1" s="1"/>
  <c r="E8270" i="1"/>
  <c r="F8270" i="1"/>
  <c r="H8270" i="1" s="1"/>
  <c r="G8270" i="1"/>
  <c r="I8270" i="1"/>
  <c r="E8271" i="1"/>
  <c r="F8271" i="1"/>
  <c r="G8271" i="1"/>
  <c r="H8271" i="1"/>
  <c r="I8271" i="1"/>
  <c r="E8272" i="1"/>
  <c r="F8272" i="1"/>
  <c r="G8272" i="1"/>
  <c r="I8272" i="1" s="1"/>
  <c r="H8272" i="1"/>
  <c r="E8273" i="1"/>
  <c r="F8273" i="1"/>
  <c r="H8273" i="1" s="1"/>
  <c r="G8273" i="1"/>
  <c r="I8273" i="1" s="1"/>
  <c r="E8274" i="1"/>
  <c r="F8274" i="1"/>
  <c r="H8274" i="1" s="1"/>
  <c r="G8274" i="1"/>
  <c r="I8274" i="1"/>
  <c r="E8275" i="1"/>
  <c r="F8275" i="1"/>
  <c r="G8275" i="1"/>
  <c r="H8275" i="1"/>
  <c r="I8275" i="1"/>
  <c r="E8276" i="1"/>
  <c r="F8276" i="1"/>
  <c r="G8276" i="1"/>
  <c r="I8276" i="1" s="1"/>
  <c r="H8276" i="1"/>
  <c r="E8277" i="1"/>
  <c r="F8277" i="1"/>
  <c r="H8277" i="1" s="1"/>
  <c r="G8277" i="1"/>
  <c r="I8277" i="1" s="1"/>
  <c r="E8278" i="1"/>
  <c r="F8278" i="1"/>
  <c r="H8278" i="1" s="1"/>
  <c r="G8278" i="1"/>
  <c r="I8278" i="1"/>
  <c r="E8279" i="1"/>
  <c r="F8279" i="1"/>
  <c r="G8279" i="1"/>
  <c r="H8279" i="1"/>
  <c r="I8279" i="1"/>
  <c r="E8280" i="1"/>
  <c r="F8280" i="1"/>
  <c r="G8280" i="1"/>
  <c r="I8280" i="1" s="1"/>
  <c r="H8280" i="1"/>
  <c r="E8281" i="1"/>
  <c r="F8281" i="1"/>
  <c r="H8281" i="1" s="1"/>
  <c r="G8281" i="1"/>
  <c r="I8281" i="1" s="1"/>
  <c r="E8282" i="1"/>
  <c r="F8282" i="1"/>
  <c r="H8282" i="1" s="1"/>
  <c r="G8282" i="1"/>
  <c r="I8282" i="1"/>
  <c r="E8283" i="1"/>
  <c r="F8283" i="1"/>
  <c r="G8283" i="1"/>
  <c r="H8283" i="1"/>
  <c r="I8283" i="1"/>
  <c r="E8284" i="1"/>
  <c r="F8284" i="1"/>
  <c r="G8284" i="1"/>
  <c r="I8284" i="1" s="1"/>
  <c r="H8284" i="1"/>
  <c r="E8285" i="1"/>
  <c r="F8285" i="1"/>
  <c r="H8285" i="1" s="1"/>
  <c r="G8285" i="1"/>
  <c r="I8285" i="1" s="1"/>
  <c r="E8286" i="1"/>
  <c r="F8286" i="1"/>
  <c r="H8286" i="1" s="1"/>
  <c r="G8286" i="1"/>
  <c r="I8286" i="1"/>
  <c r="E8287" i="1"/>
  <c r="F8287" i="1"/>
  <c r="G8287" i="1"/>
  <c r="H8287" i="1"/>
  <c r="I8287" i="1"/>
  <c r="E8288" i="1"/>
  <c r="F8288" i="1"/>
  <c r="G8288" i="1"/>
  <c r="I8288" i="1" s="1"/>
  <c r="H8288" i="1"/>
  <c r="E8289" i="1"/>
  <c r="F8289" i="1"/>
  <c r="H8289" i="1" s="1"/>
  <c r="G8289" i="1"/>
  <c r="I8289" i="1" s="1"/>
  <c r="E8290" i="1"/>
  <c r="F8290" i="1"/>
  <c r="H8290" i="1" s="1"/>
  <c r="G8290" i="1"/>
  <c r="I8290" i="1"/>
  <c r="E8291" i="1"/>
  <c r="F8291" i="1"/>
  <c r="G8291" i="1"/>
  <c r="H8291" i="1"/>
  <c r="I8291" i="1"/>
  <c r="E8292" i="1"/>
  <c r="F8292" i="1"/>
  <c r="G8292" i="1"/>
  <c r="I8292" i="1" s="1"/>
  <c r="H8292" i="1"/>
  <c r="E8293" i="1"/>
  <c r="F8293" i="1"/>
  <c r="H8293" i="1" s="1"/>
  <c r="G8293" i="1"/>
  <c r="I8293" i="1" s="1"/>
  <c r="E8294" i="1"/>
  <c r="F8294" i="1"/>
  <c r="H8294" i="1" s="1"/>
  <c r="G8294" i="1"/>
  <c r="I8294" i="1"/>
  <c r="E8295" i="1"/>
  <c r="F8295" i="1"/>
  <c r="G8295" i="1"/>
  <c r="H8295" i="1"/>
  <c r="I8295" i="1"/>
  <c r="E8296" i="1"/>
  <c r="F8296" i="1"/>
  <c r="G8296" i="1"/>
  <c r="I8296" i="1" s="1"/>
  <c r="H8296" i="1"/>
  <c r="E8297" i="1"/>
  <c r="F8297" i="1"/>
  <c r="H8297" i="1" s="1"/>
  <c r="G8297" i="1"/>
  <c r="I8297" i="1" s="1"/>
  <c r="E8298" i="1"/>
  <c r="F8298" i="1"/>
  <c r="H8298" i="1" s="1"/>
  <c r="G8298" i="1"/>
  <c r="I8298" i="1"/>
  <c r="E8299" i="1"/>
  <c r="F8299" i="1"/>
  <c r="G8299" i="1"/>
  <c r="H8299" i="1"/>
  <c r="I8299" i="1"/>
  <c r="E8300" i="1"/>
  <c r="F8300" i="1"/>
  <c r="G8300" i="1"/>
  <c r="I8300" i="1" s="1"/>
  <c r="H8300" i="1"/>
  <c r="E8301" i="1"/>
  <c r="F8301" i="1"/>
  <c r="H8301" i="1" s="1"/>
  <c r="G8301" i="1"/>
  <c r="I8301" i="1" s="1"/>
  <c r="E8302" i="1"/>
  <c r="F8302" i="1"/>
  <c r="H8302" i="1" s="1"/>
  <c r="G8302" i="1"/>
  <c r="I8302" i="1"/>
  <c r="E8303" i="1"/>
  <c r="F8303" i="1"/>
  <c r="G8303" i="1"/>
  <c r="H8303" i="1"/>
  <c r="I8303" i="1"/>
  <c r="E8304" i="1"/>
  <c r="F8304" i="1"/>
  <c r="G8304" i="1"/>
  <c r="I8304" i="1" s="1"/>
  <c r="H8304" i="1"/>
  <c r="E8305" i="1"/>
  <c r="F8305" i="1"/>
  <c r="H8305" i="1" s="1"/>
  <c r="G8305" i="1"/>
  <c r="I8305" i="1" s="1"/>
  <c r="E8306" i="1"/>
  <c r="F8306" i="1"/>
  <c r="H8306" i="1" s="1"/>
  <c r="G8306" i="1"/>
  <c r="I8306" i="1"/>
  <c r="E8307" i="1"/>
  <c r="F8307" i="1"/>
  <c r="G8307" i="1"/>
  <c r="H8307" i="1"/>
  <c r="I8307" i="1"/>
  <c r="E8308" i="1"/>
  <c r="F8308" i="1"/>
  <c r="G8308" i="1"/>
  <c r="I8308" i="1" s="1"/>
  <c r="H8308" i="1"/>
  <c r="E8309" i="1"/>
  <c r="F8309" i="1"/>
  <c r="H8309" i="1" s="1"/>
  <c r="G8309" i="1"/>
  <c r="I8309" i="1" s="1"/>
  <c r="E8310" i="1"/>
  <c r="F8310" i="1"/>
  <c r="H8310" i="1" s="1"/>
  <c r="G8310" i="1"/>
  <c r="I8310" i="1"/>
  <c r="E8311" i="1"/>
  <c r="F8311" i="1"/>
  <c r="G8311" i="1"/>
  <c r="H8311" i="1"/>
  <c r="I8311" i="1"/>
  <c r="E8312" i="1"/>
  <c r="F8312" i="1"/>
  <c r="G8312" i="1"/>
  <c r="I8312" i="1" s="1"/>
  <c r="H8312" i="1"/>
  <c r="E8313" i="1"/>
  <c r="F8313" i="1"/>
  <c r="H8313" i="1" s="1"/>
  <c r="G8313" i="1"/>
  <c r="I8313" i="1" s="1"/>
  <c r="E8314" i="1"/>
  <c r="F8314" i="1"/>
  <c r="H8314" i="1" s="1"/>
  <c r="G8314" i="1"/>
  <c r="I8314" i="1"/>
  <c r="E8315" i="1"/>
  <c r="F8315" i="1"/>
  <c r="G8315" i="1"/>
  <c r="H8315" i="1"/>
  <c r="I8315" i="1"/>
  <c r="E8316" i="1"/>
  <c r="F8316" i="1"/>
  <c r="G8316" i="1"/>
  <c r="I8316" i="1" s="1"/>
  <c r="H8316" i="1"/>
  <c r="E8317" i="1"/>
  <c r="F8317" i="1"/>
  <c r="H8317" i="1" s="1"/>
  <c r="G8317" i="1"/>
  <c r="I8317" i="1" s="1"/>
  <c r="E8318" i="1"/>
  <c r="F8318" i="1"/>
  <c r="H8318" i="1" s="1"/>
  <c r="G8318" i="1"/>
  <c r="I8318" i="1"/>
  <c r="E8319" i="1"/>
  <c r="F8319" i="1"/>
  <c r="G8319" i="1"/>
  <c r="H8319" i="1"/>
  <c r="I8319" i="1"/>
  <c r="E8320" i="1"/>
  <c r="F8320" i="1"/>
  <c r="G8320" i="1"/>
  <c r="I8320" i="1" s="1"/>
  <c r="H8320" i="1"/>
  <c r="E8321" i="1"/>
  <c r="F8321" i="1"/>
  <c r="H8321" i="1" s="1"/>
  <c r="G8321" i="1"/>
  <c r="I8321" i="1" s="1"/>
  <c r="E8322" i="1"/>
  <c r="F8322" i="1"/>
  <c r="H8322" i="1" s="1"/>
  <c r="G8322" i="1"/>
  <c r="I8322" i="1"/>
  <c r="E8323" i="1"/>
  <c r="F8323" i="1"/>
  <c r="G8323" i="1"/>
  <c r="H8323" i="1"/>
  <c r="I8323" i="1"/>
  <c r="E8324" i="1"/>
  <c r="F8324" i="1"/>
  <c r="G8324" i="1"/>
  <c r="I8324" i="1" s="1"/>
  <c r="H8324" i="1"/>
  <c r="E8325" i="1"/>
  <c r="F8325" i="1"/>
  <c r="H8325" i="1" s="1"/>
  <c r="G8325" i="1"/>
  <c r="I8325" i="1" s="1"/>
  <c r="E8326" i="1"/>
  <c r="F8326" i="1"/>
  <c r="H8326" i="1" s="1"/>
  <c r="G8326" i="1"/>
  <c r="I8326" i="1"/>
  <c r="E8327" i="1"/>
  <c r="F8327" i="1"/>
  <c r="G8327" i="1"/>
  <c r="H8327" i="1"/>
  <c r="I8327" i="1"/>
  <c r="E8328" i="1"/>
  <c r="F8328" i="1"/>
  <c r="G8328" i="1"/>
  <c r="I8328" i="1" s="1"/>
  <c r="H8328" i="1"/>
  <c r="E8329" i="1"/>
  <c r="F8329" i="1"/>
  <c r="H8329" i="1" s="1"/>
  <c r="G8329" i="1"/>
  <c r="I8329" i="1" s="1"/>
  <c r="E8330" i="1"/>
  <c r="F8330" i="1"/>
  <c r="H8330" i="1" s="1"/>
  <c r="G8330" i="1"/>
  <c r="I8330" i="1"/>
  <c r="E8331" i="1"/>
  <c r="F8331" i="1"/>
  <c r="G8331" i="1"/>
  <c r="H8331" i="1"/>
  <c r="I8331" i="1"/>
  <c r="E8332" i="1"/>
  <c r="F8332" i="1"/>
  <c r="G8332" i="1"/>
  <c r="I8332" i="1" s="1"/>
  <c r="H8332" i="1"/>
  <c r="E8333" i="1"/>
  <c r="F8333" i="1"/>
  <c r="H8333" i="1" s="1"/>
  <c r="G8333" i="1"/>
  <c r="I8333" i="1" s="1"/>
  <c r="E8334" i="1"/>
  <c r="F8334" i="1"/>
  <c r="H8334" i="1" s="1"/>
  <c r="G8334" i="1"/>
  <c r="I8334" i="1"/>
  <c r="E8335" i="1"/>
  <c r="F8335" i="1"/>
  <c r="G8335" i="1"/>
  <c r="H8335" i="1"/>
  <c r="I8335" i="1"/>
  <c r="E8336" i="1"/>
  <c r="F8336" i="1"/>
  <c r="G8336" i="1"/>
  <c r="I8336" i="1" s="1"/>
  <c r="H8336" i="1"/>
  <c r="E8337" i="1"/>
  <c r="F8337" i="1"/>
  <c r="H8337" i="1" s="1"/>
  <c r="G8337" i="1"/>
  <c r="I8337" i="1" s="1"/>
  <c r="E8338" i="1"/>
  <c r="F8338" i="1"/>
  <c r="H8338" i="1" s="1"/>
  <c r="G8338" i="1"/>
  <c r="I8338" i="1"/>
  <c r="E8339" i="1"/>
  <c r="F8339" i="1"/>
  <c r="G8339" i="1"/>
  <c r="H8339" i="1"/>
  <c r="I8339" i="1"/>
  <c r="E8340" i="1"/>
  <c r="F8340" i="1"/>
  <c r="G8340" i="1"/>
  <c r="I8340" i="1" s="1"/>
  <c r="H8340" i="1"/>
  <c r="E8341" i="1"/>
  <c r="F8341" i="1"/>
  <c r="H8341" i="1" s="1"/>
  <c r="G8341" i="1"/>
  <c r="I8341" i="1" s="1"/>
  <c r="E8342" i="1"/>
  <c r="F8342" i="1"/>
  <c r="H8342" i="1" s="1"/>
  <c r="G8342" i="1"/>
  <c r="I8342" i="1"/>
  <c r="E8343" i="1"/>
  <c r="F8343" i="1"/>
  <c r="G8343" i="1"/>
  <c r="H8343" i="1"/>
  <c r="I8343" i="1"/>
  <c r="E8344" i="1"/>
  <c r="F8344" i="1"/>
  <c r="G8344" i="1"/>
  <c r="I8344" i="1" s="1"/>
  <c r="H8344" i="1"/>
  <c r="E8345" i="1"/>
  <c r="F8345" i="1"/>
  <c r="H8345" i="1" s="1"/>
  <c r="G8345" i="1"/>
  <c r="I8345" i="1" s="1"/>
  <c r="E8346" i="1"/>
  <c r="F8346" i="1"/>
  <c r="H8346" i="1" s="1"/>
  <c r="G8346" i="1"/>
  <c r="I8346" i="1"/>
  <c r="E8347" i="1"/>
  <c r="F8347" i="1"/>
  <c r="G8347" i="1"/>
  <c r="H8347" i="1"/>
  <c r="I8347" i="1"/>
  <c r="E8348" i="1"/>
  <c r="F8348" i="1"/>
  <c r="G8348" i="1"/>
  <c r="I8348" i="1" s="1"/>
  <c r="H8348" i="1"/>
  <c r="E8349" i="1"/>
  <c r="F8349" i="1"/>
  <c r="H8349" i="1" s="1"/>
  <c r="G8349" i="1"/>
  <c r="I8349" i="1" s="1"/>
  <c r="E8350" i="1"/>
  <c r="F8350" i="1"/>
  <c r="H8350" i="1" s="1"/>
  <c r="G8350" i="1"/>
  <c r="I8350" i="1"/>
  <c r="E8351" i="1"/>
  <c r="F8351" i="1"/>
  <c r="G8351" i="1"/>
  <c r="H8351" i="1"/>
  <c r="I8351" i="1"/>
  <c r="E8352" i="1"/>
  <c r="F8352" i="1"/>
  <c r="G8352" i="1"/>
  <c r="I8352" i="1" s="1"/>
  <c r="H8352" i="1"/>
  <c r="E8353" i="1"/>
  <c r="F8353" i="1"/>
  <c r="H8353" i="1" s="1"/>
  <c r="G8353" i="1"/>
  <c r="I8353" i="1" s="1"/>
  <c r="E8354" i="1"/>
  <c r="F8354" i="1"/>
  <c r="H8354" i="1" s="1"/>
  <c r="G8354" i="1"/>
  <c r="I8354" i="1"/>
  <c r="E8355" i="1"/>
  <c r="F8355" i="1"/>
  <c r="G8355" i="1"/>
  <c r="H8355" i="1"/>
  <c r="I8355" i="1"/>
  <c r="E8356" i="1"/>
  <c r="F8356" i="1"/>
  <c r="G8356" i="1"/>
  <c r="I8356" i="1" s="1"/>
  <c r="H8356" i="1"/>
  <c r="E8357" i="1"/>
  <c r="F8357" i="1"/>
  <c r="H8357" i="1" s="1"/>
  <c r="G8357" i="1"/>
  <c r="I8357" i="1" s="1"/>
  <c r="E8358" i="1"/>
  <c r="F8358" i="1"/>
  <c r="H8358" i="1" s="1"/>
  <c r="G8358" i="1"/>
  <c r="I8358" i="1"/>
  <c r="E8359" i="1"/>
  <c r="F8359" i="1"/>
  <c r="G8359" i="1"/>
  <c r="H8359" i="1"/>
  <c r="I8359" i="1"/>
  <c r="E8360" i="1"/>
  <c r="F8360" i="1"/>
  <c r="G8360" i="1"/>
  <c r="I8360" i="1" s="1"/>
  <c r="H8360" i="1"/>
  <c r="E8361" i="1"/>
  <c r="F8361" i="1"/>
  <c r="H8361" i="1" s="1"/>
  <c r="G8361" i="1"/>
  <c r="I8361" i="1" s="1"/>
  <c r="E8362" i="1"/>
  <c r="F8362" i="1"/>
  <c r="H8362" i="1" s="1"/>
  <c r="G8362" i="1"/>
  <c r="I8362" i="1"/>
  <c r="E8363" i="1"/>
  <c r="F8363" i="1"/>
  <c r="G8363" i="1"/>
  <c r="H8363" i="1"/>
  <c r="I8363" i="1"/>
  <c r="E8364" i="1"/>
  <c r="F8364" i="1"/>
  <c r="G8364" i="1"/>
  <c r="I8364" i="1" s="1"/>
  <c r="H8364" i="1"/>
  <c r="E8365" i="1"/>
  <c r="F8365" i="1"/>
  <c r="H8365" i="1" s="1"/>
  <c r="G8365" i="1"/>
  <c r="I8365" i="1" s="1"/>
  <c r="E8366" i="1"/>
  <c r="F8366" i="1"/>
  <c r="H8366" i="1" s="1"/>
  <c r="G8366" i="1"/>
  <c r="I8366" i="1"/>
  <c r="E8367" i="1"/>
  <c r="F8367" i="1"/>
  <c r="G8367" i="1"/>
  <c r="H8367" i="1"/>
  <c r="I8367" i="1"/>
  <c r="E8368" i="1"/>
  <c r="F8368" i="1"/>
  <c r="G8368" i="1"/>
  <c r="I8368" i="1" s="1"/>
  <c r="H8368" i="1"/>
  <c r="E8369" i="1"/>
  <c r="F8369" i="1"/>
  <c r="H8369" i="1" s="1"/>
  <c r="G8369" i="1"/>
  <c r="I8369" i="1" s="1"/>
  <c r="E8370" i="1"/>
  <c r="F8370" i="1"/>
  <c r="H8370" i="1" s="1"/>
  <c r="G8370" i="1"/>
  <c r="I8370" i="1"/>
  <c r="E8371" i="1"/>
  <c r="F8371" i="1"/>
  <c r="G8371" i="1"/>
  <c r="H8371" i="1"/>
  <c r="I8371" i="1"/>
  <c r="E8372" i="1"/>
  <c r="F8372" i="1"/>
  <c r="G8372" i="1"/>
  <c r="I8372" i="1" s="1"/>
  <c r="H8372" i="1"/>
  <c r="E8373" i="1"/>
  <c r="F8373" i="1"/>
  <c r="H8373" i="1" s="1"/>
  <c r="G8373" i="1"/>
  <c r="I8373" i="1" s="1"/>
  <c r="E8374" i="1"/>
  <c r="F8374" i="1"/>
  <c r="H8374" i="1" s="1"/>
  <c r="G8374" i="1"/>
  <c r="I8374" i="1"/>
  <c r="E8375" i="1"/>
  <c r="F8375" i="1"/>
  <c r="G8375" i="1"/>
  <c r="H8375" i="1"/>
  <c r="I8375" i="1"/>
  <c r="E8376" i="1"/>
  <c r="F8376" i="1"/>
  <c r="G8376" i="1"/>
  <c r="I8376" i="1" s="1"/>
  <c r="H8376" i="1"/>
  <c r="E8377" i="1"/>
  <c r="F8377" i="1"/>
  <c r="H8377" i="1" s="1"/>
  <c r="G8377" i="1"/>
  <c r="I8377" i="1" s="1"/>
  <c r="E8378" i="1"/>
  <c r="F8378" i="1"/>
  <c r="H8378" i="1" s="1"/>
  <c r="G8378" i="1"/>
  <c r="I8378" i="1"/>
  <c r="E8379" i="1"/>
  <c r="F8379" i="1"/>
  <c r="G8379" i="1"/>
  <c r="H8379" i="1"/>
  <c r="I8379" i="1"/>
  <c r="E8380" i="1"/>
  <c r="F8380" i="1"/>
  <c r="G8380" i="1"/>
  <c r="I8380" i="1" s="1"/>
  <c r="H8380" i="1"/>
  <c r="E8381" i="1"/>
  <c r="F8381" i="1"/>
  <c r="H8381" i="1" s="1"/>
  <c r="G8381" i="1"/>
  <c r="I8381" i="1" s="1"/>
  <c r="E8382" i="1"/>
  <c r="F8382" i="1"/>
  <c r="H8382" i="1" s="1"/>
  <c r="G8382" i="1"/>
  <c r="I8382" i="1"/>
  <c r="E8383" i="1"/>
  <c r="F8383" i="1"/>
  <c r="G8383" i="1"/>
  <c r="H8383" i="1"/>
  <c r="I8383" i="1"/>
  <c r="E8384" i="1"/>
  <c r="F8384" i="1"/>
  <c r="G8384" i="1"/>
  <c r="I8384" i="1" s="1"/>
  <c r="H8384" i="1"/>
  <c r="E8385" i="1"/>
  <c r="F8385" i="1"/>
  <c r="H8385" i="1" s="1"/>
  <c r="G8385" i="1"/>
  <c r="I8385" i="1" s="1"/>
  <c r="E8386" i="1"/>
  <c r="F8386" i="1"/>
  <c r="H8386" i="1" s="1"/>
  <c r="G8386" i="1"/>
  <c r="I8386" i="1"/>
  <c r="E8387" i="1"/>
  <c r="F8387" i="1"/>
  <c r="G8387" i="1"/>
  <c r="H8387" i="1"/>
  <c r="I8387" i="1"/>
  <c r="E8388" i="1"/>
  <c r="F8388" i="1"/>
  <c r="G8388" i="1"/>
  <c r="I8388" i="1" s="1"/>
  <c r="H8388" i="1"/>
  <c r="E8389" i="1"/>
  <c r="F8389" i="1"/>
  <c r="H8389" i="1" s="1"/>
  <c r="G8389" i="1"/>
  <c r="I8389" i="1" s="1"/>
  <c r="E8390" i="1"/>
  <c r="F8390" i="1"/>
  <c r="H8390" i="1" s="1"/>
  <c r="G8390" i="1"/>
  <c r="I8390" i="1"/>
  <c r="E8391" i="1"/>
  <c r="F8391" i="1"/>
  <c r="G8391" i="1"/>
  <c r="H8391" i="1"/>
  <c r="I8391" i="1"/>
  <c r="E8392" i="1"/>
  <c r="F8392" i="1"/>
  <c r="G8392" i="1"/>
  <c r="I8392" i="1" s="1"/>
  <c r="H8392" i="1"/>
  <c r="E8393" i="1"/>
  <c r="F8393" i="1"/>
  <c r="H8393" i="1" s="1"/>
  <c r="G8393" i="1"/>
  <c r="I8393" i="1" s="1"/>
  <c r="E8394" i="1"/>
  <c r="F8394" i="1"/>
  <c r="H8394" i="1" s="1"/>
  <c r="G8394" i="1"/>
  <c r="I8394" i="1"/>
  <c r="E8395" i="1"/>
  <c r="F8395" i="1"/>
  <c r="G8395" i="1"/>
  <c r="H8395" i="1"/>
  <c r="I8395" i="1"/>
  <c r="E8396" i="1"/>
  <c r="F8396" i="1"/>
  <c r="G8396" i="1"/>
  <c r="I8396" i="1" s="1"/>
  <c r="H8396" i="1"/>
  <c r="E8397" i="1"/>
  <c r="F8397" i="1"/>
  <c r="H8397" i="1" s="1"/>
  <c r="G8397" i="1"/>
  <c r="I8397" i="1" s="1"/>
  <c r="E8398" i="1"/>
  <c r="F8398" i="1"/>
  <c r="H8398" i="1" s="1"/>
  <c r="G8398" i="1"/>
  <c r="I8398" i="1"/>
  <c r="E8399" i="1"/>
  <c r="F8399" i="1"/>
  <c r="G8399" i="1"/>
  <c r="H8399" i="1"/>
  <c r="I8399" i="1"/>
  <c r="E8400" i="1"/>
  <c r="F8400" i="1"/>
  <c r="G8400" i="1"/>
  <c r="I8400" i="1" s="1"/>
  <c r="H8400" i="1"/>
  <c r="E8401" i="1"/>
  <c r="F8401" i="1"/>
  <c r="H8401" i="1" s="1"/>
  <c r="G8401" i="1"/>
  <c r="I8401" i="1" s="1"/>
  <c r="E8402" i="1"/>
  <c r="F8402" i="1"/>
  <c r="H8402" i="1" s="1"/>
  <c r="G8402" i="1"/>
  <c r="I8402" i="1"/>
  <c r="E8403" i="1"/>
  <c r="F8403" i="1"/>
  <c r="G8403" i="1"/>
  <c r="H8403" i="1"/>
  <c r="I8403" i="1"/>
  <c r="E8404" i="1"/>
  <c r="F8404" i="1"/>
  <c r="G8404" i="1"/>
  <c r="I8404" i="1" s="1"/>
  <c r="H8404" i="1"/>
  <c r="E8405" i="1"/>
  <c r="F8405" i="1"/>
  <c r="H8405" i="1" s="1"/>
  <c r="G8405" i="1"/>
  <c r="I8405" i="1" s="1"/>
  <c r="E8406" i="1"/>
  <c r="F8406" i="1"/>
  <c r="H8406" i="1" s="1"/>
  <c r="G8406" i="1"/>
  <c r="I8406" i="1"/>
  <c r="E8407" i="1"/>
  <c r="F8407" i="1"/>
  <c r="G8407" i="1"/>
  <c r="H8407" i="1"/>
  <c r="I8407" i="1"/>
  <c r="E8408" i="1"/>
  <c r="F8408" i="1"/>
  <c r="G8408" i="1"/>
  <c r="I8408" i="1" s="1"/>
  <c r="H8408" i="1"/>
  <c r="E8409" i="1"/>
  <c r="F8409" i="1"/>
  <c r="H8409" i="1" s="1"/>
  <c r="G8409" i="1"/>
  <c r="I8409" i="1" s="1"/>
  <c r="E8410" i="1"/>
  <c r="F8410" i="1"/>
  <c r="H8410" i="1" s="1"/>
  <c r="G8410" i="1"/>
  <c r="I8410" i="1"/>
  <c r="E8411" i="1"/>
  <c r="F8411" i="1"/>
  <c r="G8411" i="1"/>
  <c r="H8411" i="1"/>
  <c r="I8411" i="1"/>
  <c r="E8412" i="1"/>
  <c r="F8412" i="1"/>
  <c r="G8412" i="1"/>
  <c r="I8412" i="1" s="1"/>
  <c r="H8412" i="1"/>
  <c r="E8413" i="1"/>
  <c r="F8413" i="1"/>
  <c r="H8413" i="1" s="1"/>
  <c r="G8413" i="1"/>
  <c r="I8413" i="1" s="1"/>
  <c r="E8414" i="1"/>
  <c r="F8414" i="1"/>
  <c r="H8414" i="1" s="1"/>
  <c r="G8414" i="1"/>
  <c r="I8414" i="1"/>
  <c r="E8415" i="1"/>
  <c r="F8415" i="1"/>
  <c r="G8415" i="1"/>
  <c r="H8415" i="1"/>
  <c r="I8415" i="1"/>
  <c r="E8416" i="1"/>
  <c r="F8416" i="1"/>
  <c r="G8416" i="1"/>
  <c r="I8416" i="1" s="1"/>
  <c r="H8416" i="1"/>
  <c r="E8417" i="1"/>
  <c r="F8417" i="1"/>
  <c r="H8417" i="1" s="1"/>
  <c r="G8417" i="1"/>
  <c r="I8417" i="1" s="1"/>
  <c r="E8418" i="1"/>
  <c r="F8418" i="1"/>
  <c r="H8418" i="1" s="1"/>
  <c r="G8418" i="1"/>
  <c r="I8418" i="1"/>
  <c r="E8419" i="1"/>
  <c r="F8419" i="1"/>
  <c r="G8419" i="1"/>
  <c r="H8419" i="1"/>
  <c r="I8419" i="1"/>
  <c r="E8420" i="1"/>
  <c r="F8420" i="1"/>
  <c r="G8420" i="1"/>
  <c r="I8420" i="1" s="1"/>
  <c r="H8420" i="1"/>
  <c r="E8421" i="1"/>
  <c r="F8421" i="1"/>
  <c r="H8421" i="1" s="1"/>
  <c r="G8421" i="1"/>
  <c r="I8421" i="1" s="1"/>
  <c r="E8422" i="1"/>
  <c r="F8422" i="1"/>
  <c r="H8422" i="1" s="1"/>
  <c r="G8422" i="1"/>
  <c r="I8422" i="1"/>
  <c r="E8423" i="1"/>
  <c r="F8423" i="1"/>
  <c r="G8423" i="1"/>
  <c r="H8423" i="1"/>
  <c r="I8423" i="1"/>
  <c r="E8424" i="1"/>
  <c r="F8424" i="1"/>
  <c r="G8424" i="1"/>
  <c r="I8424" i="1" s="1"/>
  <c r="H8424" i="1"/>
  <c r="E8425" i="1"/>
  <c r="F8425" i="1"/>
  <c r="H8425" i="1" s="1"/>
  <c r="G8425" i="1"/>
  <c r="I8425" i="1" s="1"/>
  <c r="E8426" i="1"/>
  <c r="F8426" i="1"/>
  <c r="H8426" i="1" s="1"/>
  <c r="G8426" i="1"/>
  <c r="I8426" i="1"/>
  <c r="E8427" i="1"/>
  <c r="F8427" i="1"/>
  <c r="G8427" i="1"/>
  <c r="H8427" i="1"/>
  <c r="I8427" i="1"/>
  <c r="E8428" i="1"/>
  <c r="F8428" i="1"/>
  <c r="G8428" i="1"/>
  <c r="I8428" i="1" s="1"/>
  <c r="H8428" i="1"/>
  <c r="E8429" i="1"/>
  <c r="F8429" i="1"/>
  <c r="H8429" i="1" s="1"/>
  <c r="G8429" i="1"/>
  <c r="I8429" i="1" s="1"/>
  <c r="E8430" i="1"/>
  <c r="F8430" i="1"/>
  <c r="H8430" i="1" s="1"/>
  <c r="G8430" i="1"/>
  <c r="I8430" i="1"/>
  <c r="E8431" i="1"/>
  <c r="F8431" i="1"/>
  <c r="G8431" i="1"/>
  <c r="H8431" i="1"/>
  <c r="I8431" i="1"/>
  <c r="E8432" i="1"/>
  <c r="F8432" i="1"/>
  <c r="G8432" i="1"/>
  <c r="I8432" i="1" s="1"/>
  <c r="H8432" i="1"/>
  <c r="E8433" i="1"/>
  <c r="F8433" i="1"/>
  <c r="H8433" i="1" s="1"/>
  <c r="G8433" i="1"/>
  <c r="I8433" i="1" s="1"/>
  <c r="E8434" i="1"/>
  <c r="F8434" i="1"/>
  <c r="H8434" i="1" s="1"/>
  <c r="G8434" i="1"/>
  <c r="I8434" i="1"/>
  <c r="E8435" i="1"/>
  <c r="F8435" i="1"/>
  <c r="G8435" i="1"/>
  <c r="H8435" i="1"/>
  <c r="I8435" i="1"/>
  <c r="E8436" i="1"/>
  <c r="F8436" i="1"/>
  <c r="G8436" i="1"/>
  <c r="I8436" i="1" s="1"/>
  <c r="H8436" i="1"/>
  <c r="E8437" i="1"/>
  <c r="F8437" i="1"/>
  <c r="H8437" i="1" s="1"/>
  <c r="G8437" i="1"/>
  <c r="I8437" i="1" s="1"/>
  <c r="E8438" i="1"/>
  <c r="F8438" i="1"/>
  <c r="H8438" i="1" s="1"/>
  <c r="G8438" i="1"/>
  <c r="I8438" i="1"/>
  <c r="E8439" i="1"/>
  <c r="F8439" i="1"/>
  <c r="G8439" i="1"/>
  <c r="H8439" i="1"/>
  <c r="I8439" i="1"/>
  <c r="E8440" i="1"/>
  <c r="F8440" i="1"/>
  <c r="G8440" i="1"/>
  <c r="I8440" i="1" s="1"/>
  <c r="H8440" i="1"/>
  <c r="E8441" i="1"/>
  <c r="F8441" i="1"/>
  <c r="H8441" i="1" s="1"/>
  <c r="G8441" i="1"/>
  <c r="I8441" i="1" s="1"/>
  <c r="E8442" i="1"/>
  <c r="F8442" i="1"/>
  <c r="H8442" i="1" s="1"/>
  <c r="G8442" i="1"/>
  <c r="I8442" i="1"/>
  <c r="E8443" i="1"/>
  <c r="F8443" i="1"/>
  <c r="G8443" i="1"/>
  <c r="H8443" i="1"/>
  <c r="I8443" i="1"/>
  <c r="E8444" i="1"/>
  <c r="F8444" i="1"/>
  <c r="G8444" i="1"/>
  <c r="I8444" i="1" s="1"/>
  <c r="H8444" i="1"/>
  <c r="E8445" i="1"/>
  <c r="F8445" i="1"/>
  <c r="H8445" i="1" s="1"/>
  <c r="G8445" i="1"/>
  <c r="I8445" i="1" s="1"/>
  <c r="E8446" i="1"/>
  <c r="F8446" i="1"/>
  <c r="H8446" i="1" s="1"/>
  <c r="G8446" i="1"/>
  <c r="I8446" i="1"/>
  <c r="E8447" i="1"/>
  <c r="F8447" i="1"/>
  <c r="G8447" i="1"/>
  <c r="H8447" i="1"/>
  <c r="I8447" i="1"/>
  <c r="E8448" i="1"/>
  <c r="F8448" i="1"/>
  <c r="G8448" i="1"/>
  <c r="I8448" i="1" s="1"/>
  <c r="H8448" i="1"/>
  <c r="E8449" i="1"/>
  <c r="F8449" i="1"/>
  <c r="H8449" i="1" s="1"/>
  <c r="G8449" i="1"/>
  <c r="I8449" i="1" s="1"/>
  <c r="E8450" i="1"/>
  <c r="F8450" i="1"/>
  <c r="H8450" i="1" s="1"/>
  <c r="G8450" i="1"/>
  <c r="I8450" i="1"/>
  <c r="E8451" i="1"/>
  <c r="F8451" i="1"/>
  <c r="G8451" i="1"/>
  <c r="H8451" i="1"/>
  <c r="I8451" i="1"/>
  <c r="E8452" i="1"/>
  <c r="F8452" i="1"/>
  <c r="G8452" i="1"/>
  <c r="I8452" i="1" s="1"/>
  <c r="H8452" i="1"/>
  <c r="E8453" i="1"/>
  <c r="F8453" i="1"/>
  <c r="H8453" i="1" s="1"/>
  <c r="G8453" i="1"/>
  <c r="I8453" i="1" s="1"/>
  <c r="E8454" i="1"/>
  <c r="F8454" i="1"/>
  <c r="H8454" i="1" s="1"/>
  <c r="G8454" i="1"/>
  <c r="I8454" i="1"/>
  <c r="E8455" i="1"/>
  <c r="F8455" i="1"/>
  <c r="G8455" i="1"/>
  <c r="H8455" i="1"/>
  <c r="I8455" i="1"/>
  <c r="E8456" i="1"/>
  <c r="F8456" i="1"/>
  <c r="G8456" i="1"/>
  <c r="I8456" i="1" s="1"/>
  <c r="H8456" i="1"/>
  <c r="E8457" i="1"/>
  <c r="F8457" i="1"/>
  <c r="H8457" i="1" s="1"/>
  <c r="G8457" i="1"/>
  <c r="I8457" i="1" s="1"/>
  <c r="E8458" i="1"/>
  <c r="F8458" i="1"/>
  <c r="H8458" i="1" s="1"/>
  <c r="G8458" i="1"/>
  <c r="I8458" i="1"/>
  <c r="E8459" i="1"/>
  <c r="F8459" i="1"/>
  <c r="G8459" i="1"/>
  <c r="H8459" i="1"/>
  <c r="I8459" i="1"/>
  <c r="E8460" i="1"/>
  <c r="F8460" i="1"/>
  <c r="G8460" i="1"/>
  <c r="I8460" i="1" s="1"/>
  <c r="H8460" i="1"/>
  <c r="E8461" i="1"/>
  <c r="F8461" i="1"/>
  <c r="H8461" i="1" s="1"/>
  <c r="G8461" i="1"/>
  <c r="I8461" i="1" s="1"/>
  <c r="E8462" i="1"/>
  <c r="F8462" i="1"/>
  <c r="H8462" i="1" s="1"/>
  <c r="G8462" i="1"/>
  <c r="I8462" i="1"/>
  <c r="E8463" i="1"/>
  <c r="F8463" i="1"/>
  <c r="G8463" i="1"/>
  <c r="H8463" i="1"/>
  <c r="I8463" i="1"/>
  <c r="E8464" i="1"/>
  <c r="F8464" i="1"/>
  <c r="G8464" i="1"/>
  <c r="I8464" i="1" s="1"/>
  <c r="H8464" i="1"/>
  <c r="E8465" i="1"/>
  <c r="F8465" i="1"/>
  <c r="H8465" i="1" s="1"/>
  <c r="G8465" i="1"/>
  <c r="I8465" i="1" s="1"/>
  <c r="E8466" i="1"/>
  <c r="F8466" i="1"/>
  <c r="H8466" i="1" s="1"/>
  <c r="G8466" i="1"/>
  <c r="I8466" i="1"/>
  <c r="E8467" i="1"/>
  <c r="F8467" i="1"/>
  <c r="G8467" i="1"/>
  <c r="H8467" i="1"/>
  <c r="I8467" i="1"/>
  <c r="E8468" i="1"/>
  <c r="F8468" i="1"/>
  <c r="G8468" i="1"/>
  <c r="I8468" i="1" s="1"/>
  <c r="H8468" i="1"/>
  <c r="E8469" i="1"/>
  <c r="F8469" i="1"/>
  <c r="H8469" i="1" s="1"/>
  <c r="G8469" i="1"/>
  <c r="I8469" i="1" s="1"/>
  <c r="E8470" i="1"/>
  <c r="F8470" i="1"/>
  <c r="H8470" i="1" s="1"/>
  <c r="G8470" i="1"/>
  <c r="I8470" i="1"/>
  <c r="E8471" i="1"/>
  <c r="F8471" i="1"/>
  <c r="G8471" i="1"/>
  <c r="H8471" i="1"/>
  <c r="I8471" i="1"/>
  <c r="E8472" i="1"/>
  <c r="F8472" i="1"/>
  <c r="G8472" i="1"/>
  <c r="I8472" i="1" s="1"/>
  <c r="H8472" i="1"/>
  <c r="E8473" i="1"/>
  <c r="F8473" i="1"/>
  <c r="H8473" i="1" s="1"/>
  <c r="G8473" i="1"/>
  <c r="I8473" i="1" s="1"/>
  <c r="E8474" i="1"/>
  <c r="F8474" i="1"/>
  <c r="H8474" i="1" s="1"/>
  <c r="G8474" i="1"/>
  <c r="I8474" i="1"/>
  <c r="E8475" i="1"/>
  <c r="F8475" i="1"/>
  <c r="G8475" i="1"/>
  <c r="H8475" i="1"/>
  <c r="I8475" i="1"/>
  <c r="E8476" i="1"/>
  <c r="F8476" i="1"/>
  <c r="G8476" i="1"/>
  <c r="I8476" i="1" s="1"/>
  <c r="H8476" i="1"/>
  <c r="E8477" i="1"/>
  <c r="F8477" i="1"/>
  <c r="H8477" i="1" s="1"/>
  <c r="G8477" i="1"/>
  <c r="I8477" i="1" s="1"/>
  <c r="E8478" i="1"/>
  <c r="F8478" i="1"/>
  <c r="H8478" i="1" s="1"/>
  <c r="G8478" i="1"/>
  <c r="I8478" i="1"/>
  <c r="E8479" i="1"/>
  <c r="F8479" i="1"/>
  <c r="G8479" i="1"/>
  <c r="H8479" i="1"/>
  <c r="I8479" i="1"/>
  <c r="E8480" i="1"/>
  <c r="F8480" i="1"/>
  <c r="G8480" i="1"/>
  <c r="I8480" i="1" s="1"/>
  <c r="H8480" i="1"/>
  <c r="E8481" i="1"/>
  <c r="F8481" i="1"/>
  <c r="H8481" i="1" s="1"/>
  <c r="G8481" i="1"/>
  <c r="I8481" i="1" s="1"/>
  <c r="E8482" i="1"/>
  <c r="F8482" i="1"/>
  <c r="H8482" i="1" s="1"/>
  <c r="G8482" i="1"/>
  <c r="I8482" i="1"/>
  <c r="E8483" i="1"/>
  <c r="F8483" i="1"/>
  <c r="G8483" i="1"/>
  <c r="H8483" i="1"/>
  <c r="I8483" i="1"/>
  <c r="E8484" i="1"/>
  <c r="F8484" i="1"/>
  <c r="G8484" i="1"/>
  <c r="I8484" i="1" s="1"/>
  <c r="H8484" i="1"/>
  <c r="E8485" i="1"/>
  <c r="F8485" i="1"/>
  <c r="H8485" i="1" s="1"/>
  <c r="G8485" i="1"/>
  <c r="I8485" i="1" s="1"/>
  <c r="E8486" i="1"/>
  <c r="F8486" i="1"/>
  <c r="H8486" i="1" s="1"/>
  <c r="G8486" i="1"/>
  <c r="I8486" i="1"/>
  <c r="E8487" i="1"/>
  <c r="F8487" i="1"/>
  <c r="G8487" i="1"/>
  <c r="H8487" i="1"/>
  <c r="I8487" i="1"/>
  <c r="E8488" i="1"/>
  <c r="F8488" i="1"/>
  <c r="G8488" i="1"/>
  <c r="I8488" i="1" s="1"/>
  <c r="H8488" i="1"/>
  <c r="E8489" i="1"/>
  <c r="F8489" i="1"/>
  <c r="H8489" i="1" s="1"/>
  <c r="G8489" i="1"/>
  <c r="I8489" i="1" s="1"/>
  <c r="E8490" i="1"/>
  <c r="F8490" i="1"/>
  <c r="H8490" i="1" s="1"/>
  <c r="G8490" i="1"/>
  <c r="I8490" i="1"/>
  <c r="E8491" i="1"/>
  <c r="F8491" i="1"/>
  <c r="G8491" i="1"/>
  <c r="H8491" i="1"/>
  <c r="I8491" i="1"/>
  <c r="E8492" i="1"/>
  <c r="F8492" i="1"/>
  <c r="G8492" i="1"/>
  <c r="I8492" i="1" s="1"/>
  <c r="H8492" i="1"/>
  <c r="E8493" i="1"/>
  <c r="F8493" i="1"/>
  <c r="H8493" i="1" s="1"/>
  <c r="G8493" i="1"/>
  <c r="I8493" i="1" s="1"/>
  <c r="E8494" i="1"/>
  <c r="F8494" i="1"/>
  <c r="H8494" i="1" s="1"/>
  <c r="G8494" i="1"/>
  <c r="I8494" i="1"/>
  <c r="E8495" i="1"/>
  <c r="F8495" i="1"/>
  <c r="G8495" i="1"/>
  <c r="H8495" i="1"/>
  <c r="I8495" i="1"/>
  <c r="E8496" i="1"/>
  <c r="F8496" i="1"/>
  <c r="G8496" i="1"/>
  <c r="I8496" i="1" s="1"/>
  <c r="H8496" i="1"/>
  <c r="E8497" i="1"/>
  <c r="F8497" i="1"/>
  <c r="H8497" i="1" s="1"/>
  <c r="G8497" i="1"/>
  <c r="I8497" i="1" s="1"/>
  <c r="E8498" i="1"/>
  <c r="F8498" i="1"/>
  <c r="H8498" i="1" s="1"/>
  <c r="G8498" i="1"/>
  <c r="I8498" i="1"/>
  <c r="E8499" i="1"/>
  <c r="F8499" i="1"/>
  <c r="G8499" i="1"/>
  <c r="H8499" i="1"/>
  <c r="I8499" i="1"/>
  <c r="E8500" i="1"/>
  <c r="F8500" i="1"/>
  <c r="G8500" i="1"/>
  <c r="I8500" i="1" s="1"/>
  <c r="H8500" i="1"/>
  <c r="E8501" i="1"/>
  <c r="F8501" i="1"/>
  <c r="H8501" i="1" s="1"/>
  <c r="G8501" i="1"/>
  <c r="I8501" i="1" s="1"/>
  <c r="E8502" i="1"/>
  <c r="F8502" i="1"/>
  <c r="H8502" i="1" s="1"/>
  <c r="G8502" i="1"/>
  <c r="I8502" i="1"/>
  <c r="E8503" i="1"/>
  <c r="F8503" i="1"/>
  <c r="G8503" i="1"/>
  <c r="I8503" i="1" s="1"/>
  <c r="H8503" i="1"/>
  <c r="E8504" i="1"/>
  <c r="F8504" i="1"/>
  <c r="H8504" i="1" s="1"/>
  <c r="G8504" i="1"/>
  <c r="I8504" i="1" s="1"/>
  <c r="E8505" i="1"/>
  <c r="F8505" i="1"/>
  <c r="H8505" i="1" s="1"/>
  <c r="G8505" i="1"/>
  <c r="I8505" i="1" s="1"/>
  <c r="E8506" i="1"/>
  <c r="F8506" i="1"/>
  <c r="H8506" i="1" s="1"/>
  <c r="G8506" i="1"/>
  <c r="I8506" i="1"/>
  <c r="E8507" i="1"/>
  <c r="F8507" i="1"/>
  <c r="G8507" i="1"/>
  <c r="I8507" i="1" s="1"/>
  <c r="H8507" i="1"/>
  <c r="E8508" i="1"/>
  <c r="F8508" i="1"/>
  <c r="H8508" i="1" s="1"/>
  <c r="G8508" i="1"/>
  <c r="I8508" i="1" s="1"/>
  <c r="E8509" i="1"/>
  <c r="F8509" i="1"/>
  <c r="H8509" i="1" s="1"/>
  <c r="G8509" i="1"/>
  <c r="I8509" i="1" s="1"/>
  <c r="E8510" i="1"/>
  <c r="F8510" i="1"/>
  <c r="H8510" i="1" s="1"/>
  <c r="G8510" i="1"/>
  <c r="I8510" i="1"/>
  <c r="E8511" i="1"/>
  <c r="F8511" i="1"/>
  <c r="G8511" i="1"/>
  <c r="I8511" i="1" s="1"/>
  <c r="H8511" i="1"/>
  <c r="E8512" i="1"/>
  <c r="F8512" i="1"/>
  <c r="H8512" i="1" s="1"/>
  <c r="G8512" i="1"/>
  <c r="I8512" i="1" s="1"/>
  <c r="E8513" i="1"/>
  <c r="F8513" i="1"/>
  <c r="H8513" i="1" s="1"/>
  <c r="G8513" i="1"/>
  <c r="I8513" i="1" s="1"/>
  <c r="E8514" i="1"/>
  <c r="F8514" i="1"/>
  <c r="H8514" i="1" s="1"/>
  <c r="G8514" i="1"/>
  <c r="I8514" i="1"/>
  <c r="E8515" i="1"/>
  <c r="F8515" i="1"/>
  <c r="G8515" i="1"/>
  <c r="I8515" i="1" s="1"/>
  <c r="H8515" i="1"/>
  <c r="E8516" i="1"/>
  <c r="F8516" i="1"/>
  <c r="H8516" i="1" s="1"/>
  <c r="G8516" i="1"/>
  <c r="I8516" i="1" s="1"/>
  <c r="E8517" i="1"/>
  <c r="F8517" i="1"/>
  <c r="H8517" i="1" s="1"/>
  <c r="G8517" i="1"/>
  <c r="I8517" i="1" s="1"/>
  <c r="E8518" i="1"/>
  <c r="F8518" i="1"/>
  <c r="H8518" i="1" s="1"/>
  <c r="G8518" i="1"/>
  <c r="I8518" i="1"/>
  <c r="E8519" i="1"/>
  <c r="F8519" i="1"/>
  <c r="G8519" i="1"/>
  <c r="I8519" i="1" s="1"/>
  <c r="H8519" i="1"/>
  <c r="E8520" i="1"/>
  <c r="F8520" i="1"/>
  <c r="H8520" i="1" s="1"/>
  <c r="G8520" i="1"/>
  <c r="I8520" i="1" s="1"/>
  <c r="E8521" i="1"/>
  <c r="F8521" i="1"/>
  <c r="H8521" i="1" s="1"/>
  <c r="G8521" i="1"/>
  <c r="I8521" i="1" s="1"/>
  <c r="E8522" i="1"/>
  <c r="F8522" i="1"/>
  <c r="H8522" i="1" s="1"/>
  <c r="G8522" i="1"/>
  <c r="I8522" i="1"/>
  <c r="E8523" i="1"/>
  <c r="F8523" i="1"/>
  <c r="G8523" i="1"/>
  <c r="I8523" i="1" s="1"/>
  <c r="H8523" i="1"/>
  <c r="E8524" i="1"/>
  <c r="F8524" i="1"/>
  <c r="H8524" i="1" s="1"/>
  <c r="G8524" i="1"/>
  <c r="I8524" i="1" s="1"/>
  <c r="E8525" i="1"/>
  <c r="F8525" i="1"/>
  <c r="H8525" i="1" s="1"/>
  <c r="G8525" i="1"/>
  <c r="I8525" i="1" s="1"/>
  <c r="E8526" i="1"/>
  <c r="F8526" i="1"/>
  <c r="H8526" i="1" s="1"/>
  <c r="G8526" i="1"/>
  <c r="I8526" i="1"/>
  <c r="E8527" i="1"/>
  <c r="F8527" i="1"/>
  <c r="G8527" i="1"/>
  <c r="I8527" i="1" s="1"/>
  <c r="H8527" i="1"/>
  <c r="E8528" i="1"/>
  <c r="F8528" i="1"/>
  <c r="H8528" i="1" s="1"/>
  <c r="G8528" i="1"/>
  <c r="I8528" i="1" s="1"/>
  <c r="E8529" i="1"/>
  <c r="F8529" i="1"/>
  <c r="H8529" i="1" s="1"/>
  <c r="G8529" i="1"/>
  <c r="I8529" i="1" s="1"/>
  <c r="E8530" i="1"/>
  <c r="F8530" i="1"/>
  <c r="H8530" i="1" s="1"/>
  <c r="G8530" i="1"/>
  <c r="I8530" i="1"/>
  <c r="E8531" i="1"/>
  <c r="F8531" i="1"/>
  <c r="G8531" i="1"/>
  <c r="I8531" i="1" s="1"/>
  <c r="H8531" i="1"/>
  <c r="E8532" i="1"/>
  <c r="F8532" i="1"/>
  <c r="H8532" i="1" s="1"/>
  <c r="G8532" i="1"/>
  <c r="I8532" i="1" s="1"/>
  <c r="E8533" i="1"/>
  <c r="F8533" i="1"/>
  <c r="H8533" i="1" s="1"/>
  <c r="G8533" i="1"/>
  <c r="I8533" i="1" s="1"/>
  <c r="E8534" i="1"/>
  <c r="F8534" i="1"/>
  <c r="H8534" i="1" s="1"/>
  <c r="G8534" i="1"/>
  <c r="I8534" i="1"/>
  <c r="E8535" i="1"/>
  <c r="F8535" i="1"/>
  <c r="G8535" i="1"/>
  <c r="I8535" i="1" s="1"/>
  <c r="H8535" i="1"/>
  <c r="E8536" i="1"/>
  <c r="F8536" i="1"/>
  <c r="H8536" i="1" s="1"/>
  <c r="G8536" i="1"/>
  <c r="I8536" i="1" s="1"/>
  <c r="E8537" i="1"/>
  <c r="F8537" i="1"/>
  <c r="H8537" i="1" s="1"/>
  <c r="G8537" i="1"/>
  <c r="I8537" i="1" s="1"/>
  <c r="E8538" i="1"/>
  <c r="F8538" i="1"/>
  <c r="H8538" i="1" s="1"/>
  <c r="G8538" i="1"/>
  <c r="I8538" i="1"/>
  <c r="E8539" i="1"/>
  <c r="F8539" i="1"/>
  <c r="G8539" i="1"/>
  <c r="I8539" i="1" s="1"/>
  <c r="H8539" i="1"/>
  <c r="E8540" i="1"/>
  <c r="F8540" i="1"/>
  <c r="H8540" i="1" s="1"/>
  <c r="G8540" i="1"/>
  <c r="I8540" i="1" s="1"/>
  <c r="E8541" i="1"/>
  <c r="F8541" i="1"/>
  <c r="H8541" i="1" s="1"/>
  <c r="G8541" i="1"/>
  <c r="I8541" i="1" s="1"/>
  <c r="E8542" i="1"/>
  <c r="F8542" i="1"/>
  <c r="H8542" i="1" s="1"/>
  <c r="G8542" i="1"/>
  <c r="I8542" i="1"/>
  <c r="E8543" i="1"/>
  <c r="F8543" i="1"/>
  <c r="G8543" i="1"/>
  <c r="I8543" i="1" s="1"/>
  <c r="H8543" i="1"/>
  <c r="E8544" i="1"/>
  <c r="F8544" i="1"/>
  <c r="H8544" i="1" s="1"/>
  <c r="G8544" i="1"/>
  <c r="I8544" i="1" s="1"/>
  <c r="E8545" i="1"/>
  <c r="F8545" i="1"/>
  <c r="H8545" i="1" s="1"/>
  <c r="G8545" i="1"/>
  <c r="I8545" i="1" s="1"/>
  <c r="E8546" i="1"/>
  <c r="F8546" i="1"/>
  <c r="H8546" i="1" s="1"/>
  <c r="G8546" i="1"/>
  <c r="I8546" i="1" s="1"/>
  <c r="E8547" i="1"/>
  <c r="F8547" i="1"/>
  <c r="H8547" i="1" s="1"/>
  <c r="G8547" i="1"/>
  <c r="I8547" i="1"/>
  <c r="E8548" i="1"/>
  <c r="F8548" i="1"/>
  <c r="G8548" i="1"/>
  <c r="H8548" i="1"/>
  <c r="I8548" i="1"/>
  <c r="E8549" i="1"/>
  <c r="F8549" i="1"/>
  <c r="G8549" i="1"/>
  <c r="I8549" i="1" s="1"/>
  <c r="H8549" i="1"/>
  <c r="E8550" i="1"/>
  <c r="F8550" i="1"/>
  <c r="H8550" i="1" s="1"/>
  <c r="G8550" i="1"/>
  <c r="I8550" i="1" s="1"/>
  <c r="E8551" i="1"/>
  <c r="F8551" i="1"/>
  <c r="H8551" i="1" s="1"/>
  <c r="G8551" i="1"/>
  <c r="I8551" i="1"/>
  <c r="E8552" i="1"/>
  <c r="F8552" i="1"/>
  <c r="G8552" i="1"/>
  <c r="H8552" i="1"/>
  <c r="I8552" i="1"/>
  <c r="E8553" i="1"/>
  <c r="F8553" i="1"/>
  <c r="G8553" i="1"/>
  <c r="I8553" i="1" s="1"/>
  <c r="H8553" i="1"/>
  <c r="E8554" i="1"/>
  <c r="F8554" i="1"/>
  <c r="H8554" i="1" s="1"/>
  <c r="G8554" i="1"/>
  <c r="I8554" i="1" s="1"/>
  <c r="E8555" i="1"/>
  <c r="F8555" i="1"/>
  <c r="H8555" i="1" s="1"/>
  <c r="G8555" i="1"/>
  <c r="I8555" i="1"/>
  <c r="E8556" i="1"/>
  <c r="F8556" i="1"/>
  <c r="G8556" i="1"/>
  <c r="H8556" i="1"/>
  <c r="I8556" i="1"/>
  <c r="E8557" i="1"/>
  <c r="F8557" i="1"/>
  <c r="G8557" i="1"/>
  <c r="I8557" i="1" s="1"/>
  <c r="H8557" i="1"/>
  <c r="E8558" i="1"/>
  <c r="F8558" i="1"/>
  <c r="H8558" i="1" s="1"/>
  <c r="G8558" i="1"/>
  <c r="I8558" i="1" s="1"/>
  <c r="E8559" i="1"/>
  <c r="F8559" i="1"/>
  <c r="H8559" i="1" s="1"/>
  <c r="G8559" i="1"/>
  <c r="I8559" i="1"/>
  <c r="E8560" i="1"/>
  <c r="F8560" i="1"/>
  <c r="G8560" i="1"/>
  <c r="H8560" i="1"/>
  <c r="I8560" i="1"/>
  <c r="E8561" i="1"/>
  <c r="F8561" i="1"/>
  <c r="G8561" i="1"/>
  <c r="I8561" i="1" s="1"/>
  <c r="H8561" i="1"/>
  <c r="E8562" i="1"/>
  <c r="F8562" i="1"/>
  <c r="H8562" i="1" s="1"/>
  <c r="G8562" i="1"/>
  <c r="I8562" i="1" s="1"/>
  <c r="E8563" i="1"/>
  <c r="F8563" i="1"/>
  <c r="H8563" i="1" s="1"/>
  <c r="G8563" i="1"/>
  <c r="I8563" i="1"/>
  <c r="E8564" i="1"/>
  <c r="F8564" i="1"/>
  <c r="G8564" i="1"/>
  <c r="H8564" i="1"/>
  <c r="I8564" i="1"/>
  <c r="E8565" i="1"/>
  <c r="F8565" i="1"/>
  <c r="G8565" i="1"/>
  <c r="I8565" i="1" s="1"/>
  <c r="H8565" i="1"/>
  <c r="E8566" i="1"/>
  <c r="F8566" i="1"/>
  <c r="H8566" i="1" s="1"/>
  <c r="G8566" i="1"/>
  <c r="I8566" i="1" s="1"/>
  <c r="E8567" i="1"/>
  <c r="F8567" i="1"/>
  <c r="H8567" i="1" s="1"/>
  <c r="G8567" i="1"/>
  <c r="I8567" i="1"/>
  <c r="E8568" i="1"/>
  <c r="F8568" i="1"/>
  <c r="G8568" i="1"/>
  <c r="H8568" i="1"/>
  <c r="I8568" i="1"/>
  <c r="E8569" i="1"/>
  <c r="F8569" i="1"/>
  <c r="G8569" i="1"/>
  <c r="I8569" i="1" s="1"/>
  <c r="H8569" i="1"/>
  <c r="E8570" i="1"/>
  <c r="F8570" i="1"/>
  <c r="H8570" i="1" s="1"/>
  <c r="G8570" i="1"/>
  <c r="I8570" i="1" s="1"/>
  <c r="E8571" i="1"/>
  <c r="F8571" i="1"/>
  <c r="H8571" i="1" s="1"/>
  <c r="G8571" i="1"/>
  <c r="I8571" i="1"/>
  <c r="E8572" i="1"/>
  <c r="F8572" i="1"/>
  <c r="G8572" i="1"/>
  <c r="H8572" i="1"/>
  <c r="I8572" i="1"/>
  <c r="E8573" i="1"/>
  <c r="F8573" i="1"/>
  <c r="G8573" i="1"/>
  <c r="I8573" i="1" s="1"/>
  <c r="H8573" i="1"/>
  <c r="E8574" i="1"/>
  <c r="F8574" i="1"/>
  <c r="H8574" i="1" s="1"/>
  <c r="G8574" i="1"/>
  <c r="I8574" i="1" s="1"/>
  <c r="E8575" i="1"/>
  <c r="F8575" i="1"/>
  <c r="H8575" i="1" s="1"/>
  <c r="G8575" i="1"/>
  <c r="I8575" i="1"/>
  <c r="E8576" i="1"/>
  <c r="F8576" i="1"/>
  <c r="G8576" i="1"/>
  <c r="H8576" i="1"/>
  <c r="I8576" i="1"/>
  <c r="E8577" i="1"/>
  <c r="F8577" i="1"/>
  <c r="G8577" i="1"/>
  <c r="I8577" i="1" s="1"/>
  <c r="H8577" i="1"/>
  <c r="E8578" i="1"/>
  <c r="F8578" i="1"/>
  <c r="H8578" i="1" s="1"/>
  <c r="G8578" i="1"/>
  <c r="I8578" i="1" s="1"/>
  <c r="E8579" i="1"/>
  <c r="F8579" i="1"/>
  <c r="H8579" i="1" s="1"/>
  <c r="G8579" i="1"/>
  <c r="I8579" i="1"/>
  <c r="E8580" i="1"/>
  <c r="F8580" i="1"/>
  <c r="G8580" i="1"/>
  <c r="H8580" i="1"/>
  <c r="I8580" i="1"/>
  <c r="E8581" i="1"/>
  <c r="F8581" i="1"/>
  <c r="G8581" i="1"/>
  <c r="I8581" i="1" s="1"/>
  <c r="H8581" i="1"/>
  <c r="E8582" i="1"/>
  <c r="F8582" i="1"/>
  <c r="H8582" i="1" s="1"/>
  <c r="G8582" i="1"/>
  <c r="I8582" i="1" s="1"/>
  <c r="E8583" i="1"/>
  <c r="F8583" i="1"/>
  <c r="H8583" i="1" s="1"/>
  <c r="G8583" i="1"/>
  <c r="I8583" i="1"/>
  <c r="E8584" i="1"/>
  <c r="F8584" i="1"/>
  <c r="G8584" i="1"/>
  <c r="H8584" i="1"/>
  <c r="I8584" i="1"/>
  <c r="E8585" i="1"/>
  <c r="F8585" i="1"/>
  <c r="G8585" i="1"/>
  <c r="I8585" i="1" s="1"/>
  <c r="H8585" i="1"/>
  <c r="E8586" i="1"/>
  <c r="F8586" i="1"/>
  <c r="H8586" i="1" s="1"/>
  <c r="G8586" i="1"/>
  <c r="I8586" i="1" s="1"/>
  <c r="E8587" i="1"/>
  <c r="F8587" i="1"/>
  <c r="H8587" i="1" s="1"/>
  <c r="G8587" i="1"/>
  <c r="I8587" i="1"/>
  <c r="E8588" i="1"/>
  <c r="F8588" i="1"/>
  <c r="G8588" i="1"/>
  <c r="H8588" i="1"/>
  <c r="I8588" i="1"/>
  <c r="E8589" i="1"/>
  <c r="F8589" i="1"/>
  <c r="G8589" i="1"/>
  <c r="I8589" i="1" s="1"/>
  <c r="H8589" i="1"/>
  <c r="E8590" i="1"/>
  <c r="F8590" i="1"/>
  <c r="H8590" i="1" s="1"/>
  <c r="G8590" i="1"/>
  <c r="I8590" i="1" s="1"/>
  <c r="E8591" i="1"/>
  <c r="F8591" i="1"/>
  <c r="H8591" i="1" s="1"/>
  <c r="G8591" i="1"/>
  <c r="I8591" i="1"/>
  <c r="E8592" i="1"/>
  <c r="F8592" i="1"/>
  <c r="G8592" i="1"/>
  <c r="H8592" i="1"/>
  <c r="I8592" i="1"/>
  <c r="E8593" i="1"/>
  <c r="F8593" i="1"/>
  <c r="G8593" i="1"/>
  <c r="I8593" i="1" s="1"/>
  <c r="H8593" i="1"/>
  <c r="E8594" i="1"/>
  <c r="F8594" i="1"/>
  <c r="H8594" i="1" s="1"/>
  <c r="G8594" i="1"/>
  <c r="I8594" i="1" s="1"/>
  <c r="E8595" i="1"/>
  <c r="F8595" i="1"/>
  <c r="H8595" i="1" s="1"/>
  <c r="G8595" i="1"/>
  <c r="I8595" i="1"/>
  <c r="E8596" i="1"/>
  <c r="F8596" i="1"/>
  <c r="G8596" i="1"/>
  <c r="H8596" i="1"/>
  <c r="I8596" i="1"/>
  <c r="E8597" i="1"/>
  <c r="F8597" i="1"/>
  <c r="G8597" i="1"/>
  <c r="I8597" i="1" s="1"/>
  <c r="H8597" i="1"/>
  <c r="E8598" i="1"/>
  <c r="F8598" i="1"/>
  <c r="H8598" i="1" s="1"/>
  <c r="G8598" i="1"/>
  <c r="I8598" i="1" s="1"/>
  <c r="E8599" i="1"/>
  <c r="F8599" i="1"/>
  <c r="H8599" i="1" s="1"/>
  <c r="G8599" i="1"/>
  <c r="I8599" i="1"/>
  <c r="E8600" i="1"/>
  <c r="F8600" i="1"/>
  <c r="G8600" i="1"/>
  <c r="H8600" i="1"/>
  <c r="I8600" i="1"/>
  <c r="E8601" i="1"/>
  <c r="F8601" i="1"/>
  <c r="G8601" i="1"/>
  <c r="I8601" i="1" s="1"/>
  <c r="H8601" i="1"/>
  <c r="E8602" i="1"/>
  <c r="F8602" i="1"/>
  <c r="H8602" i="1" s="1"/>
  <c r="G8602" i="1"/>
  <c r="I8602" i="1" s="1"/>
  <c r="E8603" i="1"/>
  <c r="F8603" i="1"/>
  <c r="H8603" i="1" s="1"/>
  <c r="G8603" i="1"/>
  <c r="I8603" i="1"/>
  <c r="E8604" i="1"/>
  <c r="F8604" i="1"/>
  <c r="G8604" i="1"/>
  <c r="H8604" i="1"/>
  <c r="I8604" i="1"/>
  <c r="E8605" i="1"/>
  <c r="F8605" i="1"/>
  <c r="G8605" i="1"/>
  <c r="I8605" i="1" s="1"/>
  <c r="H8605" i="1"/>
  <c r="E8606" i="1"/>
  <c r="F8606" i="1"/>
  <c r="H8606" i="1" s="1"/>
  <c r="G8606" i="1"/>
  <c r="I8606" i="1" s="1"/>
  <c r="E8607" i="1"/>
  <c r="F8607" i="1"/>
  <c r="H8607" i="1" s="1"/>
  <c r="G8607" i="1"/>
  <c r="I8607" i="1"/>
  <c r="E8608" i="1"/>
  <c r="F8608" i="1"/>
  <c r="G8608" i="1"/>
  <c r="H8608" i="1"/>
  <c r="I8608" i="1"/>
  <c r="E8609" i="1"/>
  <c r="F8609" i="1"/>
  <c r="G8609" i="1"/>
  <c r="I8609" i="1" s="1"/>
  <c r="H8609" i="1"/>
  <c r="E8610" i="1"/>
  <c r="F8610" i="1"/>
  <c r="H8610" i="1" s="1"/>
  <c r="G8610" i="1"/>
  <c r="I8610" i="1" s="1"/>
  <c r="E8611" i="1"/>
  <c r="F8611" i="1"/>
  <c r="H8611" i="1" s="1"/>
  <c r="G8611" i="1"/>
  <c r="I8611" i="1"/>
  <c r="E8612" i="1"/>
  <c r="F8612" i="1"/>
  <c r="G8612" i="1"/>
  <c r="H8612" i="1"/>
  <c r="I8612" i="1"/>
  <c r="E8613" i="1"/>
  <c r="F8613" i="1"/>
  <c r="G8613" i="1"/>
  <c r="I8613" i="1" s="1"/>
  <c r="H8613" i="1"/>
  <c r="E8614" i="1"/>
  <c r="F8614" i="1"/>
  <c r="H8614" i="1" s="1"/>
  <c r="G8614" i="1"/>
  <c r="I8614" i="1" s="1"/>
  <c r="E8615" i="1"/>
  <c r="F8615" i="1"/>
  <c r="H8615" i="1" s="1"/>
  <c r="G8615" i="1"/>
  <c r="I8615" i="1"/>
  <c r="E8616" i="1"/>
  <c r="F8616" i="1"/>
  <c r="G8616" i="1"/>
  <c r="H8616" i="1"/>
  <c r="I8616" i="1"/>
  <c r="E8617" i="1"/>
  <c r="F8617" i="1"/>
  <c r="G8617" i="1"/>
  <c r="I8617" i="1" s="1"/>
  <c r="H8617" i="1"/>
  <c r="E8618" i="1"/>
  <c r="F8618" i="1"/>
  <c r="H8618" i="1" s="1"/>
  <c r="G8618" i="1"/>
  <c r="I8618" i="1" s="1"/>
  <c r="E8619" i="1"/>
  <c r="F8619" i="1"/>
  <c r="H8619" i="1" s="1"/>
  <c r="G8619" i="1"/>
  <c r="I8619" i="1"/>
  <c r="E8620" i="1"/>
  <c r="F8620" i="1"/>
  <c r="G8620" i="1"/>
  <c r="H8620" i="1"/>
  <c r="I8620" i="1"/>
  <c r="E8621" i="1"/>
  <c r="F8621" i="1"/>
  <c r="G8621" i="1"/>
  <c r="I8621" i="1" s="1"/>
  <c r="H8621" i="1"/>
  <c r="E8622" i="1"/>
  <c r="F8622" i="1"/>
  <c r="H8622" i="1" s="1"/>
  <c r="G8622" i="1"/>
  <c r="I8622" i="1" s="1"/>
  <c r="E8623" i="1"/>
  <c r="F8623" i="1"/>
  <c r="H8623" i="1" s="1"/>
  <c r="G8623" i="1"/>
  <c r="I8623" i="1"/>
  <c r="E8624" i="1"/>
  <c r="F8624" i="1"/>
  <c r="G8624" i="1"/>
  <c r="H8624" i="1"/>
  <c r="I8624" i="1"/>
  <c r="E8625" i="1"/>
  <c r="F8625" i="1"/>
  <c r="G8625" i="1"/>
  <c r="I8625" i="1" s="1"/>
  <c r="H8625" i="1"/>
  <c r="E8626" i="1"/>
  <c r="F8626" i="1"/>
  <c r="H8626" i="1" s="1"/>
  <c r="G8626" i="1"/>
  <c r="I8626" i="1"/>
  <c r="E8627" i="1"/>
  <c r="F8627" i="1"/>
  <c r="G8627" i="1"/>
  <c r="I8627" i="1" s="1"/>
  <c r="H8627" i="1"/>
  <c r="E8628" i="1"/>
  <c r="F8628" i="1"/>
  <c r="H8628" i="1" s="1"/>
  <c r="G8628" i="1"/>
  <c r="I8628" i="1" s="1"/>
  <c r="E8629" i="1"/>
  <c r="F8629" i="1"/>
  <c r="H8629" i="1" s="1"/>
  <c r="G8629" i="1"/>
  <c r="I8629" i="1" s="1"/>
  <c r="E8630" i="1"/>
  <c r="F8630" i="1"/>
  <c r="H8630" i="1" s="1"/>
  <c r="G8630" i="1"/>
  <c r="I8630" i="1" s="1"/>
  <c r="E8631" i="1"/>
  <c r="F8631" i="1"/>
  <c r="H8631" i="1" s="1"/>
  <c r="G8631" i="1"/>
  <c r="I8631" i="1" s="1"/>
  <c r="E8632" i="1"/>
  <c r="F8632" i="1"/>
  <c r="H8632" i="1" s="1"/>
  <c r="G8632" i="1"/>
  <c r="I8632" i="1" s="1"/>
  <c r="E8633" i="1"/>
  <c r="F8633" i="1"/>
  <c r="H8633" i="1" s="1"/>
  <c r="G8633" i="1"/>
  <c r="I8633" i="1" s="1"/>
  <c r="E8634" i="1"/>
  <c r="F8634" i="1"/>
  <c r="H8634" i="1" s="1"/>
  <c r="G8634" i="1"/>
  <c r="I8634" i="1" s="1"/>
  <c r="E8635" i="1"/>
  <c r="F8635" i="1"/>
  <c r="H8635" i="1" s="1"/>
  <c r="G8635" i="1"/>
  <c r="I8635" i="1" s="1"/>
  <c r="E8636" i="1"/>
  <c r="F8636" i="1"/>
  <c r="H8636" i="1" s="1"/>
  <c r="G8636" i="1"/>
  <c r="I8636" i="1" s="1"/>
  <c r="E8637" i="1"/>
  <c r="F8637" i="1"/>
  <c r="H8637" i="1" s="1"/>
  <c r="G8637" i="1"/>
  <c r="I8637" i="1" s="1"/>
  <c r="E8638" i="1"/>
  <c r="F8638" i="1"/>
  <c r="H8638" i="1" s="1"/>
  <c r="G8638" i="1"/>
  <c r="I8638" i="1" s="1"/>
  <c r="E8639" i="1"/>
  <c r="F8639" i="1"/>
  <c r="H8639" i="1" s="1"/>
  <c r="G8639" i="1"/>
  <c r="I8639" i="1" s="1"/>
  <c r="E8640" i="1"/>
  <c r="F8640" i="1"/>
  <c r="H8640" i="1" s="1"/>
  <c r="G8640" i="1"/>
  <c r="I8640" i="1" s="1"/>
  <c r="E8641" i="1"/>
  <c r="F8641" i="1"/>
  <c r="H8641" i="1" s="1"/>
  <c r="G8641" i="1"/>
  <c r="I8641" i="1" s="1"/>
  <c r="E8642" i="1"/>
  <c r="F8642" i="1"/>
  <c r="H8642" i="1" s="1"/>
  <c r="G8642" i="1"/>
  <c r="I8642" i="1"/>
  <c r="E8643" i="1"/>
  <c r="F8643" i="1"/>
  <c r="H8643" i="1" s="1"/>
  <c r="G8643" i="1"/>
  <c r="I8643" i="1"/>
  <c r="E8644" i="1"/>
  <c r="F8644" i="1"/>
  <c r="G8644" i="1"/>
  <c r="H8644" i="1"/>
  <c r="I8644" i="1"/>
  <c r="E8645" i="1"/>
  <c r="F8645" i="1"/>
  <c r="G8645" i="1"/>
  <c r="I8645" i="1" s="1"/>
  <c r="H8645" i="1"/>
  <c r="E8646" i="1"/>
  <c r="F8646" i="1"/>
  <c r="H8646" i="1" s="1"/>
  <c r="G8646" i="1"/>
  <c r="I8646" i="1"/>
  <c r="E8647" i="1"/>
  <c r="F8647" i="1"/>
  <c r="G8647" i="1"/>
  <c r="I8647" i="1" s="1"/>
  <c r="H8647" i="1"/>
  <c r="E8648" i="1"/>
  <c r="F8648" i="1"/>
  <c r="H8648" i="1" s="1"/>
  <c r="G8648" i="1"/>
  <c r="I8648" i="1" s="1"/>
  <c r="E8649" i="1"/>
  <c r="F8649" i="1"/>
  <c r="H8649" i="1" s="1"/>
  <c r="G8649" i="1"/>
  <c r="I8649" i="1" s="1"/>
  <c r="E8650" i="1"/>
  <c r="F8650" i="1"/>
  <c r="H8650" i="1" s="1"/>
  <c r="G8650" i="1"/>
  <c r="I8650" i="1"/>
  <c r="E8651" i="1"/>
  <c r="F8651" i="1"/>
  <c r="H8651" i="1" s="1"/>
  <c r="G8651" i="1"/>
  <c r="I8651" i="1"/>
  <c r="E8652" i="1"/>
  <c r="F8652" i="1"/>
  <c r="G8652" i="1"/>
  <c r="H8652" i="1"/>
  <c r="I8652" i="1"/>
  <c r="E8653" i="1"/>
  <c r="F8653" i="1"/>
  <c r="G8653" i="1"/>
  <c r="I8653" i="1" s="1"/>
  <c r="H8653" i="1"/>
  <c r="E8654" i="1"/>
  <c r="F8654" i="1"/>
  <c r="H8654" i="1" s="1"/>
  <c r="G8654" i="1"/>
  <c r="I8654" i="1"/>
  <c r="E8655" i="1"/>
  <c r="F8655" i="1"/>
  <c r="G8655" i="1"/>
  <c r="I8655" i="1" s="1"/>
  <c r="H8655" i="1"/>
  <c r="E8656" i="1"/>
  <c r="F8656" i="1"/>
  <c r="H8656" i="1" s="1"/>
  <c r="G8656" i="1"/>
  <c r="I8656" i="1" s="1"/>
  <c r="E8657" i="1"/>
  <c r="F8657" i="1"/>
  <c r="H8657" i="1" s="1"/>
  <c r="G8657" i="1"/>
  <c r="I8657" i="1" s="1"/>
  <c r="E8658" i="1"/>
  <c r="F8658" i="1"/>
  <c r="H8658" i="1" s="1"/>
  <c r="G8658" i="1"/>
  <c r="I8658" i="1" s="1"/>
  <c r="E8659" i="1"/>
  <c r="F8659" i="1"/>
  <c r="H8659" i="1" s="1"/>
  <c r="G8659" i="1"/>
  <c r="I8659" i="1" s="1"/>
  <c r="E8660" i="1"/>
  <c r="F8660" i="1"/>
  <c r="H8660" i="1" s="1"/>
  <c r="G8660" i="1"/>
  <c r="I8660" i="1" s="1"/>
  <c r="E8661" i="1"/>
  <c r="F8661" i="1"/>
  <c r="H8661" i="1" s="1"/>
  <c r="G8661" i="1"/>
  <c r="I8661" i="1" s="1"/>
  <c r="E8662" i="1"/>
  <c r="F8662" i="1"/>
  <c r="H8662" i="1" s="1"/>
  <c r="G8662" i="1"/>
  <c r="I8662" i="1" s="1"/>
  <c r="E8663" i="1"/>
  <c r="F8663" i="1"/>
  <c r="H8663" i="1" s="1"/>
  <c r="G8663" i="1"/>
  <c r="I8663" i="1" s="1"/>
  <c r="E8664" i="1"/>
  <c r="F8664" i="1"/>
  <c r="H8664" i="1" s="1"/>
  <c r="G8664" i="1"/>
  <c r="I8664" i="1" s="1"/>
  <c r="E8665" i="1"/>
  <c r="F8665" i="1"/>
  <c r="H8665" i="1" s="1"/>
  <c r="G8665" i="1"/>
  <c r="I8665" i="1" s="1"/>
  <c r="E8666" i="1"/>
  <c r="F8666" i="1"/>
  <c r="H8666" i="1" s="1"/>
  <c r="G8666" i="1"/>
  <c r="I8666" i="1" s="1"/>
  <c r="E8667" i="1"/>
  <c r="F8667" i="1"/>
  <c r="H8667" i="1" s="1"/>
  <c r="G8667" i="1"/>
  <c r="I8667" i="1" s="1"/>
  <c r="E8668" i="1"/>
  <c r="F8668" i="1"/>
  <c r="H8668" i="1" s="1"/>
  <c r="G8668" i="1"/>
  <c r="I8668" i="1" s="1"/>
  <c r="E8669" i="1"/>
  <c r="F8669" i="1"/>
  <c r="H8669" i="1" s="1"/>
  <c r="G8669" i="1"/>
  <c r="I8669" i="1" s="1"/>
  <c r="E8670" i="1"/>
  <c r="F8670" i="1"/>
  <c r="H8670" i="1" s="1"/>
  <c r="G8670" i="1"/>
  <c r="I8670" i="1" s="1"/>
  <c r="E8671" i="1"/>
  <c r="F8671" i="1"/>
  <c r="H8671" i="1" s="1"/>
  <c r="G8671" i="1"/>
  <c r="I8671" i="1" s="1"/>
  <c r="E8672" i="1"/>
  <c r="F8672" i="1"/>
  <c r="H8672" i="1" s="1"/>
  <c r="G8672" i="1"/>
  <c r="I8672" i="1" s="1"/>
  <c r="E8673" i="1"/>
  <c r="F8673" i="1"/>
  <c r="H8673" i="1" s="1"/>
  <c r="G8673" i="1"/>
  <c r="I8673" i="1" s="1"/>
  <c r="E8674" i="1"/>
  <c r="F8674" i="1"/>
  <c r="H8674" i="1" s="1"/>
  <c r="G8674" i="1"/>
  <c r="I8674" i="1" s="1"/>
  <c r="E8675" i="1"/>
  <c r="F8675" i="1"/>
  <c r="H8675" i="1" s="1"/>
  <c r="G8675" i="1"/>
  <c r="I8675" i="1" s="1"/>
  <c r="E8676" i="1"/>
  <c r="F8676" i="1"/>
  <c r="H8676" i="1" s="1"/>
  <c r="G8676" i="1"/>
  <c r="I8676" i="1" s="1"/>
  <c r="E8677" i="1"/>
  <c r="F8677" i="1"/>
  <c r="H8677" i="1" s="1"/>
  <c r="G8677" i="1"/>
  <c r="I8677" i="1" s="1"/>
  <c r="E8678" i="1"/>
  <c r="F8678" i="1"/>
  <c r="H8678" i="1" s="1"/>
  <c r="G8678" i="1"/>
  <c r="I8678" i="1" s="1"/>
  <c r="E8679" i="1"/>
  <c r="F8679" i="1"/>
  <c r="H8679" i="1" s="1"/>
  <c r="G8679" i="1"/>
  <c r="I8679" i="1" s="1"/>
  <c r="E8680" i="1"/>
  <c r="F8680" i="1"/>
  <c r="H8680" i="1" s="1"/>
  <c r="G8680" i="1"/>
  <c r="I8680" i="1" s="1"/>
  <c r="E8681" i="1"/>
  <c r="F8681" i="1"/>
  <c r="H8681" i="1" s="1"/>
  <c r="G8681" i="1"/>
  <c r="I8681" i="1" s="1"/>
  <c r="E8682" i="1"/>
  <c r="F8682" i="1"/>
  <c r="H8682" i="1" s="1"/>
  <c r="G8682" i="1"/>
  <c r="I8682" i="1" s="1"/>
  <c r="E8683" i="1"/>
  <c r="F8683" i="1"/>
  <c r="H8683" i="1" s="1"/>
  <c r="G8683" i="1"/>
  <c r="I8683" i="1" s="1"/>
  <c r="E8684" i="1"/>
  <c r="F8684" i="1"/>
  <c r="H8684" i="1" s="1"/>
  <c r="G8684" i="1"/>
  <c r="I8684" i="1" s="1"/>
  <c r="E8685" i="1"/>
  <c r="F8685" i="1"/>
  <c r="H8685" i="1" s="1"/>
  <c r="G8685" i="1"/>
  <c r="I8685" i="1" s="1"/>
  <c r="E8686" i="1"/>
  <c r="F8686" i="1"/>
  <c r="H8686" i="1" s="1"/>
  <c r="G8686" i="1"/>
  <c r="I8686" i="1" s="1"/>
  <c r="E8687" i="1"/>
  <c r="F8687" i="1"/>
  <c r="H8687" i="1" s="1"/>
  <c r="G8687" i="1"/>
  <c r="I8687" i="1" s="1"/>
  <c r="E8688" i="1"/>
  <c r="F8688" i="1"/>
  <c r="H8688" i="1" s="1"/>
  <c r="G8688" i="1"/>
  <c r="I8688" i="1" s="1"/>
  <c r="E8689" i="1"/>
  <c r="F8689" i="1"/>
  <c r="H8689" i="1" s="1"/>
  <c r="G8689" i="1"/>
  <c r="I8689" i="1" s="1"/>
  <c r="E8690" i="1"/>
  <c r="F8690" i="1"/>
  <c r="H8690" i="1" s="1"/>
  <c r="G8690" i="1"/>
  <c r="I8690" i="1" s="1"/>
  <c r="E8691" i="1"/>
  <c r="F8691" i="1"/>
  <c r="H8691" i="1" s="1"/>
  <c r="G8691" i="1"/>
  <c r="I8691" i="1" s="1"/>
  <c r="E8692" i="1"/>
  <c r="F8692" i="1"/>
  <c r="H8692" i="1" s="1"/>
  <c r="G8692" i="1"/>
  <c r="I8692" i="1" s="1"/>
  <c r="E8693" i="1"/>
  <c r="F8693" i="1"/>
  <c r="H8693" i="1" s="1"/>
  <c r="G8693" i="1"/>
  <c r="I8693" i="1" s="1"/>
  <c r="E8694" i="1"/>
  <c r="F8694" i="1"/>
  <c r="H8694" i="1" s="1"/>
  <c r="G8694" i="1"/>
  <c r="I8694" i="1" s="1"/>
  <c r="E8695" i="1"/>
  <c r="F8695" i="1"/>
  <c r="H8695" i="1" s="1"/>
  <c r="G8695" i="1"/>
  <c r="I8695" i="1" s="1"/>
  <c r="E8696" i="1"/>
  <c r="F8696" i="1"/>
  <c r="H8696" i="1" s="1"/>
  <c r="G8696" i="1"/>
  <c r="I8696" i="1" s="1"/>
  <c r="E8697" i="1"/>
  <c r="F8697" i="1"/>
  <c r="H8697" i="1" s="1"/>
  <c r="G8697" i="1"/>
  <c r="I8697" i="1" s="1"/>
  <c r="E8698" i="1"/>
  <c r="F8698" i="1"/>
  <c r="H8698" i="1" s="1"/>
  <c r="G8698" i="1"/>
  <c r="I8698" i="1" s="1"/>
  <c r="E8699" i="1"/>
  <c r="F8699" i="1"/>
  <c r="H8699" i="1" s="1"/>
  <c r="G8699" i="1"/>
  <c r="I8699" i="1" s="1"/>
  <c r="E8700" i="1"/>
  <c r="F8700" i="1"/>
  <c r="H8700" i="1" s="1"/>
  <c r="G8700" i="1"/>
  <c r="I8700" i="1" s="1"/>
  <c r="E8701" i="1"/>
  <c r="F8701" i="1"/>
  <c r="H8701" i="1" s="1"/>
  <c r="G8701" i="1"/>
  <c r="I8701" i="1" s="1"/>
  <c r="E8702" i="1"/>
  <c r="F8702" i="1"/>
  <c r="H8702" i="1" s="1"/>
  <c r="G8702" i="1"/>
  <c r="I8702" i="1" s="1"/>
  <c r="E8703" i="1"/>
  <c r="F8703" i="1"/>
  <c r="H8703" i="1" s="1"/>
  <c r="G8703" i="1"/>
  <c r="I8703" i="1" s="1"/>
  <c r="E8704" i="1"/>
  <c r="F8704" i="1"/>
  <c r="H8704" i="1" s="1"/>
  <c r="G8704" i="1"/>
  <c r="I8704" i="1" s="1"/>
  <c r="E8705" i="1"/>
  <c r="F8705" i="1"/>
  <c r="H8705" i="1" s="1"/>
  <c r="G8705" i="1"/>
  <c r="I8705" i="1" s="1"/>
  <c r="E8706" i="1"/>
  <c r="F8706" i="1"/>
  <c r="H8706" i="1" s="1"/>
  <c r="G8706" i="1"/>
  <c r="I8706" i="1" s="1"/>
  <c r="E8707" i="1"/>
  <c r="F8707" i="1"/>
  <c r="H8707" i="1" s="1"/>
  <c r="G8707" i="1"/>
  <c r="I8707" i="1" s="1"/>
  <c r="E8708" i="1"/>
  <c r="F8708" i="1"/>
  <c r="H8708" i="1" s="1"/>
  <c r="G8708" i="1"/>
  <c r="I8708" i="1" s="1"/>
  <c r="E8709" i="1"/>
  <c r="F8709" i="1"/>
  <c r="H8709" i="1" s="1"/>
  <c r="G8709" i="1"/>
  <c r="I8709" i="1" s="1"/>
  <c r="E8710" i="1"/>
  <c r="F8710" i="1"/>
  <c r="H8710" i="1" s="1"/>
  <c r="G8710" i="1"/>
  <c r="I8710" i="1" s="1"/>
  <c r="E8711" i="1"/>
  <c r="F8711" i="1"/>
  <c r="H8711" i="1" s="1"/>
  <c r="G8711" i="1"/>
  <c r="I8711" i="1" s="1"/>
  <c r="E8712" i="1"/>
  <c r="F8712" i="1"/>
  <c r="H8712" i="1" s="1"/>
  <c r="G8712" i="1"/>
  <c r="I8712" i="1" s="1"/>
  <c r="E8713" i="1"/>
  <c r="F8713" i="1"/>
  <c r="H8713" i="1" s="1"/>
  <c r="G8713" i="1"/>
  <c r="I8713" i="1" s="1"/>
  <c r="E8714" i="1"/>
  <c r="F8714" i="1"/>
  <c r="H8714" i="1" s="1"/>
  <c r="G8714" i="1"/>
  <c r="I8714" i="1" s="1"/>
  <c r="E8715" i="1"/>
  <c r="F8715" i="1"/>
  <c r="H8715" i="1" s="1"/>
  <c r="G8715" i="1"/>
  <c r="I8715" i="1" s="1"/>
  <c r="E8716" i="1"/>
  <c r="F8716" i="1"/>
  <c r="H8716" i="1" s="1"/>
  <c r="G8716" i="1"/>
  <c r="I8716" i="1" s="1"/>
  <c r="E8717" i="1"/>
  <c r="F8717" i="1"/>
  <c r="H8717" i="1" s="1"/>
  <c r="G8717" i="1"/>
  <c r="I8717" i="1" s="1"/>
  <c r="E8718" i="1"/>
  <c r="F8718" i="1"/>
  <c r="H8718" i="1" s="1"/>
  <c r="G8718" i="1"/>
  <c r="I8718" i="1" s="1"/>
  <c r="E8719" i="1"/>
  <c r="F8719" i="1"/>
  <c r="H8719" i="1" s="1"/>
  <c r="G8719" i="1"/>
  <c r="I8719" i="1" s="1"/>
  <c r="E8720" i="1"/>
  <c r="F8720" i="1"/>
  <c r="H8720" i="1" s="1"/>
  <c r="G8720" i="1"/>
  <c r="I8720" i="1" s="1"/>
  <c r="E8721" i="1"/>
  <c r="F8721" i="1"/>
  <c r="H8721" i="1" s="1"/>
  <c r="G8721" i="1"/>
  <c r="I8721" i="1" s="1"/>
  <c r="E8722" i="1"/>
  <c r="F8722" i="1"/>
  <c r="H8722" i="1" s="1"/>
  <c r="G8722" i="1"/>
  <c r="I8722" i="1" s="1"/>
  <c r="E8723" i="1"/>
  <c r="F8723" i="1"/>
  <c r="H8723" i="1" s="1"/>
  <c r="G8723" i="1"/>
  <c r="I8723" i="1" s="1"/>
  <c r="E8724" i="1"/>
  <c r="F8724" i="1"/>
  <c r="H8724" i="1" s="1"/>
  <c r="G8724" i="1"/>
  <c r="I8724" i="1" s="1"/>
  <c r="E8725" i="1"/>
  <c r="F8725" i="1"/>
  <c r="H8725" i="1" s="1"/>
  <c r="G8725" i="1"/>
  <c r="I8725" i="1" s="1"/>
  <c r="E8726" i="1"/>
  <c r="F8726" i="1"/>
  <c r="H8726" i="1" s="1"/>
  <c r="G8726" i="1"/>
  <c r="I8726" i="1" s="1"/>
  <c r="E8727" i="1"/>
  <c r="F8727" i="1"/>
  <c r="H8727" i="1" s="1"/>
  <c r="G8727" i="1"/>
  <c r="I8727" i="1" s="1"/>
  <c r="E8728" i="1"/>
  <c r="F8728" i="1"/>
  <c r="H8728" i="1" s="1"/>
  <c r="G8728" i="1"/>
  <c r="I8728" i="1" s="1"/>
  <c r="E8729" i="1"/>
  <c r="F8729" i="1"/>
  <c r="H8729" i="1" s="1"/>
  <c r="G8729" i="1"/>
  <c r="I8729" i="1" s="1"/>
  <c r="E8730" i="1"/>
  <c r="F8730" i="1"/>
  <c r="H8730" i="1" s="1"/>
  <c r="G8730" i="1"/>
  <c r="I8730" i="1" s="1"/>
  <c r="E8731" i="1"/>
  <c r="F8731" i="1"/>
  <c r="H8731" i="1" s="1"/>
  <c r="G8731" i="1"/>
  <c r="I8731" i="1" s="1"/>
  <c r="E8732" i="1"/>
  <c r="F8732" i="1"/>
  <c r="H8732" i="1" s="1"/>
  <c r="G8732" i="1"/>
  <c r="I8732" i="1" s="1"/>
  <c r="E8733" i="1"/>
  <c r="F8733" i="1"/>
  <c r="H8733" i="1" s="1"/>
  <c r="G8733" i="1"/>
  <c r="I8733" i="1" s="1"/>
  <c r="E8734" i="1"/>
  <c r="F8734" i="1"/>
  <c r="H8734" i="1" s="1"/>
  <c r="G8734" i="1"/>
  <c r="I8734" i="1" s="1"/>
  <c r="E8735" i="1"/>
  <c r="F8735" i="1"/>
  <c r="H8735" i="1" s="1"/>
  <c r="G8735" i="1"/>
  <c r="I8735" i="1" s="1"/>
  <c r="E8736" i="1"/>
  <c r="F8736" i="1"/>
  <c r="H8736" i="1" s="1"/>
  <c r="G8736" i="1"/>
  <c r="I8736" i="1" s="1"/>
  <c r="E8737" i="1"/>
  <c r="F8737" i="1"/>
  <c r="H8737" i="1" s="1"/>
  <c r="G8737" i="1"/>
  <c r="I8737" i="1" s="1"/>
  <c r="E8738" i="1"/>
  <c r="F8738" i="1"/>
  <c r="H8738" i="1" s="1"/>
  <c r="G8738" i="1"/>
  <c r="I8738" i="1" s="1"/>
  <c r="E8739" i="1"/>
  <c r="F8739" i="1"/>
  <c r="H8739" i="1" s="1"/>
  <c r="G8739" i="1"/>
  <c r="I8739" i="1" s="1"/>
  <c r="E8740" i="1"/>
  <c r="F8740" i="1"/>
  <c r="H8740" i="1" s="1"/>
  <c r="G8740" i="1"/>
  <c r="I8740" i="1" s="1"/>
  <c r="E8741" i="1"/>
  <c r="F8741" i="1"/>
  <c r="H8741" i="1" s="1"/>
  <c r="G8741" i="1"/>
  <c r="I8741" i="1" s="1"/>
  <c r="E8742" i="1"/>
  <c r="F8742" i="1"/>
  <c r="H8742" i="1" s="1"/>
  <c r="G8742" i="1"/>
  <c r="I8742" i="1" s="1"/>
  <c r="E8743" i="1"/>
  <c r="F8743" i="1"/>
  <c r="H8743" i="1" s="1"/>
  <c r="G8743" i="1"/>
  <c r="I8743" i="1" s="1"/>
  <c r="E8744" i="1"/>
  <c r="F8744" i="1"/>
  <c r="H8744" i="1" s="1"/>
  <c r="G8744" i="1"/>
  <c r="I8744" i="1" s="1"/>
  <c r="E8745" i="1"/>
  <c r="F8745" i="1"/>
  <c r="H8745" i="1" s="1"/>
  <c r="G8745" i="1"/>
  <c r="I8745" i="1" s="1"/>
  <c r="E8746" i="1"/>
  <c r="F8746" i="1"/>
  <c r="H8746" i="1" s="1"/>
  <c r="G8746" i="1"/>
  <c r="I8746" i="1" s="1"/>
  <c r="E8747" i="1"/>
  <c r="F8747" i="1"/>
  <c r="H8747" i="1" s="1"/>
  <c r="G8747" i="1"/>
  <c r="I8747" i="1" s="1"/>
  <c r="E8748" i="1"/>
  <c r="F8748" i="1"/>
  <c r="H8748" i="1" s="1"/>
  <c r="G8748" i="1"/>
  <c r="I8748" i="1" s="1"/>
  <c r="E8749" i="1"/>
  <c r="F8749" i="1"/>
  <c r="H8749" i="1" s="1"/>
  <c r="G8749" i="1"/>
  <c r="I8749" i="1" s="1"/>
  <c r="E8750" i="1"/>
  <c r="F8750" i="1"/>
  <c r="H8750" i="1" s="1"/>
  <c r="G8750" i="1"/>
  <c r="I8750" i="1" s="1"/>
  <c r="E8751" i="1"/>
  <c r="F8751" i="1"/>
  <c r="H8751" i="1" s="1"/>
  <c r="G8751" i="1"/>
  <c r="I8751" i="1" s="1"/>
  <c r="E8752" i="1"/>
  <c r="F8752" i="1"/>
  <c r="H8752" i="1" s="1"/>
  <c r="G8752" i="1"/>
  <c r="I8752" i="1" s="1"/>
  <c r="E8753" i="1"/>
  <c r="F8753" i="1"/>
  <c r="H8753" i="1" s="1"/>
  <c r="G8753" i="1"/>
  <c r="I8753" i="1" s="1"/>
  <c r="E8754" i="1"/>
  <c r="F8754" i="1"/>
  <c r="H8754" i="1" s="1"/>
  <c r="G8754" i="1"/>
  <c r="I8754" i="1" s="1"/>
  <c r="E8755" i="1"/>
  <c r="F8755" i="1"/>
  <c r="H8755" i="1" s="1"/>
  <c r="G8755" i="1"/>
  <c r="I8755" i="1" s="1"/>
  <c r="E8756" i="1"/>
  <c r="F8756" i="1"/>
  <c r="H8756" i="1" s="1"/>
  <c r="G8756" i="1"/>
  <c r="I8756" i="1" s="1"/>
  <c r="E8757" i="1"/>
  <c r="F8757" i="1"/>
  <c r="H8757" i="1" s="1"/>
  <c r="G8757" i="1"/>
  <c r="I8757" i="1" s="1"/>
  <c r="E8758" i="1"/>
  <c r="F8758" i="1"/>
  <c r="H8758" i="1" s="1"/>
  <c r="G8758" i="1"/>
  <c r="I8758" i="1" s="1"/>
  <c r="E8759" i="1"/>
  <c r="F8759" i="1"/>
  <c r="H8759" i="1" s="1"/>
  <c r="G8759" i="1"/>
  <c r="I8759" i="1" s="1"/>
  <c r="E8760" i="1"/>
  <c r="F8760" i="1"/>
  <c r="H8760" i="1" s="1"/>
  <c r="G8760" i="1"/>
  <c r="I8760" i="1" s="1"/>
  <c r="E8761" i="1"/>
  <c r="F8761" i="1"/>
  <c r="H8761" i="1" s="1"/>
  <c r="G8761" i="1"/>
  <c r="I8761" i="1" s="1"/>
  <c r="E8762" i="1"/>
  <c r="F8762" i="1"/>
  <c r="H8762" i="1" s="1"/>
  <c r="G8762" i="1"/>
  <c r="I8762" i="1" s="1"/>
  <c r="K3" i="1" l="1"/>
  <c r="H4" i="1"/>
  <c r="N3" i="1" s="1"/>
</calcChain>
</file>

<file path=xl/sharedStrings.xml><?xml version="1.0" encoding="utf-8"?>
<sst xmlns="http://schemas.openxmlformats.org/spreadsheetml/2006/main" count="14" uniqueCount="13">
  <si>
    <t>Degré.heure &gt;26</t>
  </si>
  <si>
    <t>Nombre d'heures sup à 26°C</t>
  </si>
  <si>
    <t>kW</t>
  </si>
  <si>
    <t>°C</t>
  </si>
  <si>
    <t>Degré.heure&lt;19</t>
  </si>
  <si>
    <t>Degré.heure&gt;26</t>
  </si>
  <si>
    <t>Nb d'heures inf à 19°C sous occupation</t>
  </si>
  <si>
    <t>Nb dheures sup à 26°C sous occupation</t>
  </si>
  <si>
    <t>Heures où le chauffage est nécessaire</t>
  </si>
  <si>
    <t>Occupancy</t>
  </si>
  <si>
    <t>Operative Temperature</t>
  </si>
  <si>
    <t>Outside Dry-Bulb Temperature</t>
  </si>
  <si>
    <t>Date/Time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</si>
</sst>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3A648A-5F02-40EC-8151-8CA1ABFBD5D4}" name="Tableau134" displayName="Tableau134" ref="B1:I8762" totalsRowShown="0">
  <autoFilter ref="B1:I8762" xr:uid="{00000000-0009-0000-0100-000003000000}"/>
  <tableColumns count="8">
    <tableColumn id="1" xr3:uid="{00000000-0010-0000-0200-000001000000}" name="Outside Dry-Bulb Temperature"/>
    <tableColumn id="2" xr3:uid="{00000000-0010-0000-0200-000002000000}" name="Operative Temperature"/>
    <tableColumn id="5" xr3:uid="{00000000-0010-0000-0200-000005000000}" name="Occupancy"/>
    <tableColumn id="9" xr3:uid="{00000000-0010-0000-0200-000009000000}" name="Heures où le chauffage est nécessaire" dataDxfId="7">
      <calculatedColumnFormula>IF(AND(Tableau134[[#This Row],[Operative Temperature]]&lt;19,Tableau134[[#This Row],[Occupancy]]&lt;&gt;0),Tableau134[[#This Row],[Operative Temperature]],"NC")</calculatedColumnFormula>
    </tableColumn>
    <tableColumn id="3" xr3:uid="{00000000-0010-0000-0200-000003000000}" name="Nb dheures sup à 26°C sous occupation" dataDxfId="6">
      <calculatedColumnFormula>IF(C2&gt;26,1,0)</calculatedColumnFormula>
    </tableColumn>
    <tableColumn id="4" xr3:uid="{00000000-0010-0000-0200-000004000000}" name="Nb d'heures inf à 19°C sous occupation" dataDxfId="5">
      <calculatedColumnFormula>IF(AND(Tableau134[[#This Row],[Operative Temperature]]&lt;19,Tableau134[[#This Row],[Occupancy]]&lt;&gt;0),1,0)</calculatedColumnFormula>
    </tableColumn>
    <tableColumn id="6" xr3:uid="{00000000-0010-0000-0200-000006000000}" name="Degré.heure&gt;26" dataDxfId="4">
      <calculatedColumnFormula>IF(Tableau134[[#This Row],[Nb dheures sup à 26°C sous occupation]]=1,Tableau134[[#This Row],[Operative Temperature]]-26,0)</calculatedColumnFormula>
    </tableColumn>
    <tableColumn id="7" xr3:uid="{00000000-0010-0000-0200-000007000000}" name="Degré.heure&lt;19" dataDxfId="3">
      <calculatedColumnFormula>IF(Tableau134[[#This Row],[Nb d''heures inf à 19°C sous occupation]]=1,19-C2,0)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804DC-B2C7-480C-ABA5-179BED0F555E}">
  <dimension ref="A1:N8762"/>
  <sheetViews>
    <sheetView tabSelected="1" workbookViewId="0">
      <selection activeCell="L8" sqref="L8"/>
    </sheetView>
  </sheetViews>
  <sheetFormatPr baseColWidth="10" defaultRowHeight="15" x14ac:dyDescent="0.25"/>
  <cols>
    <col min="1" max="1" width="23.85546875" customWidth="1"/>
    <col min="2" max="2" width="30.28515625" customWidth="1"/>
    <col min="3" max="4" width="24" customWidth="1"/>
    <col min="5" max="5" width="25" customWidth="1"/>
    <col min="7" max="10" width="11.5703125" customWidth="1"/>
  </cols>
  <sheetData>
    <row r="1" spans="1:14" x14ac:dyDescent="0.25">
      <c r="A1" t="s">
        <v>12</v>
      </c>
      <c r="B1" t="s">
        <v>11</v>
      </c>
      <c r="C1" t="s">
        <v>10</v>
      </c>
      <c r="D1" t="s">
        <v>9</v>
      </c>
      <c r="E1" t="s">
        <v>8</v>
      </c>
      <c r="F1" t="s">
        <v>7</v>
      </c>
      <c r="G1" t="s">
        <v>6</v>
      </c>
      <c r="H1" t="s">
        <v>5</v>
      </c>
      <c r="I1" t="s">
        <v>4</v>
      </c>
    </row>
    <row r="2" spans="1:14" x14ac:dyDescent="0.25">
      <c r="B2" t="s">
        <v>3</v>
      </c>
      <c r="C2" t="s">
        <v>3</v>
      </c>
      <c r="D2" t="s">
        <v>2</v>
      </c>
      <c r="E2" t="str">
        <f>IF(AND(Tableau134[[#This Row],[Operative Temperature]]&lt;19,Tableau134[[#This Row],[Occupancy]]&lt;&gt;0),Tableau134[[#This Row],[Operative Temperature]],"NC")</f>
        <v>NC</v>
      </c>
      <c r="F2">
        <v>0</v>
      </c>
      <c r="G2">
        <f>IF(AND(Tableau134[[#This Row],[Operative Temperature]]&lt;19,Tableau134[[#This Row],[Occupancy]]&lt;&gt;0),1,0)</f>
        <v>0</v>
      </c>
      <c r="H2">
        <f>IF(Tableau134[[#This Row],[Nb dheures sup à 26°C sous occupation]]=1,Tableau134[[#This Row],[Operative Temperature]]-26,0)</f>
        <v>0</v>
      </c>
      <c r="I2">
        <f>IF(Tableau134[[#This Row],[Nb d''heures inf à 19°C sous occupation]]=1,19-C2,0)</f>
        <v>0</v>
      </c>
      <c r="K2" s="3" t="s">
        <v>1</v>
      </c>
      <c r="N2" s="3" t="s">
        <v>0</v>
      </c>
    </row>
    <row r="3" spans="1:14" x14ac:dyDescent="0.25">
      <c r="A3" s="2">
        <v>37257.041666666664</v>
      </c>
      <c r="B3">
        <v>3.8</v>
      </c>
      <c r="C3">
        <v>23.19941</v>
      </c>
      <c r="E3" t="str">
        <f>IF(AND(Tableau134[[#This Row],[Operative Temperature]]&lt;19,Tableau134[[#This Row],[Occupancy]]&lt;&gt;0),Tableau134[[#This Row],[Operative Temperature]],"NC")</f>
        <v>NC</v>
      </c>
      <c r="F3">
        <f>IF(AND(C3&gt;26,Tableau134[[#This Row],[Occupancy]]&lt;&gt;0),1,0)</f>
        <v>0</v>
      </c>
      <c r="G3">
        <f>IF(AND(Tableau134[[#This Row],[Operative Temperature]]&lt;19,Tableau134[[#This Row],[Occupancy]]&lt;&gt;0),1,0)</f>
        <v>0</v>
      </c>
      <c r="H3">
        <f>IF(Tableau134[[#This Row],[Nb dheures sup à 26°C sous occupation]]=1,Tableau134[[#This Row],[Operative Temperature]]-26,0)</f>
        <v>0</v>
      </c>
      <c r="I3">
        <f>IF(Tableau134[[#This Row],[Nb d''heures inf à 19°C sous occupation]]=1,19-C3,0)</f>
        <v>0</v>
      </c>
      <c r="K3">
        <f>SUM(F:F)</f>
        <v>0</v>
      </c>
      <c r="N3">
        <f>SUM(H:H)</f>
        <v>0</v>
      </c>
    </row>
    <row r="4" spans="1:14" x14ac:dyDescent="0.25">
      <c r="A4" s="2">
        <v>37257.083333333336</v>
      </c>
      <c r="B4">
        <v>4.75</v>
      </c>
      <c r="C4">
        <v>23.04074</v>
      </c>
      <c r="D4">
        <v>0</v>
      </c>
      <c r="E4" t="str">
        <f>IF(AND(Tableau134[[#This Row],[Operative Temperature]]&lt;19,Tableau134[[#This Row],[Occupancy]]&lt;&gt;0),Tableau134[[#This Row],[Operative Temperature]],"NC")</f>
        <v>NC</v>
      </c>
      <c r="F4">
        <f>IF(AND(C4&gt;26,Tableau134[[#This Row],[Occupancy]]&lt;&gt;0),1,0)</f>
        <v>0</v>
      </c>
      <c r="G4" s="3">
        <f>IF(AND(Tableau134[[#This Row],[Operative Temperature]]&lt;19,Tableau134[[#This Row],[Occupancy]]&lt;&gt;0),1,0)</f>
        <v>0</v>
      </c>
      <c r="H4" s="3">
        <f>IF(Tableau134[[#This Row],[Nb dheures sup à 26°C sous occupation]]=1,Tableau134[[#This Row],[Operative Temperature]]-26,0)</f>
        <v>0</v>
      </c>
      <c r="I4" s="3">
        <f>IF(Tableau134[[#This Row],[Nb d''heures inf à 19°C sous occupation]]=1,19-C4,0)</f>
        <v>0</v>
      </c>
      <c r="J4" s="3"/>
    </row>
    <row r="5" spans="1:14" x14ac:dyDescent="0.25">
      <c r="A5" s="2">
        <v>37257.125</v>
      </c>
      <c r="B5">
        <v>5.7</v>
      </c>
      <c r="C5">
        <v>22.938649999999999</v>
      </c>
      <c r="D5">
        <v>0</v>
      </c>
      <c r="E5" t="str">
        <f>IF(AND(Tableau134[[#This Row],[Operative Temperature]]&lt;19,Tableau134[[#This Row],[Occupancy]]&lt;&gt;0),Tableau134[[#This Row],[Operative Temperature]],"NC")</f>
        <v>NC</v>
      </c>
      <c r="F5">
        <f>IF(AND(C5&gt;26,Tableau134[[#This Row],[Occupancy]]&lt;&gt;0),1,0)</f>
        <v>0</v>
      </c>
      <c r="G5">
        <f>IF(AND(Tableau134[[#This Row],[Operative Temperature]]&lt;19,Tableau134[[#This Row],[Occupancy]]&lt;&gt;0),1,0)</f>
        <v>0</v>
      </c>
      <c r="H5">
        <f>IF(Tableau134[[#This Row],[Nb dheures sup à 26°C sous occupation]]=1,Tableau134[[#This Row],[Operative Temperature]]-26,0)</f>
        <v>0</v>
      </c>
      <c r="I5">
        <f>IF(Tableau134[[#This Row],[Nb d''heures inf à 19°C sous occupation]]=1,19-C5,0)</f>
        <v>0</v>
      </c>
    </row>
    <row r="6" spans="1:14" x14ac:dyDescent="0.25">
      <c r="A6" s="2">
        <v>37257.166666666664</v>
      </c>
      <c r="B6">
        <v>6.05</v>
      </c>
      <c r="C6">
        <v>22.836459999999999</v>
      </c>
      <c r="D6">
        <v>0</v>
      </c>
      <c r="E6" t="str">
        <f>IF(AND(Tableau134[[#This Row],[Operative Temperature]]&lt;19,Tableau134[[#This Row],[Occupancy]]&lt;&gt;0),Tableau134[[#This Row],[Operative Temperature]],"NC")</f>
        <v>NC</v>
      </c>
      <c r="F6">
        <f>IF(AND(C6&gt;26,Tableau134[[#This Row],[Occupancy]]&lt;&gt;0),1,0)</f>
        <v>0</v>
      </c>
      <c r="G6">
        <f>IF(AND(Tableau134[[#This Row],[Operative Temperature]]&lt;19,Tableau134[[#This Row],[Occupancy]]&lt;&gt;0),1,0)</f>
        <v>0</v>
      </c>
      <c r="H6">
        <f>IF(Tableau134[[#This Row],[Nb dheures sup à 26°C sous occupation]]=1,Tableau134[[#This Row],[Operative Temperature]]-26,0)</f>
        <v>0</v>
      </c>
      <c r="I6">
        <f>IF(Tableau134[[#This Row],[Nb d''heures inf à 19°C sous occupation]]=1,19-C6,0)</f>
        <v>0</v>
      </c>
      <c r="K6" s="3"/>
      <c r="N6" s="3"/>
    </row>
    <row r="7" spans="1:14" x14ac:dyDescent="0.25">
      <c r="A7" s="2">
        <v>37257.208333333336</v>
      </c>
      <c r="B7">
        <v>5.95</v>
      </c>
      <c r="C7">
        <v>22.732690000000002</v>
      </c>
      <c r="D7">
        <v>0</v>
      </c>
      <c r="E7" t="str">
        <f>IF(AND(Tableau134[[#This Row],[Operative Temperature]]&lt;19,Tableau134[[#This Row],[Occupancy]]&lt;&gt;0),Tableau134[[#This Row],[Operative Temperature]],"NC")</f>
        <v>NC</v>
      </c>
      <c r="F7">
        <f>IF(AND(C7&gt;26,Tableau134[[#This Row],[Occupancy]]&lt;&gt;0),1,0)</f>
        <v>0</v>
      </c>
      <c r="G7">
        <f>IF(AND(Tableau134[[#This Row],[Operative Temperature]]&lt;19,Tableau134[[#This Row],[Occupancy]]&lt;&gt;0),1,0)</f>
        <v>0</v>
      </c>
      <c r="H7">
        <f>IF(Tableau134[[#This Row],[Nb dheures sup à 26°C sous occupation]]=1,Tableau134[[#This Row],[Operative Temperature]]-26,0)</f>
        <v>0</v>
      </c>
      <c r="I7">
        <f>IF(Tableau134[[#This Row],[Nb d''heures inf à 19°C sous occupation]]=1,19-C7,0)</f>
        <v>0</v>
      </c>
    </row>
    <row r="8" spans="1:14" x14ac:dyDescent="0.25">
      <c r="A8" s="2">
        <v>37257.25</v>
      </c>
      <c r="B8">
        <v>5.6749999999999998</v>
      </c>
      <c r="C8">
        <v>22.700030000000002</v>
      </c>
      <c r="D8">
        <v>0</v>
      </c>
      <c r="E8" t="str">
        <f>IF(AND(Tableau134[[#This Row],[Operative Temperature]]&lt;19,Tableau134[[#This Row],[Occupancy]]&lt;&gt;0),Tableau134[[#This Row],[Operative Temperature]],"NC")</f>
        <v>NC</v>
      </c>
      <c r="F8">
        <f>IF(AND(C8&gt;26,Tableau134[[#This Row],[Occupancy]]&lt;&gt;0),1,0)</f>
        <v>0</v>
      </c>
      <c r="G8">
        <f>IF(AND(Tableau134[[#This Row],[Operative Temperature]]&lt;19,Tableau134[[#This Row],[Occupancy]]&lt;&gt;0),1,0)</f>
        <v>0</v>
      </c>
      <c r="H8">
        <f>IF(Tableau134[[#This Row],[Nb dheures sup à 26°C sous occupation]]=1,Tableau134[[#This Row],[Operative Temperature]]-26,0)</f>
        <v>0</v>
      </c>
      <c r="I8">
        <f>IF(Tableau134[[#This Row],[Nb d''heures inf à 19°C sous occupation]]=1,19-C8,0)</f>
        <v>0</v>
      </c>
    </row>
    <row r="9" spans="1:14" x14ac:dyDescent="0.25">
      <c r="A9" s="2">
        <v>37257.291666666664</v>
      </c>
      <c r="B9">
        <v>5</v>
      </c>
      <c r="C9">
        <v>22.603210000000001</v>
      </c>
      <c r="D9">
        <v>0</v>
      </c>
      <c r="E9" t="str">
        <f>IF(AND(Tableau134[[#This Row],[Operative Temperature]]&lt;19,Tableau134[[#This Row],[Occupancy]]&lt;&gt;0),Tableau134[[#This Row],[Operative Temperature]],"NC")</f>
        <v>NC</v>
      </c>
      <c r="F9">
        <f>IF(AND(C9&gt;26,Tableau134[[#This Row],[Occupancy]]&lt;&gt;0),1,0)</f>
        <v>0</v>
      </c>
      <c r="G9">
        <f>IF(AND(Tableau134[[#This Row],[Operative Temperature]]&lt;19,Tableau134[[#This Row],[Occupancy]]&lt;&gt;0),1,0)</f>
        <v>0</v>
      </c>
      <c r="H9">
        <f>IF(Tableau134[[#This Row],[Nb dheures sup à 26°C sous occupation]]=1,Tableau134[[#This Row],[Operative Temperature]]-26,0)</f>
        <v>0</v>
      </c>
      <c r="I9">
        <f>IF(Tableau134[[#This Row],[Nb d''heures inf à 19°C sous occupation]]=1,19-C9,0)</f>
        <v>0</v>
      </c>
    </row>
    <row r="10" spans="1:14" x14ac:dyDescent="0.25">
      <c r="A10" s="2">
        <v>37257.333333333336</v>
      </c>
      <c r="B10">
        <v>4.95</v>
      </c>
      <c r="C10">
        <v>23.038930000000001</v>
      </c>
      <c r="D10">
        <v>0</v>
      </c>
      <c r="E10" t="str">
        <f>IF(AND(Tableau134[[#This Row],[Operative Temperature]]&lt;19,Tableau134[[#This Row],[Occupancy]]&lt;&gt;0),Tableau134[[#This Row],[Operative Temperature]],"NC")</f>
        <v>NC</v>
      </c>
      <c r="F10">
        <f>IF(AND(C10&gt;26,Tableau134[[#This Row],[Occupancy]]&lt;&gt;0),1,0)</f>
        <v>0</v>
      </c>
      <c r="G10">
        <f>IF(AND(Tableau134[[#This Row],[Operative Temperature]]&lt;19,Tableau134[[#This Row],[Occupancy]]&lt;&gt;0),1,0)</f>
        <v>0</v>
      </c>
      <c r="H10">
        <f>IF(Tableau134[[#This Row],[Nb dheures sup à 26°C sous occupation]]=1,Tableau134[[#This Row],[Operative Temperature]]-26,0)</f>
        <v>0</v>
      </c>
      <c r="I10">
        <f>IF(Tableau134[[#This Row],[Nb d''heures inf à 19°C sous occupation]]=1,19-C10,0)</f>
        <v>0</v>
      </c>
    </row>
    <row r="11" spans="1:14" x14ac:dyDescent="0.25">
      <c r="A11" s="2">
        <v>37257.375</v>
      </c>
      <c r="B11">
        <v>4.625</v>
      </c>
      <c r="C11">
        <v>23.333310000000001</v>
      </c>
      <c r="D11">
        <v>0</v>
      </c>
      <c r="E11" t="str">
        <f>IF(AND(Tableau134[[#This Row],[Operative Temperature]]&lt;19,Tableau134[[#This Row],[Occupancy]]&lt;&gt;0),Tableau134[[#This Row],[Operative Temperature]],"NC")</f>
        <v>NC</v>
      </c>
      <c r="F11">
        <f>IF(AND(C11&gt;26,Tableau134[[#This Row],[Occupancy]]&lt;&gt;0),1,0)</f>
        <v>0</v>
      </c>
      <c r="G11">
        <f>IF(AND(Tableau134[[#This Row],[Operative Temperature]]&lt;19,Tableau134[[#This Row],[Occupancy]]&lt;&gt;0),1,0)</f>
        <v>0</v>
      </c>
      <c r="H11">
        <f>IF(Tableau134[[#This Row],[Nb dheures sup à 26°C sous occupation]]=1,Tableau134[[#This Row],[Operative Temperature]]-26,0)</f>
        <v>0</v>
      </c>
      <c r="I11">
        <f>IF(Tableau134[[#This Row],[Nb d''heures inf à 19°C sous occupation]]=1,19-C11,0)</f>
        <v>0</v>
      </c>
      <c r="K11" s="3"/>
      <c r="N11" s="3"/>
    </row>
    <row r="12" spans="1:14" x14ac:dyDescent="0.25">
      <c r="A12" s="2">
        <v>37257.416666666664</v>
      </c>
      <c r="B12">
        <v>4.125</v>
      </c>
      <c r="C12">
        <v>23.388159999999999</v>
      </c>
      <c r="D12">
        <v>0</v>
      </c>
      <c r="E12" t="str">
        <f>IF(AND(Tableau134[[#This Row],[Operative Temperature]]&lt;19,Tableau134[[#This Row],[Occupancy]]&lt;&gt;0),Tableau134[[#This Row],[Operative Temperature]],"NC")</f>
        <v>NC</v>
      </c>
      <c r="F12">
        <f>IF(AND(C12&gt;26,Tableau134[[#This Row],[Occupancy]]&lt;&gt;0),1,0)</f>
        <v>0</v>
      </c>
      <c r="G12">
        <f>IF(AND(Tableau134[[#This Row],[Operative Temperature]]&lt;19,Tableau134[[#This Row],[Occupancy]]&lt;&gt;0),1,0)</f>
        <v>0</v>
      </c>
      <c r="H12">
        <f>IF(Tableau134[[#This Row],[Nb dheures sup à 26°C sous occupation]]=1,Tableau134[[#This Row],[Operative Temperature]]-26,0)</f>
        <v>0</v>
      </c>
      <c r="I12">
        <f>IF(Tableau134[[#This Row],[Nb d''heures inf à 19°C sous occupation]]=1,19-C12,0)</f>
        <v>0</v>
      </c>
    </row>
    <row r="13" spans="1:14" x14ac:dyDescent="0.25">
      <c r="A13" s="2">
        <v>37257.458333333336</v>
      </c>
      <c r="B13">
        <v>4.5250000000000004</v>
      </c>
      <c r="C13">
        <v>23.459309999999999</v>
      </c>
      <c r="D13">
        <v>0</v>
      </c>
      <c r="E13" t="str">
        <f>IF(AND(Tableau134[[#This Row],[Operative Temperature]]&lt;19,Tableau134[[#This Row],[Occupancy]]&lt;&gt;0),Tableau134[[#This Row],[Operative Temperature]],"NC")</f>
        <v>NC</v>
      </c>
      <c r="F13">
        <f>IF(AND(C13&gt;26,Tableau134[[#This Row],[Occupancy]]&lt;&gt;0),1,0)</f>
        <v>0</v>
      </c>
      <c r="G13">
        <f>IF(AND(Tableau134[[#This Row],[Operative Temperature]]&lt;19,Tableau134[[#This Row],[Occupancy]]&lt;&gt;0),1,0)</f>
        <v>0</v>
      </c>
      <c r="H13">
        <f>IF(Tableau134[[#This Row],[Nb dheures sup à 26°C sous occupation]]=1,Tableau134[[#This Row],[Operative Temperature]]-26,0)</f>
        <v>0</v>
      </c>
      <c r="I13">
        <f>IF(Tableau134[[#This Row],[Nb d''heures inf à 19°C sous occupation]]=1,19-C13,0)</f>
        <v>0</v>
      </c>
    </row>
    <row r="14" spans="1:14" x14ac:dyDescent="0.25">
      <c r="A14" s="2">
        <v>37257.5</v>
      </c>
      <c r="B14">
        <v>5.3</v>
      </c>
      <c r="C14">
        <v>23.627590000000001</v>
      </c>
      <c r="D14">
        <v>0</v>
      </c>
      <c r="E14" t="str">
        <f>IF(AND(Tableau134[[#This Row],[Operative Temperature]]&lt;19,Tableau134[[#This Row],[Occupancy]]&lt;&gt;0),Tableau134[[#This Row],[Operative Temperature]],"NC")</f>
        <v>NC</v>
      </c>
      <c r="F14">
        <f>IF(AND(C14&gt;26,Tableau134[[#This Row],[Occupancy]]&lt;&gt;0),1,0)</f>
        <v>0</v>
      </c>
      <c r="G14">
        <f>IF(AND(Tableau134[[#This Row],[Operative Temperature]]&lt;19,Tableau134[[#This Row],[Occupancy]]&lt;&gt;0),1,0)</f>
        <v>0</v>
      </c>
      <c r="H14">
        <f>IF(Tableau134[[#This Row],[Nb dheures sup à 26°C sous occupation]]=1,Tableau134[[#This Row],[Operative Temperature]]-26,0)</f>
        <v>0</v>
      </c>
      <c r="I14">
        <f>IF(Tableau134[[#This Row],[Nb d''heures inf à 19°C sous occupation]]=1,19-C14,0)</f>
        <v>0</v>
      </c>
    </row>
    <row r="15" spans="1:14" x14ac:dyDescent="0.25">
      <c r="A15" s="2">
        <v>37257.541666666664</v>
      </c>
      <c r="B15">
        <v>6.0250000000000004</v>
      </c>
      <c r="C15">
        <v>23.93366</v>
      </c>
      <c r="D15">
        <v>0</v>
      </c>
      <c r="E15" t="str">
        <f>IF(AND(Tableau134[[#This Row],[Operative Temperature]]&lt;19,Tableau134[[#This Row],[Occupancy]]&lt;&gt;0),Tableau134[[#This Row],[Operative Temperature]],"NC")</f>
        <v>NC</v>
      </c>
      <c r="F15">
        <f>IF(AND(C15&gt;26,Tableau134[[#This Row],[Occupancy]]&lt;&gt;0),1,0)</f>
        <v>0</v>
      </c>
      <c r="G15">
        <f>IF(AND(Tableau134[[#This Row],[Operative Temperature]]&lt;19,Tableau134[[#This Row],[Occupancy]]&lt;&gt;0),1,0)</f>
        <v>0</v>
      </c>
      <c r="H15">
        <f>IF(Tableau134[[#This Row],[Nb dheures sup à 26°C sous occupation]]=1,Tableau134[[#This Row],[Operative Temperature]]-26,0)</f>
        <v>0</v>
      </c>
      <c r="I15">
        <f>IF(Tableau134[[#This Row],[Nb d''heures inf à 19°C sous occupation]]=1,19-C15,0)</f>
        <v>0</v>
      </c>
    </row>
    <row r="16" spans="1:14" x14ac:dyDescent="0.25">
      <c r="A16" s="2">
        <v>37257.583333333336</v>
      </c>
      <c r="B16">
        <v>6.5</v>
      </c>
      <c r="C16">
        <v>24.772089999999999</v>
      </c>
      <c r="D16">
        <v>0</v>
      </c>
      <c r="E16" t="str">
        <f>IF(AND(Tableau134[[#This Row],[Operative Temperature]]&lt;19,Tableau134[[#This Row],[Occupancy]]&lt;&gt;0),Tableau134[[#This Row],[Operative Temperature]],"NC")</f>
        <v>NC</v>
      </c>
      <c r="F16">
        <f>IF(AND(C16&gt;26,Tableau134[[#This Row],[Occupancy]]&lt;&gt;0),1,0)</f>
        <v>0</v>
      </c>
      <c r="G16">
        <f>IF(AND(Tableau134[[#This Row],[Operative Temperature]]&lt;19,Tableau134[[#This Row],[Occupancy]]&lt;&gt;0),1,0)</f>
        <v>0</v>
      </c>
      <c r="H16">
        <f>IF(Tableau134[[#This Row],[Nb dheures sup à 26°C sous occupation]]=1,Tableau134[[#This Row],[Operative Temperature]]-26,0)</f>
        <v>0</v>
      </c>
      <c r="I16">
        <f>IF(Tableau134[[#This Row],[Nb d''heures inf à 19°C sous occupation]]=1,19-C16,0)</f>
        <v>0</v>
      </c>
    </row>
    <row r="17" spans="1:9" x14ac:dyDescent="0.25">
      <c r="A17" s="2">
        <v>37257.625</v>
      </c>
      <c r="B17">
        <v>6.9</v>
      </c>
      <c r="C17">
        <v>25.59619</v>
      </c>
      <c r="D17">
        <v>0</v>
      </c>
      <c r="E17" t="str">
        <f>IF(AND(Tableau134[[#This Row],[Operative Temperature]]&lt;19,Tableau134[[#This Row],[Occupancy]]&lt;&gt;0),Tableau134[[#This Row],[Operative Temperature]],"NC")</f>
        <v>NC</v>
      </c>
      <c r="F17">
        <f>IF(AND(C17&gt;26,Tableau134[[#This Row],[Occupancy]]&lt;&gt;0),1,0)</f>
        <v>0</v>
      </c>
      <c r="G17">
        <f>IF(AND(Tableau134[[#This Row],[Operative Temperature]]&lt;19,Tableau134[[#This Row],[Occupancy]]&lt;&gt;0),1,0)</f>
        <v>0</v>
      </c>
      <c r="H17">
        <f>IF(Tableau134[[#This Row],[Nb dheures sup à 26°C sous occupation]]=1,Tableau134[[#This Row],[Operative Temperature]]-26,0)</f>
        <v>0</v>
      </c>
      <c r="I17">
        <f>IF(Tableau134[[#This Row],[Nb d''heures inf à 19°C sous occupation]]=1,19-C17,0)</f>
        <v>0</v>
      </c>
    </row>
    <row r="18" spans="1:9" x14ac:dyDescent="0.25">
      <c r="A18" s="2">
        <v>37257.666666666664</v>
      </c>
      <c r="B18">
        <v>7.3</v>
      </c>
      <c r="C18">
        <v>26.134599999999999</v>
      </c>
      <c r="D18">
        <v>0</v>
      </c>
      <c r="E18" t="str">
        <f>IF(AND(Tableau134[[#This Row],[Operative Temperature]]&lt;19,Tableau134[[#This Row],[Occupancy]]&lt;&gt;0),Tableau134[[#This Row],[Operative Temperature]],"NC")</f>
        <v>NC</v>
      </c>
      <c r="F18">
        <f>IF(AND(C18&gt;26,Tableau134[[#This Row],[Occupancy]]&lt;&gt;0),1,0)</f>
        <v>0</v>
      </c>
      <c r="G18">
        <f>IF(AND(Tableau134[[#This Row],[Operative Temperature]]&lt;19,Tableau134[[#This Row],[Occupancy]]&lt;&gt;0),1,0)</f>
        <v>0</v>
      </c>
      <c r="H18">
        <f>IF(Tableau134[[#This Row],[Nb dheures sup à 26°C sous occupation]]=1,Tableau134[[#This Row],[Operative Temperature]]-26,0)</f>
        <v>0</v>
      </c>
      <c r="I18">
        <f>IF(Tableau134[[#This Row],[Nb d''heures inf à 19°C sous occupation]]=1,19-C18,0)</f>
        <v>0</v>
      </c>
    </row>
    <row r="19" spans="1:9" x14ac:dyDescent="0.25">
      <c r="A19" s="2">
        <v>37257.708333333336</v>
      </c>
      <c r="B19">
        <v>6.7249999999999996</v>
      </c>
      <c r="C19">
        <v>26.204969999999999</v>
      </c>
      <c r="D19">
        <v>0</v>
      </c>
      <c r="E19" t="str">
        <f>IF(AND(Tableau134[[#This Row],[Operative Temperature]]&lt;19,Tableau134[[#This Row],[Occupancy]]&lt;&gt;0),Tableau134[[#This Row],[Operative Temperature]],"NC")</f>
        <v>NC</v>
      </c>
      <c r="F19">
        <f>IF(AND(C19&gt;26,Tableau134[[#This Row],[Occupancy]]&lt;&gt;0),1,0)</f>
        <v>0</v>
      </c>
      <c r="G19">
        <f>IF(AND(Tableau134[[#This Row],[Operative Temperature]]&lt;19,Tableau134[[#This Row],[Occupancy]]&lt;&gt;0),1,0)</f>
        <v>0</v>
      </c>
      <c r="H19">
        <f>IF(Tableau134[[#This Row],[Nb dheures sup à 26°C sous occupation]]=1,Tableau134[[#This Row],[Operative Temperature]]-26,0)</f>
        <v>0</v>
      </c>
      <c r="I19">
        <f>IF(Tableau134[[#This Row],[Nb d''heures inf à 19°C sous occupation]]=1,19-C19,0)</f>
        <v>0</v>
      </c>
    </row>
    <row r="20" spans="1:9" x14ac:dyDescent="0.25">
      <c r="A20" s="2">
        <v>37257.75</v>
      </c>
      <c r="B20">
        <v>5.9</v>
      </c>
      <c r="C20">
        <v>26.050640000000001</v>
      </c>
      <c r="D20">
        <v>0</v>
      </c>
      <c r="E20" t="str">
        <f>IF(AND(Tableau134[[#This Row],[Operative Temperature]]&lt;19,Tableau134[[#This Row],[Occupancy]]&lt;&gt;0),Tableau134[[#This Row],[Operative Temperature]],"NC")</f>
        <v>NC</v>
      </c>
      <c r="F20">
        <f>IF(AND(C20&gt;26,Tableau134[[#This Row],[Occupancy]]&lt;&gt;0),1,0)</f>
        <v>0</v>
      </c>
      <c r="G20">
        <f>IF(AND(Tableau134[[#This Row],[Operative Temperature]]&lt;19,Tableau134[[#This Row],[Occupancy]]&lt;&gt;0),1,0)</f>
        <v>0</v>
      </c>
      <c r="H20">
        <f>IF(Tableau134[[#This Row],[Nb dheures sup à 26°C sous occupation]]=1,Tableau134[[#This Row],[Operative Temperature]]-26,0)</f>
        <v>0</v>
      </c>
      <c r="I20">
        <f>IF(Tableau134[[#This Row],[Nb d''heures inf à 19°C sous occupation]]=1,19-C20,0)</f>
        <v>0</v>
      </c>
    </row>
    <row r="21" spans="1:9" x14ac:dyDescent="0.25">
      <c r="A21" s="2">
        <v>37257.791666666664</v>
      </c>
      <c r="B21">
        <v>5.0250000000000004</v>
      </c>
      <c r="C21">
        <v>25.90513</v>
      </c>
      <c r="D21">
        <v>0</v>
      </c>
      <c r="E21" t="str">
        <f>IF(AND(Tableau134[[#This Row],[Operative Temperature]]&lt;19,Tableau134[[#This Row],[Occupancy]]&lt;&gt;0),Tableau134[[#This Row],[Operative Temperature]],"NC")</f>
        <v>NC</v>
      </c>
      <c r="F21">
        <f>IF(AND(C21&gt;26,Tableau134[[#This Row],[Occupancy]]&lt;&gt;0),1,0)</f>
        <v>0</v>
      </c>
      <c r="G21">
        <f>IF(AND(Tableau134[[#This Row],[Operative Temperature]]&lt;19,Tableau134[[#This Row],[Occupancy]]&lt;&gt;0),1,0)</f>
        <v>0</v>
      </c>
      <c r="H21">
        <f>IF(Tableau134[[#This Row],[Nb dheures sup à 26°C sous occupation]]=1,Tableau134[[#This Row],[Operative Temperature]]-26,0)</f>
        <v>0</v>
      </c>
      <c r="I21">
        <f>IF(Tableau134[[#This Row],[Nb d''heures inf à 19°C sous occupation]]=1,19-C21,0)</f>
        <v>0</v>
      </c>
    </row>
    <row r="22" spans="1:9" x14ac:dyDescent="0.25">
      <c r="A22" s="2">
        <v>37257.833333333336</v>
      </c>
      <c r="B22">
        <v>4.5750000000000002</v>
      </c>
      <c r="C22">
        <v>25.923020000000001</v>
      </c>
      <c r="D22">
        <v>0</v>
      </c>
      <c r="E22" t="str">
        <f>IF(AND(Tableau134[[#This Row],[Operative Temperature]]&lt;19,Tableau134[[#This Row],[Occupancy]]&lt;&gt;0),Tableau134[[#This Row],[Operative Temperature]],"NC")</f>
        <v>NC</v>
      </c>
      <c r="F22">
        <f>IF(AND(C22&gt;26,Tableau134[[#This Row],[Occupancy]]&lt;&gt;0),1,0)</f>
        <v>0</v>
      </c>
      <c r="G22">
        <f>IF(AND(Tableau134[[#This Row],[Operative Temperature]]&lt;19,Tableau134[[#This Row],[Occupancy]]&lt;&gt;0),1,0)</f>
        <v>0</v>
      </c>
      <c r="H22">
        <f>IF(Tableau134[[#This Row],[Nb dheures sup à 26°C sous occupation]]=1,Tableau134[[#This Row],[Operative Temperature]]-26,0)</f>
        <v>0</v>
      </c>
      <c r="I22">
        <f>IF(Tableau134[[#This Row],[Nb d''heures inf à 19°C sous occupation]]=1,19-C22,0)</f>
        <v>0</v>
      </c>
    </row>
    <row r="23" spans="1:9" x14ac:dyDescent="0.25">
      <c r="A23" s="2">
        <v>37257.875</v>
      </c>
      <c r="B23">
        <v>4.3499999999999996</v>
      </c>
      <c r="C23">
        <v>24.697590000000002</v>
      </c>
      <c r="D23">
        <v>0</v>
      </c>
      <c r="E23" t="str">
        <f>IF(AND(Tableau134[[#This Row],[Operative Temperature]]&lt;19,Tableau134[[#This Row],[Occupancy]]&lt;&gt;0),Tableau134[[#This Row],[Operative Temperature]],"NC")</f>
        <v>NC</v>
      </c>
      <c r="F23">
        <f>IF(AND(C23&gt;26,Tableau134[[#This Row],[Occupancy]]&lt;&gt;0),1,0)</f>
        <v>0</v>
      </c>
      <c r="G23">
        <f>IF(AND(Tableau134[[#This Row],[Operative Temperature]]&lt;19,Tableau134[[#This Row],[Occupancy]]&lt;&gt;0),1,0)</f>
        <v>0</v>
      </c>
      <c r="H23">
        <f>IF(Tableau134[[#This Row],[Nb dheures sup à 26°C sous occupation]]=1,Tableau134[[#This Row],[Operative Temperature]]-26,0)</f>
        <v>0</v>
      </c>
      <c r="I23">
        <f>IF(Tableau134[[#This Row],[Nb d''heures inf à 19°C sous occupation]]=1,19-C23,0)</f>
        <v>0</v>
      </c>
    </row>
    <row r="24" spans="1:9" x14ac:dyDescent="0.25">
      <c r="A24" s="2">
        <v>37257.916666666664</v>
      </c>
      <c r="B24">
        <v>4.0750000000000002</v>
      </c>
      <c r="C24">
        <v>23.97287</v>
      </c>
      <c r="D24">
        <v>0</v>
      </c>
      <c r="E24" t="str">
        <f>IF(AND(Tableau134[[#This Row],[Operative Temperature]]&lt;19,Tableau134[[#This Row],[Occupancy]]&lt;&gt;0),Tableau134[[#This Row],[Operative Temperature]],"NC")</f>
        <v>NC</v>
      </c>
      <c r="F24">
        <f>IF(AND(C24&gt;26,Tableau134[[#This Row],[Occupancy]]&lt;&gt;0),1,0)</f>
        <v>0</v>
      </c>
      <c r="G24">
        <f>IF(AND(Tableau134[[#This Row],[Operative Temperature]]&lt;19,Tableau134[[#This Row],[Occupancy]]&lt;&gt;0),1,0)</f>
        <v>0</v>
      </c>
      <c r="H24">
        <f>IF(Tableau134[[#This Row],[Nb dheures sup à 26°C sous occupation]]=1,Tableau134[[#This Row],[Operative Temperature]]-26,0)</f>
        <v>0</v>
      </c>
      <c r="I24">
        <f>IF(Tableau134[[#This Row],[Nb d''heures inf à 19°C sous occupation]]=1,19-C24,0)</f>
        <v>0</v>
      </c>
    </row>
    <row r="25" spans="1:9" x14ac:dyDescent="0.25">
      <c r="A25" s="2">
        <v>37257.958333333336</v>
      </c>
      <c r="B25">
        <v>4</v>
      </c>
      <c r="C25">
        <v>23.629529999999999</v>
      </c>
      <c r="D25">
        <v>0</v>
      </c>
      <c r="E25" t="str">
        <f>IF(AND(Tableau134[[#This Row],[Operative Temperature]]&lt;19,Tableau134[[#This Row],[Occupancy]]&lt;&gt;0),Tableau134[[#This Row],[Operative Temperature]],"NC")</f>
        <v>NC</v>
      </c>
      <c r="F25">
        <f>IF(AND(C25&gt;26,Tableau134[[#This Row],[Occupancy]]&lt;&gt;0),1,0)</f>
        <v>0</v>
      </c>
      <c r="G25">
        <f>IF(AND(Tableau134[[#This Row],[Operative Temperature]]&lt;19,Tableau134[[#This Row],[Occupancy]]&lt;&gt;0),1,0)</f>
        <v>0</v>
      </c>
      <c r="H25">
        <f>IF(Tableau134[[#This Row],[Nb dheures sup à 26°C sous occupation]]=1,Tableau134[[#This Row],[Operative Temperature]]-26,0)</f>
        <v>0</v>
      </c>
      <c r="I25">
        <f>IF(Tableau134[[#This Row],[Nb d''heures inf à 19°C sous occupation]]=1,19-C25,0)</f>
        <v>0</v>
      </c>
    </row>
    <row r="26" spans="1:9" x14ac:dyDescent="0.25">
      <c r="A26" s="1">
        <v>37258</v>
      </c>
      <c r="B26">
        <v>4.0750000000000002</v>
      </c>
      <c r="C26">
        <v>23.380590000000002</v>
      </c>
      <c r="D26">
        <v>0</v>
      </c>
      <c r="E26" t="str">
        <f>IF(AND(Tableau134[[#This Row],[Operative Temperature]]&lt;19,Tableau134[[#This Row],[Occupancy]]&lt;&gt;0),Tableau134[[#This Row],[Operative Temperature]],"NC")</f>
        <v>NC</v>
      </c>
      <c r="F26">
        <f>IF(AND(C26&gt;26,Tableau134[[#This Row],[Occupancy]]&lt;&gt;0),1,0)</f>
        <v>0</v>
      </c>
      <c r="G26">
        <f>IF(AND(Tableau134[[#This Row],[Operative Temperature]]&lt;19,Tableau134[[#This Row],[Occupancy]]&lt;&gt;0),1,0)</f>
        <v>0</v>
      </c>
      <c r="H26">
        <f>IF(Tableau134[[#This Row],[Nb dheures sup à 26°C sous occupation]]=1,Tableau134[[#This Row],[Operative Temperature]]-26,0)</f>
        <v>0</v>
      </c>
      <c r="I26">
        <f>IF(Tableau134[[#This Row],[Nb d''heures inf à 19°C sous occupation]]=1,19-C26,0)</f>
        <v>0</v>
      </c>
    </row>
    <row r="27" spans="1:9" x14ac:dyDescent="0.25">
      <c r="A27" s="2">
        <v>37258.041666666664</v>
      </c>
      <c r="B27">
        <v>4.0999999999999996</v>
      </c>
      <c r="C27">
        <v>23.2104</v>
      </c>
      <c r="D27">
        <v>0</v>
      </c>
      <c r="E27" t="str">
        <f>IF(AND(Tableau134[[#This Row],[Operative Temperature]]&lt;19,Tableau134[[#This Row],[Occupancy]]&lt;&gt;0),Tableau134[[#This Row],[Operative Temperature]],"NC")</f>
        <v>NC</v>
      </c>
      <c r="F27">
        <f>IF(AND(C27&gt;26,Tableau134[[#This Row],[Occupancy]]&lt;&gt;0),1,0)</f>
        <v>0</v>
      </c>
      <c r="G27">
        <f>IF(AND(Tableau134[[#This Row],[Operative Temperature]]&lt;19,Tableau134[[#This Row],[Occupancy]]&lt;&gt;0),1,0)</f>
        <v>0</v>
      </c>
      <c r="H27">
        <f>IF(Tableau134[[#This Row],[Nb dheures sup à 26°C sous occupation]]=1,Tableau134[[#This Row],[Operative Temperature]]-26,0)</f>
        <v>0</v>
      </c>
      <c r="I27">
        <f>IF(Tableau134[[#This Row],[Nb d''heures inf à 19°C sous occupation]]=1,19-C27,0)</f>
        <v>0</v>
      </c>
    </row>
    <row r="28" spans="1:9" x14ac:dyDescent="0.25">
      <c r="A28" s="2">
        <v>37258.083333333336</v>
      </c>
      <c r="B28">
        <v>4.1749999999999998</v>
      </c>
      <c r="C28">
        <v>23.053229999999999</v>
      </c>
      <c r="D28">
        <v>0</v>
      </c>
      <c r="E28" t="str">
        <f>IF(AND(Tableau134[[#This Row],[Operative Temperature]]&lt;19,Tableau134[[#This Row],[Occupancy]]&lt;&gt;0),Tableau134[[#This Row],[Operative Temperature]],"NC")</f>
        <v>NC</v>
      </c>
      <c r="F28">
        <f>IF(AND(C28&gt;26,Tableau134[[#This Row],[Occupancy]]&lt;&gt;0),1,0)</f>
        <v>0</v>
      </c>
      <c r="G28">
        <f>IF(AND(Tableau134[[#This Row],[Operative Temperature]]&lt;19,Tableau134[[#This Row],[Occupancy]]&lt;&gt;0),1,0)</f>
        <v>0</v>
      </c>
      <c r="H28">
        <f>IF(Tableau134[[#This Row],[Nb dheures sup à 26°C sous occupation]]=1,Tableau134[[#This Row],[Operative Temperature]]-26,0)</f>
        <v>0</v>
      </c>
      <c r="I28">
        <f>IF(Tableau134[[#This Row],[Nb d''heures inf à 19°C sous occupation]]=1,19-C28,0)</f>
        <v>0</v>
      </c>
    </row>
    <row r="29" spans="1:9" x14ac:dyDescent="0.25">
      <c r="A29" s="2">
        <v>37258.125</v>
      </c>
      <c r="B29">
        <v>4.3499999999999996</v>
      </c>
      <c r="C29">
        <v>22.92062</v>
      </c>
      <c r="D29">
        <v>0</v>
      </c>
      <c r="E29" t="str">
        <f>IF(AND(Tableau134[[#This Row],[Operative Temperature]]&lt;19,Tableau134[[#This Row],[Occupancy]]&lt;&gt;0),Tableau134[[#This Row],[Operative Temperature]],"NC")</f>
        <v>NC</v>
      </c>
      <c r="F29">
        <f>IF(AND(C29&gt;26,Tableau134[[#This Row],[Occupancy]]&lt;&gt;0),1,0)</f>
        <v>0</v>
      </c>
      <c r="G29">
        <f>IF(AND(Tableau134[[#This Row],[Operative Temperature]]&lt;19,Tableau134[[#This Row],[Occupancy]]&lt;&gt;0),1,0)</f>
        <v>0</v>
      </c>
      <c r="H29">
        <f>IF(Tableau134[[#This Row],[Nb dheures sup à 26°C sous occupation]]=1,Tableau134[[#This Row],[Operative Temperature]]-26,0)</f>
        <v>0</v>
      </c>
      <c r="I29">
        <f>IF(Tableau134[[#This Row],[Nb d''heures inf à 19°C sous occupation]]=1,19-C29,0)</f>
        <v>0</v>
      </c>
    </row>
    <row r="30" spans="1:9" x14ac:dyDescent="0.25">
      <c r="A30" s="2">
        <v>37258.166666666664</v>
      </c>
      <c r="B30">
        <v>4.4749999999999996</v>
      </c>
      <c r="C30">
        <v>22.796430000000001</v>
      </c>
      <c r="D30">
        <v>0</v>
      </c>
      <c r="E30" t="str">
        <f>IF(AND(Tableau134[[#This Row],[Operative Temperature]]&lt;19,Tableau134[[#This Row],[Occupancy]]&lt;&gt;0),Tableau134[[#This Row],[Operative Temperature]],"NC")</f>
        <v>NC</v>
      </c>
      <c r="F30">
        <f>IF(AND(C30&gt;26,Tableau134[[#This Row],[Occupancy]]&lt;&gt;0),1,0)</f>
        <v>0</v>
      </c>
      <c r="G30">
        <f>IF(AND(Tableau134[[#This Row],[Operative Temperature]]&lt;19,Tableau134[[#This Row],[Occupancy]]&lt;&gt;0),1,0)</f>
        <v>0</v>
      </c>
      <c r="H30">
        <f>IF(Tableau134[[#This Row],[Nb dheures sup à 26°C sous occupation]]=1,Tableau134[[#This Row],[Operative Temperature]]-26,0)</f>
        <v>0</v>
      </c>
      <c r="I30">
        <f>IF(Tableau134[[#This Row],[Nb d''heures inf à 19°C sous occupation]]=1,19-C30,0)</f>
        <v>0</v>
      </c>
    </row>
    <row r="31" spans="1:9" x14ac:dyDescent="0.25">
      <c r="A31" s="2">
        <v>37258.208333333336</v>
      </c>
      <c r="B31">
        <v>4.5750000000000002</v>
      </c>
      <c r="C31">
        <v>22.668369999999999</v>
      </c>
      <c r="D31">
        <v>0</v>
      </c>
      <c r="E31" t="str">
        <f>IF(AND(Tableau134[[#This Row],[Operative Temperature]]&lt;19,Tableau134[[#This Row],[Occupancy]]&lt;&gt;0),Tableau134[[#This Row],[Operative Temperature]],"NC")</f>
        <v>NC</v>
      </c>
      <c r="F31">
        <f>IF(AND(C31&gt;26,Tableau134[[#This Row],[Occupancy]]&lt;&gt;0),1,0)</f>
        <v>0</v>
      </c>
      <c r="G31">
        <f>IF(AND(Tableau134[[#This Row],[Operative Temperature]]&lt;19,Tableau134[[#This Row],[Occupancy]]&lt;&gt;0),1,0)</f>
        <v>0</v>
      </c>
      <c r="H31">
        <f>IF(Tableau134[[#This Row],[Nb dheures sup à 26°C sous occupation]]=1,Tableau134[[#This Row],[Operative Temperature]]-26,0)</f>
        <v>0</v>
      </c>
      <c r="I31">
        <f>IF(Tableau134[[#This Row],[Nb d''heures inf à 19°C sous occupation]]=1,19-C31,0)</f>
        <v>0</v>
      </c>
    </row>
    <row r="32" spans="1:9" x14ac:dyDescent="0.25">
      <c r="A32" s="2">
        <v>37258.25</v>
      </c>
      <c r="B32">
        <v>4.5999999999999996</v>
      </c>
      <c r="C32">
        <v>22.61759</v>
      </c>
      <c r="D32">
        <v>0</v>
      </c>
      <c r="E32" t="str">
        <f>IF(AND(Tableau134[[#This Row],[Operative Temperature]]&lt;19,Tableau134[[#This Row],[Occupancy]]&lt;&gt;0),Tableau134[[#This Row],[Operative Temperature]],"NC")</f>
        <v>NC</v>
      </c>
      <c r="F32">
        <f>IF(AND(C32&gt;26,Tableau134[[#This Row],[Occupancy]]&lt;&gt;0),1,0)</f>
        <v>0</v>
      </c>
      <c r="G32">
        <f>IF(AND(Tableau134[[#This Row],[Operative Temperature]]&lt;19,Tableau134[[#This Row],[Occupancy]]&lt;&gt;0),1,0)</f>
        <v>0</v>
      </c>
      <c r="H32">
        <f>IF(Tableau134[[#This Row],[Nb dheures sup à 26°C sous occupation]]=1,Tableau134[[#This Row],[Operative Temperature]]-26,0)</f>
        <v>0</v>
      </c>
      <c r="I32">
        <f>IF(Tableau134[[#This Row],[Nb d''heures inf à 19°C sous occupation]]=1,19-C32,0)</f>
        <v>0</v>
      </c>
    </row>
    <row r="33" spans="1:9" x14ac:dyDescent="0.25">
      <c r="A33" s="2">
        <v>37258.291666666664</v>
      </c>
      <c r="B33">
        <v>4.6749999999999998</v>
      </c>
      <c r="C33">
        <v>22.513729999999999</v>
      </c>
      <c r="D33">
        <v>0</v>
      </c>
      <c r="E33" t="str">
        <f>IF(AND(Tableau134[[#This Row],[Operative Temperature]]&lt;19,Tableau134[[#This Row],[Occupancy]]&lt;&gt;0),Tableau134[[#This Row],[Operative Temperature]],"NC")</f>
        <v>NC</v>
      </c>
      <c r="F33">
        <f>IF(AND(C33&gt;26,Tableau134[[#This Row],[Occupancy]]&lt;&gt;0),1,0)</f>
        <v>0</v>
      </c>
      <c r="G33">
        <f>IF(AND(Tableau134[[#This Row],[Operative Temperature]]&lt;19,Tableau134[[#This Row],[Occupancy]]&lt;&gt;0),1,0)</f>
        <v>0</v>
      </c>
      <c r="H33">
        <f>IF(Tableau134[[#This Row],[Nb dheures sup à 26°C sous occupation]]=1,Tableau134[[#This Row],[Operative Temperature]]-26,0)</f>
        <v>0</v>
      </c>
      <c r="I33">
        <f>IF(Tableau134[[#This Row],[Nb d''heures inf à 19°C sous occupation]]=1,19-C33,0)</f>
        <v>0</v>
      </c>
    </row>
    <row r="34" spans="1:9" x14ac:dyDescent="0.25">
      <c r="A34" s="2">
        <v>37258.333333333336</v>
      </c>
      <c r="B34">
        <v>4.7750000000000004</v>
      </c>
      <c r="C34">
        <v>22.91619</v>
      </c>
      <c r="D34">
        <v>0</v>
      </c>
      <c r="E34" t="str">
        <f>IF(AND(Tableau134[[#This Row],[Operative Temperature]]&lt;19,Tableau134[[#This Row],[Occupancy]]&lt;&gt;0),Tableau134[[#This Row],[Operative Temperature]],"NC")</f>
        <v>NC</v>
      </c>
      <c r="F34">
        <f>IF(AND(C34&gt;26,Tableau134[[#This Row],[Occupancy]]&lt;&gt;0),1,0)</f>
        <v>0</v>
      </c>
      <c r="G34">
        <f>IF(AND(Tableau134[[#This Row],[Operative Temperature]]&lt;19,Tableau134[[#This Row],[Occupancy]]&lt;&gt;0),1,0)</f>
        <v>0</v>
      </c>
      <c r="H34">
        <f>IF(Tableau134[[#This Row],[Nb dheures sup à 26°C sous occupation]]=1,Tableau134[[#This Row],[Operative Temperature]]-26,0)</f>
        <v>0</v>
      </c>
      <c r="I34">
        <f>IF(Tableau134[[#This Row],[Nb d''heures inf à 19°C sous occupation]]=1,19-C34,0)</f>
        <v>0</v>
      </c>
    </row>
    <row r="35" spans="1:9" x14ac:dyDescent="0.25">
      <c r="A35" s="2">
        <v>37258.375</v>
      </c>
      <c r="B35">
        <v>4.875</v>
      </c>
      <c r="C35">
        <v>23.260960000000001</v>
      </c>
      <c r="D35">
        <v>0</v>
      </c>
      <c r="E35" t="str">
        <f>IF(AND(Tableau134[[#This Row],[Operative Temperature]]&lt;19,Tableau134[[#This Row],[Occupancy]]&lt;&gt;0),Tableau134[[#This Row],[Operative Temperature]],"NC")</f>
        <v>NC</v>
      </c>
      <c r="F35">
        <f>IF(AND(C35&gt;26,Tableau134[[#This Row],[Occupancy]]&lt;&gt;0),1,0)</f>
        <v>0</v>
      </c>
      <c r="G35">
        <f>IF(AND(Tableau134[[#This Row],[Operative Temperature]]&lt;19,Tableau134[[#This Row],[Occupancy]]&lt;&gt;0),1,0)</f>
        <v>0</v>
      </c>
      <c r="H35">
        <f>IF(Tableau134[[#This Row],[Nb dheures sup à 26°C sous occupation]]=1,Tableau134[[#This Row],[Operative Temperature]]-26,0)</f>
        <v>0</v>
      </c>
      <c r="I35">
        <f>IF(Tableau134[[#This Row],[Nb d''heures inf à 19°C sous occupation]]=1,19-C35,0)</f>
        <v>0</v>
      </c>
    </row>
    <row r="36" spans="1:9" x14ac:dyDescent="0.25">
      <c r="A36" s="2">
        <v>37258.416666666664</v>
      </c>
      <c r="B36">
        <v>4.9749999999999996</v>
      </c>
      <c r="C36">
        <v>23.47683</v>
      </c>
      <c r="D36">
        <v>0</v>
      </c>
      <c r="E36" t="str">
        <f>IF(AND(Tableau134[[#This Row],[Operative Temperature]]&lt;19,Tableau134[[#This Row],[Occupancy]]&lt;&gt;0),Tableau134[[#This Row],[Operative Temperature]],"NC")</f>
        <v>NC</v>
      </c>
      <c r="F36">
        <f>IF(AND(C36&gt;26,Tableau134[[#This Row],[Occupancy]]&lt;&gt;0),1,0)</f>
        <v>0</v>
      </c>
      <c r="G36">
        <f>IF(AND(Tableau134[[#This Row],[Operative Temperature]]&lt;19,Tableau134[[#This Row],[Occupancy]]&lt;&gt;0),1,0)</f>
        <v>0</v>
      </c>
      <c r="H36">
        <f>IF(Tableau134[[#This Row],[Nb dheures sup à 26°C sous occupation]]=1,Tableau134[[#This Row],[Operative Temperature]]-26,0)</f>
        <v>0</v>
      </c>
      <c r="I36">
        <f>IF(Tableau134[[#This Row],[Nb d''heures inf à 19°C sous occupation]]=1,19-C36,0)</f>
        <v>0</v>
      </c>
    </row>
    <row r="37" spans="1:9" x14ac:dyDescent="0.25">
      <c r="A37" s="2">
        <v>37258.458333333336</v>
      </c>
      <c r="B37">
        <v>5.3</v>
      </c>
      <c r="C37">
        <v>23.721080000000001</v>
      </c>
      <c r="D37">
        <v>0</v>
      </c>
      <c r="E37" t="str">
        <f>IF(AND(Tableau134[[#This Row],[Operative Temperature]]&lt;19,Tableau134[[#This Row],[Occupancy]]&lt;&gt;0),Tableau134[[#This Row],[Operative Temperature]],"NC")</f>
        <v>NC</v>
      </c>
      <c r="F37">
        <f>IF(AND(C37&gt;26,Tableau134[[#This Row],[Occupancy]]&lt;&gt;0),1,0)</f>
        <v>0</v>
      </c>
      <c r="G37">
        <f>IF(AND(Tableau134[[#This Row],[Operative Temperature]]&lt;19,Tableau134[[#This Row],[Occupancy]]&lt;&gt;0),1,0)</f>
        <v>0</v>
      </c>
      <c r="H37">
        <f>IF(Tableau134[[#This Row],[Nb dheures sup à 26°C sous occupation]]=1,Tableau134[[#This Row],[Operative Temperature]]-26,0)</f>
        <v>0</v>
      </c>
      <c r="I37">
        <f>IF(Tableau134[[#This Row],[Nb d''heures inf à 19°C sous occupation]]=1,19-C37,0)</f>
        <v>0</v>
      </c>
    </row>
    <row r="38" spans="1:9" x14ac:dyDescent="0.25">
      <c r="A38" s="2">
        <v>37258.5</v>
      </c>
      <c r="B38">
        <v>5.625</v>
      </c>
      <c r="C38">
        <v>24.185120000000001</v>
      </c>
      <c r="D38">
        <v>0</v>
      </c>
      <c r="E38" t="str">
        <f>IF(AND(Tableau134[[#This Row],[Operative Temperature]]&lt;19,Tableau134[[#This Row],[Occupancy]]&lt;&gt;0),Tableau134[[#This Row],[Operative Temperature]],"NC")</f>
        <v>NC</v>
      </c>
      <c r="F38">
        <f>IF(AND(C38&gt;26,Tableau134[[#This Row],[Occupancy]]&lt;&gt;0),1,0)</f>
        <v>0</v>
      </c>
      <c r="G38">
        <f>IF(AND(Tableau134[[#This Row],[Operative Temperature]]&lt;19,Tableau134[[#This Row],[Occupancy]]&lt;&gt;0),1,0)</f>
        <v>0</v>
      </c>
      <c r="H38">
        <f>IF(Tableau134[[#This Row],[Nb dheures sup à 26°C sous occupation]]=1,Tableau134[[#This Row],[Operative Temperature]]-26,0)</f>
        <v>0</v>
      </c>
      <c r="I38">
        <f>IF(Tableau134[[#This Row],[Nb d''heures inf à 19°C sous occupation]]=1,19-C38,0)</f>
        <v>0</v>
      </c>
    </row>
    <row r="39" spans="1:9" x14ac:dyDescent="0.25">
      <c r="A39" s="2">
        <v>37258.541666666664</v>
      </c>
      <c r="B39">
        <v>6</v>
      </c>
      <c r="C39">
        <v>24.593150000000001</v>
      </c>
      <c r="D39">
        <v>0</v>
      </c>
      <c r="E39" t="str">
        <f>IF(AND(Tableau134[[#This Row],[Operative Temperature]]&lt;19,Tableau134[[#This Row],[Occupancy]]&lt;&gt;0),Tableau134[[#This Row],[Operative Temperature]],"NC")</f>
        <v>NC</v>
      </c>
      <c r="F39">
        <f>IF(AND(C39&gt;26,Tableau134[[#This Row],[Occupancy]]&lt;&gt;0),1,0)</f>
        <v>0</v>
      </c>
      <c r="G39">
        <f>IF(AND(Tableau134[[#This Row],[Operative Temperature]]&lt;19,Tableau134[[#This Row],[Occupancy]]&lt;&gt;0),1,0)</f>
        <v>0</v>
      </c>
      <c r="H39">
        <f>IF(Tableau134[[#This Row],[Nb dheures sup à 26°C sous occupation]]=1,Tableau134[[#This Row],[Operative Temperature]]-26,0)</f>
        <v>0</v>
      </c>
      <c r="I39">
        <f>IF(Tableau134[[#This Row],[Nb d''heures inf à 19°C sous occupation]]=1,19-C39,0)</f>
        <v>0</v>
      </c>
    </row>
    <row r="40" spans="1:9" x14ac:dyDescent="0.25">
      <c r="A40" s="2">
        <v>37258.583333333336</v>
      </c>
      <c r="B40">
        <v>5.875</v>
      </c>
      <c r="C40">
        <v>24.742239999999999</v>
      </c>
      <c r="D40">
        <v>0</v>
      </c>
      <c r="E40" t="str">
        <f>IF(AND(Tableau134[[#This Row],[Operative Temperature]]&lt;19,Tableau134[[#This Row],[Occupancy]]&lt;&gt;0),Tableau134[[#This Row],[Operative Temperature]],"NC")</f>
        <v>NC</v>
      </c>
      <c r="F40">
        <f>IF(AND(C40&gt;26,Tableau134[[#This Row],[Occupancy]]&lt;&gt;0),1,0)</f>
        <v>0</v>
      </c>
      <c r="G40">
        <f>IF(AND(Tableau134[[#This Row],[Operative Temperature]]&lt;19,Tableau134[[#This Row],[Occupancy]]&lt;&gt;0),1,0)</f>
        <v>0</v>
      </c>
      <c r="H40">
        <f>IF(Tableau134[[#This Row],[Nb dheures sup à 26°C sous occupation]]=1,Tableau134[[#This Row],[Operative Temperature]]-26,0)</f>
        <v>0</v>
      </c>
      <c r="I40">
        <f>IF(Tableau134[[#This Row],[Nb d''heures inf à 19°C sous occupation]]=1,19-C40,0)</f>
        <v>0</v>
      </c>
    </row>
    <row r="41" spans="1:9" x14ac:dyDescent="0.25">
      <c r="A41" s="2">
        <v>37258.625</v>
      </c>
      <c r="B41">
        <v>5.5750000000000002</v>
      </c>
      <c r="C41">
        <v>24.77685</v>
      </c>
      <c r="D41">
        <v>0</v>
      </c>
      <c r="E41" t="str">
        <f>IF(AND(Tableau134[[#This Row],[Operative Temperature]]&lt;19,Tableau134[[#This Row],[Occupancy]]&lt;&gt;0),Tableau134[[#This Row],[Operative Temperature]],"NC")</f>
        <v>NC</v>
      </c>
      <c r="F41">
        <f>IF(AND(C41&gt;26,Tableau134[[#This Row],[Occupancy]]&lt;&gt;0),1,0)</f>
        <v>0</v>
      </c>
      <c r="G41">
        <f>IF(AND(Tableau134[[#This Row],[Operative Temperature]]&lt;19,Tableau134[[#This Row],[Occupancy]]&lt;&gt;0),1,0)</f>
        <v>0</v>
      </c>
      <c r="H41">
        <f>IF(Tableau134[[#This Row],[Nb dheures sup à 26°C sous occupation]]=1,Tableau134[[#This Row],[Operative Temperature]]-26,0)</f>
        <v>0</v>
      </c>
      <c r="I41">
        <f>IF(Tableau134[[#This Row],[Nb d''heures inf à 19°C sous occupation]]=1,19-C41,0)</f>
        <v>0</v>
      </c>
    </row>
    <row r="42" spans="1:9" x14ac:dyDescent="0.25">
      <c r="A42" s="2">
        <v>37258.666666666664</v>
      </c>
      <c r="B42">
        <v>5.2750000000000004</v>
      </c>
      <c r="C42">
        <v>24.763369999999998</v>
      </c>
      <c r="D42">
        <v>0</v>
      </c>
      <c r="E42" t="str">
        <f>IF(AND(Tableau134[[#This Row],[Operative Temperature]]&lt;19,Tableau134[[#This Row],[Occupancy]]&lt;&gt;0),Tableau134[[#This Row],[Operative Temperature]],"NC")</f>
        <v>NC</v>
      </c>
      <c r="F42">
        <f>IF(AND(C42&gt;26,Tableau134[[#This Row],[Occupancy]]&lt;&gt;0),1,0)</f>
        <v>0</v>
      </c>
      <c r="G42">
        <f>IF(AND(Tableau134[[#This Row],[Operative Temperature]]&lt;19,Tableau134[[#This Row],[Occupancy]]&lt;&gt;0),1,0)</f>
        <v>0</v>
      </c>
      <c r="H42">
        <f>IF(Tableau134[[#This Row],[Nb dheures sup à 26°C sous occupation]]=1,Tableau134[[#This Row],[Operative Temperature]]-26,0)</f>
        <v>0</v>
      </c>
      <c r="I42">
        <f>IF(Tableau134[[#This Row],[Nb d''heures inf à 19°C sous occupation]]=1,19-C42,0)</f>
        <v>0</v>
      </c>
    </row>
    <row r="43" spans="1:9" x14ac:dyDescent="0.25">
      <c r="A43" s="2">
        <v>37258.708333333336</v>
      </c>
      <c r="B43">
        <v>4.6749999999999998</v>
      </c>
      <c r="C43">
        <v>24.690899999999999</v>
      </c>
      <c r="D43">
        <v>0</v>
      </c>
      <c r="E43" t="str">
        <f>IF(AND(Tableau134[[#This Row],[Operative Temperature]]&lt;19,Tableau134[[#This Row],[Occupancy]]&lt;&gt;0),Tableau134[[#This Row],[Operative Temperature]],"NC")</f>
        <v>NC</v>
      </c>
      <c r="F43">
        <f>IF(AND(C43&gt;26,Tableau134[[#This Row],[Occupancy]]&lt;&gt;0),1,0)</f>
        <v>0</v>
      </c>
      <c r="G43">
        <f>IF(AND(Tableau134[[#This Row],[Operative Temperature]]&lt;19,Tableau134[[#This Row],[Occupancy]]&lt;&gt;0),1,0)</f>
        <v>0</v>
      </c>
      <c r="H43">
        <f>IF(Tableau134[[#This Row],[Nb dheures sup à 26°C sous occupation]]=1,Tableau134[[#This Row],[Operative Temperature]]-26,0)</f>
        <v>0</v>
      </c>
      <c r="I43">
        <f>IF(Tableau134[[#This Row],[Nb d''heures inf à 19°C sous occupation]]=1,19-C43,0)</f>
        <v>0</v>
      </c>
    </row>
    <row r="44" spans="1:9" x14ac:dyDescent="0.25">
      <c r="A44" s="2">
        <v>37258.75</v>
      </c>
      <c r="B44">
        <v>3.9</v>
      </c>
      <c r="C44">
        <v>24.716149999999999</v>
      </c>
      <c r="D44">
        <v>0</v>
      </c>
      <c r="E44" t="str">
        <f>IF(AND(Tableau134[[#This Row],[Operative Temperature]]&lt;19,Tableau134[[#This Row],[Occupancy]]&lt;&gt;0),Tableau134[[#This Row],[Operative Temperature]],"NC")</f>
        <v>NC</v>
      </c>
      <c r="F44">
        <f>IF(AND(C44&gt;26,Tableau134[[#This Row],[Occupancy]]&lt;&gt;0),1,0)</f>
        <v>0</v>
      </c>
      <c r="G44">
        <f>IF(AND(Tableau134[[#This Row],[Operative Temperature]]&lt;19,Tableau134[[#This Row],[Occupancy]]&lt;&gt;0),1,0)</f>
        <v>0</v>
      </c>
      <c r="H44">
        <f>IF(Tableau134[[#This Row],[Nb dheures sup à 26°C sous occupation]]=1,Tableau134[[#This Row],[Operative Temperature]]-26,0)</f>
        <v>0</v>
      </c>
      <c r="I44">
        <f>IF(Tableau134[[#This Row],[Nb d''heures inf à 19°C sous occupation]]=1,19-C44,0)</f>
        <v>0</v>
      </c>
    </row>
    <row r="45" spans="1:9" x14ac:dyDescent="0.25">
      <c r="A45" s="2">
        <v>37258.791666666664</v>
      </c>
      <c r="B45">
        <v>3.1749999999999998</v>
      </c>
      <c r="C45">
        <v>24.745100000000001</v>
      </c>
      <c r="D45">
        <v>0</v>
      </c>
      <c r="E45" t="str">
        <f>IF(AND(Tableau134[[#This Row],[Operative Temperature]]&lt;19,Tableau134[[#This Row],[Occupancy]]&lt;&gt;0),Tableau134[[#This Row],[Operative Temperature]],"NC")</f>
        <v>NC</v>
      </c>
      <c r="F45">
        <f>IF(AND(C45&gt;26,Tableau134[[#This Row],[Occupancy]]&lt;&gt;0),1,0)</f>
        <v>0</v>
      </c>
      <c r="G45">
        <f>IF(AND(Tableau134[[#This Row],[Operative Temperature]]&lt;19,Tableau134[[#This Row],[Occupancy]]&lt;&gt;0),1,0)</f>
        <v>0</v>
      </c>
      <c r="H45">
        <f>IF(Tableau134[[#This Row],[Nb dheures sup à 26°C sous occupation]]=1,Tableau134[[#This Row],[Operative Temperature]]-26,0)</f>
        <v>0</v>
      </c>
      <c r="I45">
        <f>IF(Tableau134[[#This Row],[Nb d''heures inf à 19°C sous occupation]]=1,19-C45,0)</f>
        <v>0</v>
      </c>
    </row>
    <row r="46" spans="1:9" x14ac:dyDescent="0.25">
      <c r="A46" s="2">
        <v>37258.833333333336</v>
      </c>
      <c r="B46">
        <v>2.4</v>
      </c>
      <c r="C46">
        <v>25.049980000000001</v>
      </c>
      <c r="D46">
        <v>0</v>
      </c>
      <c r="E46" t="str">
        <f>IF(AND(Tableau134[[#This Row],[Operative Temperature]]&lt;19,Tableau134[[#This Row],[Occupancy]]&lt;&gt;0),Tableau134[[#This Row],[Operative Temperature]],"NC")</f>
        <v>NC</v>
      </c>
      <c r="F46">
        <f>IF(AND(C46&gt;26,Tableau134[[#This Row],[Occupancy]]&lt;&gt;0),1,0)</f>
        <v>0</v>
      </c>
      <c r="G46">
        <f>IF(AND(Tableau134[[#This Row],[Operative Temperature]]&lt;19,Tableau134[[#This Row],[Occupancy]]&lt;&gt;0),1,0)</f>
        <v>0</v>
      </c>
      <c r="H46">
        <f>IF(Tableau134[[#This Row],[Nb dheures sup à 26°C sous occupation]]=1,Tableau134[[#This Row],[Operative Temperature]]-26,0)</f>
        <v>0</v>
      </c>
      <c r="I46">
        <f>IF(Tableau134[[#This Row],[Nb d''heures inf à 19°C sous occupation]]=1,19-C46,0)</f>
        <v>0</v>
      </c>
    </row>
    <row r="47" spans="1:9" x14ac:dyDescent="0.25">
      <c r="A47" s="2">
        <v>37258.875</v>
      </c>
      <c r="B47">
        <v>1.675</v>
      </c>
      <c r="C47">
        <v>23.871749999999999</v>
      </c>
      <c r="D47">
        <v>0</v>
      </c>
      <c r="E47" t="str">
        <f>IF(AND(Tableau134[[#This Row],[Operative Temperature]]&lt;19,Tableau134[[#This Row],[Occupancy]]&lt;&gt;0),Tableau134[[#This Row],[Operative Temperature]],"NC")</f>
        <v>NC</v>
      </c>
      <c r="F47">
        <f>IF(AND(C47&gt;26,Tableau134[[#This Row],[Occupancy]]&lt;&gt;0),1,0)</f>
        <v>0</v>
      </c>
      <c r="G47">
        <f>IF(AND(Tableau134[[#This Row],[Operative Temperature]]&lt;19,Tableau134[[#This Row],[Occupancy]]&lt;&gt;0),1,0)</f>
        <v>0</v>
      </c>
      <c r="H47">
        <f>IF(Tableau134[[#This Row],[Nb dheures sup à 26°C sous occupation]]=1,Tableau134[[#This Row],[Operative Temperature]]-26,0)</f>
        <v>0</v>
      </c>
      <c r="I47">
        <f>IF(Tableau134[[#This Row],[Nb d''heures inf à 19°C sous occupation]]=1,19-C47,0)</f>
        <v>0</v>
      </c>
    </row>
    <row r="48" spans="1:9" x14ac:dyDescent="0.25">
      <c r="A48" s="2">
        <v>37258.916666666664</v>
      </c>
      <c r="B48">
        <v>0.9</v>
      </c>
      <c r="C48">
        <v>23.172930000000001</v>
      </c>
      <c r="D48">
        <v>0</v>
      </c>
      <c r="E48" t="str">
        <f>IF(AND(Tableau134[[#This Row],[Operative Temperature]]&lt;19,Tableau134[[#This Row],[Occupancy]]&lt;&gt;0),Tableau134[[#This Row],[Operative Temperature]],"NC")</f>
        <v>NC</v>
      </c>
      <c r="F48">
        <f>IF(AND(C48&gt;26,Tableau134[[#This Row],[Occupancy]]&lt;&gt;0),1,0)</f>
        <v>0</v>
      </c>
      <c r="G48">
        <f>IF(AND(Tableau134[[#This Row],[Operative Temperature]]&lt;19,Tableau134[[#This Row],[Occupancy]]&lt;&gt;0),1,0)</f>
        <v>0</v>
      </c>
      <c r="H48">
        <f>IF(Tableau134[[#This Row],[Nb dheures sup à 26°C sous occupation]]=1,Tableau134[[#This Row],[Operative Temperature]]-26,0)</f>
        <v>0</v>
      </c>
      <c r="I48">
        <f>IF(Tableau134[[#This Row],[Nb d''heures inf à 19°C sous occupation]]=1,19-C48,0)</f>
        <v>0</v>
      </c>
    </row>
    <row r="49" spans="1:9" x14ac:dyDescent="0.25">
      <c r="A49" s="2">
        <v>37258.958333333336</v>
      </c>
      <c r="B49">
        <v>-0.125</v>
      </c>
      <c r="C49">
        <v>22.82075</v>
      </c>
      <c r="D49">
        <v>0</v>
      </c>
      <c r="E49" t="str">
        <f>IF(AND(Tableau134[[#This Row],[Operative Temperature]]&lt;19,Tableau134[[#This Row],[Occupancy]]&lt;&gt;0),Tableau134[[#This Row],[Operative Temperature]],"NC")</f>
        <v>NC</v>
      </c>
      <c r="F49">
        <f>IF(AND(C49&gt;26,Tableau134[[#This Row],[Occupancy]]&lt;&gt;0),1,0)</f>
        <v>0</v>
      </c>
      <c r="G49">
        <f>IF(AND(Tableau134[[#This Row],[Operative Temperature]]&lt;19,Tableau134[[#This Row],[Occupancy]]&lt;&gt;0),1,0)</f>
        <v>0</v>
      </c>
      <c r="H49">
        <f>IF(Tableau134[[#This Row],[Nb dheures sup à 26°C sous occupation]]=1,Tableau134[[#This Row],[Operative Temperature]]-26,0)</f>
        <v>0</v>
      </c>
      <c r="I49">
        <f>IF(Tableau134[[#This Row],[Nb d''heures inf à 19°C sous occupation]]=1,19-C49,0)</f>
        <v>0</v>
      </c>
    </row>
    <row r="50" spans="1:9" x14ac:dyDescent="0.25">
      <c r="A50" s="1">
        <v>37259</v>
      </c>
      <c r="B50">
        <v>-1.1499999999999999</v>
      </c>
      <c r="C50">
        <v>22.520399999999999</v>
      </c>
      <c r="D50">
        <v>0</v>
      </c>
      <c r="E50" t="str">
        <f>IF(AND(Tableau134[[#This Row],[Operative Temperature]]&lt;19,Tableau134[[#This Row],[Occupancy]]&lt;&gt;0),Tableau134[[#This Row],[Operative Temperature]],"NC")</f>
        <v>NC</v>
      </c>
      <c r="F50">
        <f>IF(AND(C50&gt;26,Tableau134[[#This Row],[Occupancy]]&lt;&gt;0),1,0)</f>
        <v>0</v>
      </c>
      <c r="G50">
        <f>IF(AND(Tableau134[[#This Row],[Operative Temperature]]&lt;19,Tableau134[[#This Row],[Occupancy]]&lt;&gt;0),1,0)</f>
        <v>0</v>
      </c>
      <c r="H50">
        <f>IF(Tableau134[[#This Row],[Nb dheures sup à 26°C sous occupation]]=1,Tableau134[[#This Row],[Operative Temperature]]-26,0)</f>
        <v>0</v>
      </c>
      <c r="I50">
        <f>IF(Tableau134[[#This Row],[Nb d''heures inf à 19°C sous occupation]]=1,19-C50,0)</f>
        <v>0</v>
      </c>
    </row>
    <row r="51" spans="1:9" x14ac:dyDescent="0.25">
      <c r="A51" s="2">
        <v>37259.041666666664</v>
      </c>
      <c r="B51">
        <v>-2.2250000000000001</v>
      </c>
      <c r="C51">
        <v>22.26305</v>
      </c>
      <c r="D51">
        <v>0</v>
      </c>
      <c r="E51" t="str">
        <f>IF(AND(Tableau134[[#This Row],[Operative Temperature]]&lt;19,Tableau134[[#This Row],[Occupancy]]&lt;&gt;0),Tableau134[[#This Row],[Operative Temperature]],"NC")</f>
        <v>NC</v>
      </c>
      <c r="F51">
        <f>IF(AND(C51&gt;26,Tableau134[[#This Row],[Occupancy]]&lt;&gt;0),1,0)</f>
        <v>0</v>
      </c>
      <c r="G51">
        <f>IF(AND(Tableau134[[#This Row],[Operative Temperature]]&lt;19,Tableau134[[#This Row],[Occupancy]]&lt;&gt;0),1,0)</f>
        <v>0</v>
      </c>
      <c r="H51">
        <f>IF(Tableau134[[#This Row],[Nb dheures sup à 26°C sous occupation]]=1,Tableau134[[#This Row],[Operative Temperature]]-26,0)</f>
        <v>0</v>
      </c>
      <c r="I51">
        <f>IF(Tableau134[[#This Row],[Nb d''heures inf à 19°C sous occupation]]=1,19-C51,0)</f>
        <v>0</v>
      </c>
    </row>
    <row r="52" spans="1:9" x14ac:dyDescent="0.25">
      <c r="A52" s="2">
        <v>37259.083333333336</v>
      </c>
      <c r="B52">
        <v>-2.7250000000000001</v>
      </c>
      <c r="C52">
        <v>22.03547</v>
      </c>
      <c r="D52">
        <v>0</v>
      </c>
      <c r="E52" t="str">
        <f>IF(AND(Tableau134[[#This Row],[Operative Temperature]]&lt;19,Tableau134[[#This Row],[Occupancy]]&lt;&gt;0),Tableau134[[#This Row],[Operative Temperature]],"NC")</f>
        <v>NC</v>
      </c>
      <c r="F52">
        <f>IF(AND(C52&gt;26,Tableau134[[#This Row],[Occupancy]]&lt;&gt;0),1,0)</f>
        <v>0</v>
      </c>
      <c r="G52">
        <f>IF(AND(Tableau134[[#This Row],[Operative Temperature]]&lt;19,Tableau134[[#This Row],[Occupancy]]&lt;&gt;0),1,0)</f>
        <v>0</v>
      </c>
      <c r="H52">
        <f>IF(Tableau134[[#This Row],[Nb dheures sup à 26°C sous occupation]]=1,Tableau134[[#This Row],[Operative Temperature]]-26,0)</f>
        <v>0</v>
      </c>
      <c r="I52">
        <f>IF(Tableau134[[#This Row],[Nb d''heures inf à 19°C sous occupation]]=1,19-C52,0)</f>
        <v>0</v>
      </c>
    </row>
    <row r="53" spans="1:9" x14ac:dyDescent="0.25">
      <c r="A53" s="2">
        <v>37259.125</v>
      </c>
      <c r="B53">
        <v>-3.1</v>
      </c>
      <c r="C53">
        <v>21.820519999999998</v>
      </c>
      <c r="D53">
        <v>0</v>
      </c>
      <c r="E53" t="str">
        <f>IF(AND(Tableau134[[#This Row],[Operative Temperature]]&lt;19,Tableau134[[#This Row],[Occupancy]]&lt;&gt;0),Tableau134[[#This Row],[Operative Temperature]],"NC")</f>
        <v>NC</v>
      </c>
      <c r="F53">
        <f>IF(AND(C53&gt;26,Tableau134[[#This Row],[Occupancy]]&lt;&gt;0),1,0)</f>
        <v>0</v>
      </c>
      <c r="G53">
        <f>IF(AND(Tableau134[[#This Row],[Operative Temperature]]&lt;19,Tableau134[[#This Row],[Occupancy]]&lt;&gt;0),1,0)</f>
        <v>0</v>
      </c>
      <c r="H53">
        <f>IF(Tableau134[[#This Row],[Nb dheures sup à 26°C sous occupation]]=1,Tableau134[[#This Row],[Operative Temperature]]-26,0)</f>
        <v>0</v>
      </c>
      <c r="I53">
        <f>IF(Tableau134[[#This Row],[Nb d''heures inf à 19°C sous occupation]]=1,19-C53,0)</f>
        <v>0</v>
      </c>
    </row>
    <row r="54" spans="1:9" x14ac:dyDescent="0.25">
      <c r="A54" s="2">
        <v>37259.166666666664</v>
      </c>
      <c r="B54">
        <v>-3.4249999999999998</v>
      </c>
      <c r="C54">
        <v>21.608059999999998</v>
      </c>
      <c r="D54">
        <v>0</v>
      </c>
      <c r="E54" t="str">
        <f>IF(AND(Tableau134[[#This Row],[Operative Temperature]]&lt;19,Tableau134[[#This Row],[Occupancy]]&lt;&gt;0),Tableau134[[#This Row],[Operative Temperature]],"NC")</f>
        <v>NC</v>
      </c>
      <c r="F54">
        <f>IF(AND(C54&gt;26,Tableau134[[#This Row],[Occupancy]]&lt;&gt;0),1,0)</f>
        <v>0</v>
      </c>
      <c r="G54">
        <f>IF(AND(Tableau134[[#This Row],[Operative Temperature]]&lt;19,Tableau134[[#This Row],[Occupancy]]&lt;&gt;0),1,0)</f>
        <v>0</v>
      </c>
      <c r="H54">
        <f>IF(Tableau134[[#This Row],[Nb dheures sup à 26°C sous occupation]]=1,Tableau134[[#This Row],[Operative Temperature]]-26,0)</f>
        <v>0</v>
      </c>
      <c r="I54">
        <f>IF(Tableau134[[#This Row],[Nb d''heures inf à 19°C sous occupation]]=1,19-C54,0)</f>
        <v>0</v>
      </c>
    </row>
    <row r="55" spans="1:9" x14ac:dyDescent="0.25">
      <c r="A55" s="2">
        <v>37259.208333333336</v>
      </c>
      <c r="B55">
        <v>-3.65</v>
      </c>
      <c r="C55">
        <v>21.404869999999999</v>
      </c>
      <c r="D55">
        <v>0</v>
      </c>
      <c r="E55" t="str">
        <f>IF(AND(Tableau134[[#This Row],[Operative Temperature]]&lt;19,Tableau134[[#This Row],[Occupancy]]&lt;&gt;0),Tableau134[[#This Row],[Operative Temperature]],"NC")</f>
        <v>NC</v>
      </c>
      <c r="F55">
        <f>IF(AND(C55&gt;26,Tableau134[[#This Row],[Occupancy]]&lt;&gt;0),1,0)</f>
        <v>0</v>
      </c>
      <c r="G55">
        <f>IF(AND(Tableau134[[#This Row],[Operative Temperature]]&lt;19,Tableau134[[#This Row],[Occupancy]]&lt;&gt;0),1,0)</f>
        <v>0</v>
      </c>
      <c r="H55">
        <f>IF(Tableau134[[#This Row],[Nb dheures sup à 26°C sous occupation]]=1,Tableau134[[#This Row],[Operative Temperature]]-26,0)</f>
        <v>0</v>
      </c>
      <c r="I55">
        <f>IF(Tableau134[[#This Row],[Nb d''heures inf à 19°C sous occupation]]=1,19-C55,0)</f>
        <v>0</v>
      </c>
    </row>
    <row r="56" spans="1:9" x14ac:dyDescent="0.25">
      <c r="A56" s="2">
        <v>37259.25</v>
      </c>
      <c r="B56">
        <v>-3.7749999999999999</v>
      </c>
      <c r="C56">
        <v>22.014990000000001</v>
      </c>
      <c r="D56">
        <v>0</v>
      </c>
      <c r="E56" t="str">
        <f>IF(AND(Tableau134[[#This Row],[Operative Temperature]]&lt;19,Tableau134[[#This Row],[Occupancy]]&lt;&gt;0),Tableau134[[#This Row],[Operative Temperature]],"NC")</f>
        <v>NC</v>
      </c>
      <c r="F56">
        <f>IF(AND(C56&gt;26,Tableau134[[#This Row],[Occupancy]]&lt;&gt;0),1,0)</f>
        <v>0</v>
      </c>
      <c r="G56">
        <f>IF(AND(Tableau134[[#This Row],[Operative Temperature]]&lt;19,Tableau134[[#This Row],[Occupancy]]&lt;&gt;0),1,0)</f>
        <v>0</v>
      </c>
      <c r="H56">
        <f>IF(Tableau134[[#This Row],[Nb dheures sup à 26°C sous occupation]]=1,Tableau134[[#This Row],[Operative Temperature]]-26,0)</f>
        <v>0</v>
      </c>
      <c r="I56">
        <f>IF(Tableau134[[#This Row],[Nb d''heures inf à 19°C sous occupation]]=1,19-C56,0)</f>
        <v>0</v>
      </c>
    </row>
    <row r="57" spans="1:9" x14ac:dyDescent="0.25">
      <c r="A57" s="2">
        <v>37259.291666666664</v>
      </c>
      <c r="B57">
        <v>-3.95</v>
      </c>
      <c r="C57">
        <v>21.998860000000001</v>
      </c>
      <c r="D57">
        <v>0</v>
      </c>
      <c r="E57" t="str">
        <f>IF(AND(Tableau134[[#This Row],[Operative Temperature]]&lt;19,Tableau134[[#This Row],[Occupancy]]&lt;&gt;0),Tableau134[[#This Row],[Operative Temperature]],"NC")</f>
        <v>NC</v>
      </c>
      <c r="F57">
        <f>IF(AND(C57&gt;26,Tableau134[[#This Row],[Occupancy]]&lt;&gt;0),1,0)</f>
        <v>0</v>
      </c>
      <c r="G57">
        <f>IF(AND(Tableau134[[#This Row],[Operative Temperature]]&lt;19,Tableau134[[#This Row],[Occupancy]]&lt;&gt;0),1,0)</f>
        <v>0</v>
      </c>
      <c r="H57">
        <f>IF(Tableau134[[#This Row],[Nb dheures sup à 26°C sous occupation]]=1,Tableau134[[#This Row],[Operative Temperature]]-26,0)</f>
        <v>0</v>
      </c>
      <c r="I57">
        <f>IF(Tableau134[[#This Row],[Nb d''heures inf à 19°C sous occupation]]=1,19-C57,0)</f>
        <v>0</v>
      </c>
    </row>
    <row r="58" spans="1:9" x14ac:dyDescent="0.25">
      <c r="A58" s="2">
        <v>37259.333333333336</v>
      </c>
      <c r="B58">
        <v>-4</v>
      </c>
      <c r="C58">
        <v>22.044699999999999</v>
      </c>
      <c r="D58">
        <v>0</v>
      </c>
      <c r="E58" t="str">
        <f>IF(AND(Tableau134[[#This Row],[Operative Temperature]]&lt;19,Tableau134[[#This Row],[Occupancy]]&lt;&gt;0),Tableau134[[#This Row],[Operative Temperature]],"NC")</f>
        <v>NC</v>
      </c>
      <c r="F58">
        <f>IF(AND(C58&gt;26,Tableau134[[#This Row],[Occupancy]]&lt;&gt;0),1,0)</f>
        <v>0</v>
      </c>
      <c r="G58">
        <f>IF(AND(Tableau134[[#This Row],[Operative Temperature]]&lt;19,Tableau134[[#This Row],[Occupancy]]&lt;&gt;0),1,0)</f>
        <v>0</v>
      </c>
      <c r="H58">
        <f>IF(Tableau134[[#This Row],[Nb dheures sup à 26°C sous occupation]]=1,Tableau134[[#This Row],[Operative Temperature]]-26,0)</f>
        <v>0</v>
      </c>
      <c r="I58">
        <f>IF(Tableau134[[#This Row],[Nb d''heures inf à 19°C sous occupation]]=1,19-C58,0)</f>
        <v>0</v>
      </c>
    </row>
    <row r="59" spans="1:9" x14ac:dyDescent="0.25">
      <c r="A59" s="2">
        <v>37259.375</v>
      </c>
      <c r="B59">
        <v>-4</v>
      </c>
      <c r="C59">
        <v>22.09328</v>
      </c>
      <c r="D59">
        <v>0</v>
      </c>
      <c r="E59" t="str">
        <f>IF(AND(Tableau134[[#This Row],[Operative Temperature]]&lt;19,Tableau134[[#This Row],[Occupancy]]&lt;&gt;0),Tableau134[[#This Row],[Operative Temperature]],"NC")</f>
        <v>NC</v>
      </c>
      <c r="F59">
        <f>IF(AND(C59&gt;26,Tableau134[[#This Row],[Occupancy]]&lt;&gt;0),1,0)</f>
        <v>0</v>
      </c>
      <c r="G59">
        <f>IF(AND(Tableau134[[#This Row],[Operative Temperature]]&lt;19,Tableau134[[#This Row],[Occupancy]]&lt;&gt;0),1,0)</f>
        <v>0</v>
      </c>
      <c r="H59">
        <f>IF(Tableau134[[#This Row],[Nb dheures sup à 26°C sous occupation]]=1,Tableau134[[#This Row],[Operative Temperature]]-26,0)</f>
        <v>0</v>
      </c>
      <c r="I59">
        <f>IF(Tableau134[[#This Row],[Nb d''heures inf à 19°C sous occupation]]=1,19-C59,0)</f>
        <v>0</v>
      </c>
    </row>
    <row r="60" spans="1:9" x14ac:dyDescent="0.25">
      <c r="A60" s="2">
        <v>37259.416666666664</v>
      </c>
      <c r="B60">
        <v>-1.9750000000000001</v>
      </c>
      <c r="C60">
        <v>22.27337</v>
      </c>
      <c r="D60">
        <v>0</v>
      </c>
      <c r="E60" t="str">
        <f>IF(AND(Tableau134[[#This Row],[Operative Temperature]]&lt;19,Tableau134[[#This Row],[Occupancy]]&lt;&gt;0),Tableau134[[#This Row],[Operative Temperature]],"NC")</f>
        <v>NC</v>
      </c>
      <c r="F60">
        <f>IF(AND(C60&gt;26,Tableau134[[#This Row],[Occupancy]]&lt;&gt;0),1,0)</f>
        <v>0</v>
      </c>
      <c r="G60">
        <f>IF(AND(Tableau134[[#This Row],[Operative Temperature]]&lt;19,Tableau134[[#This Row],[Occupancy]]&lt;&gt;0),1,0)</f>
        <v>0</v>
      </c>
      <c r="H60">
        <f>IF(Tableau134[[#This Row],[Nb dheures sup à 26°C sous occupation]]=1,Tableau134[[#This Row],[Operative Temperature]]-26,0)</f>
        <v>0</v>
      </c>
      <c r="I60">
        <f>IF(Tableau134[[#This Row],[Nb d''heures inf à 19°C sous occupation]]=1,19-C60,0)</f>
        <v>0</v>
      </c>
    </row>
    <row r="61" spans="1:9" x14ac:dyDescent="0.25">
      <c r="A61" s="2">
        <v>37259.458333333336</v>
      </c>
      <c r="B61">
        <v>0.65</v>
      </c>
      <c r="C61">
        <v>23.226199999999999</v>
      </c>
      <c r="D61">
        <v>0</v>
      </c>
      <c r="E61" t="str">
        <f>IF(AND(Tableau134[[#This Row],[Operative Temperature]]&lt;19,Tableau134[[#This Row],[Occupancy]]&lt;&gt;0),Tableau134[[#This Row],[Operative Temperature]],"NC")</f>
        <v>NC</v>
      </c>
      <c r="F61">
        <f>IF(AND(C61&gt;26,Tableau134[[#This Row],[Occupancy]]&lt;&gt;0),1,0)</f>
        <v>0</v>
      </c>
      <c r="G61">
        <f>IF(AND(Tableau134[[#This Row],[Operative Temperature]]&lt;19,Tableau134[[#This Row],[Occupancy]]&lt;&gt;0),1,0)</f>
        <v>0</v>
      </c>
      <c r="H61">
        <f>IF(Tableau134[[#This Row],[Nb dheures sup à 26°C sous occupation]]=1,Tableau134[[#This Row],[Operative Temperature]]-26,0)</f>
        <v>0</v>
      </c>
      <c r="I61">
        <f>IF(Tableau134[[#This Row],[Nb d''heures inf à 19°C sous occupation]]=1,19-C61,0)</f>
        <v>0</v>
      </c>
    </row>
    <row r="62" spans="1:9" x14ac:dyDescent="0.25">
      <c r="A62" s="2">
        <v>37259.5</v>
      </c>
      <c r="B62">
        <v>3.3250000000000002</v>
      </c>
      <c r="C62">
        <v>24.63139</v>
      </c>
      <c r="D62">
        <v>0</v>
      </c>
      <c r="E62" t="str">
        <f>IF(AND(Tableau134[[#This Row],[Operative Temperature]]&lt;19,Tableau134[[#This Row],[Occupancy]]&lt;&gt;0),Tableau134[[#This Row],[Operative Temperature]],"NC")</f>
        <v>NC</v>
      </c>
      <c r="F62">
        <f>IF(AND(C62&gt;26,Tableau134[[#This Row],[Occupancy]]&lt;&gt;0),1,0)</f>
        <v>0</v>
      </c>
      <c r="G62">
        <f>IF(AND(Tableau134[[#This Row],[Operative Temperature]]&lt;19,Tableau134[[#This Row],[Occupancy]]&lt;&gt;0),1,0)</f>
        <v>0</v>
      </c>
      <c r="H62">
        <f>IF(Tableau134[[#This Row],[Nb dheures sup à 26°C sous occupation]]=1,Tableau134[[#This Row],[Operative Temperature]]-26,0)</f>
        <v>0</v>
      </c>
      <c r="I62">
        <f>IF(Tableau134[[#This Row],[Nb d''heures inf à 19°C sous occupation]]=1,19-C62,0)</f>
        <v>0</v>
      </c>
    </row>
    <row r="63" spans="1:9" x14ac:dyDescent="0.25">
      <c r="A63" s="2">
        <v>37259.541666666664</v>
      </c>
      <c r="B63">
        <v>4.375</v>
      </c>
      <c r="C63">
        <v>25.731760000000001</v>
      </c>
      <c r="D63">
        <v>0</v>
      </c>
      <c r="E63" t="str">
        <f>IF(AND(Tableau134[[#This Row],[Operative Temperature]]&lt;19,Tableau134[[#This Row],[Occupancy]]&lt;&gt;0),Tableau134[[#This Row],[Operative Temperature]],"NC")</f>
        <v>NC</v>
      </c>
      <c r="F63">
        <f>IF(AND(C63&gt;26,Tableau134[[#This Row],[Occupancy]]&lt;&gt;0),1,0)</f>
        <v>0</v>
      </c>
      <c r="G63">
        <f>IF(AND(Tableau134[[#This Row],[Operative Temperature]]&lt;19,Tableau134[[#This Row],[Occupancy]]&lt;&gt;0),1,0)</f>
        <v>0</v>
      </c>
      <c r="H63">
        <f>IF(Tableau134[[#This Row],[Nb dheures sup à 26°C sous occupation]]=1,Tableau134[[#This Row],[Operative Temperature]]-26,0)</f>
        <v>0</v>
      </c>
      <c r="I63">
        <f>IF(Tableau134[[#This Row],[Nb d''heures inf à 19°C sous occupation]]=1,19-C63,0)</f>
        <v>0</v>
      </c>
    </row>
    <row r="64" spans="1:9" x14ac:dyDescent="0.25">
      <c r="A64" s="2">
        <v>37259.583333333336</v>
      </c>
      <c r="B64">
        <v>4.4249999999999998</v>
      </c>
      <c r="C64">
        <v>26.526669999999999</v>
      </c>
      <c r="D64">
        <v>0</v>
      </c>
      <c r="E64" t="str">
        <f>IF(AND(Tableau134[[#This Row],[Operative Temperature]]&lt;19,Tableau134[[#This Row],[Occupancy]]&lt;&gt;0),Tableau134[[#This Row],[Operative Temperature]],"NC")</f>
        <v>NC</v>
      </c>
      <c r="F64">
        <f>IF(AND(C64&gt;26,Tableau134[[#This Row],[Occupancy]]&lt;&gt;0),1,0)</f>
        <v>0</v>
      </c>
      <c r="G64">
        <f>IF(AND(Tableau134[[#This Row],[Operative Temperature]]&lt;19,Tableau134[[#This Row],[Occupancy]]&lt;&gt;0),1,0)</f>
        <v>0</v>
      </c>
      <c r="H64">
        <f>IF(Tableau134[[#This Row],[Nb dheures sup à 26°C sous occupation]]=1,Tableau134[[#This Row],[Operative Temperature]]-26,0)</f>
        <v>0</v>
      </c>
      <c r="I64">
        <f>IF(Tableau134[[#This Row],[Nb d''heures inf à 19°C sous occupation]]=1,19-C64,0)</f>
        <v>0</v>
      </c>
    </row>
    <row r="65" spans="1:9" x14ac:dyDescent="0.25">
      <c r="A65" s="2">
        <v>37259.625</v>
      </c>
      <c r="B65">
        <v>4.4000000000000004</v>
      </c>
      <c r="C65">
        <v>26.994399999999999</v>
      </c>
      <c r="D65">
        <v>0</v>
      </c>
      <c r="E65" t="str">
        <f>IF(AND(Tableau134[[#This Row],[Operative Temperature]]&lt;19,Tableau134[[#This Row],[Occupancy]]&lt;&gt;0),Tableau134[[#This Row],[Operative Temperature]],"NC")</f>
        <v>NC</v>
      </c>
      <c r="F65">
        <f>IF(AND(C65&gt;26,Tableau134[[#This Row],[Occupancy]]&lt;&gt;0),1,0)</f>
        <v>0</v>
      </c>
      <c r="G65">
        <f>IF(AND(Tableau134[[#This Row],[Operative Temperature]]&lt;19,Tableau134[[#This Row],[Occupancy]]&lt;&gt;0),1,0)</f>
        <v>0</v>
      </c>
      <c r="H65">
        <f>IF(Tableau134[[#This Row],[Nb dheures sup à 26°C sous occupation]]=1,Tableau134[[#This Row],[Operative Temperature]]-26,0)</f>
        <v>0</v>
      </c>
      <c r="I65">
        <f>IF(Tableau134[[#This Row],[Nb d''heures inf à 19°C sous occupation]]=1,19-C65,0)</f>
        <v>0</v>
      </c>
    </row>
    <row r="66" spans="1:9" x14ac:dyDescent="0.25">
      <c r="A66" s="2">
        <v>37259.666666666664</v>
      </c>
      <c r="B66">
        <v>4.3250000000000002</v>
      </c>
      <c r="C66">
        <v>27.094480000000001</v>
      </c>
      <c r="D66">
        <v>0</v>
      </c>
      <c r="E66" t="str">
        <f>IF(AND(Tableau134[[#This Row],[Operative Temperature]]&lt;19,Tableau134[[#This Row],[Occupancy]]&lt;&gt;0),Tableau134[[#This Row],[Operative Temperature]],"NC")</f>
        <v>NC</v>
      </c>
      <c r="F66">
        <f>IF(AND(C66&gt;26,Tableau134[[#This Row],[Occupancy]]&lt;&gt;0),1,0)</f>
        <v>0</v>
      </c>
      <c r="G66">
        <f>IF(AND(Tableau134[[#This Row],[Operative Temperature]]&lt;19,Tableau134[[#This Row],[Occupancy]]&lt;&gt;0),1,0)</f>
        <v>0</v>
      </c>
      <c r="H66">
        <f>IF(Tableau134[[#This Row],[Nb dheures sup à 26°C sous occupation]]=1,Tableau134[[#This Row],[Operative Temperature]]-26,0)</f>
        <v>0</v>
      </c>
      <c r="I66">
        <f>IF(Tableau134[[#This Row],[Nb d''heures inf à 19°C sous occupation]]=1,19-C66,0)</f>
        <v>0</v>
      </c>
    </row>
    <row r="67" spans="1:9" x14ac:dyDescent="0.25">
      <c r="A67" s="2">
        <v>37259.708333333336</v>
      </c>
      <c r="B67">
        <v>3.4</v>
      </c>
      <c r="C67">
        <v>26.759270000000001</v>
      </c>
      <c r="D67">
        <v>0</v>
      </c>
      <c r="E67" t="str">
        <f>IF(AND(Tableau134[[#This Row],[Operative Temperature]]&lt;19,Tableau134[[#This Row],[Occupancy]]&lt;&gt;0),Tableau134[[#This Row],[Operative Temperature]],"NC")</f>
        <v>NC</v>
      </c>
      <c r="F67">
        <f>IF(AND(C67&gt;26,Tableau134[[#This Row],[Occupancy]]&lt;&gt;0),1,0)</f>
        <v>0</v>
      </c>
      <c r="G67">
        <f>IF(AND(Tableau134[[#This Row],[Operative Temperature]]&lt;19,Tableau134[[#This Row],[Occupancy]]&lt;&gt;0),1,0)</f>
        <v>0</v>
      </c>
      <c r="H67">
        <f>IF(Tableau134[[#This Row],[Nb dheures sup à 26°C sous occupation]]=1,Tableau134[[#This Row],[Operative Temperature]]-26,0)</f>
        <v>0</v>
      </c>
      <c r="I67">
        <f>IF(Tableau134[[#This Row],[Nb d''heures inf à 19°C sous occupation]]=1,19-C67,0)</f>
        <v>0</v>
      </c>
    </row>
    <row r="68" spans="1:9" x14ac:dyDescent="0.25">
      <c r="A68" s="2">
        <v>37259.75</v>
      </c>
      <c r="B68">
        <v>2.2000000000000002</v>
      </c>
      <c r="C68">
        <v>26.39537</v>
      </c>
      <c r="D68">
        <v>0</v>
      </c>
      <c r="E68" t="str">
        <f>IF(AND(Tableau134[[#This Row],[Operative Temperature]]&lt;19,Tableau134[[#This Row],[Occupancy]]&lt;&gt;0),Tableau134[[#This Row],[Operative Temperature]],"NC")</f>
        <v>NC</v>
      </c>
      <c r="F68">
        <f>IF(AND(C68&gt;26,Tableau134[[#This Row],[Occupancy]]&lt;&gt;0),1,0)</f>
        <v>0</v>
      </c>
      <c r="G68">
        <f>IF(AND(Tableau134[[#This Row],[Operative Temperature]]&lt;19,Tableau134[[#This Row],[Occupancy]]&lt;&gt;0),1,0)</f>
        <v>0</v>
      </c>
      <c r="H68">
        <f>IF(Tableau134[[#This Row],[Nb dheures sup à 26°C sous occupation]]=1,Tableau134[[#This Row],[Operative Temperature]]-26,0)</f>
        <v>0</v>
      </c>
      <c r="I68">
        <f>IF(Tableau134[[#This Row],[Nb d''heures inf à 19°C sous occupation]]=1,19-C68,0)</f>
        <v>0</v>
      </c>
    </row>
    <row r="69" spans="1:9" x14ac:dyDescent="0.25">
      <c r="A69" s="2">
        <v>37259.791666666664</v>
      </c>
      <c r="B69">
        <v>1</v>
      </c>
      <c r="C69">
        <v>25.988309999999998</v>
      </c>
      <c r="D69">
        <v>0</v>
      </c>
      <c r="E69" t="str">
        <f>IF(AND(Tableau134[[#This Row],[Operative Temperature]]&lt;19,Tableau134[[#This Row],[Occupancy]]&lt;&gt;0),Tableau134[[#This Row],[Operative Temperature]],"NC")</f>
        <v>NC</v>
      </c>
      <c r="F69">
        <f>IF(AND(C69&gt;26,Tableau134[[#This Row],[Occupancy]]&lt;&gt;0),1,0)</f>
        <v>0</v>
      </c>
      <c r="G69">
        <f>IF(AND(Tableau134[[#This Row],[Operative Temperature]]&lt;19,Tableau134[[#This Row],[Occupancy]]&lt;&gt;0),1,0)</f>
        <v>0</v>
      </c>
      <c r="H69">
        <f>IF(Tableau134[[#This Row],[Nb dheures sup à 26°C sous occupation]]=1,Tableau134[[#This Row],[Operative Temperature]]-26,0)</f>
        <v>0</v>
      </c>
      <c r="I69">
        <f>IF(Tableau134[[#This Row],[Nb d''heures inf à 19°C sous occupation]]=1,19-C69,0)</f>
        <v>0</v>
      </c>
    </row>
    <row r="70" spans="1:9" x14ac:dyDescent="0.25">
      <c r="A70" s="2">
        <v>37259.833333333336</v>
      </c>
      <c r="B70">
        <v>0.17499999999999999</v>
      </c>
      <c r="C70">
        <v>26.007719999999999</v>
      </c>
      <c r="D70">
        <v>0</v>
      </c>
      <c r="E70" t="str">
        <f>IF(AND(Tableau134[[#This Row],[Operative Temperature]]&lt;19,Tableau134[[#This Row],[Occupancy]]&lt;&gt;0),Tableau134[[#This Row],[Operative Temperature]],"NC")</f>
        <v>NC</v>
      </c>
      <c r="F70">
        <f>IF(AND(C70&gt;26,Tableau134[[#This Row],[Occupancy]]&lt;&gt;0),1,0)</f>
        <v>0</v>
      </c>
      <c r="G70">
        <f>IF(AND(Tableau134[[#This Row],[Operative Temperature]]&lt;19,Tableau134[[#This Row],[Occupancy]]&lt;&gt;0),1,0)</f>
        <v>0</v>
      </c>
      <c r="H70">
        <f>IF(Tableau134[[#This Row],[Nb dheures sup à 26°C sous occupation]]=1,Tableau134[[#This Row],[Operative Temperature]]-26,0)</f>
        <v>0</v>
      </c>
      <c r="I70">
        <f>IF(Tableau134[[#This Row],[Nb d''heures inf à 19°C sous occupation]]=1,19-C70,0)</f>
        <v>0</v>
      </c>
    </row>
    <row r="71" spans="1:9" x14ac:dyDescent="0.25">
      <c r="A71" s="2">
        <v>37259.875</v>
      </c>
      <c r="B71">
        <v>0</v>
      </c>
      <c r="C71">
        <v>24.693159999999999</v>
      </c>
      <c r="D71">
        <v>0</v>
      </c>
      <c r="E71" t="str">
        <f>IF(AND(Tableau134[[#This Row],[Operative Temperature]]&lt;19,Tableau134[[#This Row],[Occupancy]]&lt;&gt;0),Tableau134[[#This Row],[Operative Temperature]],"NC")</f>
        <v>NC</v>
      </c>
      <c r="F71">
        <f>IF(AND(C71&gt;26,Tableau134[[#This Row],[Occupancy]]&lt;&gt;0),1,0)</f>
        <v>0</v>
      </c>
      <c r="G71">
        <f>IF(AND(Tableau134[[#This Row],[Operative Temperature]]&lt;19,Tableau134[[#This Row],[Occupancy]]&lt;&gt;0),1,0)</f>
        <v>0</v>
      </c>
      <c r="H71">
        <f>IF(Tableau134[[#This Row],[Nb dheures sup à 26°C sous occupation]]=1,Tableau134[[#This Row],[Operative Temperature]]-26,0)</f>
        <v>0</v>
      </c>
      <c r="I71">
        <f>IF(Tableau134[[#This Row],[Nb d''heures inf à 19°C sous occupation]]=1,19-C71,0)</f>
        <v>0</v>
      </c>
    </row>
    <row r="72" spans="1:9" x14ac:dyDescent="0.25">
      <c r="A72" s="2">
        <v>37259.916666666664</v>
      </c>
      <c r="B72">
        <v>-0.22500000000000001</v>
      </c>
      <c r="C72">
        <v>23.90953</v>
      </c>
      <c r="D72">
        <v>0</v>
      </c>
      <c r="E72" t="str">
        <f>IF(AND(Tableau134[[#This Row],[Operative Temperature]]&lt;19,Tableau134[[#This Row],[Occupancy]]&lt;&gt;0),Tableau134[[#This Row],[Operative Temperature]],"NC")</f>
        <v>NC</v>
      </c>
      <c r="F72">
        <f>IF(AND(C72&gt;26,Tableau134[[#This Row],[Occupancy]]&lt;&gt;0),1,0)</f>
        <v>0</v>
      </c>
      <c r="G72">
        <f>IF(AND(Tableau134[[#This Row],[Operative Temperature]]&lt;19,Tableau134[[#This Row],[Occupancy]]&lt;&gt;0),1,0)</f>
        <v>0</v>
      </c>
      <c r="H72">
        <f>IF(Tableau134[[#This Row],[Nb dheures sup à 26°C sous occupation]]=1,Tableau134[[#This Row],[Operative Temperature]]-26,0)</f>
        <v>0</v>
      </c>
      <c r="I72">
        <f>IF(Tableau134[[#This Row],[Nb d''heures inf à 19°C sous occupation]]=1,19-C72,0)</f>
        <v>0</v>
      </c>
    </row>
    <row r="73" spans="1:9" x14ac:dyDescent="0.25">
      <c r="A73" s="2">
        <v>37259.958333333336</v>
      </c>
      <c r="B73">
        <v>-0.9</v>
      </c>
      <c r="C73">
        <v>23.505230000000001</v>
      </c>
      <c r="D73">
        <v>0</v>
      </c>
      <c r="E73" t="str">
        <f>IF(AND(Tableau134[[#This Row],[Operative Temperature]]&lt;19,Tableau134[[#This Row],[Occupancy]]&lt;&gt;0),Tableau134[[#This Row],[Operative Temperature]],"NC")</f>
        <v>NC</v>
      </c>
      <c r="F73">
        <f>IF(AND(C73&gt;26,Tableau134[[#This Row],[Occupancy]]&lt;&gt;0),1,0)</f>
        <v>0</v>
      </c>
      <c r="G73">
        <f>IF(AND(Tableau134[[#This Row],[Operative Temperature]]&lt;19,Tableau134[[#This Row],[Occupancy]]&lt;&gt;0),1,0)</f>
        <v>0</v>
      </c>
      <c r="H73">
        <f>IF(Tableau134[[#This Row],[Nb dheures sup à 26°C sous occupation]]=1,Tableau134[[#This Row],[Operative Temperature]]-26,0)</f>
        <v>0</v>
      </c>
      <c r="I73">
        <f>IF(Tableau134[[#This Row],[Nb d''heures inf à 19°C sous occupation]]=1,19-C73,0)</f>
        <v>0</v>
      </c>
    </row>
    <row r="74" spans="1:9" x14ac:dyDescent="0.25">
      <c r="A74" s="1">
        <v>37260</v>
      </c>
      <c r="B74">
        <v>-1.625</v>
      </c>
      <c r="C74">
        <v>23.199490000000001</v>
      </c>
      <c r="D74">
        <v>0</v>
      </c>
      <c r="E74" t="str">
        <f>IF(AND(Tableau134[[#This Row],[Operative Temperature]]&lt;19,Tableau134[[#This Row],[Occupancy]]&lt;&gt;0),Tableau134[[#This Row],[Operative Temperature]],"NC")</f>
        <v>NC</v>
      </c>
      <c r="F74">
        <f>IF(AND(C74&gt;26,Tableau134[[#This Row],[Occupancy]]&lt;&gt;0),1,0)</f>
        <v>0</v>
      </c>
      <c r="G74">
        <f>IF(AND(Tableau134[[#This Row],[Operative Temperature]]&lt;19,Tableau134[[#This Row],[Occupancy]]&lt;&gt;0),1,0)</f>
        <v>0</v>
      </c>
      <c r="H74">
        <f>IF(Tableau134[[#This Row],[Nb dheures sup à 26°C sous occupation]]=1,Tableau134[[#This Row],[Operative Temperature]]-26,0)</f>
        <v>0</v>
      </c>
      <c r="I74">
        <f>IF(Tableau134[[#This Row],[Nb d''heures inf à 19°C sous occupation]]=1,19-C74,0)</f>
        <v>0</v>
      </c>
    </row>
    <row r="75" spans="1:9" x14ac:dyDescent="0.25">
      <c r="A75" s="2">
        <v>37260.041666666664</v>
      </c>
      <c r="B75">
        <v>-2.4</v>
      </c>
      <c r="C75">
        <v>22.934249999999999</v>
      </c>
      <c r="D75">
        <v>0</v>
      </c>
      <c r="E75" t="str">
        <f>IF(AND(Tableau134[[#This Row],[Operative Temperature]]&lt;19,Tableau134[[#This Row],[Occupancy]]&lt;&gt;0),Tableau134[[#This Row],[Operative Temperature]],"NC")</f>
        <v>NC</v>
      </c>
      <c r="F75">
        <f>IF(AND(C75&gt;26,Tableau134[[#This Row],[Occupancy]]&lt;&gt;0),1,0)</f>
        <v>0</v>
      </c>
      <c r="G75">
        <f>IF(AND(Tableau134[[#This Row],[Operative Temperature]]&lt;19,Tableau134[[#This Row],[Occupancy]]&lt;&gt;0),1,0)</f>
        <v>0</v>
      </c>
      <c r="H75">
        <f>IF(Tableau134[[#This Row],[Nb dheures sup à 26°C sous occupation]]=1,Tableau134[[#This Row],[Operative Temperature]]-26,0)</f>
        <v>0</v>
      </c>
      <c r="I75">
        <f>IF(Tableau134[[#This Row],[Nb d''heures inf à 19°C sous occupation]]=1,19-C75,0)</f>
        <v>0</v>
      </c>
    </row>
    <row r="76" spans="1:9" x14ac:dyDescent="0.25">
      <c r="A76" s="2">
        <v>37260.083333333336</v>
      </c>
      <c r="B76">
        <v>-2.75</v>
      </c>
      <c r="C76">
        <v>22.702159999999999</v>
      </c>
      <c r="D76">
        <v>0</v>
      </c>
      <c r="E76" t="str">
        <f>IF(AND(Tableau134[[#This Row],[Operative Temperature]]&lt;19,Tableau134[[#This Row],[Occupancy]]&lt;&gt;0),Tableau134[[#This Row],[Operative Temperature]],"NC")</f>
        <v>NC</v>
      </c>
      <c r="F76">
        <f>IF(AND(C76&gt;26,Tableau134[[#This Row],[Occupancy]]&lt;&gt;0),1,0)</f>
        <v>0</v>
      </c>
      <c r="G76">
        <f>IF(AND(Tableau134[[#This Row],[Operative Temperature]]&lt;19,Tableau134[[#This Row],[Occupancy]]&lt;&gt;0),1,0)</f>
        <v>0</v>
      </c>
      <c r="H76">
        <f>IF(Tableau134[[#This Row],[Nb dheures sup à 26°C sous occupation]]=1,Tableau134[[#This Row],[Operative Temperature]]-26,0)</f>
        <v>0</v>
      </c>
      <c r="I76">
        <f>IF(Tableau134[[#This Row],[Nb d''heures inf à 19°C sous occupation]]=1,19-C76,0)</f>
        <v>0</v>
      </c>
    </row>
    <row r="77" spans="1:9" x14ac:dyDescent="0.25">
      <c r="A77" s="2">
        <v>37260.125</v>
      </c>
      <c r="B77">
        <v>-2.95</v>
      </c>
      <c r="C77">
        <v>22.484570000000001</v>
      </c>
      <c r="D77">
        <v>0</v>
      </c>
      <c r="E77" t="str">
        <f>IF(AND(Tableau134[[#This Row],[Operative Temperature]]&lt;19,Tableau134[[#This Row],[Occupancy]]&lt;&gt;0),Tableau134[[#This Row],[Operative Temperature]],"NC")</f>
        <v>NC</v>
      </c>
      <c r="F77">
        <f>IF(AND(C77&gt;26,Tableau134[[#This Row],[Occupancy]]&lt;&gt;0),1,0)</f>
        <v>0</v>
      </c>
      <c r="G77">
        <f>IF(AND(Tableau134[[#This Row],[Operative Temperature]]&lt;19,Tableau134[[#This Row],[Occupancy]]&lt;&gt;0),1,0)</f>
        <v>0</v>
      </c>
      <c r="H77">
        <f>IF(Tableau134[[#This Row],[Nb dheures sup à 26°C sous occupation]]=1,Tableau134[[#This Row],[Operative Temperature]]-26,0)</f>
        <v>0</v>
      </c>
      <c r="I77">
        <f>IF(Tableau134[[#This Row],[Nb d''heures inf à 19°C sous occupation]]=1,19-C77,0)</f>
        <v>0</v>
      </c>
    </row>
    <row r="78" spans="1:9" x14ac:dyDescent="0.25">
      <c r="A78" s="2">
        <v>37260.166666666664</v>
      </c>
      <c r="B78">
        <v>-3.15</v>
      </c>
      <c r="C78">
        <v>22.272649999999999</v>
      </c>
      <c r="D78">
        <v>0</v>
      </c>
      <c r="E78" t="str">
        <f>IF(AND(Tableau134[[#This Row],[Operative Temperature]]&lt;19,Tableau134[[#This Row],[Occupancy]]&lt;&gt;0),Tableau134[[#This Row],[Operative Temperature]],"NC")</f>
        <v>NC</v>
      </c>
      <c r="F78">
        <f>IF(AND(C78&gt;26,Tableau134[[#This Row],[Occupancy]]&lt;&gt;0),1,0)</f>
        <v>0</v>
      </c>
      <c r="G78">
        <f>IF(AND(Tableau134[[#This Row],[Operative Temperature]]&lt;19,Tableau134[[#This Row],[Occupancy]]&lt;&gt;0),1,0)</f>
        <v>0</v>
      </c>
      <c r="H78">
        <f>IF(Tableau134[[#This Row],[Nb dheures sup à 26°C sous occupation]]=1,Tableau134[[#This Row],[Operative Temperature]]-26,0)</f>
        <v>0</v>
      </c>
      <c r="I78">
        <f>IF(Tableau134[[#This Row],[Nb d''heures inf à 19°C sous occupation]]=1,19-C78,0)</f>
        <v>0</v>
      </c>
    </row>
    <row r="79" spans="1:9" x14ac:dyDescent="0.25">
      <c r="A79" s="2">
        <v>37260.208333333336</v>
      </c>
      <c r="B79">
        <v>-3.5</v>
      </c>
      <c r="C79">
        <v>22.066310000000001</v>
      </c>
      <c r="D79">
        <v>0</v>
      </c>
      <c r="E79" t="str">
        <f>IF(AND(Tableau134[[#This Row],[Operative Temperature]]&lt;19,Tableau134[[#This Row],[Occupancy]]&lt;&gt;0),Tableau134[[#This Row],[Operative Temperature]],"NC")</f>
        <v>NC</v>
      </c>
      <c r="F79">
        <f>IF(AND(C79&gt;26,Tableau134[[#This Row],[Occupancy]]&lt;&gt;0),1,0)</f>
        <v>0</v>
      </c>
      <c r="G79">
        <f>IF(AND(Tableau134[[#This Row],[Operative Temperature]]&lt;19,Tableau134[[#This Row],[Occupancy]]&lt;&gt;0),1,0)</f>
        <v>0</v>
      </c>
      <c r="H79">
        <f>IF(Tableau134[[#This Row],[Nb dheures sup à 26°C sous occupation]]=1,Tableau134[[#This Row],[Operative Temperature]]-26,0)</f>
        <v>0</v>
      </c>
      <c r="I79">
        <f>IF(Tableau134[[#This Row],[Nb d''heures inf à 19°C sous occupation]]=1,19-C79,0)</f>
        <v>0</v>
      </c>
    </row>
    <row r="80" spans="1:9" x14ac:dyDescent="0.25">
      <c r="A80" s="2">
        <v>37260.25</v>
      </c>
      <c r="B80">
        <v>-3.9</v>
      </c>
      <c r="C80">
        <v>22.10388</v>
      </c>
      <c r="D80">
        <v>0</v>
      </c>
      <c r="E80" t="str">
        <f>IF(AND(Tableau134[[#This Row],[Operative Temperature]]&lt;19,Tableau134[[#This Row],[Occupancy]]&lt;&gt;0),Tableau134[[#This Row],[Operative Temperature]],"NC")</f>
        <v>NC</v>
      </c>
      <c r="F80">
        <f>IF(AND(C80&gt;26,Tableau134[[#This Row],[Occupancy]]&lt;&gt;0),1,0)</f>
        <v>0</v>
      </c>
      <c r="G80">
        <f>IF(AND(Tableau134[[#This Row],[Operative Temperature]]&lt;19,Tableau134[[#This Row],[Occupancy]]&lt;&gt;0),1,0)</f>
        <v>0</v>
      </c>
      <c r="H80">
        <f>IF(Tableau134[[#This Row],[Nb dheures sup à 26°C sous occupation]]=1,Tableau134[[#This Row],[Operative Temperature]]-26,0)</f>
        <v>0</v>
      </c>
      <c r="I80">
        <f>IF(Tableau134[[#This Row],[Nb d''heures inf à 19°C sous occupation]]=1,19-C80,0)</f>
        <v>0</v>
      </c>
    </row>
    <row r="81" spans="1:9" x14ac:dyDescent="0.25">
      <c r="A81" s="2">
        <v>37260.291666666664</v>
      </c>
      <c r="B81">
        <v>-3.7749999999999999</v>
      </c>
      <c r="C81">
        <v>22.00468</v>
      </c>
      <c r="D81">
        <v>0</v>
      </c>
      <c r="E81" t="str">
        <f>IF(AND(Tableau134[[#This Row],[Operative Temperature]]&lt;19,Tableau134[[#This Row],[Occupancy]]&lt;&gt;0),Tableau134[[#This Row],[Operative Temperature]],"NC")</f>
        <v>NC</v>
      </c>
      <c r="F81">
        <f>IF(AND(C81&gt;26,Tableau134[[#This Row],[Occupancy]]&lt;&gt;0),1,0)</f>
        <v>0</v>
      </c>
      <c r="G81">
        <f>IF(AND(Tableau134[[#This Row],[Operative Temperature]]&lt;19,Tableau134[[#This Row],[Occupancy]]&lt;&gt;0),1,0)</f>
        <v>0</v>
      </c>
      <c r="H81">
        <f>IF(Tableau134[[#This Row],[Nb dheures sup à 26°C sous occupation]]=1,Tableau134[[#This Row],[Operative Temperature]]-26,0)</f>
        <v>0</v>
      </c>
      <c r="I81">
        <f>IF(Tableau134[[#This Row],[Nb d''heures inf à 19°C sous occupation]]=1,19-C81,0)</f>
        <v>0</v>
      </c>
    </row>
    <row r="82" spans="1:9" x14ac:dyDescent="0.25">
      <c r="A82" s="2">
        <v>37260.333333333336</v>
      </c>
      <c r="B82">
        <v>-2.95</v>
      </c>
      <c r="C82">
        <v>22.336379999999998</v>
      </c>
      <c r="D82">
        <v>0</v>
      </c>
      <c r="E82" t="str">
        <f>IF(AND(Tableau134[[#This Row],[Operative Temperature]]&lt;19,Tableau134[[#This Row],[Occupancy]]&lt;&gt;0),Tableau134[[#This Row],[Operative Temperature]],"NC")</f>
        <v>NC</v>
      </c>
      <c r="F82">
        <f>IF(AND(C82&gt;26,Tableau134[[#This Row],[Occupancy]]&lt;&gt;0),1,0)</f>
        <v>0</v>
      </c>
      <c r="G82">
        <f>IF(AND(Tableau134[[#This Row],[Operative Temperature]]&lt;19,Tableau134[[#This Row],[Occupancy]]&lt;&gt;0),1,0)</f>
        <v>0</v>
      </c>
      <c r="H82">
        <f>IF(Tableau134[[#This Row],[Nb dheures sup à 26°C sous occupation]]=1,Tableau134[[#This Row],[Operative Temperature]]-26,0)</f>
        <v>0</v>
      </c>
      <c r="I82">
        <f>IF(Tableau134[[#This Row],[Nb d''heures inf à 19°C sous occupation]]=1,19-C82,0)</f>
        <v>0</v>
      </c>
    </row>
    <row r="83" spans="1:9" x14ac:dyDescent="0.25">
      <c r="A83" s="2">
        <v>37260.375</v>
      </c>
      <c r="B83">
        <v>-1.95</v>
      </c>
      <c r="C83">
        <v>22.507960000000001</v>
      </c>
      <c r="D83">
        <v>0</v>
      </c>
      <c r="E83" t="str">
        <f>IF(AND(Tableau134[[#This Row],[Operative Temperature]]&lt;19,Tableau134[[#This Row],[Occupancy]]&lt;&gt;0),Tableau134[[#This Row],[Operative Temperature]],"NC")</f>
        <v>NC</v>
      </c>
      <c r="F83">
        <f>IF(AND(C83&gt;26,Tableau134[[#This Row],[Occupancy]]&lt;&gt;0),1,0)</f>
        <v>0</v>
      </c>
      <c r="G83">
        <f>IF(AND(Tableau134[[#This Row],[Operative Temperature]]&lt;19,Tableau134[[#This Row],[Occupancy]]&lt;&gt;0),1,0)</f>
        <v>0</v>
      </c>
      <c r="H83">
        <f>IF(Tableau134[[#This Row],[Nb dheures sup à 26°C sous occupation]]=1,Tableau134[[#This Row],[Operative Temperature]]-26,0)</f>
        <v>0</v>
      </c>
      <c r="I83">
        <f>IF(Tableau134[[#This Row],[Nb d''heures inf à 19°C sous occupation]]=1,19-C83,0)</f>
        <v>0</v>
      </c>
    </row>
    <row r="84" spans="1:9" x14ac:dyDescent="0.25">
      <c r="A84" s="2">
        <v>37260.416666666664</v>
      </c>
      <c r="B84">
        <v>-0.95</v>
      </c>
      <c r="C84">
        <v>22.712900000000001</v>
      </c>
      <c r="D84">
        <v>0</v>
      </c>
      <c r="E84" t="str">
        <f>IF(AND(Tableau134[[#This Row],[Operative Temperature]]&lt;19,Tableau134[[#This Row],[Occupancy]]&lt;&gt;0),Tableau134[[#This Row],[Operative Temperature]],"NC")</f>
        <v>NC</v>
      </c>
      <c r="F84">
        <f>IF(AND(C84&gt;26,Tableau134[[#This Row],[Occupancy]]&lt;&gt;0),1,0)</f>
        <v>0</v>
      </c>
      <c r="G84">
        <f>IF(AND(Tableau134[[#This Row],[Operative Temperature]]&lt;19,Tableau134[[#This Row],[Occupancy]]&lt;&gt;0),1,0)</f>
        <v>0</v>
      </c>
      <c r="H84">
        <f>IF(Tableau134[[#This Row],[Nb dheures sup à 26°C sous occupation]]=1,Tableau134[[#This Row],[Operative Temperature]]-26,0)</f>
        <v>0</v>
      </c>
      <c r="I84">
        <f>IF(Tableau134[[#This Row],[Nb d''heures inf à 19°C sous occupation]]=1,19-C84,0)</f>
        <v>0</v>
      </c>
    </row>
    <row r="85" spans="1:9" x14ac:dyDescent="0.25">
      <c r="A85" s="2">
        <v>37260.458333333336</v>
      </c>
      <c r="B85">
        <v>0.27500000000000002</v>
      </c>
      <c r="C85">
        <v>23.499300000000002</v>
      </c>
      <c r="D85">
        <v>0</v>
      </c>
      <c r="E85" t="str">
        <f>IF(AND(Tableau134[[#This Row],[Operative Temperature]]&lt;19,Tableau134[[#This Row],[Occupancy]]&lt;&gt;0),Tableau134[[#This Row],[Operative Temperature]],"NC")</f>
        <v>NC</v>
      </c>
      <c r="F85">
        <f>IF(AND(C85&gt;26,Tableau134[[#This Row],[Occupancy]]&lt;&gt;0),1,0)</f>
        <v>0</v>
      </c>
      <c r="G85">
        <f>IF(AND(Tableau134[[#This Row],[Operative Temperature]]&lt;19,Tableau134[[#This Row],[Occupancy]]&lt;&gt;0),1,0)</f>
        <v>0</v>
      </c>
      <c r="H85">
        <f>IF(Tableau134[[#This Row],[Nb dheures sup à 26°C sous occupation]]=1,Tableau134[[#This Row],[Operative Temperature]]-26,0)</f>
        <v>0</v>
      </c>
      <c r="I85">
        <f>IF(Tableau134[[#This Row],[Nb d''heures inf à 19°C sous occupation]]=1,19-C85,0)</f>
        <v>0</v>
      </c>
    </row>
    <row r="86" spans="1:9" x14ac:dyDescent="0.25">
      <c r="A86" s="2">
        <v>37260.5</v>
      </c>
      <c r="B86">
        <v>1.5</v>
      </c>
      <c r="C86">
        <v>24.46219</v>
      </c>
      <c r="D86">
        <v>0</v>
      </c>
      <c r="E86" t="str">
        <f>IF(AND(Tableau134[[#This Row],[Operative Temperature]]&lt;19,Tableau134[[#This Row],[Occupancy]]&lt;&gt;0),Tableau134[[#This Row],[Operative Temperature]],"NC")</f>
        <v>NC</v>
      </c>
      <c r="F86">
        <f>IF(AND(C86&gt;26,Tableau134[[#This Row],[Occupancy]]&lt;&gt;0),1,0)</f>
        <v>0</v>
      </c>
      <c r="G86">
        <f>IF(AND(Tableau134[[#This Row],[Operative Temperature]]&lt;19,Tableau134[[#This Row],[Occupancy]]&lt;&gt;0),1,0)</f>
        <v>0</v>
      </c>
      <c r="H86">
        <f>IF(Tableau134[[#This Row],[Nb dheures sup à 26°C sous occupation]]=1,Tableau134[[#This Row],[Operative Temperature]]-26,0)</f>
        <v>0</v>
      </c>
      <c r="I86">
        <f>IF(Tableau134[[#This Row],[Nb d''heures inf à 19°C sous occupation]]=1,19-C86,0)</f>
        <v>0</v>
      </c>
    </row>
    <row r="87" spans="1:9" x14ac:dyDescent="0.25">
      <c r="A87" s="2">
        <v>37260.541666666664</v>
      </c>
      <c r="B87">
        <v>2.7749999999999999</v>
      </c>
      <c r="C87">
        <v>25.380490000000002</v>
      </c>
      <c r="D87">
        <v>0</v>
      </c>
      <c r="E87" t="str">
        <f>IF(AND(Tableau134[[#This Row],[Operative Temperature]]&lt;19,Tableau134[[#This Row],[Occupancy]]&lt;&gt;0),Tableau134[[#This Row],[Operative Temperature]],"NC")</f>
        <v>NC</v>
      </c>
      <c r="F87">
        <f>IF(AND(C87&gt;26,Tableau134[[#This Row],[Occupancy]]&lt;&gt;0),1,0)</f>
        <v>0</v>
      </c>
      <c r="G87">
        <f>IF(AND(Tableau134[[#This Row],[Operative Temperature]]&lt;19,Tableau134[[#This Row],[Occupancy]]&lt;&gt;0),1,0)</f>
        <v>0</v>
      </c>
      <c r="H87">
        <f>IF(Tableau134[[#This Row],[Nb dheures sup à 26°C sous occupation]]=1,Tableau134[[#This Row],[Operative Temperature]]-26,0)</f>
        <v>0</v>
      </c>
      <c r="I87">
        <f>IF(Tableau134[[#This Row],[Nb d''heures inf à 19°C sous occupation]]=1,19-C87,0)</f>
        <v>0</v>
      </c>
    </row>
    <row r="88" spans="1:9" x14ac:dyDescent="0.25">
      <c r="A88" s="2">
        <v>37260.583333333336</v>
      </c>
      <c r="B88">
        <v>3.1</v>
      </c>
      <c r="C88">
        <v>26.060770000000002</v>
      </c>
      <c r="D88">
        <v>0</v>
      </c>
      <c r="E88" t="str">
        <f>IF(AND(Tableau134[[#This Row],[Operative Temperature]]&lt;19,Tableau134[[#This Row],[Occupancy]]&lt;&gt;0),Tableau134[[#This Row],[Operative Temperature]],"NC")</f>
        <v>NC</v>
      </c>
      <c r="F88">
        <f>IF(AND(C88&gt;26,Tableau134[[#This Row],[Occupancy]]&lt;&gt;0),1,0)</f>
        <v>0</v>
      </c>
      <c r="G88">
        <f>IF(AND(Tableau134[[#This Row],[Operative Temperature]]&lt;19,Tableau134[[#This Row],[Occupancy]]&lt;&gt;0),1,0)</f>
        <v>0</v>
      </c>
      <c r="H88">
        <f>IF(Tableau134[[#This Row],[Nb dheures sup à 26°C sous occupation]]=1,Tableau134[[#This Row],[Operative Temperature]]-26,0)</f>
        <v>0</v>
      </c>
      <c r="I88">
        <f>IF(Tableau134[[#This Row],[Nb d''heures inf à 19°C sous occupation]]=1,19-C88,0)</f>
        <v>0</v>
      </c>
    </row>
    <row r="89" spans="1:9" x14ac:dyDescent="0.25">
      <c r="A89" s="2">
        <v>37260.625</v>
      </c>
      <c r="B89">
        <v>3.1</v>
      </c>
      <c r="C89">
        <v>26.379960000000001</v>
      </c>
      <c r="D89">
        <v>0</v>
      </c>
      <c r="E89" t="str">
        <f>IF(AND(Tableau134[[#This Row],[Operative Temperature]]&lt;19,Tableau134[[#This Row],[Occupancy]]&lt;&gt;0),Tableau134[[#This Row],[Operative Temperature]],"NC")</f>
        <v>NC</v>
      </c>
      <c r="F89">
        <f>IF(AND(C89&gt;26,Tableau134[[#This Row],[Occupancy]]&lt;&gt;0),1,0)</f>
        <v>0</v>
      </c>
      <c r="G89">
        <f>IF(AND(Tableau134[[#This Row],[Operative Temperature]]&lt;19,Tableau134[[#This Row],[Occupancy]]&lt;&gt;0),1,0)</f>
        <v>0</v>
      </c>
      <c r="H89">
        <f>IF(Tableau134[[#This Row],[Nb dheures sup à 26°C sous occupation]]=1,Tableau134[[#This Row],[Operative Temperature]]-26,0)</f>
        <v>0</v>
      </c>
      <c r="I89">
        <f>IF(Tableau134[[#This Row],[Nb d''heures inf à 19°C sous occupation]]=1,19-C89,0)</f>
        <v>0</v>
      </c>
    </row>
    <row r="90" spans="1:9" x14ac:dyDescent="0.25">
      <c r="A90" s="2">
        <v>37260.666666666664</v>
      </c>
      <c r="B90">
        <v>3.1</v>
      </c>
      <c r="C90">
        <v>26.514250000000001</v>
      </c>
      <c r="D90">
        <v>0</v>
      </c>
      <c r="E90" t="str">
        <f>IF(AND(Tableau134[[#This Row],[Operative Temperature]]&lt;19,Tableau134[[#This Row],[Occupancy]]&lt;&gt;0),Tableau134[[#This Row],[Operative Temperature]],"NC")</f>
        <v>NC</v>
      </c>
      <c r="F90">
        <f>IF(AND(C90&gt;26,Tableau134[[#This Row],[Occupancy]]&lt;&gt;0),1,0)</f>
        <v>0</v>
      </c>
      <c r="G90">
        <f>IF(AND(Tableau134[[#This Row],[Operative Temperature]]&lt;19,Tableau134[[#This Row],[Occupancy]]&lt;&gt;0),1,0)</f>
        <v>0</v>
      </c>
      <c r="H90">
        <f>IF(Tableau134[[#This Row],[Nb dheures sup à 26°C sous occupation]]=1,Tableau134[[#This Row],[Operative Temperature]]-26,0)</f>
        <v>0</v>
      </c>
      <c r="I90">
        <f>IF(Tableau134[[#This Row],[Nb d''heures inf à 19°C sous occupation]]=1,19-C90,0)</f>
        <v>0</v>
      </c>
    </row>
    <row r="91" spans="1:9" x14ac:dyDescent="0.25">
      <c r="A91" s="2">
        <v>37260.708333333336</v>
      </c>
      <c r="B91">
        <v>2.2000000000000002</v>
      </c>
      <c r="C91">
        <v>26.34158</v>
      </c>
      <c r="D91">
        <v>0</v>
      </c>
      <c r="E91" t="str">
        <f>IF(AND(Tableau134[[#This Row],[Operative Temperature]]&lt;19,Tableau134[[#This Row],[Occupancy]]&lt;&gt;0),Tableau134[[#This Row],[Operative Temperature]],"NC")</f>
        <v>NC</v>
      </c>
      <c r="F91">
        <f>IF(AND(C91&gt;26,Tableau134[[#This Row],[Occupancy]]&lt;&gt;0),1,0)</f>
        <v>0</v>
      </c>
      <c r="G91">
        <f>IF(AND(Tableau134[[#This Row],[Operative Temperature]]&lt;19,Tableau134[[#This Row],[Occupancy]]&lt;&gt;0),1,0)</f>
        <v>0</v>
      </c>
      <c r="H91">
        <f>IF(Tableau134[[#This Row],[Nb dheures sup à 26°C sous occupation]]=1,Tableau134[[#This Row],[Operative Temperature]]-26,0)</f>
        <v>0</v>
      </c>
      <c r="I91">
        <f>IF(Tableau134[[#This Row],[Nb d''heures inf à 19°C sous occupation]]=1,19-C91,0)</f>
        <v>0</v>
      </c>
    </row>
    <row r="92" spans="1:9" x14ac:dyDescent="0.25">
      <c r="A92" s="2">
        <v>37260.75</v>
      </c>
      <c r="B92">
        <v>1</v>
      </c>
      <c r="C92">
        <v>26.03265</v>
      </c>
      <c r="D92">
        <v>0</v>
      </c>
      <c r="E92" t="str">
        <f>IF(AND(Tableau134[[#This Row],[Operative Temperature]]&lt;19,Tableau134[[#This Row],[Occupancy]]&lt;&gt;0),Tableau134[[#This Row],[Operative Temperature]],"NC")</f>
        <v>NC</v>
      </c>
      <c r="F92">
        <f>IF(AND(C92&gt;26,Tableau134[[#This Row],[Occupancy]]&lt;&gt;0),1,0)</f>
        <v>0</v>
      </c>
      <c r="G92">
        <f>IF(AND(Tableau134[[#This Row],[Operative Temperature]]&lt;19,Tableau134[[#This Row],[Occupancy]]&lt;&gt;0),1,0)</f>
        <v>0</v>
      </c>
      <c r="H92">
        <f>IF(Tableau134[[#This Row],[Nb dheures sup à 26°C sous occupation]]=1,Tableau134[[#This Row],[Operative Temperature]]-26,0)</f>
        <v>0</v>
      </c>
      <c r="I92">
        <f>IF(Tableau134[[#This Row],[Nb d''heures inf à 19°C sous occupation]]=1,19-C92,0)</f>
        <v>0</v>
      </c>
    </row>
    <row r="93" spans="1:9" x14ac:dyDescent="0.25">
      <c r="A93" s="2">
        <v>37260.791666666664</v>
      </c>
      <c r="B93">
        <v>-0.2</v>
      </c>
      <c r="C93">
        <v>25.748370000000001</v>
      </c>
      <c r="D93">
        <v>0</v>
      </c>
      <c r="E93" t="str">
        <f>IF(AND(Tableau134[[#This Row],[Operative Temperature]]&lt;19,Tableau134[[#This Row],[Occupancy]]&lt;&gt;0),Tableau134[[#This Row],[Operative Temperature]],"NC")</f>
        <v>NC</v>
      </c>
      <c r="F93">
        <f>IF(AND(C93&gt;26,Tableau134[[#This Row],[Occupancy]]&lt;&gt;0),1,0)</f>
        <v>0</v>
      </c>
      <c r="G93">
        <f>IF(AND(Tableau134[[#This Row],[Operative Temperature]]&lt;19,Tableau134[[#This Row],[Occupancy]]&lt;&gt;0),1,0)</f>
        <v>0</v>
      </c>
      <c r="H93">
        <f>IF(Tableau134[[#This Row],[Nb dheures sup à 26°C sous occupation]]=1,Tableau134[[#This Row],[Operative Temperature]]-26,0)</f>
        <v>0</v>
      </c>
      <c r="I93">
        <f>IF(Tableau134[[#This Row],[Nb d''heures inf à 19°C sous occupation]]=1,19-C93,0)</f>
        <v>0</v>
      </c>
    </row>
    <row r="94" spans="1:9" x14ac:dyDescent="0.25">
      <c r="A94" s="2">
        <v>37260.833333333336</v>
      </c>
      <c r="B94">
        <v>-1.0249999999999999</v>
      </c>
      <c r="C94">
        <v>25.826360000000001</v>
      </c>
      <c r="D94">
        <v>0</v>
      </c>
      <c r="E94" t="str">
        <f>IF(AND(Tableau134[[#This Row],[Operative Temperature]]&lt;19,Tableau134[[#This Row],[Occupancy]]&lt;&gt;0),Tableau134[[#This Row],[Operative Temperature]],"NC")</f>
        <v>NC</v>
      </c>
      <c r="F94">
        <f>IF(AND(C94&gt;26,Tableau134[[#This Row],[Occupancy]]&lt;&gt;0),1,0)</f>
        <v>0</v>
      </c>
      <c r="G94">
        <f>IF(AND(Tableau134[[#This Row],[Operative Temperature]]&lt;19,Tableau134[[#This Row],[Occupancy]]&lt;&gt;0),1,0)</f>
        <v>0</v>
      </c>
      <c r="H94">
        <f>IF(Tableau134[[#This Row],[Nb dheures sup à 26°C sous occupation]]=1,Tableau134[[#This Row],[Operative Temperature]]-26,0)</f>
        <v>0</v>
      </c>
      <c r="I94">
        <f>IF(Tableau134[[#This Row],[Nb d''heures inf à 19°C sous occupation]]=1,19-C94,0)</f>
        <v>0</v>
      </c>
    </row>
    <row r="95" spans="1:9" x14ac:dyDescent="0.25">
      <c r="A95" s="2">
        <v>37260.875</v>
      </c>
      <c r="B95">
        <v>-1.8</v>
      </c>
      <c r="C95">
        <v>24.500599999999999</v>
      </c>
      <c r="D95">
        <v>0</v>
      </c>
      <c r="E95" t="str">
        <f>IF(AND(Tableau134[[#This Row],[Operative Temperature]]&lt;19,Tableau134[[#This Row],[Occupancy]]&lt;&gt;0),Tableau134[[#This Row],[Operative Temperature]],"NC")</f>
        <v>NC</v>
      </c>
      <c r="F95">
        <f>IF(AND(C95&gt;26,Tableau134[[#This Row],[Occupancy]]&lt;&gt;0),1,0)</f>
        <v>0</v>
      </c>
      <c r="G95">
        <f>IF(AND(Tableau134[[#This Row],[Operative Temperature]]&lt;19,Tableau134[[#This Row],[Occupancy]]&lt;&gt;0),1,0)</f>
        <v>0</v>
      </c>
      <c r="H95">
        <f>IF(Tableau134[[#This Row],[Nb dheures sup à 26°C sous occupation]]=1,Tableau134[[#This Row],[Operative Temperature]]-26,0)</f>
        <v>0</v>
      </c>
      <c r="I95">
        <f>IF(Tableau134[[#This Row],[Nb d''heures inf à 19°C sous occupation]]=1,19-C95,0)</f>
        <v>0</v>
      </c>
    </row>
    <row r="96" spans="1:9" x14ac:dyDescent="0.25">
      <c r="A96" s="2">
        <v>37260.916666666664</v>
      </c>
      <c r="B96">
        <v>-2.5249999999999999</v>
      </c>
      <c r="C96">
        <v>23.70645</v>
      </c>
      <c r="D96">
        <v>0</v>
      </c>
      <c r="E96" t="str">
        <f>IF(AND(Tableau134[[#This Row],[Operative Temperature]]&lt;19,Tableau134[[#This Row],[Occupancy]]&lt;&gt;0),Tableau134[[#This Row],[Operative Temperature]],"NC")</f>
        <v>NC</v>
      </c>
      <c r="F96">
        <f>IF(AND(C96&gt;26,Tableau134[[#This Row],[Occupancy]]&lt;&gt;0),1,0)</f>
        <v>0</v>
      </c>
      <c r="G96">
        <f>IF(AND(Tableau134[[#This Row],[Operative Temperature]]&lt;19,Tableau134[[#This Row],[Occupancy]]&lt;&gt;0),1,0)</f>
        <v>0</v>
      </c>
      <c r="H96">
        <f>IF(Tableau134[[#This Row],[Nb dheures sup à 26°C sous occupation]]=1,Tableau134[[#This Row],[Operative Temperature]]-26,0)</f>
        <v>0</v>
      </c>
      <c r="I96">
        <f>IF(Tableau134[[#This Row],[Nb d''heures inf à 19°C sous occupation]]=1,19-C96,0)</f>
        <v>0</v>
      </c>
    </row>
    <row r="97" spans="1:9" x14ac:dyDescent="0.25">
      <c r="A97" s="2">
        <v>37260.958333333336</v>
      </c>
      <c r="B97">
        <v>-2.85</v>
      </c>
      <c r="C97">
        <v>23.30246</v>
      </c>
      <c r="D97">
        <v>0</v>
      </c>
      <c r="E97" t="str">
        <f>IF(AND(Tableau134[[#This Row],[Operative Temperature]]&lt;19,Tableau134[[#This Row],[Occupancy]]&lt;&gt;0),Tableau134[[#This Row],[Operative Temperature]],"NC")</f>
        <v>NC</v>
      </c>
      <c r="F97">
        <f>IF(AND(C97&gt;26,Tableau134[[#This Row],[Occupancy]]&lt;&gt;0),1,0)</f>
        <v>0</v>
      </c>
      <c r="G97">
        <f>IF(AND(Tableau134[[#This Row],[Operative Temperature]]&lt;19,Tableau134[[#This Row],[Occupancy]]&lt;&gt;0),1,0)</f>
        <v>0</v>
      </c>
      <c r="H97">
        <f>IF(Tableau134[[#This Row],[Nb dheures sup à 26°C sous occupation]]=1,Tableau134[[#This Row],[Operative Temperature]]-26,0)</f>
        <v>0</v>
      </c>
      <c r="I97">
        <f>IF(Tableau134[[#This Row],[Nb d''heures inf à 19°C sous occupation]]=1,19-C97,0)</f>
        <v>0</v>
      </c>
    </row>
    <row r="98" spans="1:9" x14ac:dyDescent="0.25">
      <c r="A98" s="1">
        <v>37261</v>
      </c>
      <c r="B98">
        <v>-3.125</v>
      </c>
      <c r="C98">
        <v>22.97822</v>
      </c>
      <c r="D98">
        <v>0</v>
      </c>
      <c r="E98" t="str">
        <f>IF(AND(Tableau134[[#This Row],[Operative Temperature]]&lt;19,Tableau134[[#This Row],[Occupancy]]&lt;&gt;0),Tableau134[[#This Row],[Operative Temperature]],"NC")</f>
        <v>NC</v>
      </c>
      <c r="F98">
        <f>IF(AND(C98&gt;26,Tableau134[[#This Row],[Occupancy]]&lt;&gt;0),1,0)</f>
        <v>0</v>
      </c>
      <c r="G98">
        <f>IF(AND(Tableau134[[#This Row],[Operative Temperature]]&lt;19,Tableau134[[#This Row],[Occupancy]]&lt;&gt;0),1,0)</f>
        <v>0</v>
      </c>
      <c r="H98">
        <f>IF(Tableau134[[#This Row],[Nb dheures sup à 26°C sous occupation]]=1,Tableau134[[#This Row],[Operative Temperature]]-26,0)</f>
        <v>0</v>
      </c>
      <c r="I98">
        <f>IF(Tableau134[[#This Row],[Nb d''heures inf à 19°C sous occupation]]=1,19-C98,0)</f>
        <v>0</v>
      </c>
    </row>
    <row r="99" spans="1:9" x14ac:dyDescent="0.25">
      <c r="A99" s="2">
        <v>37261.041666666664</v>
      </c>
      <c r="B99">
        <v>-3.35</v>
      </c>
      <c r="C99">
        <v>22.735379999999999</v>
      </c>
      <c r="D99">
        <v>0</v>
      </c>
      <c r="E99" t="str">
        <f>IF(AND(Tableau134[[#This Row],[Operative Temperature]]&lt;19,Tableau134[[#This Row],[Occupancy]]&lt;&gt;0),Tableau134[[#This Row],[Operative Temperature]],"NC")</f>
        <v>NC</v>
      </c>
      <c r="F99">
        <f>IF(AND(C99&gt;26,Tableau134[[#This Row],[Occupancy]]&lt;&gt;0),1,0)</f>
        <v>0</v>
      </c>
      <c r="G99">
        <f>IF(AND(Tableau134[[#This Row],[Operative Temperature]]&lt;19,Tableau134[[#This Row],[Occupancy]]&lt;&gt;0),1,0)</f>
        <v>0</v>
      </c>
      <c r="H99">
        <f>IF(Tableau134[[#This Row],[Nb dheures sup à 26°C sous occupation]]=1,Tableau134[[#This Row],[Operative Temperature]]-26,0)</f>
        <v>0</v>
      </c>
      <c r="I99">
        <f>IF(Tableau134[[#This Row],[Nb d''heures inf à 19°C sous occupation]]=1,19-C99,0)</f>
        <v>0</v>
      </c>
    </row>
    <row r="100" spans="1:9" x14ac:dyDescent="0.25">
      <c r="A100" s="2">
        <v>37261.083333333336</v>
      </c>
      <c r="B100">
        <v>-3.1749999999999998</v>
      </c>
      <c r="C100">
        <v>22.50882</v>
      </c>
      <c r="D100">
        <v>0</v>
      </c>
      <c r="E100" t="str">
        <f>IF(AND(Tableau134[[#This Row],[Operative Temperature]]&lt;19,Tableau134[[#This Row],[Occupancy]]&lt;&gt;0),Tableau134[[#This Row],[Operative Temperature]],"NC")</f>
        <v>NC</v>
      </c>
      <c r="F100">
        <f>IF(AND(C100&gt;26,Tableau134[[#This Row],[Occupancy]]&lt;&gt;0),1,0)</f>
        <v>0</v>
      </c>
      <c r="G100">
        <f>IF(AND(Tableau134[[#This Row],[Operative Temperature]]&lt;19,Tableau134[[#This Row],[Occupancy]]&lt;&gt;0),1,0)</f>
        <v>0</v>
      </c>
      <c r="H100">
        <f>IF(Tableau134[[#This Row],[Nb dheures sup à 26°C sous occupation]]=1,Tableau134[[#This Row],[Operative Temperature]]-26,0)</f>
        <v>0</v>
      </c>
      <c r="I100">
        <f>IF(Tableau134[[#This Row],[Nb d''heures inf à 19°C sous occupation]]=1,19-C100,0)</f>
        <v>0</v>
      </c>
    </row>
    <row r="101" spans="1:9" x14ac:dyDescent="0.25">
      <c r="A101" s="2">
        <v>37261.125</v>
      </c>
      <c r="B101">
        <v>-2.8</v>
      </c>
      <c r="C101">
        <v>22.317730000000001</v>
      </c>
      <c r="D101">
        <v>0</v>
      </c>
      <c r="E101" t="str">
        <f>IF(AND(Tableau134[[#This Row],[Operative Temperature]]&lt;19,Tableau134[[#This Row],[Occupancy]]&lt;&gt;0),Tableau134[[#This Row],[Operative Temperature]],"NC")</f>
        <v>NC</v>
      </c>
      <c r="F101">
        <f>IF(AND(C101&gt;26,Tableau134[[#This Row],[Occupancy]]&lt;&gt;0),1,0)</f>
        <v>0</v>
      </c>
      <c r="G101">
        <f>IF(AND(Tableau134[[#This Row],[Operative Temperature]]&lt;19,Tableau134[[#This Row],[Occupancy]]&lt;&gt;0),1,0)</f>
        <v>0</v>
      </c>
      <c r="H101">
        <f>IF(Tableau134[[#This Row],[Nb dheures sup à 26°C sous occupation]]=1,Tableau134[[#This Row],[Operative Temperature]]-26,0)</f>
        <v>0</v>
      </c>
      <c r="I101">
        <f>IF(Tableau134[[#This Row],[Nb d''heures inf à 19°C sous occupation]]=1,19-C101,0)</f>
        <v>0</v>
      </c>
    </row>
    <row r="102" spans="1:9" x14ac:dyDescent="0.25">
      <c r="A102" s="2">
        <v>37261.166666666664</v>
      </c>
      <c r="B102">
        <v>-2.4750000000000001</v>
      </c>
      <c r="C102">
        <v>22.148520000000001</v>
      </c>
      <c r="D102">
        <v>0</v>
      </c>
      <c r="E102" t="str">
        <f>IF(AND(Tableau134[[#This Row],[Operative Temperature]]&lt;19,Tableau134[[#This Row],[Occupancy]]&lt;&gt;0),Tableau134[[#This Row],[Operative Temperature]],"NC")</f>
        <v>NC</v>
      </c>
      <c r="F102">
        <f>IF(AND(C102&gt;26,Tableau134[[#This Row],[Occupancy]]&lt;&gt;0),1,0)</f>
        <v>0</v>
      </c>
      <c r="G102">
        <f>IF(AND(Tableau134[[#This Row],[Operative Temperature]]&lt;19,Tableau134[[#This Row],[Occupancy]]&lt;&gt;0),1,0)</f>
        <v>0</v>
      </c>
      <c r="H102">
        <f>IF(Tableau134[[#This Row],[Nb dheures sup à 26°C sous occupation]]=1,Tableau134[[#This Row],[Operative Temperature]]-26,0)</f>
        <v>0</v>
      </c>
      <c r="I102">
        <f>IF(Tableau134[[#This Row],[Nb d''heures inf à 19°C sous occupation]]=1,19-C102,0)</f>
        <v>0</v>
      </c>
    </row>
    <row r="103" spans="1:9" x14ac:dyDescent="0.25">
      <c r="A103" s="2">
        <v>37261.208333333336</v>
      </c>
      <c r="B103">
        <v>-2.1</v>
      </c>
      <c r="C103">
        <v>21.987680000000001</v>
      </c>
      <c r="D103">
        <v>0</v>
      </c>
      <c r="E103" t="str">
        <f>IF(AND(Tableau134[[#This Row],[Operative Temperature]]&lt;19,Tableau134[[#This Row],[Occupancy]]&lt;&gt;0),Tableau134[[#This Row],[Operative Temperature]],"NC")</f>
        <v>NC</v>
      </c>
      <c r="F103">
        <f>IF(AND(C103&gt;26,Tableau134[[#This Row],[Occupancy]]&lt;&gt;0),1,0)</f>
        <v>0</v>
      </c>
      <c r="G103">
        <f>IF(AND(Tableau134[[#This Row],[Operative Temperature]]&lt;19,Tableau134[[#This Row],[Occupancy]]&lt;&gt;0),1,0)</f>
        <v>0</v>
      </c>
      <c r="H103">
        <f>IF(Tableau134[[#This Row],[Nb dheures sup à 26°C sous occupation]]=1,Tableau134[[#This Row],[Operative Temperature]]-26,0)</f>
        <v>0</v>
      </c>
      <c r="I103">
        <f>IF(Tableau134[[#This Row],[Nb d''heures inf à 19°C sous occupation]]=1,19-C103,0)</f>
        <v>0</v>
      </c>
    </row>
    <row r="104" spans="1:9" x14ac:dyDescent="0.25">
      <c r="A104" s="2">
        <v>37261.25</v>
      </c>
      <c r="B104">
        <v>-1.7749999999999999</v>
      </c>
      <c r="C104">
        <v>21.833549999999999</v>
      </c>
      <c r="D104">
        <v>0</v>
      </c>
      <c r="E104" t="str">
        <f>IF(AND(Tableau134[[#This Row],[Operative Temperature]]&lt;19,Tableau134[[#This Row],[Occupancy]]&lt;&gt;0),Tableau134[[#This Row],[Operative Temperature]],"NC")</f>
        <v>NC</v>
      </c>
      <c r="F104">
        <f>IF(AND(C104&gt;26,Tableau134[[#This Row],[Occupancy]]&lt;&gt;0),1,0)</f>
        <v>0</v>
      </c>
      <c r="G104">
        <f>IF(AND(Tableau134[[#This Row],[Operative Temperature]]&lt;19,Tableau134[[#This Row],[Occupancy]]&lt;&gt;0),1,0)</f>
        <v>0</v>
      </c>
      <c r="H104">
        <f>IF(Tableau134[[#This Row],[Nb dheures sup à 26°C sous occupation]]=1,Tableau134[[#This Row],[Operative Temperature]]-26,0)</f>
        <v>0</v>
      </c>
      <c r="I104">
        <f>IF(Tableau134[[#This Row],[Nb d''heures inf à 19°C sous occupation]]=1,19-C104,0)</f>
        <v>0</v>
      </c>
    </row>
    <row r="105" spans="1:9" x14ac:dyDescent="0.25">
      <c r="A105" s="2">
        <v>37261.291666666664</v>
      </c>
      <c r="B105">
        <v>-1.4750000000000001</v>
      </c>
      <c r="C105">
        <v>21.680599999999998</v>
      </c>
      <c r="D105">
        <v>0</v>
      </c>
      <c r="E105" t="str">
        <f>IF(AND(Tableau134[[#This Row],[Operative Temperature]]&lt;19,Tableau134[[#This Row],[Occupancy]]&lt;&gt;0),Tableau134[[#This Row],[Operative Temperature]],"NC")</f>
        <v>NC</v>
      </c>
      <c r="F105">
        <f>IF(AND(C105&gt;26,Tableau134[[#This Row],[Occupancy]]&lt;&gt;0),1,0)</f>
        <v>0</v>
      </c>
      <c r="G105">
        <f>IF(AND(Tableau134[[#This Row],[Operative Temperature]]&lt;19,Tableau134[[#This Row],[Occupancy]]&lt;&gt;0),1,0)</f>
        <v>0</v>
      </c>
      <c r="H105">
        <f>IF(Tableau134[[#This Row],[Nb dheures sup à 26°C sous occupation]]=1,Tableau134[[#This Row],[Operative Temperature]]-26,0)</f>
        <v>0</v>
      </c>
      <c r="I105">
        <f>IF(Tableau134[[#This Row],[Nb d''heures inf à 19°C sous occupation]]=1,19-C105,0)</f>
        <v>0</v>
      </c>
    </row>
    <row r="106" spans="1:9" x14ac:dyDescent="0.25">
      <c r="A106" s="2">
        <v>37261.333333333336</v>
      </c>
      <c r="B106">
        <v>-1.175</v>
      </c>
      <c r="C106">
        <v>21.530609999999999</v>
      </c>
      <c r="D106">
        <v>0</v>
      </c>
      <c r="E106" t="str">
        <f>IF(AND(Tableau134[[#This Row],[Operative Temperature]]&lt;19,Tableau134[[#This Row],[Occupancy]]&lt;&gt;0),Tableau134[[#This Row],[Operative Temperature]],"NC")</f>
        <v>NC</v>
      </c>
      <c r="F106">
        <f>IF(AND(C106&gt;26,Tableau134[[#This Row],[Occupancy]]&lt;&gt;0),1,0)</f>
        <v>0</v>
      </c>
      <c r="G106">
        <f>IF(AND(Tableau134[[#This Row],[Operative Temperature]]&lt;19,Tableau134[[#This Row],[Occupancy]]&lt;&gt;0),1,0)</f>
        <v>0</v>
      </c>
      <c r="H106">
        <f>IF(Tableau134[[#This Row],[Nb dheures sup à 26°C sous occupation]]=1,Tableau134[[#This Row],[Operative Temperature]]-26,0)</f>
        <v>0</v>
      </c>
      <c r="I106">
        <f>IF(Tableau134[[#This Row],[Nb d''heures inf à 19°C sous occupation]]=1,19-C106,0)</f>
        <v>0</v>
      </c>
    </row>
    <row r="107" spans="1:9" x14ac:dyDescent="0.25">
      <c r="A107" s="2">
        <v>37261.375</v>
      </c>
      <c r="B107">
        <v>-0.875</v>
      </c>
      <c r="C107">
        <v>21.390799999999999</v>
      </c>
      <c r="D107">
        <v>0</v>
      </c>
      <c r="E107" t="str">
        <f>IF(AND(Tableau134[[#This Row],[Operative Temperature]]&lt;19,Tableau134[[#This Row],[Occupancy]]&lt;&gt;0),Tableau134[[#This Row],[Operative Temperature]],"NC")</f>
        <v>NC</v>
      </c>
      <c r="F107">
        <f>IF(AND(C107&gt;26,Tableau134[[#This Row],[Occupancy]]&lt;&gt;0),1,0)</f>
        <v>0</v>
      </c>
      <c r="G107">
        <f>IF(AND(Tableau134[[#This Row],[Operative Temperature]]&lt;19,Tableau134[[#This Row],[Occupancy]]&lt;&gt;0),1,0)</f>
        <v>0</v>
      </c>
      <c r="H107">
        <f>IF(Tableau134[[#This Row],[Nb dheures sup à 26°C sous occupation]]=1,Tableau134[[#This Row],[Operative Temperature]]-26,0)</f>
        <v>0</v>
      </c>
      <c r="I107">
        <f>IF(Tableau134[[#This Row],[Nb d''heures inf à 19°C sous occupation]]=1,19-C107,0)</f>
        <v>0</v>
      </c>
    </row>
    <row r="108" spans="1:9" x14ac:dyDescent="0.25">
      <c r="A108" s="2">
        <v>37261.416666666664</v>
      </c>
      <c r="B108">
        <v>-0.57499999999999996</v>
      </c>
      <c r="C108">
        <v>21.300809999999998</v>
      </c>
      <c r="D108">
        <v>0</v>
      </c>
      <c r="E108" t="str">
        <f>IF(AND(Tableau134[[#This Row],[Operative Temperature]]&lt;19,Tableau134[[#This Row],[Occupancy]]&lt;&gt;0),Tableau134[[#This Row],[Operative Temperature]],"NC")</f>
        <v>NC</v>
      </c>
      <c r="F108">
        <f>IF(AND(C108&gt;26,Tableau134[[#This Row],[Occupancy]]&lt;&gt;0),1,0)</f>
        <v>0</v>
      </c>
      <c r="G108">
        <f>IF(AND(Tableau134[[#This Row],[Operative Temperature]]&lt;19,Tableau134[[#This Row],[Occupancy]]&lt;&gt;0),1,0)</f>
        <v>0</v>
      </c>
      <c r="H108">
        <f>IF(Tableau134[[#This Row],[Nb dheures sup à 26°C sous occupation]]=1,Tableau134[[#This Row],[Operative Temperature]]-26,0)</f>
        <v>0</v>
      </c>
      <c r="I108">
        <f>IF(Tableau134[[#This Row],[Nb d''heures inf à 19°C sous occupation]]=1,19-C108,0)</f>
        <v>0</v>
      </c>
    </row>
    <row r="109" spans="1:9" x14ac:dyDescent="0.25">
      <c r="A109" s="2">
        <v>37261.458333333336</v>
      </c>
      <c r="B109">
        <v>2.5000000000000001E-2</v>
      </c>
      <c r="C109">
        <v>21.309449999999998</v>
      </c>
      <c r="D109">
        <v>0</v>
      </c>
      <c r="E109" t="str">
        <f>IF(AND(Tableau134[[#This Row],[Operative Temperature]]&lt;19,Tableau134[[#This Row],[Occupancy]]&lt;&gt;0),Tableau134[[#This Row],[Operative Temperature]],"NC")</f>
        <v>NC</v>
      </c>
      <c r="F109">
        <f>IF(AND(C109&gt;26,Tableau134[[#This Row],[Occupancy]]&lt;&gt;0),1,0)</f>
        <v>0</v>
      </c>
      <c r="G109">
        <f>IF(AND(Tableau134[[#This Row],[Operative Temperature]]&lt;19,Tableau134[[#This Row],[Occupancy]]&lt;&gt;0),1,0)</f>
        <v>0</v>
      </c>
      <c r="H109">
        <f>IF(Tableau134[[#This Row],[Nb dheures sup à 26°C sous occupation]]=1,Tableau134[[#This Row],[Operative Temperature]]-26,0)</f>
        <v>0</v>
      </c>
      <c r="I109">
        <f>IF(Tableau134[[#This Row],[Nb d''heures inf à 19°C sous occupation]]=1,19-C109,0)</f>
        <v>0</v>
      </c>
    </row>
    <row r="110" spans="1:9" x14ac:dyDescent="0.25">
      <c r="A110" s="2">
        <v>37261.5</v>
      </c>
      <c r="B110">
        <v>0.8</v>
      </c>
      <c r="C110">
        <v>21.358139999999999</v>
      </c>
      <c r="D110">
        <v>0</v>
      </c>
      <c r="E110" t="str">
        <f>IF(AND(Tableau134[[#This Row],[Operative Temperature]]&lt;19,Tableau134[[#This Row],[Occupancy]]&lt;&gt;0),Tableau134[[#This Row],[Operative Temperature]],"NC")</f>
        <v>NC</v>
      </c>
      <c r="F110">
        <f>IF(AND(C110&gt;26,Tableau134[[#This Row],[Occupancy]]&lt;&gt;0),1,0)</f>
        <v>0</v>
      </c>
      <c r="G110">
        <f>IF(AND(Tableau134[[#This Row],[Operative Temperature]]&lt;19,Tableau134[[#This Row],[Occupancy]]&lt;&gt;0),1,0)</f>
        <v>0</v>
      </c>
      <c r="H110">
        <f>IF(Tableau134[[#This Row],[Nb dheures sup à 26°C sous occupation]]=1,Tableau134[[#This Row],[Operative Temperature]]-26,0)</f>
        <v>0</v>
      </c>
      <c r="I110">
        <f>IF(Tableau134[[#This Row],[Nb d''heures inf à 19°C sous occupation]]=1,19-C110,0)</f>
        <v>0</v>
      </c>
    </row>
    <row r="111" spans="1:9" x14ac:dyDescent="0.25">
      <c r="A111" s="2">
        <v>37261.541666666664</v>
      </c>
      <c r="B111">
        <v>1.2250000000000001</v>
      </c>
      <c r="C111">
        <v>21.344090000000001</v>
      </c>
      <c r="D111">
        <v>0</v>
      </c>
      <c r="E111" t="str">
        <f>IF(AND(Tableau134[[#This Row],[Operative Temperature]]&lt;19,Tableau134[[#This Row],[Occupancy]]&lt;&gt;0),Tableau134[[#This Row],[Operative Temperature]],"NC")</f>
        <v>NC</v>
      </c>
      <c r="F111">
        <f>IF(AND(C111&gt;26,Tableau134[[#This Row],[Occupancy]]&lt;&gt;0),1,0)</f>
        <v>0</v>
      </c>
      <c r="G111">
        <f>IF(AND(Tableau134[[#This Row],[Operative Temperature]]&lt;19,Tableau134[[#This Row],[Occupancy]]&lt;&gt;0),1,0)</f>
        <v>0</v>
      </c>
      <c r="H111">
        <f>IF(Tableau134[[#This Row],[Nb dheures sup à 26°C sous occupation]]=1,Tableau134[[#This Row],[Operative Temperature]]-26,0)</f>
        <v>0</v>
      </c>
      <c r="I111">
        <f>IF(Tableau134[[#This Row],[Nb d''heures inf à 19°C sous occupation]]=1,19-C111,0)</f>
        <v>0</v>
      </c>
    </row>
    <row r="112" spans="1:9" x14ac:dyDescent="0.25">
      <c r="A112" s="2">
        <v>37261.583333333336</v>
      </c>
      <c r="B112">
        <v>1.375</v>
      </c>
      <c r="C112">
        <v>21.293150000000001</v>
      </c>
      <c r="D112">
        <v>0</v>
      </c>
      <c r="E112" t="str">
        <f>IF(AND(Tableau134[[#This Row],[Operative Temperature]]&lt;19,Tableau134[[#This Row],[Occupancy]]&lt;&gt;0),Tableau134[[#This Row],[Operative Temperature]],"NC")</f>
        <v>NC</v>
      </c>
      <c r="F112">
        <f>IF(AND(C112&gt;26,Tableau134[[#This Row],[Occupancy]]&lt;&gt;0),1,0)</f>
        <v>0</v>
      </c>
      <c r="G112">
        <f>IF(AND(Tableau134[[#This Row],[Operative Temperature]]&lt;19,Tableau134[[#This Row],[Occupancy]]&lt;&gt;0),1,0)</f>
        <v>0</v>
      </c>
      <c r="H112">
        <f>IF(Tableau134[[#This Row],[Nb dheures sup à 26°C sous occupation]]=1,Tableau134[[#This Row],[Operative Temperature]]-26,0)</f>
        <v>0</v>
      </c>
      <c r="I112">
        <f>IF(Tableau134[[#This Row],[Nb d''heures inf à 19°C sous occupation]]=1,19-C112,0)</f>
        <v>0</v>
      </c>
    </row>
    <row r="113" spans="1:9" x14ac:dyDescent="0.25">
      <c r="A113" s="2">
        <v>37261.625</v>
      </c>
      <c r="B113">
        <v>1.4750000000000001</v>
      </c>
      <c r="C113">
        <v>21.222429999999999</v>
      </c>
      <c r="D113">
        <v>0</v>
      </c>
      <c r="E113" t="str">
        <f>IF(AND(Tableau134[[#This Row],[Operative Temperature]]&lt;19,Tableau134[[#This Row],[Occupancy]]&lt;&gt;0),Tableau134[[#This Row],[Operative Temperature]],"NC")</f>
        <v>NC</v>
      </c>
      <c r="F113">
        <f>IF(AND(C113&gt;26,Tableau134[[#This Row],[Occupancy]]&lt;&gt;0),1,0)</f>
        <v>0</v>
      </c>
      <c r="G113">
        <f>IF(AND(Tableau134[[#This Row],[Operative Temperature]]&lt;19,Tableau134[[#This Row],[Occupancy]]&lt;&gt;0),1,0)</f>
        <v>0</v>
      </c>
      <c r="H113">
        <f>IF(Tableau134[[#This Row],[Nb dheures sup à 26°C sous occupation]]=1,Tableau134[[#This Row],[Operative Temperature]]-26,0)</f>
        <v>0</v>
      </c>
      <c r="I113">
        <f>IF(Tableau134[[#This Row],[Nb d''heures inf à 19°C sous occupation]]=1,19-C113,0)</f>
        <v>0</v>
      </c>
    </row>
    <row r="114" spans="1:9" x14ac:dyDescent="0.25">
      <c r="A114" s="2">
        <v>37261.666666666664</v>
      </c>
      <c r="B114">
        <v>1.575</v>
      </c>
      <c r="C114">
        <v>21.10436</v>
      </c>
      <c r="D114">
        <v>0</v>
      </c>
      <c r="E114" t="str">
        <f>IF(AND(Tableau134[[#This Row],[Operative Temperature]]&lt;19,Tableau134[[#This Row],[Occupancy]]&lt;&gt;0),Tableau134[[#This Row],[Operative Temperature]],"NC")</f>
        <v>NC</v>
      </c>
      <c r="F114">
        <f>IF(AND(C114&gt;26,Tableau134[[#This Row],[Occupancy]]&lt;&gt;0),1,0)</f>
        <v>0</v>
      </c>
      <c r="G114">
        <f>IF(AND(Tableau134[[#This Row],[Operative Temperature]]&lt;19,Tableau134[[#This Row],[Occupancy]]&lt;&gt;0),1,0)</f>
        <v>0</v>
      </c>
      <c r="H114">
        <f>IF(Tableau134[[#This Row],[Nb dheures sup à 26°C sous occupation]]=1,Tableau134[[#This Row],[Operative Temperature]]-26,0)</f>
        <v>0</v>
      </c>
      <c r="I114">
        <f>IF(Tableau134[[#This Row],[Nb d''heures inf à 19°C sous occupation]]=1,19-C114,0)</f>
        <v>0</v>
      </c>
    </row>
    <row r="115" spans="1:9" x14ac:dyDescent="0.25">
      <c r="A115" s="2">
        <v>37261.708333333336</v>
      </c>
      <c r="B115">
        <v>1.6</v>
      </c>
      <c r="C115">
        <v>20.926300000000001</v>
      </c>
      <c r="D115">
        <v>0</v>
      </c>
      <c r="E115" t="str">
        <f>IF(AND(Tableau134[[#This Row],[Operative Temperature]]&lt;19,Tableau134[[#This Row],[Occupancy]]&lt;&gt;0),Tableau134[[#This Row],[Operative Temperature]],"NC")</f>
        <v>NC</v>
      </c>
      <c r="F115">
        <f>IF(AND(C115&gt;26,Tableau134[[#This Row],[Occupancy]]&lt;&gt;0),1,0)</f>
        <v>0</v>
      </c>
      <c r="G115">
        <f>IF(AND(Tableau134[[#This Row],[Operative Temperature]]&lt;19,Tableau134[[#This Row],[Occupancy]]&lt;&gt;0),1,0)</f>
        <v>0</v>
      </c>
      <c r="H115">
        <f>IF(Tableau134[[#This Row],[Nb dheures sup à 26°C sous occupation]]=1,Tableau134[[#This Row],[Operative Temperature]]-26,0)</f>
        <v>0</v>
      </c>
      <c r="I115">
        <f>IF(Tableau134[[#This Row],[Nb d''heures inf à 19°C sous occupation]]=1,19-C115,0)</f>
        <v>0</v>
      </c>
    </row>
    <row r="116" spans="1:9" x14ac:dyDescent="0.25">
      <c r="A116" s="2">
        <v>37261.75</v>
      </c>
      <c r="B116">
        <v>1.6</v>
      </c>
      <c r="C116">
        <v>20.7393</v>
      </c>
      <c r="D116">
        <v>0</v>
      </c>
      <c r="E116" t="str">
        <f>IF(AND(Tableau134[[#This Row],[Operative Temperature]]&lt;19,Tableau134[[#This Row],[Occupancy]]&lt;&gt;0),Tableau134[[#This Row],[Operative Temperature]],"NC")</f>
        <v>NC</v>
      </c>
      <c r="F116">
        <f>IF(AND(C116&gt;26,Tableau134[[#This Row],[Occupancy]]&lt;&gt;0),1,0)</f>
        <v>0</v>
      </c>
      <c r="G116">
        <f>IF(AND(Tableau134[[#This Row],[Operative Temperature]]&lt;19,Tableau134[[#This Row],[Occupancy]]&lt;&gt;0),1,0)</f>
        <v>0</v>
      </c>
      <c r="H116">
        <f>IF(Tableau134[[#This Row],[Nb dheures sup à 26°C sous occupation]]=1,Tableau134[[#This Row],[Operative Temperature]]-26,0)</f>
        <v>0</v>
      </c>
      <c r="I116">
        <f>IF(Tableau134[[#This Row],[Nb d''heures inf à 19°C sous occupation]]=1,19-C116,0)</f>
        <v>0</v>
      </c>
    </row>
    <row r="117" spans="1:9" x14ac:dyDescent="0.25">
      <c r="A117" s="2">
        <v>37261.791666666664</v>
      </c>
      <c r="B117">
        <v>1.6</v>
      </c>
      <c r="C117">
        <v>20.56747</v>
      </c>
      <c r="D117">
        <v>0</v>
      </c>
      <c r="E117" t="str">
        <f>IF(AND(Tableau134[[#This Row],[Operative Temperature]]&lt;19,Tableau134[[#This Row],[Occupancy]]&lt;&gt;0),Tableau134[[#This Row],[Operative Temperature]],"NC")</f>
        <v>NC</v>
      </c>
      <c r="F117">
        <f>IF(AND(C117&gt;26,Tableau134[[#This Row],[Occupancy]]&lt;&gt;0),1,0)</f>
        <v>0</v>
      </c>
      <c r="G117">
        <f>IF(AND(Tableau134[[#This Row],[Operative Temperature]]&lt;19,Tableau134[[#This Row],[Occupancy]]&lt;&gt;0),1,0)</f>
        <v>0</v>
      </c>
      <c r="H117">
        <f>IF(Tableau134[[#This Row],[Nb dheures sup à 26°C sous occupation]]=1,Tableau134[[#This Row],[Operative Temperature]]-26,0)</f>
        <v>0</v>
      </c>
      <c r="I117">
        <f>IF(Tableau134[[#This Row],[Nb d''heures inf à 19°C sous occupation]]=1,19-C117,0)</f>
        <v>0</v>
      </c>
    </row>
    <row r="118" spans="1:9" x14ac:dyDescent="0.25">
      <c r="A118" s="2">
        <v>37261.833333333336</v>
      </c>
      <c r="B118">
        <v>1.675</v>
      </c>
      <c r="C118">
        <v>20.405259999999998</v>
      </c>
      <c r="D118">
        <v>0</v>
      </c>
      <c r="E118" t="str">
        <f>IF(AND(Tableau134[[#This Row],[Operative Temperature]]&lt;19,Tableau134[[#This Row],[Occupancy]]&lt;&gt;0),Tableau134[[#This Row],[Operative Temperature]],"NC")</f>
        <v>NC</v>
      </c>
      <c r="F118">
        <f>IF(AND(C118&gt;26,Tableau134[[#This Row],[Occupancy]]&lt;&gt;0),1,0)</f>
        <v>0</v>
      </c>
      <c r="G118">
        <f>IF(AND(Tableau134[[#This Row],[Operative Temperature]]&lt;19,Tableau134[[#This Row],[Occupancy]]&lt;&gt;0),1,0)</f>
        <v>0</v>
      </c>
      <c r="H118">
        <f>IF(Tableau134[[#This Row],[Nb dheures sup à 26°C sous occupation]]=1,Tableau134[[#This Row],[Operative Temperature]]-26,0)</f>
        <v>0</v>
      </c>
      <c r="I118">
        <f>IF(Tableau134[[#This Row],[Nb d''heures inf à 19°C sous occupation]]=1,19-C118,0)</f>
        <v>0</v>
      </c>
    </row>
    <row r="119" spans="1:9" x14ac:dyDescent="0.25">
      <c r="A119" s="2">
        <v>37261.875</v>
      </c>
      <c r="B119">
        <v>1.85</v>
      </c>
      <c r="C119">
        <v>20.261970000000002</v>
      </c>
      <c r="D119">
        <v>0</v>
      </c>
      <c r="E119" t="str">
        <f>IF(AND(Tableau134[[#This Row],[Operative Temperature]]&lt;19,Tableau134[[#This Row],[Occupancy]]&lt;&gt;0),Tableau134[[#This Row],[Operative Temperature]],"NC")</f>
        <v>NC</v>
      </c>
      <c r="F119">
        <f>IF(AND(C119&gt;26,Tableau134[[#This Row],[Occupancy]]&lt;&gt;0),1,0)</f>
        <v>0</v>
      </c>
      <c r="G119">
        <f>IF(AND(Tableau134[[#This Row],[Operative Temperature]]&lt;19,Tableau134[[#This Row],[Occupancy]]&lt;&gt;0),1,0)</f>
        <v>0</v>
      </c>
      <c r="H119">
        <f>IF(Tableau134[[#This Row],[Nb dheures sup à 26°C sous occupation]]=1,Tableau134[[#This Row],[Operative Temperature]]-26,0)</f>
        <v>0</v>
      </c>
      <c r="I119">
        <f>IF(Tableau134[[#This Row],[Nb d''heures inf à 19°C sous occupation]]=1,19-C119,0)</f>
        <v>0</v>
      </c>
    </row>
    <row r="120" spans="1:9" x14ac:dyDescent="0.25">
      <c r="A120" s="2">
        <v>37261.916666666664</v>
      </c>
      <c r="B120">
        <v>1.9750000000000001</v>
      </c>
      <c r="C120">
        <v>20.127559999999999</v>
      </c>
      <c r="D120">
        <v>0</v>
      </c>
      <c r="E120" t="str">
        <f>IF(AND(Tableau134[[#This Row],[Operative Temperature]]&lt;19,Tableau134[[#This Row],[Occupancy]]&lt;&gt;0),Tableau134[[#This Row],[Operative Temperature]],"NC")</f>
        <v>NC</v>
      </c>
      <c r="F120">
        <f>IF(AND(C120&gt;26,Tableau134[[#This Row],[Occupancy]]&lt;&gt;0),1,0)</f>
        <v>0</v>
      </c>
      <c r="G120">
        <f>IF(AND(Tableau134[[#This Row],[Operative Temperature]]&lt;19,Tableau134[[#This Row],[Occupancy]]&lt;&gt;0),1,0)</f>
        <v>0</v>
      </c>
      <c r="H120">
        <f>IF(Tableau134[[#This Row],[Nb dheures sup à 26°C sous occupation]]=1,Tableau134[[#This Row],[Operative Temperature]]-26,0)</f>
        <v>0</v>
      </c>
      <c r="I120">
        <f>IF(Tableau134[[#This Row],[Nb d''heures inf à 19°C sous occupation]]=1,19-C120,0)</f>
        <v>0</v>
      </c>
    </row>
    <row r="121" spans="1:9" x14ac:dyDescent="0.25">
      <c r="A121" s="2">
        <v>37261.958333333336</v>
      </c>
      <c r="B121">
        <v>2.2250000000000001</v>
      </c>
      <c r="C121">
        <v>20.002849999999999</v>
      </c>
      <c r="D121">
        <v>0</v>
      </c>
      <c r="E121" t="str">
        <f>IF(AND(Tableau134[[#This Row],[Operative Temperature]]&lt;19,Tableau134[[#This Row],[Occupancy]]&lt;&gt;0),Tableau134[[#This Row],[Operative Temperature]],"NC")</f>
        <v>NC</v>
      </c>
      <c r="F121">
        <f>IF(AND(C121&gt;26,Tableau134[[#This Row],[Occupancy]]&lt;&gt;0),1,0)</f>
        <v>0</v>
      </c>
      <c r="G121">
        <f>IF(AND(Tableau134[[#This Row],[Operative Temperature]]&lt;19,Tableau134[[#This Row],[Occupancy]]&lt;&gt;0),1,0)</f>
        <v>0</v>
      </c>
      <c r="H121">
        <f>IF(Tableau134[[#This Row],[Nb dheures sup à 26°C sous occupation]]=1,Tableau134[[#This Row],[Operative Temperature]]-26,0)</f>
        <v>0</v>
      </c>
      <c r="I121">
        <f>IF(Tableau134[[#This Row],[Nb d''heures inf à 19°C sous occupation]]=1,19-C121,0)</f>
        <v>0</v>
      </c>
    </row>
    <row r="122" spans="1:9" x14ac:dyDescent="0.25">
      <c r="A122" s="1">
        <v>37262</v>
      </c>
      <c r="B122">
        <v>2.6</v>
      </c>
      <c r="C122">
        <v>19.89959</v>
      </c>
      <c r="D122">
        <v>0</v>
      </c>
      <c r="E122" t="str">
        <f>IF(AND(Tableau134[[#This Row],[Operative Temperature]]&lt;19,Tableau134[[#This Row],[Occupancy]]&lt;&gt;0),Tableau134[[#This Row],[Operative Temperature]],"NC")</f>
        <v>NC</v>
      </c>
      <c r="F122">
        <f>IF(AND(C122&gt;26,Tableau134[[#This Row],[Occupancy]]&lt;&gt;0),1,0)</f>
        <v>0</v>
      </c>
      <c r="G122">
        <f>IF(AND(Tableau134[[#This Row],[Operative Temperature]]&lt;19,Tableau134[[#This Row],[Occupancy]]&lt;&gt;0),1,0)</f>
        <v>0</v>
      </c>
      <c r="H122">
        <f>IF(Tableau134[[#This Row],[Nb dheures sup à 26°C sous occupation]]=1,Tableau134[[#This Row],[Operative Temperature]]-26,0)</f>
        <v>0</v>
      </c>
      <c r="I122">
        <f>IF(Tableau134[[#This Row],[Nb d''heures inf à 19°C sous occupation]]=1,19-C122,0)</f>
        <v>0</v>
      </c>
    </row>
    <row r="123" spans="1:9" x14ac:dyDescent="0.25">
      <c r="A123" s="2">
        <v>37262.041666666664</v>
      </c>
      <c r="B123">
        <v>2.9249999999999998</v>
      </c>
      <c r="C123">
        <v>19.807120000000001</v>
      </c>
      <c r="D123">
        <v>0</v>
      </c>
      <c r="E123" t="str">
        <f>IF(AND(Tableau134[[#This Row],[Operative Temperature]]&lt;19,Tableau134[[#This Row],[Occupancy]]&lt;&gt;0),Tableau134[[#This Row],[Operative Temperature]],"NC")</f>
        <v>NC</v>
      </c>
      <c r="F123">
        <f>IF(AND(C123&gt;26,Tableau134[[#This Row],[Occupancy]]&lt;&gt;0),1,0)</f>
        <v>0</v>
      </c>
      <c r="G123">
        <f>IF(AND(Tableau134[[#This Row],[Operative Temperature]]&lt;19,Tableau134[[#This Row],[Occupancy]]&lt;&gt;0),1,0)</f>
        <v>0</v>
      </c>
      <c r="H123">
        <f>IF(Tableau134[[#This Row],[Nb dheures sup à 26°C sous occupation]]=1,Tableau134[[#This Row],[Operative Temperature]]-26,0)</f>
        <v>0</v>
      </c>
      <c r="I123">
        <f>IF(Tableau134[[#This Row],[Nb d''heures inf à 19°C sous occupation]]=1,19-C123,0)</f>
        <v>0</v>
      </c>
    </row>
    <row r="124" spans="1:9" x14ac:dyDescent="0.25">
      <c r="A124" s="2">
        <v>37262.083333333336</v>
      </c>
      <c r="B124">
        <v>4.4249999999999998</v>
      </c>
      <c r="C124">
        <v>19.721720000000001</v>
      </c>
      <c r="D124">
        <v>0</v>
      </c>
      <c r="E124" t="str">
        <f>IF(AND(Tableau134[[#This Row],[Operative Temperature]]&lt;19,Tableau134[[#This Row],[Occupancy]]&lt;&gt;0),Tableau134[[#This Row],[Operative Temperature]],"NC")</f>
        <v>NC</v>
      </c>
      <c r="F124">
        <f>IF(AND(C124&gt;26,Tableau134[[#This Row],[Occupancy]]&lt;&gt;0),1,0)</f>
        <v>0</v>
      </c>
      <c r="G124">
        <f>IF(AND(Tableau134[[#This Row],[Operative Temperature]]&lt;19,Tableau134[[#This Row],[Occupancy]]&lt;&gt;0),1,0)</f>
        <v>0</v>
      </c>
      <c r="H124">
        <f>IF(Tableau134[[#This Row],[Nb dheures sup à 26°C sous occupation]]=1,Tableau134[[#This Row],[Operative Temperature]]-26,0)</f>
        <v>0</v>
      </c>
      <c r="I124">
        <f>IF(Tableau134[[#This Row],[Nb d''heures inf à 19°C sous occupation]]=1,19-C124,0)</f>
        <v>0</v>
      </c>
    </row>
    <row r="125" spans="1:9" x14ac:dyDescent="0.25">
      <c r="A125" s="2">
        <v>37262.125</v>
      </c>
      <c r="B125">
        <v>6.25</v>
      </c>
      <c r="C125">
        <v>19.669280000000001</v>
      </c>
      <c r="D125">
        <v>0</v>
      </c>
      <c r="E125" t="str">
        <f>IF(AND(Tableau134[[#This Row],[Operative Temperature]]&lt;19,Tableau134[[#This Row],[Occupancy]]&lt;&gt;0),Tableau134[[#This Row],[Operative Temperature]],"NC")</f>
        <v>NC</v>
      </c>
      <c r="F125">
        <f>IF(AND(C125&gt;26,Tableau134[[#This Row],[Occupancy]]&lt;&gt;0),1,0)</f>
        <v>0</v>
      </c>
      <c r="G125">
        <f>IF(AND(Tableau134[[#This Row],[Operative Temperature]]&lt;19,Tableau134[[#This Row],[Occupancy]]&lt;&gt;0),1,0)</f>
        <v>0</v>
      </c>
      <c r="H125">
        <f>IF(Tableau134[[#This Row],[Nb dheures sup à 26°C sous occupation]]=1,Tableau134[[#This Row],[Operative Temperature]]-26,0)</f>
        <v>0</v>
      </c>
      <c r="I125">
        <f>IF(Tableau134[[#This Row],[Nb d''heures inf à 19°C sous occupation]]=1,19-C125,0)</f>
        <v>0</v>
      </c>
    </row>
    <row r="126" spans="1:9" x14ac:dyDescent="0.25">
      <c r="A126" s="2">
        <v>37262.166666666664</v>
      </c>
      <c r="B126">
        <v>8.125</v>
      </c>
      <c r="C126">
        <v>19.629149999999999</v>
      </c>
      <c r="D126">
        <v>0</v>
      </c>
      <c r="E126" t="str">
        <f>IF(AND(Tableau134[[#This Row],[Operative Temperature]]&lt;19,Tableau134[[#This Row],[Occupancy]]&lt;&gt;0),Tableau134[[#This Row],[Operative Temperature]],"NC")</f>
        <v>NC</v>
      </c>
      <c r="F126">
        <f>IF(AND(C126&gt;26,Tableau134[[#This Row],[Occupancy]]&lt;&gt;0),1,0)</f>
        <v>0</v>
      </c>
      <c r="G126">
        <f>IF(AND(Tableau134[[#This Row],[Operative Temperature]]&lt;19,Tableau134[[#This Row],[Occupancy]]&lt;&gt;0),1,0)</f>
        <v>0</v>
      </c>
      <c r="H126">
        <f>IF(Tableau134[[#This Row],[Nb dheures sup à 26°C sous occupation]]=1,Tableau134[[#This Row],[Operative Temperature]]-26,0)</f>
        <v>0</v>
      </c>
      <c r="I126">
        <f>IF(Tableau134[[#This Row],[Nb d''heures inf à 19°C sous occupation]]=1,19-C126,0)</f>
        <v>0</v>
      </c>
    </row>
    <row r="127" spans="1:9" x14ac:dyDescent="0.25">
      <c r="A127" s="2">
        <v>37262.208333333336</v>
      </c>
      <c r="B127">
        <v>8.375</v>
      </c>
      <c r="C127">
        <v>19.61037</v>
      </c>
      <c r="D127">
        <v>0</v>
      </c>
      <c r="E127" t="str">
        <f>IF(AND(Tableau134[[#This Row],[Operative Temperature]]&lt;19,Tableau134[[#This Row],[Occupancy]]&lt;&gt;0),Tableau134[[#This Row],[Operative Temperature]],"NC")</f>
        <v>NC</v>
      </c>
      <c r="F127">
        <f>IF(AND(C127&gt;26,Tableau134[[#This Row],[Occupancy]]&lt;&gt;0),1,0)</f>
        <v>0</v>
      </c>
      <c r="G127">
        <f>IF(AND(Tableau134[[#This Row],[Operative Temperature]]&lt;19,Tableau134[[#This Row],[Occupancy]]&lt;&gt;0),1,0)</f>
        <v>0</v>
      </c>
      <c r="H127">
        <f>IF(Tableau134[[#This Row],[Nb dheures sup à 26°C sous occupation]]=1,Tableau134[[#This Row],[Operative Temperature]]-26,0)</f>
        <v>0</v>
      </c>
      <c r="I127">
        <f>IF(Tableau134[[#This Row],[Nb d''heures inf à 19°C sous occupation]]=1,19-C127,0)</f>
        <v>0</v>
      </c>
    </row>
    <row r="128" spans="1:9" x14ac:dyDescent="0.25">
      <c r="A128" s="2">
        <v>37262.25</v>
      </c>
      <c r="B128">
        <v>8</v>
      </c>
      <c r="C128">
        <v>19.556830000000001</v>
      </c>
      <c r="D128">
        <v>0</v>
      </c>
      <c r="E128" t="str">
        <f>IF(AND(Tableau134[[#This Row],[Operative Temperature]]&lt;19,Tableau134[[#This Row],[Occupancy]]&lt;&gt;0),Tableau134[[#This Row],[Operative Temperature]],"NC")</f>
        <v>NC</v>
      </c>
      <c r="F128">
        <f>IF(AND(C128&gt;26,Tableau134[[#This Row],[Occupancy]]&lt;&gt;0),1,0)</f>
        <v>0</v>
      </c>
      <c r="G128">
        <f>IF(AND(Tableau134[[#This Row],[Operative Temperature]]&lt;19,Tableau134[[#This Row],[Occupancy]]&lt;&gt;0),1,0)</f>
        <v>0</v>
      </c>
      <c r="H128">
        <f>IF(Tableau134[[#This Row],[Nb dheures sup à 26°C sous occupation]]=1,Tableau134[[#This Row],[Operative Temperature]]-26,0)</f>
        <v>0</v>
      </c>
      <c r="I128">
        <f>IF(Tableau134[[#This Row],[Nb d''heures inf à 19°C sous occupation]]=1,19-C128,0)</f>
        <v>0</v>
      </c>
    </row>
    <row r="129" spans="1:9" x14ac:dyDescent="0.25">
      <c r="A129" s="2">
        <v>37262.291666666664</v>
      </c>
      <c r="B129">
        <v>7.6749999999999998</v>
      </c>
      <c r="C129">
        <v>19.489899999999999</v>
      </c>
      <c r="D129">
        <v>0</v>
      </c>
      <c r="E129" t="str">
        <f>IF(AND(Tableau134[[#This Row],[Operative Temperature]]&lt;19,Tableau134[[#This Row],[Occupancy]]&lt;&gt;0),Tableau134[[#This Row],[Operative Temperature]],"NC")</f>
        <v>NC</v>
      </c>
      <c r="F129">
        <f>IF(AND(C129&gt;26,Tableau134[[#This Row],[Occupancy]]&lt;&gt;0),1,0)</f>
        <v>0</v>
      </c>
      <c r="G129">
        <f>IF(AND(Tableau134[[#This Row],[Operative Temperature]]&lt;19,Tableau134[[#This Row],[Occupancy]]&lt;&gt;0),1,0)</f>
        <v>0</v>
      </c>
      <c r="H129">
        <f>IF(Tableau134[[#This Row],[Nb dheures sup à 26°C sous occupation]]=1,Tableau134[[#This Row],[Operative Temperature]]-26,0)</f>
        <v>0</v>
      </c>
      <c r="I129">
        <f>IF(Tableau134[[#This Row],[Nb d''heures inf à 19°C sous occupation]]=1,19-C129,0)</f>
        <v>0</v>
      </c>
    </row>
    <row r="130" spans="1:9" x14ac:dyDescent="0.25">
      <c r="A130" s="2">
        <v>37262.333333333336</v>
      </c>
      <c r="B130">
        <v>7.15</v>
      </c>
      <c r="C130">
        <v>19.38589</v>
      </c>
      <c r="D130">
        <v>0</v>
      </c>
      <c r="E130" t="str">
        <f>IF(AND(Tableau134[[#This Row],[Operative Temperature]]&lt;19,Tableau134[[#This Row],[Occupancy]]&lt;&gt;0),Tableau134[[#This Row],[Operative Temperature]],"NC")</f>
        <v>NC</v>
      </c>
      <c r="F130">
        <f>IF(AND(C130&gt;26,Tableau134[[#This Row],[Occupancy]]&lt;&gt;0),1,0)</f>
        <v>0</v>
      </c>
      <c r="G130">
        <f>IF(AND(Tableau134[[#This Row],[Operative Temperature]]&lt;19,Tableau134[[#This Row],[Occupancy]]&lt;&gt;0),1,0)</f>
        <v>0</v>
      </c>
      <c r="H130">
        <f>IF(Tableau134[[#This Row],[Nb dheures sup à 26°C sous occupation]]=1,Tableau134[[#This Row],[Operative Temperature]]-26,0)</f>
        <v>0</v>
      </c>
      <c r="I130">
        <f>IF(Tableau134[[#This Row],[Nb d''heures inf à 19°C sous occupation]]=1,19-C130,0)</f>
        <v>0</v>
      </c>
    </row>
    <row r="131" spans="1:9" x14ac:dyDescent="0.25">
      <c r="A131" s="2">
        <v>37262.375</v>
      </c>
      <c r="B131">
        <v>6.9249999999999998</v>
      </c>
      <c r="C131">
        <v>19.23546</v>
      </c>
      <c r="D131">
        <v>0</v>
      </c>
      <c r="E131" t="str">
        <f>IF(AND(Tableau134[[#This Row],[Operative Temperature]]&lt;19,Tableau134[[#This Row],[Occupancy]]&lt;&gt;0),Tableau134[[#This Row],[Operative Temperature]],"NC")</f>
        <v>NC</v>
      </c>
      <c r="F131">
        <f>IF(AND(C131&gt;26,Tableau134[[#This Row],[Occupancy]]&lt;&gt;0),1,0)</f>
        <v>0</v>
      </c>
      <c r="G131">
        <f>IF(AND(Tableau134[[#This Row],[Operative Temperature]]&lt;19,Tableau134[[#This Row],[Occupancy]]&lt;&gt;0),1,0)</f>
        <v>0</v>
      </c>
      <c r="H131">
        <f>IF(Tableau134[[#This Row],[Nb dheures sup à 26°C sous occupation]]=1,Tableau134[[#This Row],[Operative Temperature]]-26,0)</f>
        <v>0</v>
      </c>
      <c r="I131">
        <f>IF(Tableau134[[#This Row],[Nb d''heures inf à 19°C sous occupation]]=1,19-C131,0)</f>
        <v>0</v>
      </c>
    </row>
    <row r="132" spans="1:9" x14ac:dyDescent="0.25">
      <c r="A132" s="2">
        <v>37262.416666666664</v>
      </c>
      <c r="B132">
        <v>6.8250000000000002</v>
      </c>
      <c r="C132">
        <v>19.227930000000001</v>
      </c>
      <c r="D132">
        <v>0</v>
      </c>
      <c r="E132" t="str">
        <f>IF(AND(Tableau134[[#This Row],[Operative Temperature]]&lt;19,Tableau134[[#This Row],[Occupancy]]&lt;&gt;0),Tableau134[[#This Row],[Operative Temperature]],"NC")</f>
        <v>NC</v>
      </c>
      <c r="F132">
        <f>IF(AND(C132&gt;26,Tableau134[[#This Row],[Occupancy]]&lt;&gt;0),1,0)</f>
        <v>0</v>
      </c>
      <c r="G132">
        <f>IF(AND(Tableau134[[#This Row],[Operative Temperature]]&lt;19,Tableau134[[#This Row],[Occupancy]]&lt;&gt;0),1,0)</f>
        <v>0</v>
      </c>
      <c r="H132">
        <f>IF(Tableau134[[#This Row],[Nb dheures sup à 26°C sous occupation]]=1,Tableau134[[#This Row],[Operative Temperature]]-26,0)</f>
        <v>0</v>
      </c>
      <c r="I132">
        <f>IF(Tableau134[[#This Row],[Nb d''heures inf à 19°C sous occupation]]=1,19-C132,0)</f>
        <v>0</v>
      </c>
    </row>
    <row r="133" spans="1:9" x14ac:dyDescent="0.25">
      <c r="A133" s="2">
        <v>37262.458333333336</v>
      </c>
      <c r="B133">
        <v>6.95</v>
      </c>
      <c r="C133">
        <v>19.529820000000001</v>
      </c>
      <c r="D133">
        <v>0</v>
      </c>
      <c r="E133" t="str">
        <f>IF(AND(Tableau134[[#This Row],[Operative Temperature]]&lt;19,Tableau134[[#This Row],[Occupancy]]&lt;&gt;0),Tableau134[[#This Row],[Operative Temperature]],"NC")</f>
        <v>NC</v>
      </c>
      <c r="F133">
        <f>IF(AND(C133&gt;26,Tableau134[[#This Row],[Occupancy]]&lt;&gt;0),1,0)</f>
        <v>0</v>
      </c>
      <c r="G133">
        <f>IF(AND(Tableau134[[#This Row],[Operative Temperature]]&lt;19,Tableau134[[#This Row],[Occupancy]]&lt;&gt;0),1,0)</f>
        <v>0</v>
      </c>
      <c r="H133">
        <f>IF(Tableau134[[#This Row],[Nb dheures sup à 26°C sous occupation]]=1,Tableau134[[#This Row],[Operative Temperature]]-26,0)</f>
        <v>0</v>
      </c>
      <c r="I133">
        <f>IF(Tableau134[[#This Row],[Nb d''heures inf à 19°C sous occupation]]=1,19-C133,0)</f>
        <v>0</v>
      </c>
    </row>
    <row r="134" spans="1:9" x14ac:dyDescent="0.25">
      <c r="A134" s="2">
        <v>37262.5</v>
      </c>
      <c r="B134">
        <v>8.0500000000000007</v>
      </c>
      <c r="C134">
        <v>20.09018</v>
      </c>
      <c r="D134">
        <v>0</v>
      </c>
      <c r="E134" t="str">
        <f>IF(AND(Tableau134[[#This Row],[Operative Temperature]]&lt;19,Tableau134[[#This Row],[Occupancy]]&lt;&gt;0),Tableau134[[#This Row],[Operative Temperature]],"NC")</f>
        <v>NC</v>
      </c>
      <c r="F134">
        <f>IF(AND(C134&gt;26,Tableau134[[#This Row],[Occupancy]]&lt;&gt;0),1,0)</f>
        <v>0</v>
      </c>
      <c r="G134">
        <f>IF(AND(Tableau134[[#This Row],[Operative Temperature]]&lt;19,Tableau134[[#This Row],[Occupancy]]&lt;&gt;0),1,0)</f>
        <v>0</v>
      </c>
      <c r="H134">
        <f>IF(Tableau134[[#This Row],[Nb dheures sup à 26°C sous occupation]]=1,Tableau134[[#This Row],[Operative Temperature]]-26,0)</f>
        <v>0</v>
      </c>
      <c r="I134">
        <f>IF(Tableau134[[#This Row],[Nb d''heures inf à 19°C sous occupation]]=1,19-C134,0)</f>
        <v>0</v>
      </c>
    </row>
    <row r="135" spans="1:9" x14ac:dyDescent="0.25">
      <c r="A135" s="2">
        <v>37262.541666666664</v>
      </c>
      <c r="B135">
        <v>9.4499999999999993</v>
      </c>
      <c r="C135">
        <v>20.824929999999998</v>
      </c>
      <c r="D135">
        <v>0</v>
      </c>
      <c r="E135" t="str">
        <f>IF(AND(Tableau134[[#This Row],[Operative Temperature]]&lt;19,Tableau134[[#This Row],[Occupancy]]&lt;&gt;0),Tableau134[[#This Row],[Operative Temperature]],"NC")</f>
        <v>NC</v>
      </c>
      <c r="F135">
        <f>IF(AND(C135&gt;26,Tableau134[[#This Row],[Occupancy]]&lt;&gt;0),1,0)</f>
        <v>0</v>
      </c>
      <c r="G135">
        <f>IF(AND(Tableau134[[#This Row],[Operative Temperature]]&lt;19,Tableau134[[#This Row],[Occupancy]]&lt;&gt;0),1,0)</f>
        <v>0</v>
      </c>
      <c r="H135">
        <f>IF(Tableau134[[#This Row],[Nb dheures sup à 26°C sous occupation]]=1,Tableau134[[#This Row],[Operative Temperature]]-26,0)</f>
        <v>0</v>
      </c>
      <c r="I135">
        <f>IF(Tableau134[[#This Row],[Nb d''heures inf à 19°C sous occupation]]=1,19-C135,0)</f>
        <v>0</v>
      </c>
    </row>
    <row r="136" spans="1:9" x14ac:dyDescent="0.25">
      <c r="A136" s="2">
        <v>37262.583333333336</v>
      </c>
      <c r="B136">
        <v>9.9499999999999993</v>
      </c>
      <c r="C136">
        <v>21.526900000000001</v>
      </c>
      <c r="D136">
        <v>0</v>
      </c>
      <c r="E136" t="str">
        <f>IF(AND(Tableau134[[#This Row],[Operative Temperature]]&lt;19,Tableau134[[#This Row],[Occupancy]]&lt;&gt;0),Tableau134[[#This Row],[Operative Temperature]],"NC")</f>
        <v>NC</v>
      </c>
      <c r="F136">
        <f>IF(AND(C136&gt;26,Tableau134[[#This Row],[Occupancy]]&lt;&gt;0),1,0)</f>
        <v>0</v>
      </c>
      <c r="G136">
        <f>IF(AND(Tableau134[[#This Row],[Operative Temperature]]&lt;19,Tableau134[[#This Row],[Occupancy]]&lt;&gt;0),1,0)</f>
        <v>0</v>
      </c>
      <c r="H136">
        <f>IF(Tableau134[[#This Row],[Nb dheures sup à 26°C sous occupation]]=1,Tableau134[[#This Row],[Operative Temperature]]-26,0)</f>
        <v>0</v>
      </c>
      <c r="I136">
        <f>IF(Tableau134[[#This Row],[Nb d''heures inf à 19°C sous occupation]]=1,19-C136,0)</f>
        <v>0</v>
      </c>
    </row>
    <row r="137" spans="1:9" x14ac:dyDescent="0.25">
      <c r="A137" s="2">
        <v>37262.625</v>
      </c>
      <c r="B137">
        <v>9.6999999999999993</v>
      </c>
      <c r="C137">
        <v>21.947340000000001</v>
      </c>
      <c r="D137">
        <v>0</v>
      </c>
      <c r="E137" t="str">
        <f>IF(AND(Tableau134[[#This Row],[Operative Temperature]]&lt;19,Tableau134[[#This Row],[Occupancy]]&lt;&gt;0),Tableau134[[#This Row],[Operative Temperature]],"NC")</f>
        <v>NC</v>
      </c>
      <c r="F137">
        <f>IF(AND(C137&gt;26,Tableau134[[#This Row],[Occupancy]]&lt;&gt;0),1,0)</f>
        <v>0</v>
      </c>
      <c r="G137">
        <f>IF(AND(Tableau134[[#This Row],[Operative Temperature]]&lt;19,Tableau134[[#This Row],[Occupancy]]&lt;&gt;0),1,0)</f>
        <v>0</v>
      </c>
      <c r="H137">
        <f>IF(Tableau134[[#This Row],[Nb dheures sup à 26°C sous occupation]]=1,Tableau134[[#This Row],[Operative Temperature]]-26,0)</f>
        <v>0</v>
      </c>
      <c r="I137">
        <f>IF(Tableau134[[#This Row],[Nb d''heures inf à 19°C sous occupation]]=1,19-C137,0)</f>
        <v>0</v>
      </c>
    </row>
    <row r="138" spans="1:9" x14ac:dyDescent="0.25">
      <c r="A138" s="2">
        <v>37262.666666666664</v>
      </c>
      <c r="B138">
        <v>9.3000000000000007</v>
      </c>
      <c r="C138">
        <v>22.010459999999998</v>
      </c>
      <c r="D138">
        <v>0</v>
      </c>
      <c r="E138" t="str">
        <f>IF(AND(Tableau134[[#This Row],[Operative Temperature]]&lt;19,Tableau134[[#This Row],[Occupancy]]&lt;&gt;0),Tableau134[[#This Row],[Operative Temperature]],"NC")</f>
        <v>NC</v>
      </c>
      <c r="F138">
        <f>IF(AND(C138&gt;26,Tableau134[[#This Row],[Occupancy]]&lt;&gt;0),1,0)</f>
        <v>0</v>
      </c>
      <c r="G138">
        <f>IF(AND(Tableau134[[#This Row],[Operative Temperature]]&lt;19,Tableau134[[#This Row],[Occupancy]]&lt;&gt;0),1,0)</f>
        <v>0</v>
      </c>
      <c r="H138">
        <f>IF(Tableau134[[#This Row],[Nb dheures sup à 26°C sous occupation]]=1,Tableau134[[#This Row],[Operative Temperature]]-26,0)</f>
        <v>0</v>
      </c>
      <c r="I138">
        <f>IF(Tableau134[[#This Row],[Nb d''heures inf à 19°C sous occupation]]=1,19-C138,0)</f>
        <v>0</v>
      </c>
    </row>
    <row r="139" spans="1:9" x14ac:dyDescent="0.25">
      <c r="A139" s="2">
        <v>37262.708333333336</v>
      </c>
      <c r="B139">
        <v>8.75</v>
      </c>
      <c r="C139">
        <v>21.79054</v>
      </c>
      <c r="D139">
        <v>0</v>
      </c>
      <c r="E139" t="str">
        <f>IF(AND(Tableau134[[#This Row],[Operative Temperature]]&lt;19,Tableau134[[#This Row],[Occupancy]]&lt;&gt;0),Tableau134[[#This Row],[Operative Temperature]],"NC")</f>
        <v>NC</v>
      </c>
      <c r="F139">
        <f>IF(AND(C139&gt;26,Tableau134[[#This Row],[Occupancy]]&lt;&gt;0),1,0)</f>
        <v>0</v>
      </c>
      <c r="G139">
        <f>IF(AND(Tableau134[[#This Row],[Operative Temperature]]&lt;19,Tableau134[[#This Row],[Occupancy]]&lt;&gt;0),1,0)</f>
        <v>0</v>
      </c>
      <c r="H139">
        <f>IF(Tableau134[[#This Row],[Nb dheures sup à 26°C sous occupation]]=1,Tableau134[[#This Row],[Operative Temperature]]-26,0)</f>
        <v>0</v>
      </c>
      <c r="I139">
        <f>IF(Tableau134[[#This Row],[Nb d''heures inf à 19°C sous occupation]]=1,19-C139,0)</f>
        <v>0</v>
      </c>
    </row>
    <row r="140" spans="1:9" x14ac:dyDescent="0.25">
      <c r="A140" s="2">
        <v>37262.75</v>
      </c>
      <c r="B140">
        <v>8.2249999999999996</v>
      </c>
      <c r="C140">
        <v>21.392790000000002</v>
      </c>
      <c r="D140">
        <v>0</v>
      </c>
      <c r="E140" t="str">
        <f>IF(AND(Tableau134[[#This Row],[Operative Temperature]]&lt;19,Tableau134[[#This Row],[Occupancy]]&lt;&gt;0),Tableau134[[#This Row],[Operative Temperature]],"NC")</f>
        <v>NC</v>
      </c>
      <c r="F140">
        <f>IF(AND(C140&gt;26,Tableau134[[#This Row],[Occupancy]]&lt;&gt;0),1,0)</f>
        <v>0</v>
      </c>
      <c r="G140">
        <f>IF(AND(Tableau134[[#This Row],[Operative Temperature]]&lt;19,Tableau134[[#This Row],[Occupancy]]&lt;&gt;0),1,0)</f>
        <v>0</v>
      </c>
      <c r="H140">
        <f>IF(Tableau134[[#This Row],[Nb dheures sup à 26°C sous occupation]]=1,Tableau134[[#This Row],[Operative Temperature]]-26,0)</f>
        <v>0</v>
      </c>
      <c r="I140">
        <f>IF(Tableau134[[#This Row],[Nb d''heures inf à 19°C sous occupation]]=1,19-C140,0)</f>
        <v>0</v>
      </c>
    </row>
    <row r="141" spans="1:9" x14ac:dyDescent="0.25">
      <c r="A141" s="2">
        <v>37262.791666666664</v>
      </c>
      <c r="B141">
        <v>7.65</v>
      </c>
      <c r="C141">
        <v>21.032699999999998</v>
      </c>
      <c r="D141">
        <v>0</v>
      </c>
      <c r="E141" t="str">
        <f>IF(AND(Tableau134[[#This Row],[Operative Temperature]]&lt;19,Tableau134[[#This Row],[Occupancy]]&lt;&gt;0),Tableau134[[#This Row],[Operative Temperature]],"NC")</f>
        <v>NC</v>
      </c>
      <c r="F141">
        <f>IF(AND(C141&gt;26,Tableau134[[#This Row],[Occupancy]]&lt;&gt;0),1,0)</f>
        <v>0</v>
      </c>
      <c r="G141">
        <f>IF(AND(Tableau134[[#This Row],[Operative Temperature]]&lt;19,Tableau134[[#This Row],[Occupancy]]&lt;&gt;0),1,0)</f>
        <v>0</v>
      </c>
      <c r="H141">
        <f>IF(Tableau134[[#This Row],[Nb dheures sup à 26°C sous occupation]]=1,Tableau134[[#This Row],[Operative Temperature]]-26,0)</f>
        <v>0</v>
      </c>
      <c r="I141">
        <f>IF(Tableau134[[#This Row],[Nb d''heures inf à 19°C sous occupation]]=1,19-C141,0)</f>
        <v>0</v>
      </c>
    </row>
    <row r="142" spans="1:9" x14ac:dyDescent="0.25">
      <c r="A142" s="2">
        <v>37262.833333333336</v>
      </c>
      <c r="B142">
        <v>7.05</v>
      </c>
      <c r="C142">
        <v>20.73236</v>
      </c>
      <c r="D142">
        <v>0</v>
      </c>
      <c r="E142" t="str">
        <f>IF(AND(Tableau134[[#This Row],[Operative Temperature]]&lt;19,Tableau134[[#This Row],[Occupancy]]&lt;&gt;0),Tableau134[[#This Row],[Operative Temperature]],"NC")</f>
        <v>NC</v>
      </c>
      <c r="F142">
        <f>IF(AND(C142&gt;26,Tableau134[[#This Row],[Occupancy]]&lt;&gt;0),1,0)</f>
        <v>0</v>
      </c>
      <c r="G142">
        <f>IF(AND(Tableau134[[#This Row],[Operative Temperature]]&lt;19,Tableau134[[#This Row],[Occupancy]]&lt;&gt;0),1,0)</f>
        <v>0</v>
      </c>
      <c r="H142">
        <f>IF(Tableau134[[#This Row],[Nb dheures sup à 26°C sous occupation]]=1,Tableau134[[#This Row],[Operative Temperature]]-26,0)</f>
        <v>0</v>
      </c>
      <c r="I142">
        <f>IF(Tableau134[[#This Row],[Nb d''heures inf à 19°C sous occupation]]=1,19-C142,0)</f>
        <v>0</v>
      </c>
    </row>
    <row r="143" spans="1:9" x14ac:dyDescent="0.25">
      <c r="A143" s="2">
        <v>37262.875</v>
      </c>
      <c r="B143">
        <v>6.375</v>
      </c>
      <c r="C143">
        <v>20.400179999999999</v>
      </c>
      <c r="D143">
        <v>0</v>
      </c>
      <c r="E143" t="str">
        <f>IF(AND(Tableau134[[#This Row],[Operative Temperature]]&lt;19,Tableau134[[#This Row],[Occupancy]]&lt;&gt;0),Tableau134[[#This Row],[Operative Temperature]],"NC")</f>
        <v>NC</v>
      </c>
      <c r="F143">
        <f>IF(AND(C143&gt;26,Tableau134[[#This Row],[Occupancy]]&lt;&gt;0),1,0)</f>
        <v>0</v>
      </c>
      <c r="G143">
        <f>IF(AND(Tableau134[[#This Row],[Operative Temperature]]&lt;19,Tableau134[[#This Row],[Occupancy]]&lt;&gt;0),1,0)</f>
        <v>0</v>
      </c>
      <c r="H143">
        <f>IF(Tableau134[[#This Row],[Nb dheures sup à 26°C sous occupation]]=1,Tableau134[[#This Row],[Operative Temperature]]-26,0)</f>
        <v>0</v>
      </c>
      <c r="I143">
        <f>IF(Tableau134[[#This Row],[Nb d''heures inf à 19°C sous occupation]]=1,19-C143,0)</f>
        <v>0</v>
      </c>
    </row>
    <row r="144" spans="1:9" x14ac:dyDescent="0.25">
      <c r="A144" s="2">
        <v>37262.916666666664</v>
      </c>
      <c r="B144">
        <v>5.75</v>
      </c>
      <c r="C144">
        <v>20.198170000000001</v>
      </c>
      <c r="D144">
        <v>0</v>
      </c>
      <c r="E144" t="str">
        <f>IF(AND(Tableau134[[#This Row],[Operative Temperature]]&lt;19,Tableau134[[#This Row],[Occupancy]]&lt;&gt;0),Tableau134[[#This Row],[Operative Temperature]],"NC")</f>
        <v>NC</v>
      </c>
      <c r="F144">
        <f>IF(AND(C144&gt;26,Tableau134[[#This Row],[Occupancy]]&lt;&gt;0),1,0)</f>
        <v>0</v>
      </c>
      <c r="G144">
        <f>IF(AND(Tableau134[[#This Row],[Operative Temperature]]&lt;19,Tableau134[[#This Row],[Occupancy]]&lt;&gt;0),1,0)</f>
        <v>0</v>
      </c>
      <c r="H144">
        <f>IF(Tableau134[[#This Row],[Nb dheures sup à 26°C sous occupation]]=1,Tableau134[[#This Row],[Operative Temperature]]-26,0)</f>
        <v>0</v>
      </c>
      <c r="I144">
        <f>IF(Tableau134[[#This Row],[Nb d''heures inf à 19°C sous occupation]]=1,19-C144,0)</f>
        <v>0</v>
      </c>
    </row>
    <row r="145" spans="1:9" x14ac:dyDescent="0.25">
      <c r="A145" s="2">
        <v>37262.958333333336</v>
      </c>
      <c r="B145">
        <v>5.375</v>
      </c>
      <c r="C145">
        <v>19.996089999999999</v>
      </c>
      <c r="D145">
        <v>0</v>
      </c>
      <c r="E145" t="str">
        <f>IF(AND(Tableau134[[#This Row],[Operative Temperature]]&lt;19,Tableau134[[#This Row],[Occupancy]]&lt;&gt;0),Tableau134[[#This Row],[Operative Temperature]],"NC")</f>
        <v>NC</v>
      </c>
      <c r="F145">
        <f>IF(AND(C145&gt;26,Tableau134[[#This Row],[Occupancy]]&lt;&gt;0),1,0)</f>
        <v>0</v>
      </c>
      <c r="G145">
        <f>IF(AND(Tableau134[[#This Row],[Operative Temperature]]&lt;19,Tableau134[[#This Row],[Occupancy]]&lt;&gt;0),1,0)</f>
        <v>0</v>
      </c>
      <c r="H145">
        <f>IF(Tableau134[[#This Row],[Nb dheures sup à 26°C sous occupation]]=1,Tableau134[[#This Row],[Operative Temperature]]-26,0)</f>
        <v>0</v>
      </c>
      <c r="I145">
        <f>IF(Tableau134[[#This Row],[Nb d''heures inf à 19°C sous occupation]]=1,19-C145,0)</f>
        <v>0</v>
      </c>
    </row>
    <row r="146" spans="1:9" x14ac:dyDescent="0.25">
      <c r="A146" s="1">
        <v>37263</v>
      </c>
      <c r="B146">
        <v>5.0750000000000002</v>
      </c>
      <c r="C146">
        <v>19.83155</v>
      </c>
      <c r="D146">
        <v>0</v>
      </c>
      <c r="E146" t="str">
        <f>IF(AND(Tableau134[[#This Row],[Operative Temperature]]&lt;19,Tableau134[[#This Row],[Occupancy]]&lt;&gt;0),Tableau134[[#This Row],[Operative Temperature]],"NC")</f>
        <v>NC</v>
      </c>
      <c r="F146">
        <f>IF(AND(C146&gt;26,Tableau134[[#This Row],[Occupancy]]&lt;&gt;0),1,0)</f>
        <v>0</v>
      </c>
      <c r="G146">
        <f>IF(AND(Tableau134[[#This Row],[Operative Temperature]]&lt;19,Tableau134[[#This Row],[Occupancy]]&lt;&gt;0),1,0)</f>
        <v>0</v>
      </c>
      <c r="H146">
        <f>IF(Tableau134[[#This Row],[Nb dheures sup à 26°C sous occupation]]=1,Tableau134[[#This Row],[Operative Temperature]]-26,0)</f>
        <v>0</v>
      </c>
      <c r="I146">
        <f>IF(Tableau134[[#This Row],[Nb d''heures inf à 19°C sous occupation]]=1,19-C146,0)</f>
        <v>0</v>
      </c>
    </row>
    <row r="147" spans="1:9" x14ac:dyDescent="0.25">
      <c r="A147" s="2">
        <v>37263.041666666664</v>
      </c>
      <c r="B147">
        <v>4.625</v>
      </c>
      <c r="C147">
        <v>19.673179999999999</v>
      </c>
      <c r="D147">
        <v>0</v>
      </c>
      <c r="E147" t="str">
        <f>IF(AND(Tableau134[[#This Row],[Operative Temperature]]&lt;19,Tableau134[[#This Row],[Occupancy]]&lt;&gt;0),Tableau134[[#This Row],[Operative Temperature]],"NC")</f>
        <v>NC</v>
      </c>
      <c r="F147">
        <f>IF(AND(C147&gt;26,Tableau134[[#This Row],[Occupancy]]&lt;&gt;0),1,0)</f>
        <v>0</v>
      </c>
      <c r="G147">
        <f>IF(AND(Tableau134[[#This Row],[Operative Temperature]]&lt;19,Tableau134[[#This Row],[Occupancy]]&lt;&gt;0),1,0)</f>
        <v>0</v>
      </c>
      <c r="H147">
        <f>IF(Tableau134[[#This Row],[Nb dheures sup à 26°C sous occupation]]=1,Tableau134[[#This Row],[Operative Temperature]]-26,0)</f>
        <v>0</v>
      </c>
      <c r="I147">
        <f>IF(Tableau134[[#This Row],[Nb d''heures inf à 19°C sous occupation]]=1,19-C147,0)</f>
        <v>0</v>
      </c>
    </row>
    <row r="148" spans="1:9" x14ac:dyDescent="0.25">
      <c r="A148" s="2">
        <v>37263.083333333336</v>
      </c>
      <c r="B148">
        <v>3.9</v>
      </c>
      <c r="C148">
        <v>19.520610000000001</v>
      </c>
      <c r="D148">
        <v>0</v>
      </c>
      <c r="E148" t="str">
        <f>IF(AND(Tableau134[[#This Row],[Operative Temperature]]&lt;19,Tableau134[[#This Row],[Occupancy]]&lt;&gt;0),Tableau134[[#This Row],[Operative Temperature]],"NC")</f>
        <v>NC</v>
      </c>
      <c r="F148">
        <f>IF(AND(C148&gt;26,Tableau134[[#This Row],[Occupancy]]&lt;&gt;0),1,0)</f>
        <v>0</v>
      </c>
      <c r="G148">
        <f>IF(AND(Tableau134[[#This Row],[Operative Temperature]]&lt;19,Tableau134[[#This Row],[Occupancy]]&lt;&gt;0),1,0)</f>
        <v>0</v>
      </c>
      <c r="H148">
        <f>IF(Tableau134[[#This Row],[Nb dheures sup à 26°C sous occupation]]=1,Tableau134[[#This Row],[Operative Temperature]]-26,0)</f>
        <v>0</v>
      </c>
      <c r="I148">
        <f>IF(Tableau134[[#This Row],[Nb d''heures inf à 19°C sous occupation]]=1,19-C148,0)</f>
        <v>0</v>
      </c>
    </row>
    <row r="149" spans="1:9" x14ac:dyDescent="0.25">
      <c r="A149" s="2">
        <v>37263.125</v>
      </c>
      <c r="B149">
        <v>3.1749999999999998</v>
      </c>
      <c r="C149">
        <v>19.38043</v>
      </c>
      <c r="D149">
        <v>0</v>
      </c>
      <c r="E149" t="str">
        <f>IF(AND(Tableau134[[#This Row],[Operative Temperature]]&lt;19,Tableau134[[#This Row],[Occupancy]]&lt;&gt;0),Tableau134[[#This Row],[Operative Temperature]],"NC")</f>
        <v>NC</v>
      </c>
      <c r="F149">
        <f>IF(AND(C149&gt;26,Tableau134[[#This Row],[Occupancy]]&lt;&gt;0),1,0)</f>
        <v>0</v>
      </c>
      <c r="G149">
        <f>IF(AND(Tableau134[[#This Row],[Operative Temperature]]&lt;19,Tableau134[[#This Row],[Occupancy]]&lt;&gt;0),1,0)</f>
        <v>0</v>
      </c>
      <c r="H149">
        <f>IF(Tableau134[[#This Row],[Nb dheures sup à 26°C sous occupation]]=1,Tableau134[[#This Row],[Operative Temperature]]-26,0)</f>
        <v>0</v>
      </c>
      <c r="I149">
        <f>IF(Tableau134[[#This Row],[Nb d''heures inf à 19°C sous occupation]]=1,19-C149,0)</f>
        <v>0</v>
      </c>
    </row>
    <row r="150" spans="1:9" x14ac:dyDescent="0.25">
      <c r="A150" s="2">
        <v>37263.166666666664</v>
      </c>
      <c r="B150">
        <v>2.7</v>
      </c>
      <c r="C150">
        <v>19.230450000000001</v>
      </c>
      <c r="D150">
        <v>0</v>
      </c>
      <c r="E150" t="str">
        <f>IF(AND(Tableau134[[#This Row],[Operative Temperature]]&lt;19,Tableau134[[#This Row],[Occupancy]]&lt;&gt;0),Tableau134[[#This Row],[Operative Temperature]],"NC")</f>
        <v>NC</v>
      </c>
      <c r="F150">
        <f>IF(AND(C150&gt;26,Tableau134[[#This Row],[Occupancy]]&lt;&gt;0),1,0)</f>
        <v>0</v>
      </c>
      <c r="G150">
        <f>IF(AND(Tableau134[[#This Row],[Operative Temperature]]&lt;19,Tableau134[[#This Row],[Occupancy]]&lt;&gt;0),1,0)</f>
        <v>0</v>
      </c>
      <c r="H150">
        <f>IF(Tableau134[[#This Row],[Nb dheures sup à 26°C sous occupation]]=1,Tableau134[[#This Row],[Operative Temperature]]-26,0)</f>
        <v>0</v>
      </c>
      <c r="I150">
        <f>IF(Tableau134[[#This Row],[Nb d''heures inf à 19°C sous occupation]]=1,19-C150,0)</f>
        <v>0</v>
      </c>
    </row>
    <row r="151" spans="1:9" x14ac:dyDescent="0.25">
      <c r="A151" s="2">
        <v>37263.208333333336</v>
      </c>
      <c r="B151">
        <v>2.2999999999999998</v>
      </c>
      <c r="C151">
        <v>19.079260000000001</v>
      </c>
      <c r="D151">
        <v>0</v>
      </c>
      <c r="E151" t="str">
        <f>IF(AND(Tableau134[[#This Row],[Operative Temperature]]&lt;19,Tableau134[[#This Row],[Occupancy]]&lt;&gt;0),Tableau134[[#This Row],[Operative Temperature]],"NC")</f>
        <v>NC</v>
      </c>
      <c r="F151">
        <f>IF(AND(C151&gt;26,Tableau134[[#This Row],[Occupancy]]&lt;&gt;0),1,0)</f>
        <v>0</v>
      </c>
      <c r="G151">
        <f>IF(AND(Tableau134[[#This Row],[Operative Temperature]]&lt;19,Tableau134[[#This Row],[Occupancy]]&lt;&gt;0),1,0)</f>
        <v>0</v>
      </c>
      <c r="H151">
        <f>IF(Tableau134[[#This Row],[Nb dheures sup à 26°C sous occupation]]=1,Tableau134[[#This Row],[Operative Temperature]]-26,0)</f>
        <v>0</v>
      </c>
      <c r="I151">
        <f>IF(Tableau134[[#This Row],[Nb d''heures inf à 19°C sous occupation]]=1,19-C151,0)</f>
        <v>0</v>
      </c>
    </row>
    <row r="152" spans="1:9" x14ac:dyDescent="0.25">
      <c r="A152" s="2">
        <v>37263.25</v>
      </c>
      <c r="B152">
        <v>1.825</v>
      </c>
      <c r="C152">
        <v>21.808589999999999</v>
      </c>
      <c r="D152">
        <v>0</v>
      </c>
      <c r="E152" t="str">
        <f>IF(AND(Tableau134[[#This Row],[Operative Temperature]]&lt;19,Tableau134[[#This Row],[Occupancy]]&lt;&gt;0),Tableau134[[#This Row],[Operative Temperature]],"NC")</f>
        <v>NC</v>
      </c>
      <c r="F152">
        <f>IF(AND(C152&gt;26,Tableau134[[#This Row],[Occupancy]]&lt;&gt;0),1,0)</f>
        <v>0</v>
      </c>
      <c r="G152">
        <f>IF(AND(Tableau134[[#This Row],[Operative Temperature]]&lt;19,Tableau134[[#This Row],[Occupancy]]&lt;&gt;0),1,0)</f>
        <v>0</v>
      </c>
      <c r="H152">
        <f>IF(Tableau134[[#This Row],[Nb dheures sup à 26°C sous occupation]]=1,Tableau134[[#This Row],[Operative Temperature]]-26,0)</f>
        <v>0</v>
      </c>
      <c r="I152">
        <f>IF(Tableau134[[#This Row],[Nb d''heures inf à 19°C sous occupation]]=1,19-C152,0)</f>
        <v>0</v>
      </c>
    </row>
    <row r="153" spans="1:9" x14ac:dyDescent="0.25">
      <c r="A153" s="2">
        <v>37263.291666666664</v>
      </c>
      <c r="B153">
        <v>1.4</v>
      </c>
      <c r="C153">
        <v>21.99925</v>
      </c>
      <c r="D153">
        <v>0</v>
      </c>
      <c r="E153" t="str">
        <f>IF(AND(Tableau134[[#This Row],[Operative Temperature]]&lt;19,Tableau134[[#This Row],[Occupancy]]&lt;&gt;0),Tableau134[[#This Row],[Operative Temperature]],"NC")</f>
        <v>NC</v>
      </c>
      <c r="F153">
        <f>IF(AND(C153&gt;26,Tableau134[[#This Row],[Occupancy]]&lt;&gt;0),1,0)</f>
        <v>0</v>
      </c>
      <c r="G153">
        <f>IF(AND(Tableau134[[#This Row],[Operative Temperature]]&lt;19,Tableau134[[#This Row],[Occupancy]]&lt;&gt;0),1,0)</f>
        <v>0</v>
      </c>
      <c r="H153">
        <f>IF(Tableau134[[#This Row],[Nb dheures sup à 26°C sous occupation]]=1,Tableau134[[#This Row],[Operative Temperature]]-26,0)</f>
        <v>0</v>
      </c>
      <c r="I153">
        <f>IF(Tableau134[[#This Row],[Nb d''heures inf à 19°C sous occupation]]=1,19-C153,0)</f>
        <v>0</v>
      </c>
    </row>
    <row r="154" spans="1:9" x14ac:dyDescent="0.25">
      <c r="A154" s="2">
        <v>37263.333333333336</v>
      </c>
      <c r="B154">
        <v>1.075</v>
      </c>
      <c r="C154">
        <v>21.976959999999998</v>
      </c>
      <c r="D154">
        <v>0</v>
      </c>
      <c r="E154" t="str">
        <f>IF(AND(Tableau134[[#This Row],[Operative Temperature]]&lt;19,Tableau134[[#This Row],[Occupancy]]&lt;&gt;0),Tableau134[[#This Row],[Operative Temperature]],"NC")</f>
        <v>NC</v>
      </c>
      <c r="F154">
        <f>IF(AND(C154&gt;26,Tableau134[[#This Row],[Occupancy]]&lt;&gt;0),1,0)</f>
        <v>0</v>
      </c>
      <c r="G154">
        <f>IF(AND(Tableau134[[#This Row],[Operative Temperature]]&lt;19,Tableau134[[#This Row],[Occupancy]]&lt;&gt;0),1,0)</f>
        <v>0</v>
      </c>
      <c r="H154">
        <f>IF(Tableau134[[#This Row],[Nb dheures sup à 26°C sous occupation]]=1,Tableau134[[#This Row],[Operative Temperature]]-26,0)</f>
        <v>0</v>
      </c>
      <c r="I154">
        <f>IF(Tableau134[[#This Row],[Nb d''heures inf à 19°C sous occupation]]=1,19-C154,0)</f>
        <v>0</v>
      </c>
    </row>
    <row r="155" spans="1:9" x14ac:dyDescent="0.25">
      <c r="A155" s="2">
        <v>37263.375</v>
      </c>
      <c r="B155">
        <v>1.2250000000000001</v>
      </c>
      <c r="C155">
        <v>21.987390000000001</v>
      </c>
      <c r="D155">
        <v>0</v>
      </c>
      <c r="E155" t="str">
        <f>IF(AND(Tableau134[[#This Row],[Operative Temperature]]&lt;19,Tableau134[[#This Row],[Occupancy]]&lt;&gt;0),Tableau134[[#This Row],[Operative Temperature]],"NC")</f>
        <v>NC</v>
      </c>
      <c r="F155">
        <f>IF(AND(C155&gt;26,Tableau134[[#This Row],[Occupancy]]&lt;&gt;0),1,0)</f>
        <v>0</v>
      </c>
      <c r="G155">
        <f>IF(AND(Tableau134[[#This Row],[Operative Temperature]]&lt;19,Tableau134[[#This Row],[Occupancy]]&lt;&gt;0),1,0)</f>
        <v>0</v>
      </c>
      <c r="H155">
        <f>IF(Tableau134[[#This Row],[Nb dheures sup à 26°C sous occupation]]=1,Tableau134[[#This Row],[Operative Temperature]]-26,0)</f>
        <v>0</v>
      </c>
      <c r="I155">
        <f>IF(Tableau134[[#This Row],[Nb d''heures inf à 19°C sous occupation]]=1,19-C155,0)</f>
        <v>0</v>
      </c>
    </row>
    <row r="156" spans="1:9" x14ac:dyDescent="0.25">
      <c r="A156" s="2">
        <v>37263.416666666664</v>
      </c>
      <c r="B156">
        <v>1.5249999999999999</v>
      </c>
      <c r="C156">
        <v>21.981480000000001</v>
      </c>
      <c r="D156">
        <v>0</v>
      </c>
      <c r="E156" t="str">
        <f>IF(AND(Tableau134[[#This Row],[Operative Temperature]]&lt;19,Tableau134[[#This Row],[Occupancy]]&lt;&gt;0),Tableau134[[#This Row],[Operative Temperature]],"NC")</f>
        <v>NC</v>
      </c>
      <c r="F156">
        <f>IF(AND(C156&gt;26,Tableau134[[#This Row],[Occupancy]]&lt;&gt;0),1,0)</f>
        <v>0</v>
      </c>
      <c r="G156">
        <f>IF(AND(Tableau134[[#This Row],[Operative Temperature]]&lt;19,Tableau134[[#This Row],[Occupancy]]&lt;&gt;0),1,0)</f>
        <v>0</v>
      </c>
      <c r="H156">
        <f>IF(Tableau134[[#This Row],[Nb dheures sup à 26°C sous occupation]]=1,Tableau134[[#This Row],[Operative Temperature]]-26,0)</f>
        <v>0</v>
      </c>
      <c r="I156">
        <f>IF(Tableau134[[#This Row],[Nb d''heures inf à 19°C sous occupation]]=1,19-C156,0)</f>
        <v>0</v>
      </c>
    </row>
    <row r="157" spans="1:9" x14ac:dyDescent="0.25">
      <c r="A157" s="2">
        <v>37263.458333333336</v>
      </c>
      <c r="B157">
        <v>3.1</v>
      </c>
      <c r="C157">
        <v>22.287800000000001</v>
      </c>
      <c r="D157">
        <v>0</v>
      </c>
      <c r="E157" t="str">
        <f>IF(AND(Tableau134[[#This Row],[Operative Temperature]]&lt;19,Tableau134[[#This Row],[Occupancy]]&lt;&gt;0),Tableau134[[#This Row],[Operative Temperature]],"NC")</f>
        <v>NC</v>
      </c>
      <c r="F157">
        <f>IF(AND(C157&gt;26,Tableau134[[#This Row],[Occupancy]]&lt;&gt;0),1,0)</f>
        <v>0</v>
      </c>
      <c r="G157">
        <f>IF(AND(Tableau134[[#This Row],[Operative Temperature]]&lt;19,Tableau134[[#This Row],[Occupancy]]&lt;&gt;0),1,0)</f>
        <v>0</v>
      </c>
      <c r="H157">
        <f>IF(Tableau134[[#This Row],[Nb dheures sup à 26°C sous occupation]]=1,Tableau134[[#This Row],[Operative Temperature]]-26,0)</f>
        <v>0</v>
      </c>
      <c r="I157">
        <f>IF(Tableau134[[#This Row],[Nb d''heures inf à 19°C sous occupation]]=1,19-C157,0)</f>
        <v>0</v>
      </c>
    </row>
    <row r="158" spans="1:9" x14ac:dyDescent="0.25">
      <c r="A158" s="2">
        <v>37263.5</v>
      </c>
      <c r="B158">
        <v>5.1749999999999998</v>
      </c>
      <c r="C158">
        <v>23.23114</v>
      </c>
      <c r="D158">
        <v>0</v>
      </c>
      <c r="E158" t="str">
        <f>IF(AND(Tableau134[[#This Row],[Operative Temperature]]&lt;19,Tableau134[[#This Row],[Occupancy]]&lt;&gt;0),Tableau134[[#This Row],[Operative Temperature]],"NC")</f>
        <v>NC</v>
      </c>
      <c r="F158">
        <f>IF(AND(C158&gt;26,Tableau134[[#This Row],[Occupancy]]&lt;&gt;0),1,0)</f>
        <v>0</v>
      </c>
      <c r="G158">
        <f>IF(AND(Tableau134[[#This Row],[Operative Temperature]]&lt;19,Tableau134[[#This Row],[Occupancy]]&lt;&gt;0),1,0)</f>
        <v>0</v>
      </c>
      <c r="H158">
        <f>IF(Tableau134[[#This Row],[Nb dheures sup à 26°C sous occupation]]=1,Tableau134[[#This Row],[Operative Temperature]]-26,0)</f>
        <v>0</v>
      </c>
      <c r="I158">
        <f>IF(Tableau134[[#This Row],[Nb d''heures inf à 19°C sous occupation]]=1,19-C158,0)</f>
        <v>0</v>
      </c>
    </row>
    <row r="159" spans="1:9" x14ac:dyDescent="0.25">
      <c r="A159" s="2">
        <v>37263.541666666664</v>
      </c>
      <c r="B159">
        <v>7.2</v>
      </c>
      <c r="C159">
        <v>24.30631</v>
      </c>
      <c r="D159">
        <v>0</v>
      </c>
      <c r="E159" t="str">
        <f>IF(AND(Tableau134[[#This Row],[Operative Temperature]]&lt;19,Tableau134[[#This Row],[Occupancy]]&lt;&gt;0),Tableau134[[#This Row],[Operative Temperature]],"NC")</f>
        <v>NC</v>
      </c>
      <c r="F159">
        <f>IF(AND(C159&gt;26,Tableau134[[#This Row],[Occupancy]]&lt;&gt;0),1,0)</f>
        <v>0</v>
      </c>
      <c r="G159">
        <f>IF(AND(Tableau134[[#This Row],[Operative Temperature]]&lt;19,Tableau134[[#This Row],[Occupancy]]&lt;&gt;0),1,0)</f>
        <v>0</v>
      </c>
      <c r="H159">
        <f>IF(Tableau134[[#This Row],[Nb dheures sup à 26°C sous occupation]]=1,Tableau134[[#This Row],[Operative Temperature]]-26,0)</f>
        <v>0</v>
      </c>
      <c r="I159">
        <f>IF(Tableau134[[#This Row],[Nb d''heures inf à 19°C sous occupation]]=1,19-C159,0)</f>
        <v>0</v>
      </c>
    </row>
    <row r="160" spans="1:9" x14ac:dyDescent="0.25">
      <c r="A160" s="2">
        <v>37263.583333333336</v>
      </c>
      <c r="B160">
        <v>7.9249999999999998</v>
      </c>
      <c r="C160">
        <v>25.13204</v>
      </c>
      <c r="D160">
        <v>0</v>
      </c>
      <c r="E160" t="str">
        <f>IF(AND(Tableau134[[#This Row],[Operative Temperature]]&lt;19,Tableau134[[#This Row],[Occupancy]]&lt;&gt;0),Tableau134[[#This Row],[Operative Temperature]],"NC")</f>
        <v>NC</v>
      </c>
      <c r="F160">
        <f>IF(AND(C160&gt;26,Tableau134[[#This Row],[Occupancy]]&lt;&gt;0),1,0)</f>
        <v>0</v>
      </c>
      <c r="G160">
        <f>IF(AND(Tableau134[[#This Row],[Operative Temperature]]&lt;19,Tableau134[[#This Row],[Occupancy]]&lt;&gt;0),1,0)</f>
        <v>0</v>
      </c>
      <c r="H160">
        <f>IF(Tableau134[[#This Row],[Nb dheures sup à 26°C sous occupation]]=1,Tableau134[[#This Row],[Operative Temperature]]-26,0)</f>
        <v>0</v>
      </c>
      <c r="I160">
        <f>IF(Tableau134[[#This Row],[Nb d''heures inf à 19°C sous occupation]]=1,19-C160,0)</f>
        <v>0</v>
      </c>
    </row>
    <row r="161" spans="1:9" x14ac:dyDescent="0.25">
      <c r="A161" s="2">
        <v>37263.625</v>
      </c>
      <c r="B161">
        <v>8.3000000000000007</v>
      </c>
      <c r="C161">
        <v>25.699929999999998</v>
      </c>
      <c r="D161">
        <v>0</v>
      </c>
      <c r="E161" t="str">
        <f>IF(AND(Tableau134[[#This Row],[Operative Temperature]]&lt;19,Tableau134[[#This Row],[Occupancy]]&lt;&gt;0),Tableau134[[#This Row],[Operative Temperature]],"NC")</f>
        <v>NC</v>
      </c>
      <c r="F161">
        <f>IF(AND(C161&gt;26,Tableau134[[#This Row],[Occupancy]]&lt;&gt;0),1,0)</f>
        <v>0</v>
      </c>
      <c r="G161">
        <f>IF(AND(Tableau134[[#This Row],[Operative Temperature]]&lt;19,Tableau134[[#This Row],[Occupancy]]&lt;&gt;0),1,0)</f>
        <v>0</v>
      </c>
      <c r="H161">
        <f>IF(Tableau134[[#This Row],[Nb dheures sup à 26°C sous occupation]]=1,Tableau134[[#This Row],[Operative Temperature]]-26,0)</f>
        <v>0</v>
      </c>
      <c r="I161">
        <f>IF(Tableau134[[#This Row],[Nb d''heures inf à 19°C sous occupation]]=1,19-C161,0)</f>
        <v>0</v>
      </c>
    </row>
    <row r="162" spans="1:9" x14ac:dyDescent="0.25">
      <c r="A162" s="2">
        <v>37263.666666666664</v>
      </c>
      <c r="B162">
        <v>8.625</v>
      </c>
      <c r="C162">
        <v>25.899889999999999</v>
      </c>
      <c r="D162">
        <v>0</v>
      </c>
      <c r="E162" t="str">
        <f>IF(AND(Tableau134[[#This Row],[Operative Temperature]]&lt;19,Tableau134[[#This Row],[Occupancy]]&lt;&gt;0),Tableau134[[#This Row],[Operative Temperature]],"NC")</f>
        <v>NC</v>
      </c>
      <c r="F162">
        <f>IF(AND(C162&gt;26,Tableau134[[#This Row],[Occupancy]]&lt;&gt;0),1,0)</f>
        <v>0</v>
      </c>
      <c r="G162">
        <f>IF(AND(Tableau134[[#This Row],[Operative Temperature]]&lt;19,Tableau134[[#This Row],[Occupancy]]&lt;&gt;0),1,0)</f>
        <v>0</v>
      </c>
      <c r="H162">
        <f>IF(Tableau134[[#This Row],[Nb dheures sup à 26°C sous occupation]]=1,Tableau134[[#This Row],[Operative Temperature]]-26,0)</f>
        <v>0</v>
      </c>
      <c r="I162">
        <f>IF(Tableau134[[#This Row],[Nb d''heures inf à 19°C sous occupation]]=1,19-C162,0)</f>
        <v>0</v>
      </c>
    </row>
    <row r="163" spans="1:9" x14ac:dyDescent="0.25">
      <c r="A163" s="2">
        <v>37263.708333333336</v>
      </c>
      <c r="B163">
        <v>7.65</v>
      </c>
      <c r="C163">
        <v>25.69228</v>
      </c>
      <c r="D163">
        <v>0</v>
      </c>
      <c r="E163" t="str">
        <f>IF(AND(Tableau134[[#This Row],[Operative Temperature]]&lt;19,Tableau134[[#This Row],[Occupancy]]&lt;&gt;0),Tableau134[[#This Row],[Operative Temperature]],"NC")</f>
        <v>NC</v>
      </c>
      <c r="F163">
        <f>IF(AND(C163&gt;26,Tableau134[[#This Row],[Occupancy]]&lt;&gt;0),1,0)</f>
        <v>0</v>
      </c>
      <c r="G163">
        <f>IF(AND(Tableau134[[#This Row],[Operative Temperature]]&lt;19,Tableau134[[#This Row],[Occupancy]]&lt;&gt;0),1,0)</f>
        <v>0</v>
      </c>
      <c r="H163">
        <f>IF(Tableau134[[#This Row],[Nb dheures sup à 26°C sous occupation]]=1,Tableau134[[#This Row],[Operative Temperature]]-26,0)</f>
        <v>0</v>
      </c>
      <c r="I163">
        <f>IF(Tableau134[[#This Row],[Nb d''heures inf à 19°C sous occupation]]=1,19-C163,0)</f>
        <v>0</v>
      </c>
    </row>
    <row r="164" spans="1:9" x14ac:dyDescent="0.25">
      <c r="A164" s="2">
        <v>37263.75</v>
      </c>
      <c r="B164">
        <v>6.3250000000000002</v>
      </c>
      <c r="C164">
        <v>25.36553</v>
      </c>
      <c r="D164">
        <v>0</v>
      </c>
      <c r="E164" t="str">
        <f>IF(AND(Tableau134[[#This Row],[Operative Temperature]]&lt;19,Tableau134[[#This Row],[Occupancy]]&lt;&gt;0),Tableau134[[#This Row],[Operative Temperature]],"NC")</f>
        <v>NC</v>
      </c>
      <c r="F164">
        <f>IF(AND(C164&gt;26,Tableau134[[#This Row],[Occupancy]]&lt;&gt;0),1,0)</f>
        <v>0</v>
      </c>
      <c r="G164">
        <f>IF(AND(Tableau134[[#This Row],[Operative Temperature]]&lt;19,Tableau134[[#This Row],[Occupancy]]&lt;&gt;0),1,0)</f>
        <v>0</v>
      </c>
      <c r="H164">
        <f>IF(Tableau134[[#This Row],[Nb dheures sup à 26°C sous occupation]]=1,Tableau134[[#This Row],[Operative Temperature]]-26,0)</f>
        <v>0</v>
      </c>
      <c r="I164">
        <f>IF(Tableau134[[#This Row],[Nb d''heures inf à 19°C sous occupation]]=1,19-C164,0)</f>
        <v>0</v>
      </c>
    </row>
    <row r="165" spans="1:9" x14ac:dyDescent="0.25">
      <c r="A165" s="2">
        <v>37263.791666666664</v>
      </c>
      <c r="B165">
        <v>5.0250000000000004</v>
      </c>
      <c r="C165">
        <v>25.027339999999999</v>
      </c>
      <c r="D165">
        <v>0</v>
      </c>
      <c r="E165" t="str">
        <f>IF(AND(Tableau134[[#This Row],[Operative Temperature]]&lt;19,Tableau134[[#This Row],[Occupancy]]&lt;&gt;0),Tableau134[[#This Row],[Operative Temperature]],"NC")</f>
        <v>NC</v>
      </c>
      <c r="F165">
        <f>IF(AND(C165&gt;26,Tableau134[[#This Row],[Occupancy]]&lt;&gt;0),1,0)</f>
        <v>0</v>
      </c>
      <c r="G165">
        <f>IF(AND(Tableau134[[#This Row],[Operative Temperature]]&lt;19,Tableau134[[#This Row],[Occupancy]]&lt;&gt;0),1,0)</f>
        <v>0</v>
      </c>
      <c r="H165">
        <f>IF(Tableau134[[#This Row],[Nb dheures sup à 26°C sous occupation]]=1,Tableau134[[#This Row],[Operative Temperature]]-26,0)</f>
        <v>0</v>
      </c>
      <c r="I165">
        <f>IF(Tableau134[[#This Row],[Nb d''heures inf à 19°C sous occupation]]=1,19-C165,0)</f>
        <v>0</v>
      </c>
    </row>
    <row r="166" spans="1:9" x14ac:dyDescent="0.25">
      <c r="A166" s="2">
        <v>37263.833333333336</v>
      </c>
      <c r="B166">
        <v>4.0999999999999996</v>
      </c>
      <c r="C166">
        <v>24.797740000000001</v>
      </c>
      <c r="D166">
        <v>0</v>
      </c>
      <c r="E166" t="str">
        <f>IF(AND(Tableau134[[#This Row],[Operative Temperature]]&lt;19,Tableau134[[#This Row],[Occupancy]]&lt;&gt;0),Tableau134[[#This Row],[Operative Temperature]],"NC")</f>
        <v>NC</v>
      </c>
      <c r="F166">
        <f>IF(AND(C166&gt;26,Tableau134[[#This Row],[Occupancy]]&lt;&gt;0),1,0)</f>
        <v>0</v>
      </c>
      <c r="G166">
        <f>IF(AND(Tableau134[[#This Row],[Operative Temperature]]&lt;19,Tableau134[[#This Row],[Occupancy]]&lt;&gt;0),1,0)</f>
        <v>0</v>
      </c>
      <c r="H166">
        <f>IF(Tableau134[[#This Row],[Nb dheures sup à 26°C sous occupation]]=1,Tableau134[[#This Row],[Operative Temperature]]-26,0)</f>
        <v>0</v>
      </c>
      <c r="I166">
        <f>IF(Tableau134[[#This Row],[Nb d''heures inf à 19°C sous occupation]]=1,19-C166,0)</f>
        <v>0</v>
      </c>
    </row>
    <row r="167" spans="1:9" x14ac:dyDescent="0.25">
      <c r="A167" s="2">
        <v>37263.875</v>
      </c>
      <c r="B167">
        <v>3.375</v>
      </c>
      <c r="C167">
        <v>23.560849999999999</v>
      </c>
      <c r="D167">
        <v>0</v>
      </c>
      <c r="E167" t="str">
        <f>IF(AND(Tableau134[[#This Row],[Operative Temperature]]&lt;19,Tableau134[[#This Row],[Occupancy]]&lt;&gt;0),Tableau134[[#This Row],[Operative Temperature]],"NC")</f>
        <v>NC</v>
      </c>
      <c r="F167">
        <f>IF(AND(C167&gt;26,Tableau134[[#This Row],[Occupancy]]&lt;&gt;0),1,0)</f>
        <v>0</v>
      </c>
      <c r="G167">
        <f>IF(AND(Tableau134[[#This Row],[Operative Temperature]]&lt;19,Tableau134[[#This Row],[Occupancy]]&lt;&gt;0),1,0)</f>
        <v>0</v>
      </c>
      <c r="H167">
        <f>IF(Tableau134[[#This Row],[Nb dheures sup à 26°C sous occupation]]=1,Tableau134[[#This Row],[Operative Temperature]]-26,0)</f>
        <v>0</v>
      </c>
      <c r="I167">
        <f>IF(Tableau134[[#This Row],[Nb d''heures inf à 19°C sous occupation]]=1,19-C167,0)</f>
        <v>0</v>
      </c>
    </row>
    <row r="168" spans="1:9" x14ac:dyDescent="0.25">
      <c r="A168" s="2">
        <v>37263.916666666664</v>
      </c>
      <c r="B168">
        <v>2.6</v>
      </c>
      <c r="C168">
        <v>22.79288</v>
      </c>
      <c r="D168">
        <v>0</v>
      </c>
      <c r="E168" t="str">
        <f>IF(AND(Tableau134[[#This Row],[Operative Temperature]]&lt;19,Tableau134[[#This Row],[Occupancy]]&lt;&gt;0),Tableau134[[#This Row],[Operative Temperature]],"NC")</f>
        <v>NC</v>
      </c>
      <c r="F168">
        <f>IF(AND(C168&gt;26,Tableau134[[#This Row],[Occupancy]]&lt;&gt;0),1,0)</f>
        <v>0</v>
      </c>
      <c r="G168">
        <f>IF(AND(Tableau134[[#This Row],[Operative Temperature]]&lt;19,Tableau134[[#This Row],[Occupancy]]&lt;&gt;0),1,0)</f>
        <v>0</v>
      </c>
      <c r="H168">
        <f>IF(Tableau134[[#This Row],[Nb dheures sup à 26°C sous occupation]]=1,Tableau134[[#This Row],[Operative Temperature]]-26,0)</f>
        <v>0</v>
      </c>
      <c r="I168">
        <f>IF(Tableau134[[#This Row],[Nb d''heures inf à 19°C sous occupation]]=1,19-C168,0)</f>
        <v>0</v>
      </c>
    </row>
    <row r="169" spans="1:9" x14ac:dyDescent="0.25">
      <c r="A169" s="2">
        <v>37263.958333333336</v>
      </c>
      <c r="B169">
        <v>2.1</v>
      </c>
      <c r="C169">
        <v>22.384779999999999</v>
      </c>
      <c r="D169">
        <v>0</v>
      </c>
      <c r="E169" t="str">
        <f>IF(AND(Tableau134[[#This Row],[Operative Temperature]]&lt;19,Tableau134[[#This Row],[Occupancy]]&lt;&gt;0),Tableau134[[#This Row],[Operative Temperature]],"NC")</f>
        <v>NC</v>
      </c>
      <c r="F169">
        <f>IF(AND(C169&gt;26,Tableau134[[#This Row],[Occupancy]]&lt;&gt;0),1,0)</f>
        <v>0</v>
      </c>
      <c r="G169">
        <f>IF(AND(Tableau134[[#This Row],[Operative Temperature]]&lt;19,Tableau134[[#This Row],[Occupancy]]&lt;&gt;0),1,0)</f>
        <v>0</v>
      </c>
      <c r="H169">
        <f>IF(Tableau134[[#This Row],[Nb dheures sup à 26°C sous occupation]]=1,Tableau134[[#This Row],[Operative Temperature]]-26,0)</f>
        <v>0</v>
      </c>
      <c r="I169">
        <f>IF(Tableau134[[#This Row],[Nb d''heures inf à 19°C sous occupation]]=1,19-C169,0)</f>
        <v>0</v>
      </c>
    </row>
    <row r="170" spans="1:9" x14ac:dyDescent="0.25">
      <c r="A170" s="1">
        <v>37264</v>
      </c>
      <c r="B170">
        <v>0.5</v>
      </c>
      <c r="C170">
        <v>22.112819999999999</v>
      </c>
      <c r="D170">
        <v>0</v>
      </c>
      <c r="E170" t="str">
        <f>IF(AND(Tableau134[[#This Row],[Operative Temperature]]&lt;19,Tableau134[[#This Row],[Occupancy]]&lt;&gt;0),Tableau134[[#This Row],[Operative Temperature]],"NC")</f>
        <v>NC</v>
      </c>
      <c r="F170">
        <f>IF(AND(C170&gt;26,Tableau134[[#This Row],[Occupancy]]&lt;&gt;0),1,0)</f>
        <v>0</v>
      </c>
      <c r="G170">
        <f>IF(AND(Tableau134[[#This Row],[Operative Temperature]]&lt;19,Tableau134[[#This Row],[Occupancy]]&lt;&gt;0),1,0)</f>
        <v>0</v>
      </c>
      <c r="H170">
        <f>IF(Tableau134[[#This Row],[Nb dheures sup à 26°C sous occupation]]=1,Tableau134[[#This Row],[Operative Temperature]]-26,0)</f>
        <v>0</v>
      </c>
      <c r="I170">
        <f>IF(Tableau134[[#This Row],[Nb d''heures inf à 19°C sous occupation]]=1,19-C170,0)</f>
        <v>0</v>
      </c>
    </row>
    <row r="171" spans="1:9" x14ac:dyDescent="0.25">
      <c r="A171" s="2">
        <v>37264.041666666664</v>
      </c>
      <c r="B171">
        <v>-7.4999999999999997E-2</v>
      </c>
      <c r="C171">
        <v>21.856670000000001</v>
      </c>
      <c r="D171">
        <v>0</v>
      </c>
      <c r="E171" t="str">
        <f>IF(AND(Tableau134[[#This Row],[Operative Temperature]]&lt;19,Tableau134[[#This Row],[Occupancy]]&lt;&gt;0),Tableau134[[#This Row],[Operative Temperature]],"NC")</f>
        <v>NC</v>
      </c>
      <c r="F171">
        <f>IF(AND(C171&gt;26,Tableau134[[#This Row],[Occupancy]]&lt;&gt;0),1,0)</f>
        <v>0</v>
      </c>
      <c r="G171">
        <f>IF(AND(Tableau134[[#This Row],[Operative Temperature]]&lt;19,Tableau134[[#This Row],[Occupancy]]&lt;&gt;0),1,0)</f>
        <v>0</v>
      </c>
      <c r="H171">
        <f>IF(Tableau134[[#This Row],[Nb dheures sup à 26°C sous occupation]]=1,Tableau134[[#This Row],[Operative Temperature]]-26,0)</f>
        <v>0</v>
      </c>
      <c r="I171">
        <f>IF(Tableau134[[#This Row],[Nb d''heures inf à 19°C sous occupation]]=1,19-C171,0)</f>
        <v>0</v>
      </c>
    </row>
    <row r="172" spans="1:9" x14ac:dyDescent="0.25">
      <c r="A172" s="2">
        <v>37264.083333333336</v>
      </c>
      <c r="B172">
        <v>-2.5000000000000001E-2</v>
      </c>
      <c r="C172">
        <v>21.614830000000001</v>
      </c>
      <c r="D172">
        <v>0</v>
      </c>
      <c r="E172" t="str">
        <f>IF(AND(Tableau134[[#This Row],[Operative Temperature]]&lt;19,Tableau134[[#This Row],[Occupancy]]&lt;&gt;0),Tableau134[[#This Row],[Operative Temperature]],"NC")</f>
        <v>NC</v>
      </c>
      <c r="F172">
        <f>IF(AND(C172&gt;26,Tableau134[[#This Row],[Occupancy]]&lt;&gt;0),1,0)</f>
        <v>0</v>
      </c>
      <c r="G172">
        <f>IF(AND(Tableau134[[#This Row],[Operative Temperature]]&lt;19,Tableau134[[#This Row],[Occupancy]]&lt;&gt;0),1,0)</f>
        <v>0</v>
      </c>
      <c r="H172">
        <f>IF(Tableau134[[#This Row],[Nb dheures sup à 26°C sous occupation]]=1,Tableau134[[#This Row],[Operative Temperature]]-26,0)</f>
        <v>0</v>
      </c>
      <c r="I172">
        <f>IF(Tableau134[[#This Row],[Nb d''heures inf à 19°C sous occupation]]=1,19-C172,0)</f>
        <v>0</v>
      </c>
    </row>
    <row r="173" spans="1:9" x14ac:dyDescent="0.25">
      <c r="A173" s="2">
        <v>37264.125</v>
      </c>
      <c r="B173">
        <v>0</v>
      </c>
      <c r="C173">
        <v>21.441020000000002</v>
      </c>
      <c r="D173">
        <v>0</v>
      </c>
      <c r="E173" t="str">
        <f>IF(AND(Tableau134[[#This Row],[Operative Temperature]]&lt;19,Tableau134[[#This Row],[Occupancy]]&lt;&gt;0),Tableau134[[#This Row],[Operative Temperature]],"NC")</f>
        <v>NC</v>
      </c>
      <c r="F173">
        <f>IF(AND(C173&gt;26,Tableau134[[#This Row],[Occupancy]]&lt;&gt;0),1,0)</f>
        <v>0</v>
      </c>
      <c r="G173">
        <f>IF(AND(Tableau134[[#This Row],[Operative Temperature]]&lt;19,Tableau134[[#This Row],[Occupancy]]&lt;&gt;0),1,0)</f>
        <v>0</v>
      </c>
      <c r="H173">
        <f>IF(Tableau134[[#This Row],[Nb dheures sup à 26°C sous occupation]]=1,Tableau134[[#This Row],[Operative Temperature]]-26,0)</f>
        <v>0</v>
      </c>
      <c r="I173">
        <f>IF(Tableau134[[#This Row],[Nb d''heures inf à 19°C sous occupation]]=1,19-C173,0)</f>
        <v>0</v>
      </c>
    </row>
    <row r="174" spans="1:9" x14ac:dyDescent="0.25">
      <c r="A174" s="2">
        <v>37264.166666666664</v>
      </c>
      <c r="B174">
        <v>0</v>
      </c>
      <c r="C174">
        <v>21.28126</v>
      </c>
      <c r="D174">
        <v>0</v>
      </c>
      <c r="E174" t="str">
        <f>IF(AND(Tableau134[[#This Row],[Operative Temperature]]&lt;19,Tableau134[[#This Row],[Occupancy]]&lt;&gt;0),Tableau134[[#This Row],[Operative Temperature]],"NC")</f>
        <v>NC</v>
      </c>
      <c r="F174">
        <f>IF(AND(C174&gt;26,Tableau134[[#This Row],[Occupancy]]&lt;&gt;0),1,0)</f>
        <v>0</v>
      </c>
      <c r="G174">
        <f>IF(AND(Tableau134[[#This Row],[Operative Temperature]]&lt;19,Tableau134[[#This Row],[Occupancy]]&lt;&gt;0),1,0)</f>
        <v>0</v>
      </c>
      <c r="H174">
        <f>IF(Tableau134[[#This Row],[Nb dheures sup à 26°C sous occupation]]=1,Tableau134[[#This Row],[Operative Temperature]]-26,0)</f>
        <v>0</v>
      </c>
      <c r="I174">
        <f>IF(Tableau134[[#This Row],[Nb d''heures inf à 19°C sous occupation]]=1,19-C174,0)</f>
        <v>0</v>
      </c>
    </row>
    <row r="175" spans="1:9" x14ac:dyDescent="0.25">
      <c r="A175" s="2">
        <v>37264.208333333336</v>
      </c>
      <c r="B175">
        <v>0.375</v>
      </c>
      <c r="C175">
        <v>21.136469999999999</v>
      </c>
      <c r="D175">
        <v>0</v>
      </c>
      <c r="E175" t="str">
        <f>IF(AND(Tableau134[[#This Row],[Operative Temperature]]&lt;19,Tableau134[[#This Row],[Occupancy]]&lt;&gt;0),Tableau134[[#This Row],[Operative Temperature]],"NC")</f>
        <v>NC</v>
      </c>
      <c r="F175">
        <f>IF(AND(C175&gt;26,Tableau134[[#This Row],[Occupancy]]&lt;&gt;0),1,0)</f>
        <v>0</v>
      </c>
      <c r="G175">
        <f>IF(AND(Tableau134[[#This Row],[Operative Temperature]]&lt;19,Tableau134[[#This Row],[Occupancy]]&lt;&gt;0),1,0)</f>
        <v>0</v>
      </c>
      <c r="H175">
        <f>IF(Tableau134[[#This Row],[Nb dheures sup à 26°C sous occupation]]=1,Tableau134[[#This Row],[Operative Temperature]]-26,0)</f>
        <v>0</v>
      </c>
      <c r="I175">
        <f>IF(Tableau134[[#This Row],[Nb d''heures inf à 19°C sous occupation]]=1,19-C175,0)</f>
        <v>0</v>
      </c>
    </row>
    <row r="176" spans="1:9" x14ac:dyDescent="0.25">
      <c r="A176" s="2">
        <v>37264.25</v>
      </c>
      <c r="B176">
        <v>0.875</v>
      </c>
      <c r="C176">
        <v>21.9968</v>
      </c>
      <c r="D176">
        <v>0</v>
      </c>
      <c r="E176" t="str">
        <f>IF(AND(Tableau134[[#This Row],[Operative Temperature]]&lt;19,Tableau134[[#This Row],[Occupancy]]&lt;&gt;0),Tableau134[[#This Row],[Operative Temperature]],"NC")</f>
        <v>NC</v>
      </c>
      <c r="F176">
        <f>IF(AND(C176&gt;26,Tableau134[[#This Row],[Occupancy]]&lt;&gt;0),1,0)</f>
        <v>0</v>
      </c>
      <c r="G176">
        <f>IF(AND(Tableau134[[#This Row],[Operative Temperature]]&lt;19,Tableau134[[#This Row],[Occupancy]]&lt;&gt;0),1,0)</f>
        <v>0</v>
      </c>
      <c r="H176">
        <f>IF(Tableau134[[#This Row],[Nb dheures sup à 26°C sous occupation]]=1,Tableau134[[#This Row],[Operative Temperature]]-26,0)</f>
        <v>0</v>
      </c>
      <c r="I176">
        <f>IF(Tableau134[[#This Row],[Nb d''heures inf à 19°C sous occupation]]=1,19-C176,0)</f>
        <v>0</v>
      </c>
    </row>
    <row r="177" spans="1:9" x14ac:dyDescent="0.25">
      <c r="A177" s="2">
        <v>37264.291666666664</v>
      </c>
      <c r="B177">
        <v>1.375</v>
      </c>
      <c r="C177">
        <v>21.999300000000002</v>
      </c>
      <c r="D177">
        <v>0</v>
      </c>
      <c r="E177" t="str">
        <f>IF(AND(Tableau134[[#This Row],[Operative Temperature]]&lt;19,Tableau134[[#This Row],[Occupancy]]&lt;&gt;0),Tableau134[[#This Row],[Operative Temperature]],"NC")</f>
        <v>NC</v>
      </c>
      <c r="F177">
        <f>IF(AND(C177&gt;26,Tableau134[[#This Row],[Occupancy]]&lt;&gt;0),1,0)</f>
        <v>0</v>
      </c>
      <c r="G177">
        <f>IF(AND(Tableau134[[#This Row],[Operative Temperature]]&lt;19,Tableau134[[#This Row],[Occupancy]]&lt;&gt;0),1,0)</f>
        <v>0</v>
      </c>
      <c r="H177">
        <f>IF(Tableau134[[#This Row],[Nb dheures sup à 26°C sous occupation]]=1,Tableau134[[#This Row],[Operative Temperature]]-26,0)</f>
        <v>0</v>
      </c>
      <c r="I177">
        <f>IF(Tableau134[[#This Row],[Nb d''heures inf à 19°C sous occupation]]=1,19-C177,0)</f>
        <v>0</v>
      </c>
    </row>
    <row r="178" spans="1:9" x14ac:dyDescent="0.25">
      <c r="A178" s="2">
        <v>37264.333333333336</v>
      </c>
      <c r="B178">
        <v>1.8</v>
      </c>
      <c r="C178">
        <v>22.144659999999998</v>
      </c>
      <c r="D178">
        <v>0</v>
      </c>
      <c r="E178" t="str">
        <f>IF(AND(Tableau134[[#This Row],[Operative Temperature]]&lt;19,Tableau134[[#This Row],[Occupancy]]&lt;&gt;0),Tableau134[[#This Row],[Operative Temperature]],"NC")</f>
        <v>NC</v>
      </c>
      <c r="F178">
        <f>IF(AND(C178&gt;26,Tableau134[[#This Row],[Occupancy]]&lt;&gt;0),1,0)</f>
        <v>0</v>
      </c>
      <c r="G178">
        <f>IF(AND(Tableau134[[#This Row],[Operative Temperature]]&lt;19,Tableau134[[#This Row],[Occupancy]]&lt;&gt;0),1,0)</f>
        <v>0</v>
      </c>
      <c r="H178">
        <f>IF(Tableau134[[#This Row],[Nb dheures sup à 26°C sous occupation]]=1,Tableau134[[#This Row],[Operative Temperature]]-26,0)</f>
        <v>0</v>
      </c>
      <c r="I178">
        <f>IF(Tableau134[[#This Row],[Nb d''heures inf à 19°C sous occupation]]=1,19-C178,0)</f>
        <v>0</v>
      </c>
    </row>
    <row r="179" spans="1:9" x14ac:dyDescent="0.25">
      <c r="A179" s="2">
        <v>37264.375</v>
      </c>
      <c r="B179">
        <v>2.125</v>
      </c>
      <c r="C179">
        <v>22.251480000000001</v>
      </c>
      <c r="D179">
        <v>0</v>
      </c>
      <c r="E179" t="str">
        <f>IF(AND(Tableau134[[#This Row],[Operative Temperature]]&lt;19,Tableau134[[#This Row],[Occupancy]]&lt;&gt;0),Tableau134[[#This Row],[Operative Temperature]],"NC")</f>
        <v>NC</v>
      </c>
      <c r="F179">
        <f>IF(AND(C179&gt;26,Tableau134[[#This Row],[Occupancy]]&lt;&gt;0),1,0)</f>
        <v>0</v>
      </c>
      <c r="G179">
        <f>IF(AND(Tableau134[[#This Row],[Operative Temperature]]&lt;19,Tableau134[[#This Row],[Occupancy]]&lt;&gt;0),1,0)</f>
        <v>0</v>
      </c>
      <c r="H179">
        <f>IF(Tableau134[[#This Row],[Nb dheures sup à 26°C sous occupation]]=1,Tableau134[[#This Row],[Operative Temperature]]-26,0)</f>
        <v>0</v>
      </c>
      <c r="I179">
        <f>IF(Tableau134[[#This Row],[Nb d''heures inf à 19°C sous occupation]]=1,19-C179,0)</f>
        <v>0</v>
      </c>
    </row>
    <row r="180" spans="1:9" x14ac:dyDescent="0.25">
      <c r="A180" s="2">
        <v>37264.416666666664</v>
      </c>
      <c r="B180">
        <v>2.5</v>
      </c>
      <c r="C180">
        <v>22.295490000000001</v>
      </c>
      <c r="D180">
        <v>0</v>
      </c>
      <c r="E180" t="str">
        <f>IF(AND(Tableau134[[#This Row],[Operative Temperature]]&lt;19,Tableau134[[#This Row],[Occupancy]]&lt;&gt;0),Tableau134[[#This Row],[Operative Temperature]],"NC")</f>
        <v>NC</v>
      </c>
      <c r="F180">
        <f>IF(AND(C180&gt;26,Tableau134[[#This Row],[Occupancy]]&lt;&gt;0),1,0)</f>
        <v>0</v>
      </c>
      <c r="G180">
        <f>IF(AND(Tableau134[[#This Row],[Operative Temperature]]&lt;19,Tableau134[[#This Row],[Occupancy]]&lt;&gt;0),1,0)</f>
        <v>0</v>
      </c>
      <c r="H180">
        <f>IF(Tableau134[[#This Row],[Nb dheures sup à 26°C sous occupation]]=1,Tableau134[[#This Row],[Operative Temperature]]-26,0)</f>
        <v>0</v>
      </c>
      <c r="I180">
        <f>IF(Tableau134[[#This Row],[Nb d''heures inf à 19°C sous occupation]]=1,19-C180,0)</f>
        <v>0</v>
      </c>
    </row>
    <row r="181" spans="1:9" x14ac:dyDescent="0.25">
      <c r="A181" s="2">
        <v>37264.458333333336</v>
      </c>
      <c r="B181">
        <v>3.2</v>
      </c>
      <c r="C181">
        <v>22.543099999999999</v>
      </c>
      <c r="D181">
        <v>0</v>
      </c>
      <c r="E181" t="str">
        <f>IF(AND(Tableau134[[#This Row],[Operative Temperature]]&lt;19,Tableau134[[#This Row],[Occupancy]]&lt;&gt;0),Tableau134[[#This Row],[Operative Temperature]],"NC")</f>
        <v>NC</v>
      </c>
      <c r="F181">
        <f>IF(AND(C181&gt;26,Tableau134[[#This Row],[Occupancy]]&lt;&gt;0),1,0)</f>
        <v>0</v>
      </c>
      <c r="G181">
        <f>IF(AND(Tableau134[[#This Row],[Operative Temperature]]&lt;19,Tableau134[[#This Row],[Occupancy]]&lt;&gt;0),1,0)</f>
        <v>0</v>
      </c>
      <c r="H181">
        <f>IF(Tableau134[[#This Row],[Nb dheures sup à 26°C sous occupation]]=1,Tableau134[[#This Row],[Operative Temperature]]-26,0)</f>
        <v>0</v>
      </c>
      <c r="I181">
        <f>IF(Tableau134[[#This Row],[Nb d''heures inf à 19°C sous occupation]]=1,19-C181,0)</f>
        <v>0</v>
      </c>
    </row>
    <row r="182" spans="1:9" x14ac:dyDescent="0.25">
      <c r="A182" s="2">
        <v>37264.5</v>
      </c>
      <c r="B182">
        <v>3.9249999999999998</v>
      </c>
      <c r="C182">
        <v>23.096160000000001</v>
      </c>
      <c r="D182">
        <v>0</v>
      </c>
      <c r="E182" t="str">
        <f>IF(AND(Tableau134[[#This Row],[Operative Temperature]]&lt;19,Tableau134[[#This Row],[Occupancy]]&lt;&gt;0),Tableau134[[#This Row],[Operative Temperature]],"NC")</f>
        <v>NC</v>
      </c>
      <c r="F182">
        <f>IF(AND(C182&gt;26,Tableau134[[#This Row],[Occupancy]]&lt;&gt;0),1,0)</f>
        <v>0</v>
      </c>
      <c r="G182">
        <f>IF(AND(Tableau134[[#This Row],[Operative Temperature]]&lt;19,Tableau134[[#This Row],[Occupancy]]&lt;&gt;0),1,0)</f>
        <v>0</v>
      </c>
      <c r="H182">
        <f>IF(Tableau134[[#This Row],[Nb dheures sup à 26°C sous occupation]]=1,Tableau134[[#This Row],[Operative Temperature]]-26,0)</f>
        <v>0</v>
      </c>
      <c r="I182">
        <f>IF(Tableau134[[#This Row],[Nb d''heures inf à 19°C sous occupation]]=1,19-C182,0)</f>
        <v>0</v>
      </c>
    </row>
    <row r="183" spans="1:9" x14ac:dyDescent="0.25">
      <c r="A183" s="2">
        <v>37264.541666666664</v>
      </c>
      <c r="B183">
        <v>4.7</v>
      </c>
      <c r="C183">
        <v>23.669809999999998</v>
      </c>
      <c r="D183">
        <v>0</v>
      </c>
      <c r="E183" t="str">
        <f>IF(AND(Tableau134[[#This Row],[Operative Temperature]]&lt;19,Tableau134[[#This Row],[Occupancy]]&lt;&gt;0),Tableau134[[#This Row],[Operative Temperature]],"NC")</f>
        <v>NC</v>
      </c>
      <c r="F183">
        <f>IF(AND(C183&gt;26,Tableau134[[#This Row],[Occupancy]]&lt;&gt;0),1,0)</f>
        <v>0</v>
      </c>
      <c r="G183">
        <f>IF(AND(Tableau134[[#This Row],[Operative Temperature]]&lt;19,Tableau134[[#This Row],[Occupancy]]&lt;&gt;0),1,0)</f>
        <v>0</v>
      </c>
      <c r="H183">
        <f>IF(Tableau134[[#This Row],[Nb dheures sup à 26°C sous occupation]]=1,Tableau134[[#This Row],[Operative Temperature]]-26,0)</f>
        <v>0</v>
      </c>
      <c r="I183">
        <f>IF(Tableau134[[#This Row],[Nb d''heures inf à 19°C sous occupation]]=1,19-C183,0)</f>
        <v>0</v>
      </c>
    </row>
    <row r="184" spans="1:9" x14ac:dyDescent="0.25">
      <c r="A184" s="2">
        <v>37264.583333333336</v>
      </c>
      <c r="B184">
        <v>5.2750000000000004</v>
      </c>
      <c r="C184">
        <v>23.93929</v>
      </c>
      <c r="D184">
        <v>0</v>
      </c>
      <c r="E184" t="str">
        <f>IF(AND(Tableau134[[#This Row],[Operative Temperature]]&lt;19,Tableau134[[#This Row],[Occupancy]]&lt;&gt;0),Tableau134[[#This Row],[Operative Temperature]],"NC")</f>
        <v>NC</v>
      </c>
      <c r="F184">
        <f>IF(AND(C184&gt;26,Tableau134[[#This Row],[Occupancy]]&lt;&gt;0),1,0)</f>
        <v>0</v>
      </c>
      <c r="G184">
        <f>IF(AND(Tableau134[[#This Row],[Operative Temperature]]&lt;19,Tableau134[[#This Row],[Occupancy]]&lt;&gt;0),1,0)</f>
        <v>0</v>
      </c>
      <c r="H184">
        <f>IF(Tableau134[[#This Row],[Nb dheures sup à 26°C sous occupation]]=1,Tableau134[[#This Row],[Operative Temperature]]-26,0)</f>
        <v>0</v>
      </c>
      <c r="I184">
        <f>IF(Tableau134[[#This Row],[Nb d''heures inf à 19°C sous occupation]]=1,19-C184,0)</f>
        <v>0</v>
      </c>
    </row>
    <row r="185" spans="1:9" x14ac:dyDescent="0.25">
      <c r="A185" s="2">
        <v>37264.625</v>
      </c>
      <c r="B185">
        <v>5.7</v>
      </c>
      <c r="C185">
        <v>23.996880000000001</v>
      </c>
      <c r="D185">
        <v>0</v>
      </c>
      <c r="E185" t="str">
        <f>IF(AND(Tableau134[[#This Row],[Operative Temperature]]&lt;19,Tableau134[[#This Row],[Occupancy]]&lt;&gt;0),Tableau134[[#This Row],[Operative Temperature]],"NC")</f>
        <v>NC</v>
      </c>
      <c r="F185">
        <f>IF(AND(C185&gt;26,Tableau134[[#This Row],[Occupancy]]&lt;&gt;0),1,0)</f>
        <v>0</v>
      </c>
      <c r="G185">
        <f>IF(AND(Tableau134[[#This Row],[Operative Temperature]]&lt;19,Tableau134[[#This Row],[Occupancy]]&lt;&gt;0),1,0)</f>
        <v>0</v>
      </c>
      <c r="H185">
        <f>IF(Tableau134[[#This Row],[Nb dheures sup à 26°C sous occupation]]=1,Tableau134[[#This Row],[Operative Temperature]]-26,0)</f>
        <v>0</v>
      </c>
      <c r="I185">
        <f>IF(Tableau134[[#This Row],[Nb d''heures inf à 19°C sous occupation]]=1,19-C185,0)</f>
        <v>0</v>
      </c>
    </row>
    <row r="186" spans="1:9" x14ac:dyDescent="0.25">
      <c r="A186" s="2">
        <v>37264.666666666664</v>
      </c>
      <c r="B186">
        <v>6.1749999999999998</v>
      </c>
      <c r="C186">
        <v>23.99249</v>
      </c>
      <c r="D186">
        <v>0</v>
      </c>
      <c r="E186" t="str">
        <f>IF(AND(Tableau134[[#This Row],[Operative Temperature]]&lt;19,Tableau134[[#This Row],[Occupancy]]&lt;&gt;0),Tableau134[[#This Row],[Operative Temperature]],"NC")</f>
        <v>NC</v>
      </c>
      <c r="F186">
        <f>IF(AND(C186&gt;26,Tableau134[[#This Row],[Occupancy]]&lt;&gt;0),1,0)</f>
        <v>0</v>
      </c>
      <c r="G186">
        <f>IF(AND(Tableau134[[#This Row],[Operative Temperature]]&lt;19,Tableau134[[#This Row],[Occupancy]]&lt;&gt;0),1,0)</f>
        <v>0</v>
      </c>
      <c r="H186">
        <f>IF(Tableau134[[#This Row],[Nb dheures sup à 26°C sous occupation]]=1,Tableau134[[#This Row],[Operative Temperature]]-26,0)</f>
        <v>0</v>
      </c>
      <c r="I186">
        <f>IF(Tableau134[[#This Row],[Nb d''heures inf à 19°C sous occupation]]=1,19-C186,0)</f>
        <v>0</v>
      </c>
    </row>
    <row r="187" spans="1:9" x14ac:dyDescent="0.25">
      <c r="A187" s="2">
        <v>37264.708333333336</v>
      </c>
      <c r="B187">
        <v>6.8250000000000002</v>
      </c>
      <c r="C187">
        <v>23.957319999999999</v>
      </c>
      <c r="D187">
        <v>0</v>
      </c>
      <c r="E187" t="str">
        <f>IF(AND(Tableau134[[#This Row],[Operative Temperature]]&lt;19,Tableau134[[#This Row],[Occupancy]]&lt;&gt;0),Tableau134[[#This Row],[Operative Temperature]],"NC")</f>
        <v>NC</v>
      </c>
      <c r="F187">
        <f>IF(AND(C187&gt;26,Tableau134[[#This Row],[Occupancy]]&lt;&gt;0),1,0)</f>
        <v>0</v>
      </c>
      <c r="G187">
        <f>IF(AND(Tableau134[[#This Row],[Operative Temperature]]&lt;19,Tableau134[[#This Row],[Occupancy]]&lt;&gt;0),1,0)</f>
        <v>0</v>
      </c>
      <c r="H187">
        <f>IF(Tableau134[[#This Row],[Nb dheures sup à 26°C sous occupation]]=1,Tableau134[[#This Row],[Operative Temperature]]-26,0)</f>
        <v>0</v>
      </c>
      <c r="I187">
        <f>IF(Tableau134[[#This Row],[Nb d''heures inf à 19°C sous occupation]]=1,19-C187,0)</f>
        <v>0</v>
      </c>
    </row>
    <row r="188" spans="1:9" x14ac:dyDescent="0.25">
      <c r="A188" s="2">
        <v>37264.75</v>
      </c>
      <c r="B188">
        <v>6.85</v>
      </c>
      <c r="C188">
        <v>24.027159999999999</v>
      </c>
      <c r="D188">
        <v>0</v>
      </c>
      <c r="E188" t="str">
        <f>IF(AND(Tableau134[[#This Row],[Operative Temperature]]&lt;19,Tableau134[[#This Row],[Occupancy]]&lt;&gt;0),Tableau134[[#This Row],[Operative Temperature]],"NC")</f>
        <v>NC</v>
      </c>
      <c r="F188">
        <f>IF(AND(C188&gt;26,Tableau134[[#This Row],[Occupancy]]&lt;&gt;0),1,0)</f>
        <v>0</v>
      </c>
      <c r="G188">
        <f>IF(AND(Tableau134[[#This Row],[Operative Temperature]]&lt;19,Tableau134[[#This Row],[Occupancy]]&lt;&gt;0),1,0)</f>
        <v>0</v>
      </c>
      <c r="H188">
        <f>IF(Tableau134[[#This Row],[Nb dheures sup à 26°C sous occupation]]=1,Tableau134[[#This Row],[Operative Temperature]]-26,0)</f>
        <v>0</v>
      </c>
      <c r="I188">
        <f>IF(Tableau134[[#This Row],[Nb d''heures inf à 19°C sous occupation]]=1,19-C188,0)</f>
        <v>0</v>
      </c>
    </row>
    <row r="189" spans="1:9" x14ac:dyDescent="0.25">
      <c r="A189" s="2">
        <v>37264.791666666664</v>
      </c>
      <c r="B189">
        <v>6.7249999999999996</v>
      </c>
      <c r="C189">
        <v>24.08108</v>
      </c>
      <c r="D189">
        <v>0</v>
      </c>
      <c r="E189" t="str">
        <f>IF(AND(Tableau134[[#This Row],[Operative Temperature]]&lt;19,Tableau134[[#This Row],[Occupancy]]&lt;&gt;0),Tableau134[[#This Row],[Operative Temperature]],"NC")</f>
        <v>NC</v>
      </c>
      <c r="F189">
        <f>IF(AND(C189&gt;26,Tableau134[[#This Row],[Occupancy]]&lt;&gt;0),1,0)</f>
        <v>0</v>
      </c>
      <c r="G189">
        <f>IF(AND(Tableau134[[#This Row],[Operative Temperature]]&lt;19,Tableau134[[#This Row],[Occupancy]]&lt;&gt;0),1,0)</f>
        <v>0</v>
      </c>
      <c r="H189">
        <f>IF(Tableau134[[#This Row],[Nb dheures sup à 26°C sous occupation]]=1,Tableau134[[#This Row],[Operative Temperature]]-26,0)</f>
        <v>0</v>
      </c>
      <c r="I189">
        <f>IF(Tableau134[[#This Row],[Nb d''heures inf à 19°C sous occupation]]=1,19-C189,0)</f>
        <v>0</v>
      </c>
    </row>
    <row r="190" spans="1:9" x14ac:dyDescent="0.25">
      <c r="A190" s="2">
        <v>37264.833333333336</v>
      </c>
      <c r="B190">
        <v>6.7750000000000004</v>
      </c>
      <c r="C190">
        <v>24.265450000000001</v>
      </c>
      <c r="D190">
        <v>0</v>
      </c>
      <c r="E190" t="str">
        <f>IF(AND(Tableau134[[#This Row],[Operative Temperature]]&lt;19,Tableau134[[#This Row],[Occupancy]]&lt;&gt;0),Tableau134[[#This Row],[Operative Temperature]],"NC")</f>
        <v>NC</v>
      </c>
      <c r="F190">
        <f>IF(AND(C190&gt;26,Tableau134[[#This Row],[Occupancy]]&lt;&gt;0),1,0)</f>
        <v>0</v>
      </c>
      <c r="G190">
        <f>IF(AND(Tableau134[[#This Row],[Operative Temperature]]&lt;19,Tableau134[[#This Row],[Occupancy]]&lt;&gt;0),1,0)</f>
        <v>0</v>
      </c>
      <c r="H190">
        <f>IF(Tableau134[[#This Row],[Nb dheures sup à 26°C sous occupation]]=1,Tableau134[[#This Row],[Operative Temperature]]-26,0)</f>
        <v>0</v>
      </c>
      <c r="I190">
        <f>IF(Tableau134[[#This Row],[Nb d''heures inf à 19°C sous occupation]]=1,19-C190,0)</f>
        <v>0</v>
      </c>
    </row>
    <row r="191" spans="1:9" x14ac:dyDescent="0.25">
      <c r="A191" s="2">
        <v>37264.875</v>
      </c>
      <c r="B191">
        <v>6.95</v>
      </c>
      <c r="C191">
        <v>23.148700000000002</v>
      </c>
      <c r="D191">
        <v>0</v>
      </c>
      <c r="E191" t="str">
        <f>IF(AND(Tableau134[[#This Row],[Operative Temperature]]&lt;19,Tableau134[[#This Row],[Occupancy]]&lt;&gt;0),Tableau134[[#This Row],[Operative Temperature]],"NC")</f>
        <v>NC</v>
      </c>
      <c r="F191">
        <f>IF(AND(C191&gt;26,Tableau134[[#This Row],[Occupancy]]&lt;&gt;0),1,0)</f>
        <v>0</v>
      </c>
      <c r="G191">
        <f>IF(AND(Tableau134[[#This Row],[Operative Temperature]]&lt;19,Tableau134[[#This Row],[Occupancy]]&lt;&gt;0),1,0)</f>
        <v>0</v>
      </c>
      <c r="H191">
        <f>IF(Tableau134[[#This Row],[Nb dheures sup à 26°C sous occupation]]=1,Tableau134[[#This Row],[Operative Temperature]]-26,0)</f>
        <v>0</v>
      </c>
      <c r="I191">
        <f>IF(Tableau134[[#This Row],[Nb d''heures inf à 19°C sous occupation]]=1,19-C191,0)</f>
        <v>0</v>
      </c>
    </row>
    <row r="192" spans="1:9" x14ac:dyDescent="0.25">
      <c r="A192" s="2">
        <v>37264.916666666664</v>
      </c>
      <c r="B192">
        <v>6.4749999999999996</v>
      </c>
      <c r="C192">
        <v>22.46489</v>
      </c>
      <c r="D192">
        <v>0</v>
      </c>
      <c r="E192" t="str">
        <f>IF(AND(Tableau134[[#This Row],[Operative Temperature]]&lt;19,Tableau134[[#This Row],[Occupancy]]&lt;&gt;0),Tableau134[[#This Row],[Operative Temperature]],"NC")</f>
        <v>NC</v>
      </c>
      <c r="F192">
        <f>IF(AND(C192&gt;26,Tableau134[[#This Row],[Occupancy]]&lt;&gt;0),1,0)</f>
        <v>0</v>
      </c>
      <c r="G192">
        <f>IF(AND(Tableau134[[#This Row],[Operative Temperature]]&lt;19,Tableau134[[#This Row],[Occupancy]]&lt;&gt;0),1,0)</f>
        <v>0</v>
      </c>
      <c r="H192">
        <f>IF(Tableau134[[#This Row],[Nb dheures sup à 26°C sous occupation]]=1,Tableau134[[#This Row],[Operative Temperature]]-26,0)</f>
        <v>0</v>
      </c>
      <c r="I192">
        <f>IF(Tableau134[[#This Row],[Nb d''heures inf à 19°C sous occupation]]=1,19-C192,0)</f>
        <v>0</v>
      </c>
    </row>
    <row r="193" spans="1:9" x14ac:dyDescent="0.25">
      <c r="A193" s="2">
        <v>37264.958333333336</v>
      </c>
      <c r="B193">
        <v>6.9</v>
      </c>
      <c r="C193">
        <v>22.121649999999999</v>
      </c>
      <c r="D193">
        <v>0</v>
      </c>
      <c r="E193" t="str">
        <f>IF(AND(Tableau134[[#This Row],[Operative Temperature]]&lt;19,Tableau134[[#This Row],[Occupancy]]&lt;&gt;0),Tableau134[[#This Row],[Operative Temperature]],"NC")</f>
        <v>NC</v>
      </c>
      <c r="F193">
        <f>IF(AND(C193&gt;26,Tableau134[[#This Row],[Occupancy]]&lt;&gt;0),1,0)</f>
        <v>0</v>
      </c>
      <c r="G193">
        <f>IF(AND(Tableau134[[#This Row],[Operative Temperature]]&lt;19,Tableau134[[#This Row],[Occupancy]]&lt;&gt;0),1,0)</f>
        <v>0</v>
      </c>
      <c r="H193">
        <f>IF(Tableau134[[#This Row],[Nb dheures sup à 26°C sous occupation]]=1,Tableau134[[#This Row],[Operative Temperature]]-26,0)</f>
        <v>0</v>
      </c>
      <c r="I193">
        <f>IF(Tableau134[[#This Row],[Nb d''heures inf à 19°C sous occupation]]=1,19-C193,0)</f>
        <v>0</v>
      </c>
    </row>
    <row r="194" spans="1:9" x14ac:dyDescent="0.25">
      <c r="A194" s="1">
        <v>37265</v>
      </c>
      <c r="B194">
        <v>7.7750000000000004</v>
      </c>
      <c r="C194">
        <v>22.041039999999999</v>
      </c>
      <c r="D194">
        <v>0</v>
      </c>
      <c r="E194" t="str">
        <f>IF(AND(Tableau134[[#This Row],[Operative Temperature]]&lt;19,Tableau134[[#This Row],[Occupancy]]&lt;&gt;0),Tableau134[[#This Row],[Operative Temperature]],"NC")</f>
        <v>NC</v>
      </c>
      <c r="F194">
        <f>IF(AND(C194&gt;26,Tableau134[[#This Row],[Occupancy]]&lt;&gt;0),1,0)</f>
        <v>0</v>
      </c>
      <c r="G194">
        <f>IF(AND(Tableau134[[#This Row],[Operative Temperature]]&lt;19,Tableau134[[#This Row],[Occupancy]]&lt;&gt;0),1,0)</f>
        <v>0</v>
      </c>
      <c r="H194">
        <f>IF(Tableau134[[#This Row],[Nb dheures sup à 26°C sous occupation]]=1,Tableau134[[#This Row],[Operative Temperature]]-26,0)</f>
        <v>0</v>
      </c>
      <c r="I194">
        <f>IF(Tableau134[[#This Row],[Nb d''heures inf à 19°C sous occupation]]=1,19-C194,0)</f>
        <v>0</v>
      </c>
    </row>
    <row r="195" spans="1:9" x14ac:dyDescent="0.25">
      <c r="A195" s="2">
        <v>37265.041666666664</v>
      </c>
      <c r="B195">
        <v>9.7249999999999996</v>
      </c>
      <c r="C195">
        <v>21.959230000000002</v>
      </c>
      <c r="D195">
        <v>0</v>
      </c>
      <c r="E195" t="str">
        <f>IF(AND(Tableau134[[#This Row],[Operative Temperature]]&lt;19,Tableau134[[#This Row],[Occupancy]]&lt;&gt;0),Tableau134[[#This Row],[Operative Temperature]],"NC")</f>
        <v>NC</v>
      </c>
      <c r="F195">
        <f>IF(AND(C195&gt;26,Tableau134[[#This Row],[Occupancy]]&lt;&gt;0),1,0)</f>
        <v>0</v>
      </c>
      <c r="G195">
        <f>IF(AND(Tableau134[[#This Row],[Operative Temperature]]&lt;19,Tableau134[[#This Row],[Occupancy]]&lt;&gt;0),1,0)</f>
        <v>0</v>
      </c>
      <c r="H195">
        <f>IF(Tableau134[[#This Row],[Nb dheures sup à 26°C sous occupation]]=1,Tableau134[[#This Row],[Operative Temperature]]-26,0)</f>
        <v>0</v>
      </c>
      <c r="I195">
        <f>IF(Tableau134[[#This Row],[Nb d''heures inf à 19°C sous occupation]]=1,19-C195,0)</f>
        <v>0</v>
      </c>
    </row>
    <row r="196" spans="1:9" x14ac:dyDescent="0.25">
      <c r="A196" s="2">
        <v>37265.083333333336</v>
      </c>
      <c r="B196">
        <v>10.15</v>
      </c>
      <c r="C196">
        <v>21.904499999999999</v>
      </c>
      <c r="D196">
        <v>0</v>
      </c>
      <c r="E196" t="str">
        <f>IF(AND(Tableau134[[#This Row],[Operative Temperature]]&lt;19,Tableau134[[#This Row],[Occupancy]]&lt;&gt;0),Tableau134[[#This Row],[Operative Temperature]],"NC")</f>
        <v>NC</v>
      </c>
      <c r="F196">
        <f>IF(AND(C196&gt;26,Tableau134[[#This Row],[Occupancy]]&lt;&gt;0),1,0)</f>
        <v>0</v>
      </c>
      <c r="G196">
        <f>IF(AND(Tableau134[[#This Row],[Operative Temperature]]&lt;19,Tableau134[[#This Row],[Occupancy]]&lt;&gt;0),1,0)</f>
        <v>0</v>
      </c>
      <c r="H196">
        <f>IF(Tableau134[[#This Row],[Nb dheures sup à 26°C sous occupation]]=1,Tableau134[[#This Row],[Operative Temperature]]-26,0)</f>
        <v>0</v>
      </c>
      <c r="I196">
        <f>IF(Tableau134[[#This Row],[Nb d''heures inf à 19°C sous occupation]]=1,19-C196,0)</f>
        <v>0</v>
      </c>
    </row>
    <row r="197" spans="1:9" x14ac:dyDescent="0.25">
      <c r="A197" s="2">
        <v>37265.125</v>
      </c>
      <c r="B197">
        <v>9.875</v>
      </c>
      <c r="C197">
        <v>21.826840000000001</v>
      </c>
      <c r="D197">
        <v>0</v>
      </c>
      <c r="E197" t="str">
        <f>IF(AND(Tableau134[[#This Row],[Operative Temperature]]&lt;19,Tableau134[[#This Row],[Occupancy]]&lt;&gt;0),Tableau134[[#This Row],[Operative Temperature]],"NC")</f>
        <v>NC</v>
      </c>
      <c r="F197">
        <f>IF(AND(C197&gt;26,Tableau134[[#This Row],[Occupancy]]&lt;&gt;0),1,0)</f>
        <v>0</v>
      </c>
      <c r="G197">
        <f>IF(AND(Tableau134[[#This Row],[Operative Temperature]]&lt;19,Tableau134[[#This Row],[Occupancy]]&lt;&gt;0),1,0)</f>
        <v>0</v>
      </c>
      <c r="H197">
        <f>IF(Tableau134[[#This Row],[Nb dheures sup à 26°C sous occupation]]=1,Tableau134[[#This Row],[Operative Temperature]]-26,0)</f>
        <v>0</v>
      </c>
      <c r="I197">
        <f>IF(Tableau134[[#This Row],[Nb d''heures inf à 19°C sous occupation]]=1,19-C197,0)</f>
        <v>0</v>
      </c>
    </row>
    <row r="198" spans="1:9" x14ac:dyDescent="0.25">
      <c r="A198" s="2">
        <v>37265.166666666664</v>
      </c>
      <c r="B198">
        <v>9.65</v>
      </c>
      <c r="C198">
        <v>21.738340000000001</v>
      </c>
      <c r="D198">
        <v>0</v>
      </c>
      <c r="E198" t="str">
        <f>IF(AND(Tableau134[[#This Row],[Operative Temperature]]&lt;19,Tableau134[[#This Row],[Occupancy]]&lt;&gt;0),Tableau134[[#This Row],[Operative Temperature]],"NC")</f>
        <v>NC</v>
      </c>
      <c r="F198">
        <f>IF(AND(C198&gt;26,Tableau134[[#This Row],[Occupancy]]&lt;&gt;0),1,0)</f>
        <v>0</v>
      </c>
      <c r="G198">
        <f>IF(AND(Tableau134[[#This Row],[Operative Temperature]]&lt;19,Tableau134[[#This Row],[Occupancy]]&lt;&gt;0),1,0)</f>
        <v>0</v>
      </c>
      <c r="H198">
        <f>IF(Tableau134[[#This Row],[Nb dheures sup à 26°C sous occupation]]=1,Tableau134[[#This Row],[Operative Temperature]]-26,0)</f>
        <v>0</v>
      </c>
      <c r="I198">
        <f>IF(Tableau134[[#This Row],[Nb d''heures inf à 19°C sous occupation]]=1,19-C198,0)</f>
        <v>0</v>
      </c>
    </row>
    <row r="199" spans="1:9" x14ac:dyDescent="0.25">
      <c r="A199" s="2">
        <v>37265.208333333336</v>
      </c>
      <c r="B199">
        <v>9.0749999999999993</v>
      </c>
      <c r="C199">
        <v>21.619319999999998</v>
      </c>
      <c r="D199">
        <v>0</v>
      </c>
      <c r="E199" t="str">
        <f>IF(AND(Tableau134[[#This Row],[Operative Temperature]]&lt;19,Tableau134[[#This Row],[Occupancy]]&lt;&gt;0),Tableau134[[#This Row],[Operative Temperature]],"NC")</f>
        <v>NC</v>
      </c>
      <c r="F199">
        <f>IF(AND(C199&gt;26,Tableau134[[#This Row],[Occupancy]]&lt;&gt;0),1,0)</f>
        <v>0</v>
      </c>
      <c r="G199">
        <f>IF(AND(Tableau134[[#This Row],[Operative Temperature]]&lt;19,Tableau134[[#This Row],[Occupancy]]&lt;&gt;0),1,0)</f>
        <v>0</v>
      </c>
      <c r="H199">
        <f>IF(Tableau134[[#This Row],[Nb dheures sup à 26°C sous occupation]]=1,Tableau134[[#This Row],[Operative Temperature]]-26,0)</f>
        <v>0</v>
      </c>
      <c r="I199">
        <f>IF(Tableau134[[#This Row],[Nb d''heures inf à 19°C sous occupation]]=1,19-C199,0)</f>
        <v>0</v>
      </c>
    </row>
    <row r="200" spans="1:9" x14ac:dyDescent="0.25">
      <c r="A200" s="2">
        <v>37265.25</v>
      </c>
      <c r="B200">
        <v>8.4499999999999993</v>
      </c>
      <c r="C200">
        <v>22.016249999999999</v>
      </c>
      <c r="D200">
        <v>0</v>
      </c>
      <c r="E200" t="str">
        <f>IF(AND(Tableau134[[#This Row],[Operative Temperature]]&lt;19,Tableau134[[#This Row],[Occupancy]]&lt;&gt;0),Tableau134[[#This Row],[Operative Temperature]],"NC")</f>
        <v>NC</v>
      </c>
      <c r="F200">
        <f>IF(AND(C200&gt;26,Tableau134[[#This Row],[Occupancy]]&lt;&gt;0),1,0)</f>
        <v>0</v>
      </c>
      <c r="G200">
        <f>IF(AND(Tableau134[[#This Row],[Operative Temperature]]&lt;19,Tableau134[[#This Row],[Occupancy]]&lt;&gt;0),1,0)</f>
        <v>0</v>
      </c>
      <c r="H200">
        <f>IF(Tableau134[[#This Row],[Nb dheures sup à 26°C sous occupation]]=1,Tableau134[[#This Row],[Operative Temperature]]-26,0)</f>
        <v>0</v>
      </c>
      <c r="I200">
        <f>IF(Tableau134[[#This Row],[Nb d''heures inf à 19°C sous occupation]]=1,19-C200,0)</f>
        <v>0</v>
      </c>
    </row>
    <row r="201" spans="1:9" x14ac:dyDescent="0.25">
      <c r="A201" s="2">
        <v>37265.291666666664</v>
      </c>
      <c r="B201">
        <v>7.7750000000000004</v>
      </c>
      <c r="C201">
        <v>21.999359999999999</v>
      </c>
      <c r="D201">
        <v>0</v>
      </c>
      <c r="E201" t="str">
        <f>IF(AND(Tableau134[[#This Row],[Operative Temperature]]&lt;19,Tableau134[[#This Row],[Occupancy]]&lt;&gt;0),Tableau134[[#This Row],[Operative Temperature]],"NC")</f>
        <v>NC</v>
      </c>
      <c r="F201">
        <f>IF(AND(C201&gt;26,Tableau134[[#This Row],[Occupancy]]&lt;&gt;0),1,0)</f>
        <v>0</v>
      </c>
      <c r="G201">
        <f>IF(AND(Tableau134[[#This Row],[Operative Temperature]]&lt;19,Tableau134[[#This Row],[Occupancy]]&lt;&gt;0),1,0)</f>
        <v>0</v>
      </c>
      <c r="H201">
        <f>IF(Tableau134[[#This Row],[Nb dheures sup à 26°C sous occupation]]=1,Tableau134[[#This Row],[Operative Temperature]]-26,0)</f>
        <v>0</v>
      </c>
      <c r="I201">
        <f>IF(Tableau134[[#This Row],[Nb d''heures inf à 19°C sous occupation]]=1,19-C201,0)</f>
        <v>0</v>
      </c>
    </row>
    <row r="202" spans="1:9" x14ac:dyDescent="0.25">
      <c r="A202" s="2">
        <v>37265.333333333336</v>
      </c>
      <c r="B202">
        <v>7.45</v>
      </c>
      <c r="C202">
        <v>22.341239999999999</v>
      </c>
      <c r="D202">
        <v>0</v>
      </c>
      <c r="E202" t="str">
        <f>IF(AND(Tableau134[[#This Row],[Operative Temperature]]&lt;19,Tableau134[[#This Row],[Occupancy]]&lt;&gt;0),Tableau134[[#This Row],[Operative Temperature]],"NC")</f>
        <v>NC</v>
      </c>
      <c r="F202">
        <f>IF(AND(C202&gt;26,Tableau134[[#This Row],[Occupancy]]&lt;&gt;0),1,0)</f>
        <v>0</v>
      </c>
      <c r="G202">
        <f>IF(AND(Tableau134[[#This Row],[Operative Temperature]]&lt;19,Tableau134[[#This Row],[Occupancy]]&lt;&gt;0),1,0)</f>
        <v>0</v>
      </c>
      <c r="H202">
        <f>IF(Tableau134[[#This Row],[Nb dheures sup à 26°C sous occupation]]=1,Tableau134[[#This Row],[Operative Temperature]]-26,0)</f>
        <v>0</v>
      </c>
      <c r="I202">
        <f>IF(Tableau134[[#This Row],[Nb d''heures inf à 19°C sous occupation]]=1,19-C202,0)</f>
        <v>0</v>
      </c>
    </row>
    <row r="203" spans="1:9" x14ac:dyDescent="0.25">
      <c r="A203" s="2">
        <v>37265.375</v>
      </c>
      <c r="B203">
        <v>7.25</v>
      </c>
      <c r="C203">
        <v>22.596550000000001</v>
      </c>
      <c r="D203">
        <v>0</v>
      </c>
      <c r="E203" t="str">
        <f>IF(AND(Tableau134[[#This Row],[Operative Temperature]]&lt;19,Tableau134[[#This Row],[Occupancy]]&lt;&gt;0),Tableau134[[#This Row],[Operative Temperature]],"NC")</f>
        <v>NC</v>
      </c>
      <c r="F203">
        <f>IF(AND(C203&gt;26,Tableau134[[#This Row],[Occupancy]]&lt;&gt;0),1,0)</f>
        <v>0</v>
      </c>
      <c r="G203">
        <f>IF(AND(Tableau134[[#This Row],[Operative Temperature]]&lt;19,Tableau134[[#This Row],[Occupancy]]&lt;&gt;0),1,0)</f>
        <v>0</v>
      </c>
      <c r="H203">
        <f>IF(Tableau134[[#This Row],[Nb dheures sup à 26°C sous occupation]]=1,Tableau134[[#This Row],[Operative Temperature]]-26,0)</f>
        <v>0</v>
      </c>
      <c r="I203">
        <f>IF(Tableau134[[#This Row],[Nb d''heures inf à 19°C sous occupation]]=1,19-C203,0)</f>
        <v>0</v>
      </c>
    </row>
    <row r="204" spans="1:9" x14ac:dyDescent="0.25">
      <c r="A204" s="2">
        <v>37265.416666666664</v>
      </c>
      <c r="B204">
        <v>7.05</v>
      </c>
      <c r="C204">
        <v>22.767510000000001</v>
      </c>
      <c r="D204">
        <v>0</v>
      </c>
      <c r="E204" t="str">
        <f>IF(AND(Tableau134[[#This Row],[Operative Temperature]]&lt;19,Tableau134[[#This Row],[Occupancy]]&lt;&gt;0),Tableau134[[#This Row],[Operative Temperature]],"NC")</f>
        <v>NC</v>
      </c>
      <c r="F204">
        <f>IF(AND(C204&gt;26,Tableau134[[#This Row],[Occupancy]]&lt;&gt;0),1,0)</f>
        <v>0</v>
      </c>
      <c r="G204">
        <f>IF(AND(Tableau134[[#This Row],[Operative Temperature]]&lt;19,Tableau134[[#This Row],[Occupancy]]&lt;&gt;0),1,0)</f>
        <v>0</v>
      </c>
      <c r="H204">
        <f>IF(Tableau134[[#This Row],[Nb dheures sup à 26°C sous occupation]]=1,Tableau134[[#This Row],[Operative Temperature]]-26,0)</f>
        <v>0</v>
      </c>
      <c r="I204">
        <f>IF(Tableau134[[#This Row],[Nb d''heures inf à 19°C sous occupation]]=1,19-C204,0)</f>
        <v>0</v>
      </c>
    </row>
    <row r="205" spans="1:9" x14ac:dyDescent="0.25">
      <c r="A205" s="2">
        <v>37265.458333333336</v>
      </c>
      <c r="B205">
        <v>7</v>
      </c>
      <c r="C205">
        <v>22.999669999999998</v>
      </c>
      <c r="D205">
        <v>0</v>
      </c>
      <c r="E205" t="str">
        <f>IF(AND(Tableau134[[#This Row],[Operative Temperature]]&lt;19,Tableau134[[#This Row],[Occupancy]]&lt;&gt;0),Tableau134[[#This Row],[Operative Temperature]],"NC")</f>
        <v>NC</v>
      </c>
      <c r="F205">
        <f>IF(AND(C205&gt;26,Tableau134[[#This Row],[Occupancy]]&lt;&gt;0),1,0)</f>
        <v>0</v>
      </c>
      <c r="G205">
        <f>IF(AND(Tableau134[[#This Row],[Operative Temperature]]&lt;19,Tableau134[[#This Row],[Occupancy]]&lt;&gt;0),1,0)</f>
        <v>0</v>
      </c>
      <c r="H205">
        <f>IF(Tableau134[[#This Row],[Nb dheures sup à 26°C sous occupation]]=1,Tableau134[[#This Row],[Operative Temperature]]-26,0)</f>
        <v>0</v>
      </c>
      <c r="I205">
        <f>IF(Tableau134[[#This Row],[Nb d''heures inf à 19°C sous occupation]]=1,19-C205,0)</f>
        <v>0</v>
      </c>
    </row>
    <row r="206" spans="1:9" x14ac:dyDescent="0.25">
      <c r="A206" s="2">
        <v>37265.5</v>
      </c>
      <c r="B206">
        <v>7.375</v>
      </c>
      <c r="C206">
        <v>23.387499999999999</v>
      </c>
      <c r="D206">
        <v>0</v>
      </c>
      <c r="E206" t="str">
        <f>IF(AND(Tableau134[[#This Row],[Operative Temperature]]&lt;19,Tableau134[[#This Row],[Occupancy]]&lt;&gt;0),Tableau134[[#This Row],[Operative Temperature]],"NC")</f>
        <v>NC</v>
      </c>
      <c r="F206">
        <f>IF(AND(C206&gt;26,Tableau134[[#This Row],[Occupancy]]&lt;&gt;0),1,0)</f>
        <v>0</v>
      </c>
      <c r="G206">
        <f>IF(AND(Tableau134[[#This Row],[Operative Temperature]]&lt;19,Tableau134[[#This Row],[Occupancy]]&lt;&gt;0),1,0)</f>
        <v>0</v>
      </c>
      <c r="H206">
        <f>IF(Tableau134[[#This Row],[Nb dheures sup à 26°C sous occupation]]=1,Tableau134[[#This Row],[Operative Temperature]]-26,0)</f>
        <v>0</v>
      </c>
      <c r="I206">
        <f>IF(Tableau134[[#This Row],[Nb d''heures inf à 19°C sous occupation]]=1,19-C206,0)</f>
        <v>0</v>
      </c>
    </row>
    <row r="207" spans="1:9" x14ac:dyDescent="0.25">
      <c r="A207" s="2">
        <v>37265.541666666664</v>
      </c>
      <c r="B207">
        <v>7.875</v>
      </c>
      <c r="C207">
        <v>23.991</v>
      </c>
      <c r="D207">
        <v>0</v>
      </c>
      <c r="E207" t="str">
        <f>IF(AND(Tableau134[[#This Row],[Operative Temperature]]&lt;19,Tableau134[[#This Row],[Occupancy]]&lt;&gt;0),Tableau134[[#This Row],[Operative Temperature]],"NC")</f>
        <v>NC</v>
      </c>
      <c r="F207">
        <f>IF(AND(C207&gt;26,Tableau134[[#This Row],[Occupancy]]&lt;&gt;0),1,0)</f>
        <v>0</v>
      </c>
      <c r="G207">
        <f>IF(AND(Tableau134[[#This Row],[Operative Temperature]]&lt;19,Tableau134[[#This Row],[Occupancy]]&lt;&gt;0),1,0)</f>
        <v>0</v>
      </c>
      <c r="H207">
        <f>IF(Tableau134[[#This Row],[Nb dheures sup à 26°C sous occupation]]=1,Tableau134[[#This Row],[Operative Temperature]]-26,0)</f>
        <v>0</v>
      </c>
      <c r="I207">
        <f>IF(Tableau134[[#This Row],[Nb d''heures inf à 19°C sous occupation]]=1,19-C207,0)</f>
        <v>0</v>
      </c>
    </row>
    <row r="208" spans="1:9" x14ac:dyDescent="0.25">
      <c r="A208" s="2">
        <v>37265.583333333336</v>
      </c>
      <c r="B208">
        <v>8.2249999999999996</v>
      </c>
      <c r="C208">
        <v>24.436330000000002</v>
      </c>
      <c r="D208">
        <v>0</v>
      </c>
      <c r="E208" t="str">
        <f>IF(AND(Tableau134[[#This Row],[Operative Temperature]]&lt;19,Tableau134[[#This Row],[Occupancy]]&lt;&gt;0),Tableau134[[#This Row],[Operative Temperature]],"NC")</f>
        <v>NC</v>
      </c>
      <c r="F208">
        <f>IF(AND(C208&gt;26,Tableau134[[#This Row],[Occupancy]]&lt;&gt;0),1,0)</f>
        <v>0</v>
      </c>
      <c r="G208">
        <f>IF(AND(Tableau134[[#This Row],[Operative Temperature]]&lt;19,Tableau134[[#This Row],[Occupancy]]&lt;&gt;0),1,0)</f>
        <v>0</v>
      </c>
      <c r="H208">
        <f>IF(Tableau134[[#This Row],[Nb dheures sup à 26°C sous occupation]]=1,Tableau134[[#This Row],[Operative Temperature]]-26,0)</f>
        <v>0</v>
      </c>
      <c r="I208">
        <f>IF(Tableau134[[#This Row],[Nb d''heures inf à 19°C sous occupation]]=1,19-C208,0)</f>
        <v>0</v>
      </c>
    </row>
    <row r="209" spans="1:9" x14ac:dyDescent="0.25">
      <c r="A209" s="2">
        <v>37265.625</v>
      </c>
      <c r="B209">
        <v>8.6</v>
      </c>
      <c r="C209">
        <v>24.636320000000001</v>
      </c>
      <c r="D209">
        <v>0</v>
      </c>
      <c r="E209" t="str">
        <f>IF(AND(Tableau134[[#This Row],[Operative Temperature]]&lt;19,Tableau134[[#This Row],[Occupancy]]&lt;&gt;0),Tableau134[[#This Row],[Operative Temperature]],"NC")</f>
        <v>NC</v>
      </c>
      <c r="F209">
        <f>IF(AND(C209&gt;26,Tableau134[[#This Row],[Occupancy]]&lt;&gt;0),1,0)</f>
        <v>0</v>
      </c>
      <c r="G209">
        <f>IF(AND(Tableau134[[#This Row],[Operative Temperature]]&lt;19,Tableau134[[#This Row],[Occupancy]]&lt;&gt;0),1,0)</f>
        <v>0</v>
      </c>
      <c r="H209">
        <f>IF(Tableau134[[#This Row],[Nb dheures sup à 26°C sous occupation]]=1,Tableau134[[#This Row],[Operative Temperature]]-26,0)</f>
        <v>0</v>
      </c>
      <c r="I209">
        <f>IF(Tableau134[[#This Row],[Nb d''heures inf à 19°C sous occupation]]=1,19-C209,0)</f>
        <v>0</v>
      </c>
    </row>
    <row r="210" spans="1:9" x14ac:dyDescent="0.25">
      <c r="A210" s="2">
        <v>37265.666666666664</v>
      </c>
      <c r="B210">
        <v>8.9250000000000007</v>
      </c>
      <c r="C210">
        <v>24.722490000000001</v>
      </c>
      <c r="D210">
        <v>0</v>
      </c>
      <c r="E210" t="str">
        <f>IF(AND(Tableau134[[#This Row],[Operative Temperature]]&lt;19,Tableau134[[#This Row],[Occupancy]]&lt;&gt;0),Tableau134[[#This Row],[Operative Temperature]],"NC")</f>
        <v>NC</v>
      </c>
      <c r="F210">
        <f>IF(AND(C210&gt;26,Tableau134[[#This Row],[Occupancy]]&lt;&gt;0),1,0)</f>
        <v>0</v>
      </c>
      <c r="G210">
        <f>IF(AND(Tableau134[[#This Row],[Operative Temperature]]&lt;19,Tableau134[[#This Row],[Occupancy]]&lt;&gt;0),1,0)</f>
        <v>0</v>
      </c>
      <c r="H210">
        <f>IF(Tableau134[[#This Row],[Nb dheures sup à 26°C sous occupation]]=1,Tableau134[[#This Row],[Operative Temperature]]-26,0)</f>
        <v>0</v>
      </c>
      <c r="I210">
        <f>IF(Tableau134[[#This Row],[Nb d''heures inf à 19°C sous occupation]]=1,19-C210,0)</f>
        <v>0</v>
      </c>
    </row>
    <row r="211" spans="1:9" x14ac:dyDescent="0.25">
      <c r="A211" s="2">
        <v>37265.708333333336</v>
      </c>
      <c r="B211">
        <v>8.4</v>
      </c>
      <c r="C211">
        <v>24.658770000000001</v>
      </c>
      <c r="D211">
        <v>0</v>
      </c>
      <c r="E211" t="str">
        <f>IF(AND(Tableau134[[#This Row],[Operative Temperature]]&lt;19,Tableau134[[#This Row],[Occupancy]]&lt;&gt;0),Tableau134[[#This Row],[Operative Temperature]],"NC")</f>
        <v>NC</v>
      </c>
      <c r="F211">
        <f>IF(AND(C211&gt;26,Tableau134[[#This Row],[Occupancy]]&lt;&gt;0),1,0)</f>
        <v>0</v>
      </c>
      <c r="G211">
        <f>IF(AND(Tableau134[[#This Row],[Operative Temperature]]&lt;19,Tableau134[[#This Row],[Occupancy]]&lt;&gt;0),1,0)</f>
        <v>0</v>
      </c>
      <c r="H211">
        <f>IF(Tableau134[[#This Row],[Nb dheures sup à 26°C sous occupation]]=1,Tableau134[[#This Row],[Operative Temperature]]-26,0)</f>
        <v>0</v>
      </c>
      <c r="I211">
        <f>IF(Tableau134[[#This Row],[Nb d''heures inf à 19°C sous occupation]]=1,19-C211,0)</f>
        <v>0</v>
      </c>
    </row>
    <row r="212" spans="1:9" x14ac:dyDescent="0.25">
      <c r="A212" s="2">
        <v>37265.75</v>
      </c>
      <c r="B212">
        <v>7.5250000000000004</v>
      </c>
      <c r="C212">
        <v>24.691579999999998</v>
      </c>
      <c r="D212">
        <v>0</v>
      </c>
      <c r="E212" t="str">
        <f>IF(AND(Tableau134[[#This Row],[Operative Temperature]]&lt;19,Tableau134[[#This Row],[Occupancy]]&lt;&gt;0),Tableau134[[#This Row],[Operative Temperature]],"NC")</f>
        <v>NC</v>
      </c>
      <c r="F212">
        <f>IF(AND(C212&gt;26,Tableau134[[#This Row],[Occupancy]]&lt;&gt;0),1,0)</f>
        <v>0</v>
      </c>
      <c r="G212">
        <f>IF(AND(Tableau134[[#This Row],[Operative Temperature]]&lt;19,Tableau134[[#This Row],[Occupancy]]&lt;&gt;0),1,0)</f>
        <v>0</v>
      </c>
      <c r="H212">
        <f>IF(Tableau134[[#This Row],[Nb dheures sup à 26°C sous occupation]]=1,Tableau134[[#This Row],[Operative Temperature]]-26,0)</f>
        <v>0</v>
      </c>
      <c r="I212">
        <f>IF(Tableau134[[#This Row],[Nb d''heures inf à 19°C sous occupation]]=1,19-C212,0)</f>
        <v>0</v>
      </c>
    </row>
    <row r="213" spans="1:9" x14ac:dyDescent="0.25">
      <c r="A213" s="2">
        <v>37265.791666666664</v>
      </c>
      <c r="B213">
        <v>6.7</v>
      </c>
      <c r="C213">
        <v>24.725930000000002</v>
      </c>
      <c r="D213">
        <v>0</v>
      </c>
      <c r="E213" t="str">
        <f>IF(AND(Tableau134[[#This Row],[Operative Temperature]]&lt;19,Tableau134[[#This Row],[Occupancy]]&lt;&gt;0),Tableau134[[#This Row],[Operative Temperature]],"NC")</f>
        <v>NC</v>
      </c>
      <c r="F213">
        <f>IF(AND(C213&gt;26,Tableau134[[#This Row],[Occupancy]]&lt;&gt;0),1,0)</f>
        <v>0</v>
      </c>
      <c r="G213">
        <f>IF(AND(Tableau134[[#This Row],[Operative Temperature]]&lt;19,Tableau134[[#This Row],[Occupancy]]&lt;&gt;0),1,0)</f>
        <v>0</v>
      </c>
      <c r="H213">
        <f>IF(Tableau134[[#This Row],[Nb dheures sup à 26°C sous occupation]]=1,Tableau134[[#This Row],[Operative Temperature]]-26,0)</f>
        <v>0</v>
      </c>
      <c r="I213">
        <f>IF(Tableau134[[#This Row],[Nb d''heures inf à 19°C sous occupation]]=1,19-C213,0)</f>
        <v>0</v>
      </c>
    </row>
    <row r="214" spans="1:9" x14ac:dyDescent="0.25">
      <c r="A214" s="2">
        <v>37265.833333333336</v>
      </c>
      <c r="B214">
        <v>6.4249999999999998</v>
      </c>
      <c r="C214">
        <v>24.824490000000001</v>
      </c>
      <c r="D214">
        <v>0</v>
      </c>
      <c r="E214" t="str">
        <f>IF(AND(Tableau134[[#This Row],[Operative Temperature]]&lt;19,Tableau134[[#This Row],[Occupancy]]&lt;&gt;0),Tableau134[[#This Row],[Operative Temperature]],"NC")</f>
        <v>NC</v>
      </c>
      <c r="F214">
        <f>IF(AND(C214&gt;26,Tableau134[[#This Row],[Occupancy]]&lt;&gt;0),1,0)</f>
        <v>0</v>
      </c>
      <c r="G214">
        <f>IF(AND(Tableau134[[#This Row],[Operative Temperature]]&lt;19,Tableau134[[#This Row],[Occupancy]]&lt;&gt;0),1,0)</f>
        <v>0</v>
      </c>
      <c r="H214">
        <f>IF(Tableau134[[#This Row],[Nb dheures sup à 26°C sous occupation]]=1,Tableau134[[#This Row],[Operative Temperature]]-26,0)</f>
        <v>0</v>
      </c>
      <c r="I214">
        <f>IF(Tableau134[[#This Row],[Nb d''heures inf à 19°C sous occupation]]=1,19-C214,0)</f>
        <v>0</v>
      </c>
    </row>
    <row r="215" spans="1:9" x14ac:dyDescent="0.25">
      <c r="A215" s="2">
        <v>37265.875</v>
      </c>
      <c r="B215">
        <v>6.4</v>
      </c>
      <c r="C215">
        <v>23.700859999999999</v>
      </c>
      <c r="D215">
        <v>0</v>
      </c>
      <c r="E215" t="str">
        <f>IF(AND(Tableau134[[#This Row],[Operative Temperature]]&lt;19,Tableau134[[#This Row],[Occupancy]]&lt;&gt;0),Tableau134[[#This Row],[Operative Temperature]],"NC")</f>
        <v>NC</v>
      </c>
      <c r="F215">
        <f>IF(AND(C215&gt;26,Tableau134[[#This Row],[Occupancy]]&lt;&gt;0),1,0)</f>
        <v>0</v>
      </c>
      <c r="G215">
        <f>IF(AND(Tableau134[[#This Row],[Operative Temperature]]&lt;19,Tableau134[[#This Row],[Occupancy]]&lt;&gt;0),1,0)</f>
        <v>0</v>
      </c>
      <c r="H215">
        <f>IF(Tableau134[[#This Row],[Nb dheures sup à 26°C sous occupation]]=1,Tableau134[[#This Row],[Operative Temperature]]-26,0)</f>
        <v>0</v>
      </c>
      <c r="I215">
        <f>IF(Tableau134[[#This Row],[Nb d''heures inf à 19°C sous occupation]]=1,19-C215,0)</f>
        <v>0</v>
      </c>
    </row>
    <row r="216" spans="1:9" x14ac:dyDescent="0.25">
      <c r="A216" s="2">
        <v>37265.916666666664</v>
      </c>
      <c r="B216">
        <v>6.3250000000000002</v>
      </c>
      <c r="C216">
        <v>23.03369</v>
      </c>
      <c r="D216">
        <v>0</v>
      </c>
      <c r="E216" t="str">
        <f>IF(AND(Tableau134[[#This Row],[Operative Temperature]]&lt;19,Tableau134[[#This Row],[Occupancy]]&lt;&gt;0),Tableau134[[#This Row],[Operative Temperature]],"NC")</f>
        <v>NC</v>
      </c>
      <c r="F216">
        <f>IF(AND(C216&gt;26,Tableau134[[#This Row],[Occupancy]]&lt;&gt;0),1,0)</f>
        <v>0</v>
      </c>
      <c r="G216">
        <f>IF(AND(Tableau134[[#This Row],[Operative Temperature]]&lt;19,Tableau134[[#This Row],[Occupancy]]&lt;&gt;0),1,0)</f>
        <v>0</v>
      </c>
      <c r="H216">
        <f>IF(Tableau134[[#This Row],[Nb dheures sup à 26°C sous occupation]]=1,Tableau134[[#This Row],[Operative Temperature]]-26,0)</f>
        <v>0</v>
      </c>
      <c r="I216">
        <f>IF(Tableau134[[#This Row],[Nb d''heures inf à 19°C sous occupation]]=1,19-C216,0)</f>
        <v>0</v>
      </c>
    </row>
    <row r="217" spans="1:9" x14ac:dyDescent="0.25">
      <c r="A217" s="2">
        <v>37265.958333333336</v>
      </c>
      <c r="B217">
        <v>6.3</v>
      </c>
      <c r="C217">
        <v>22.754239999999999</v>
      </c>
      <c r="D217">
        <v>0</v>
      </c>
      <c r="E217" t="str">
        <f>IF(AND(Tableau134[[#This Row],[Operative Temperature]]&lt;19,Tableau134[[#This Row],[Occupancy]]&lt;&gt;0),Tableau134[[#This Row],[Operative Temperature]],"NC")</f>
        <v>NC</v>
      </c>
      <c r="F217">
        <f>IF(AND(C217&gt;26,Tableau134[[#This Row],[Occupancy]]&lt;&gt;0),1,0)</f>
        <v>0</v>
      </c>
      <c r="G217">
        <f>IF(AND(Tableau134[[#This Row],[Operative Temperature]]&lt;19,Tableau134[[#This Row],[Occupancy]]&lt;&gt;0),1,0)</f>
        <v>0</v>
      </c>
      <c r="H217">
        <f>IF(Tableau134[[#This Row],[Nb dheures sup à 26°C sous occupation]]=1,Tableau134[[#This Row],[Operative Temperature]]-26,0)</f>
        <v>0</v>
      </c>
      <c r="I217">
        <f>IF(Tableau134[[#This Row],[Nb d''heures inf à 19°C sous occupation]]=1,19-C217,0)</f>
        <v>0</v>
      </c>
    </row>
    <row r="218" spans="1:9" x14ac:dyDescent="0.25">
      <c r="A218" s="1">
        <v>37266</v>
      </c>
      <c r="B218">
        <v>6.3</v>
      </c>
      <c r="C218">
        <v>22.534089999999999</v>
      </c>
      <c r="D218">
        <v>0</v>
      </c>
      <c r="E218" t="str">
        <f>IF(AND(Tableau134[[#This Row],[Operative Temperature]]&lt;19,Tableau134[[#This Row],[Occupancy]]&lt;&gt;0),Tableau134[[#This Row],[Operative Temperature]],"NC")</f>
        <v>NC</v>
      </c>
      <c r="F218">
        <f>IF(AND(C218&gt;26,Tableau134[[#This Row],[Occupancy]]&lt;&gt;0),1,0)</f>
        <v>0</v>
      </c>
      <c r="G218">
        <f>IF(AND(Tableau134[[#This Row],[Operative Temperature]]&lt;19,Tableau134[[#This Row],[Occupancy]]&lt;&gt;0),1,0)</f>
        <v>0</v>
      </c>
      <c r="H218">
        <f>IF(Tableau134[[#This Row],[Nb dheures sup à 26°C sous occupation]]=1,Tableau134[[#This Row],[Operative Temperature]]-26,0)</f>
        <v>0</v>
      </c>
      <c r="I218">
        <f>IF(Tableau134[[#This Row],[Nb d''heures inf à 19°C sous occupation]]=1,19-C218,0)</f>
        <v>0</v>
      </c>
    </row>
    <row r="219" spans="1:9" x14ac:dyDescent="0.25">
      <c r="A219" s="2">
        <v>37266.041666666664</v>
      </c>
      <c r="B219">
        <v>6.3</v>
      </c>
      <c r="C219">
        <v>22.364889999999999</v>
      </c>
      <c r="D219">
        <v>0</v>
      </c>
      <c r="E219" t="str">
        <f>IF(AND(Tableau134[[#This Row],[Operative Temperature]]&lt;19,Tableau134[[#This Row],[Occupancy]]&lt;&gt;0),Tableau134[[#This Row],[Operative Temperature]],"NC")</f>
        <v>NC</v>
      </c>
      <c r="F219">
        <f>IF(AND(C219&gt;26,Tableau134[[#This Row],[Occupancy]]&lt;&gt;0),1,0)</f>
        <v>0</v>
      </c>
      <c r="G219">
        <f>IF(AND(Tableau134[[#This Row],[Operative Temperature]]&lt;19,Tableau134[[#This Row],[Occupancy]]&lt;&gt;0),1,0)</f>
        <v>0</v>
      </c>
      <c r="H219">
        <f>IF(Tableau134[[#This Row],[Nb dheures sup à 26°C sous occupation]]=1,Tableau134[[#This Row],[Operative Temperature]]-26,0)</f>
        <v>0</v>
      </c>
      <c r="I219">
        <f>IF(Tableau134[[#This Row],[Nb d''heures inf à 19°C sous occupation]]=1,19-C219,0)</f>
        <v>0</v>
      </c>
    </row>
    <row r="220" spans="1:9" x14ac:dyDescent="0.25">
      <c r="A220" s="2">
        <v>37266.083333333336</v>
      </c>
      <c r="B220">
        <v>6.8250000000000002</v>
      </c>
      <c r="C220">
        <v>22.216570000000001</v>
      </c>
      <c r="D220">
        <v>0</v>
      </c>
      <c r="E220" t="str">
        <f>IF(AND(Tableau134[[#This Row],[Operative Temperature]]&lt;19,Tableau134[[#This Row],[Occupancy]]&lt;&gt;0),Tableau134[[#This Row],[Operative Temperature]],"NC")</f>
        <v>NC</v>
      </c>
      <c r="F220">
        <f>IF(AND(C220&gt;26,Tableau134[[#This Row],[Occupancy]]&lt;&gt;0),1,0)</f>
        <v>0</v>
      </c>
      <c r="G220">
        <f>IF(AND(Tableau134[[#This Row],[Operative Temperature]]&lt;19,Tableau134[[#This Row],[Occupancy]]&lt;&gt;0),1,0)</f>
        <v>0</v>
      </c>
      <c r="H220">
        <f>IF(Tableau134[[#This Row],[Nb dheures sup à 26°C sous occupation]]=1,Tableau134[[#This Row],[Operative Temperature]]-26,0)</f>
        <v>0</v>
      </c>
      <c r="I220">
        <f>IF(Tableau134[[#This Row],[Nb d''heures inf à 19°C sous occupation]]=1,19-C220,0)</f>
        <v>0</v>
      </c>
    </row>
    <row r="221" spans="1:9" x14ac:dyDescent="0.25">
      <c r="A221" s="2">
        <v>37266.125</v>
      </c>
      <c r="B221">
        <v>7.2249999999999996</v>
      </c>
      <c r="C221">
        <v>22.08578</v>
      </c>
      <c r="D221">
        <v>0</v>
      </c>
      <c r="E221" t="str">
        <f>IF(AND(Tableau134[[#This Row],[Operative Temperature]]&lt;19,Tableau134[[#This Row],[Occupancy]]&lt;&gt;0),Tableau134[[#This Row],[Operative Temperature]],"NC")</f>
        <v>NC</v>
      </c>
      <c r="F221">
        <f>IF(AND(C221&gt;26,Tableau134[[#This Row],[Occupancy]]&lt;&gt;0),1,0)</f>
        <v>0</v>
      </c>
      <c r="G221">
        <f>IF(AND(Tableau134[[#This Row],[Operative Temperature]]&lt;19,Tableau134[[#This Row],[Occupancy]]&lt;&gt;0),1,0)</f>
        <v>0</v>
      </c>
      <c r="H221">
        <f>IF(Tableau134[[#This Row],[Nb dheures sup à 26°C sous occupation]]=1,Tableau134[[#This Row],[Operative Temperature]]-26,0)</f>
        <v>0</v>
      </c>
      <c r="I221">
        <f>IF(Tableau134[[#This Row],[Nb d''heures inf à 19°C sous occupation]]=1,19-C221,0)</f>
        <v>0</v>
      </c>
    </row>
    <row r="222" spans="1:9" x14ac:dyDescent="0.25">
      <c r="A222" s="2">
        <v>37266.166666666664</v>
      </c>
      <c r="B222">
        <v>7.6</v>
      </c>
      <c r="C222">
        <v>21.98911</v>
      </c>
      <c r="D222">
        <v>0</v>
      </c>
      <c r="E222" t="str">
        <f>IF(AND(Tableau134[[#This Row],[Operative Temperature]]&lt;19,Tableau134[[#This Row],[Occupancy]]&lt;&gt;0),Tableau134[[#This Row],[Operative Temperature]],"NC")</f>
        <v>NC</v>
      </c>
      <c r="F222">
        <f>IF(AND(C222&gt;26,Tableau134[[#This Row],[Occupancy]]&lt;&gt;0),1,0)</f>
        <v>0</v>
      </c>
      <c r="G222">
        <f>IF(AND(Tableau134[[#This Row],[Operative Temperature]]&lt;19,Tableau134[[#This Row],[Occupancy]]&lt;&gt;0),1,0)</f>
        <v>0</v>
      </c>
      <c r="H222">
        <f>IF(Tableau134[[#This Row],[Nb dheures sup à 26°C sous occupation]]=1,Tableau134[[#This Row],[Operative Temperature]]-26,0)</f>
        <v>0</v>
      </c>
      <c r="I222">
        <f>IF(Tableau134[[#This Row],[Nb d''heures inf à 19°C sous occupation]]=1,19-C222,0)</f>
        <v>0</v>
      </c>
    </row>
    <row r="223" spans="1:9" x14ac:dyDescent="0.25">
      <c r="A223" s="2">
        <v>37266.208333333336</v>
      </c>
      <c r="B223">
        <v>7.9249999999999998</v>
      </c>
      <c r="C223">
        <v>21.910520000000002</v>
      </c>
      <c r="D223">
        <v>0</v>
      </c>
      <c r="E223" t="str">
        <f>IF(AND(Tableau134[[#This Row],[Operative Temperature]]&lt;19,Tableau134[[#This Row],[Occupancy]]&lt;&gt;0),Tableau134[[#This Row],[Operative Temperature]],"NC")</f>
        <v>NC</v>
      </c>
      <c r="F223">
        <f>IF(AND(C223&gt;26,Tableau134[[#This Row],[Occupancy]]&lt;&gt;0),1,0)</f>
        <v>0</v>
      </c>
      <c r="G223">
        <f>IF(AND(Tableau134[[#This Row],[Operative Temperature]]&lt;19,Tableau134[[#This Row],[Occupancy]]&lt;&gt;0),1,0)</f>
        <v>0</v>
      </c>
      <c r="H223">
        <f>IF(Tableau134[[#This Row],[Nb dheures sup à 26°C sous occupation]]=1,Tableau134[[#This Row],[Operative Temperature]]-26,0)</f>
        <v>0</v>
      </c>
      <c r="I223">
        <f>IF(Tableau134[[#This Row],[Nb d''heures inf à 19°C sous occupation]]=1,19-C223,0)</f>
        <v>0</v>
      </c>
    </row>
    <row r="224" spans="1:9" x14ac:dyDescent="0.25">
      <c r="A224" s="2">
        <v>37266.25</v>
      </c>
      <c r="B224">
        <v>8.3000000000000007</v>
      </c>
      <c r="C224">
        <v>22.025179999999999</v>
      </c>
      <c r="D224">
        <v>0</v>
      </c>
      <c r="E224" t="str">
        <f>IF(AND(Tableau134[[#This Row],[Operative Temperature]]&lt;19,Tableau134[[#This Row],[Occupancy]]&lt;&gt;0),Tableau134[[#This Row],[Operative Temperature]],"NC")</f>
        <v>NC</v>
      </c>
      <c r="F224">
        <f>IF(AND(C224&gt;26,Tableau134[[#This Row],[Occupancy]]&lt;&gt;0),1,0)</f>
        <v>0</v>
      </c>
      <c r="G224">
        <f>IF(AND(Tableau134[[#This Row],[Operative Temperature]]&lt;19,Tableau134[[#This Row],[Occupancy]]&lt;&gt;0),1,0)</f>
        <v>0</v>
      </c>
      <c r="H224">
        <f>IF(Tableau134[[#This Row],[Nb dheures sup à 26°C sous occupation]]=1,Tableau134[[#This Row],[Operative Temperature]]-26,0)</f>
        <v>0</v>
      </c>
      <c r="I224">
        <f>IF(Tableau134[[#This Row],[Nb d''heures inf à 19°C sous occupation]]=1,19-C224,0)</f>
        <v>0</v>
      </c>
    </row>
    <row r="225" spans="1:9" x14ac:dyDescent="0.25">
      <c r="A225" s="2">
        <v>37266.291666666664</v>
      </c>
      <c r="B225">
        <v>8.7750000000000004</v>
      </c>
      <c r="C225">
        <v>21.999929999999999</v>
      </c>
      <c r="D225">
        <v>0</v>
      </c>
      <c r="E225" t="str">
        <f>IF(AND(Tableau134[[#This Row],[Operative Temperature]]&lt;19,Tableau134[[#This Row],[Occupancy]]&lt;&gt;0),Tableau134[[#This Row],[Operative Temperature]],"NC")</f>
        <v>NC</v>
      </c>
      <c r="F225">
        <f>IF(AND(C225&gt;26,Tableau134[[#This Row],[Occupancy]]&lt;&gt;0),1,0)</f>
        <v>0</v>
      </c>
      <c r="G225">
        <f>IF(AND(Tableau134[[#This Row],[Operative Temperature]]&lt;19,Tableau134[[#This Row],[Occupancy]]&lt;&gt;0),1,0)</f>
        <v>0</v>
      </c>
      <c r="H225">
        <f>IF(Tableau134[[#This Row],[Nb dheures sup à 26°C sous occupation]]=1,Tableau134[[#This Row],[Operative Temperature]]-26,0)</f>
        <v>0</v>
      </c>
      <c r="I225">
        <f>IF(Tableau134[[#This Row],[Nb d''heures inf à 19°C sous occupation]]=1,19-C225,0)</f>
        <v>0</v>
      </c>
    </row>
    <row r="226" spans="1:9" x14ac:dyDescent="0.25">
      <c r="A226" s="2">
        <v>37266.333333333336</v>
      </c>
      <c r="B226">
        <v>8.9749999999999996</v>
      </c>
      <c r="C226">
        <v>22.734680000000001</v>
      </c>
      <c r="D226">
        <v>0</v>
      </c>
      <c r="E226" t="str">
        <f>IF(AND(Tableau134[[#This Row],[Operative Temperature]]&lt;19,Tableau134[[#This Row],[Occupancy]]&lt;&gt;0),Tableau134[[#This Row],[Operative Temperature]],"NC")</f>
        <v>NC</v>
      </c>
      <c r="F226">
        <f>IF(AND(C226&gt;26,Tableau134[[#This Row],[Occupancy]]&lt;&gt;0),1,0)</f>
        <v>0</v>
      </c>
      <c r="G226">
        <f>IF(AND(Tableau134[[#This Row],[Operative Temperature]]&lt;19,Tableau134[[#This Row],[Occupancy]]&lt;&gt;0),1,0)</f>
        <v>0</v>
      </c>
      <c r="H226">
        <f>IF(Tableau134[[#This Row],[Nb dheures sup à 26°C sous occupation]]=1,Tableau134[[#This Row],[Operative Temperature]]-26,0)</f>
        <v>0</v>
      </c>
      <c r="I226">
        <f>IF(Tableau134[[#This Row],[Nb d''heures inf à 19°C sous occupation]]=1,19-C226,0)</f>
        <v>0</v>
      </c>
    </row>
    <row r="227" spans="1:9" x14ac:dyDescent="0.25">
      <c r="A227" s="2">
        <v>37266.375</v>
      </c>
      <c r="B227">
        <v>9.15</v>
      </c>
      <c r="C227">
        <v>23.20748</v>
      </c>
      <c r="D227">
        <v>0</v>
      </c>
      <c r="E227" t="str">
        <f>IF(AND(Tableau134[[#This Row],[Operative Temperature]]&lt;19,Tableau134[[#This Row],[Occupancy]]&lt;&gt;0),Tableau134[[#This Row],[Operative Temperature]],"NC")</f>
        <v>NC</v>
      </c>
      <c r="F227">
        <f>IF(AND(C227&gt;26,Tableau134[[#This Row],[Occupancy]]&lt;&gt;0),1,0)</f>
        <v>0</v>
      </c>
      <c r="G227">
        <f>IF(AND(Tableau134[[#This Row],[Operative Temperature]]&lt;19,Tableau134[[#This Row],[Occupancy]]&lt;&gt;0),1,0)</f>
        <v>0</v>
      </c>
      <c r="H227">
        <f>IF(Tableau134[[#This Row],[Nb dheures sup à 26°C sous occupation]]=1,Tableau134[[#This Row],[Operative Temperature]]-26,0)</f>
        <v>0</v>
      </c>
      <c r="I227">
        <f>IF(Tableau134[[#This Row],[Nb d''heures inf à 19°C sous occupation]]=1,19-C227,0)</f>
        <v>0</v>
      </c>
    </row>
    <row r="228" spans="1:9" x14ac:dyDescent="0.25">
      <c r="A228" s="2">
        <v>37266.416666666664</v>
      </c>
      <c r="B228">
        <v>9.2750000000000004</v>
      </c>
      <c r="C228">
        <v>23.537590000000002</v>
      </c>
      <c r="D228">
        <v>0</v>
      </c>
      <c r="E228" t="str">
        <f>IF(AND(Tableau134[[#This Row],[Operative Temperature]]&lt;19,Tableau134[[#This Row],[Occupancy]]&lt;&gt;0),Tableau134[[#This Row],[Operative Temperature]],"NC")</f>
        <v>NC</v>
      </c>
      <c r="F228">
        <f>IF(AND(C228&gt;26,Tableau134[[#This Row],[Occupancy]]&lt;&gt;0),1,0)</f>
        <v>0</v>
      </c>
      <c r="G228">
        <f>IF(AND(Tableau134[[#This Row],[Operative Temperature]]&lt;19,Tableau134[[#This Row],[Occupancy]]&lt;&gt;0),1,0)</f>
        <v>0</v>
      </c>
      <c r="H228">
        <f>IF(Tableau134[[#This Row],[Nb dheures sup à 26°C sous occupation]]=1,Tableau134[[#This Row],[Operative Temperature]]-26,0)</f>
        <v>0</v>
      </c>
      <c r="I228">
        <f>IF(Tableau134[[#This Row],[Nb d''heures inf à 19°C sous occupation]]=1,19-C228,0)</f>
        <v>0</v>
      </c>
    </row>
    <row r="229" spans="1:9" x14ac:dyDescent="0.25">
      <c r="A229" s="2">
        <v>37266.458333333336</v>
      </c>
      <c r="B229">
        <v>9.9</v>
      </c>
      <c r="C229">
        <v>23.90842</v>
      </c>
      <c r="D229">
        <v>0</v>
      </c>
      <c r="E229" t="str">
        <f>IF(AND(Tableau134[[#This Row],[Operative Temperature]]&lt;19,Tableau134[[#This Row],[Occupancy]]&lt;&gt;0),Tableau134[[#This Row],[Operative Temperature]],"NC")</f>
        <v>NC</v>
      </c>
      <c r="F229">
        <f>IF(AND(C229&gt;26,Tableau134[[#This Row],[Occupancy]]&lt;&gt;0),1,0)</f>
        <v>0</v>
      </c>
      <c r="G229">
        <f>IF(AND(Tableau134[[#This Row],[Operative Temperature]]&lt;19,Tableau134[[#This Row],[Occupancy]]&lt;&gt;0),1,0)</f>
        <v>0</v>
      </c>
      <c r="H229">
        <f>IF(Tableau134[[#This Row],[Nb dheures sup à 26°C sous occupation]]=1,Tableau134[[#This Row],[Operative Temperature]]-26,0)</f>
        <v>0</v>
      </c>
      <c r="I229">
        <f>IF(Tableau134[[#This Row],[Nb d''heures inf à 19°C sous occupation]]=1,19-C229,0)</f>
        <v>0</v>
      </c>
    </row>
    <row r="230" spans="1:9" x14ac:dyDescent="0.25">
      <c r="A230" s="2">
        <v>37266.5</v>
      </c>
      <c r="B230">
        <v>10.7</v>
      </c>
      <c r="C230">
        <v>24.420770000000001</v>
      </c>
      <c r="D230">
        <v>0</v>
      </c>
      <c r="E230" t="str">
        <f>IF(AND(Tableau134[[#This Row],[Operative Temperature]]&lt;19,Tableau134[[#This Row],[Occupancy]]&lt;&gt;0),Tableau134[[#This Row],[Operative Temperature]],"NC")</f>
        <v>NC</v>
      </c>
      <c r="F230">
        <f>IF(AND(C230&gt;26,Tableau134[[#This Row],[Occupancy]]&lt;&gt;0),1,0)</f>
        <v>0</v>
      </c>
      <c r="G230">
        <f>IF(AND(Tableau134[[#This Row],[Operative Temperature]]&lt;19,Tableau134[[#This Row],[Occupancy]]&lt;&gt;0),1,0)</f>
        <v>0</v>
      </c>
      <c r="H230">
        <f>IF(Tableau134[[#This Row],[Nb dheures sup à 26°C sous occupation]]=1,Tableau134[[#This Row],[Operative Temperature]]-26,0)</f>
        <v>0</v>
      </c>
      <c r="I230">
        <f>IF(Tableau134[[#This Row],[Nb d''heures inf à 19°C sous occupation]]=1,19-C230,0)</f>
        <v>0</v>
      </c>
    </row>
    <row r="231" spans="1:9" x14ac:dyDescent="0.25">
      <c r="A231" s="2">
        <v>37266.541666666664</v>
      </c>
      <c r="B231">
        <v>11.5</v>
      </c>
      <c r="C231">
        <v>24.929320000000001</v>
      </c>
      <c r="D231">
        <v>0</v>
      </c>
      <c r="E231" t="str">
        <f>IF(AND(Tableau134[[#This Row],[Operative Temperature]]&lt;19,Tableau134[[#This Row],[Occupancy]]&lt;&gt;0),Tableau134[[#This Row],[Operative Temperature]],"NC")</f>
        <v>NC</v>
      </c>
      <c r="F231">
        <f>IF(AND(C231&gt;26,Tableau134[[#This Row],[Occupancy]]&lt;&gt;0),1,0)</f>
        <v>0</v>
      </c>
      <c r="G231">
        <f>IF(AND(Tableau134[[#This Row],[Operative Temperature]]&lt;19,Tableau134[[#This Row],[Occupancy]]&lt;&gt;0),1,0)</f>
        <v>0</v>
      </c>
      <c r="H231">
        <f>IF(Tableau134[[#This Row],[Nb dheures sup à 26°C sous occupation]]=1,Tableau134[[#This Row],[Operative Temperature]]-26,0)</f>
        <v>0</v>
      </c>
      <c r="I231">
        <f>IF(Tableau134[[#This Row],[Nb d''heures inf à 19°C sous occupation]]=1,19-C231,0)</f>
        <v>0</v>
      </c>
    </row>
    <row r="232" spans="1:9" x14ac:dyDescent="0.25">
      <c r="A232" s="2">
        <v>37266.583333333336</v>
      </c>
      <c r="B232">
        <v>11.55</v>
      </c>
      <c r="C232">
        <v>25.192160000000001</v>
      </c>
      <c r="D232">
        <v>0</v>
      </c>
      <c r="E232" t="str">
        <f>IF(AND(Tableau134[[#This Row],[Operative Temperature]]&lt;19,Tableau134[[#This Row],[Occupancy]]&lt;&gt;0),Tableau134[[#This Row],[Operative Temperature]],"NC")</f>
        <v>NC</v>
      </c>
      <c r="F232">
        <f>IF(AND(C232&gt;26,Tableau134[[#This Row],[Occupancy]]&lt;&gt;0),1,0)</f>
        <v>0</v>
      </c>
      <c r="G232">
        <f>IF(AND(Tableau134[[#This Row],[Operative Temperature]]&lt;19,Tableau134[[#This Row],[Occupancy]]&lt;&gt;0),1,0)</f>
        <v>0</v>
      </c>
      <c r="H232">
        <f>IF(Tableau134[[#This Row],[Nb dheures sup à 26°C sous occupation]]=1,Tableau134[[#This Row],[Operative Temperature]]-26,0)</f>
        <v>0</v>
      </c>
      <c r="I232">
        <f>IF(Tableau134[[#This Row],[Nb d''heures inf à 19°C sous occupation]]=1,19-C232,0)</f>
        <v>0</v>
      </c>
    </row>
    <row r="233" spans="1:9" x14ac:dyDescent="0.25">
      <c r="A233" s="2">
        <v>37266.625</v>
      </c>
      <c r="B233">
        <v>11.275</v>
      </c>
      <c r="C233">
        <v>25.264109999999999</v>
      </c>
      <c r="D233">
        <v>0</v>
      </c>
      <c r="E233" t="str">
        <f>IF(AND(Tableau134[[#This Row],[Operative Temperature]]&lt;19,Tableau134[[#This Row],[Occupancy]]&lt;&gt;0),Tableau134[[#This Row],[Operative Temperature]],"NC")</f>
        <v>NC</v>
      </c>
      <c r="F233">
        <f>IF(AND(C233&gt;26,Tableau134[[#This Row],[Occupancy]]&lt;&gt;0),1,0)</f>
        <v>0</v>
      </c>
      <c r="G233">
        <f>IF(AND(Tableau134[[#This Row],[Operative Temperature]]&lt;19,Tableau134[[#This Row],[Occupancy]]&lt;&gt;0),1,0)</f>
        <v>0</v>
      </c>
      <c r="H233">
        <f>IF(Tableau134[[#This Row],[Nb dheures sup à 26°C sous occupation]]=1,Tableau134[[#This Row],[Operative Temperature]]-26,0)</f>
        <v>0</v>
      </c>
      <c r="I233">
        <f>IF(Tableau134[[#This Row],[Nb d''heures inf à 19°C sous occupation]]=1,19-C233,0)</f>
        <v>0</v>
      </c>
    </row>
    <row r="234" spans="1:9" x14ac:dyDescent="0.25">
      <c r="A234" s="2">
        <v>37266.666666666664</v>
      </c>
      <c r="B234">
        <v>11.05</v>
      </c>
      <c r="C234">
        <v>25.268630000000002</v>
      </c>
      <c r="D234">
        <v>0</v>
      </c>
      <c r="E234" t="str">
        <f>IF(AND(Tableau134[[#This Row],[Operative Temperature]]&lt;19,Tableau134[[#This Row],[Occupancy]]&lt;&gt;0),Tableau134[[#This Row],[Operative Temperature]],"NC")</f>
        <v>NC</v>
      </c>
      <c r="F234">
        <f>IF(AND(C234&gt;26,Tableau134[[#This Row],[Occupancy]]&lt;&gt;0),1,0)</f>
        <v>0</v>
      </c>
      <c r="G234">
        <f>IF(AND(Tableau134[[#This Row],[Operative Temperature]]&lt;19,Tableau134[[#This Row],[Occupancy]]&lt;&gt;0),1,0)</f>
        <v>0</v>
      </c>
      <c r="H234">
        <f>IF(Tableau134[[#This Row],[Nb dheures sup à 26°C sous occupation]]=1,Tableau134[[#This Row],[Operative Temperature]]-26,0)</f>
        <v>0</v>
      </c>
      <c r="I234">
        <f>IF(Tableau134[[#This Row],[Nb d''heures inf à 19°C sous occupation]]=1,19-C234,0)</f>
        <v>0</v>
      </c>
    </row>
    <row r="235" spans="1:9" x14ac:dyDescent="0.25">
      <c r="A235" s="2">
        <v>37266.708333333336</v>
      </c>
      <c r="B235">
        <v>10.25</v>
      </c>
      <c r="C235">
        <v>25.214220000000001</v>
      </c>
      <c r="D235">
        <v>0</v>
      </c>
      <c r="E235" t="str">
        <f>IF(AND(Tableau134[[#This Row],[Operative Temperature]]&lt;19,Tableau134[[#This Row],[Occupancy]]&lt;&gt;0),Tableau134[[#This Row],[Operative Temperature]],"NC")</f>
        <v>NC</v>
      </c>
      <c r="F235">
        <f>IF(AND(C235&gt;26,Tableau134[[#This Row],[Occupancy]]&lt;&gt;0),1,0)</f>
        <v>0</v>
      </c>
      <c r="G235">
        <f>IF(AND(Tableau134[[#This Row],[Operative Temperature]]&lt;19,Tableau134[[#This Row],[Occupancy]]&lt;&gt;0),1,0)</f>
        <v>0</v>
      </c>
      <c r="H235">
        <f>IF(Tableau134[[#This Row],[Nb dheures sup à 26°C sous occupation]]=1,Tableau134[[#This Row],[Operative Temperature]]-26,0)</f>
        <v>0</v>
      </c>
      <c r="I235">
        <f>IF(Tableau134[[#This Row],[Nb d''heures inf à 19°C sous occupation]]=1,19-C235,0)</f>
        <v>0</v>
      </c>
    </row>
    <row r="236" spans="1:9" x14ac:dyDescent="0.25">
      <c r="A236" s="2">
        <v>37266.75</v>
      </c>
      <c r="B236">
        <v>9.5500000000000007</v>
      </c>
      <c r="C236">
        <v>25.231290000000001</v>
      </c>
      <c r="D236">
        <v>0</v>
      </c>
      <c r="E236" t="str">
        <f>IF(AND(Tableau134[[#This Row],[Operative Temperature]]&lt;19,Tableau134[[#This Row],[Occupancy]]&lt;&gt;0),Tableau134[[#This Row],[Operative Temperature]],"NC")</f>
        <v>NC</v>
      </c>
      <c r="F236">
        <f>IF(AND(C236&gt;26,Tableau134[[#This Row],[Occupancy]]&lt;&gt;0),1,0)</f>
        <v>0</v>
      </c>
      <c r="G236">
        <f>IF(AND(Tableau134[[#This Row],[Operative Temperature]]&lt;19,Tableau134[[#This Row],[Occupancy]]&lt;&gt;0),1,0)</f>
        <v>0</v>
      </c>
      <c r="H236">
        <f>IF(Tableau134[[#This Row],[Nb dheures sup à 26°C sous occupation]]=1,Tableau134[[#This Row],[Operative Temperature]]-26,0)</f>
        <v>0</v>
      </c>
      <c r="I236">
        <f>IF(Tableau134[[#This Row],[Nb d''heures inf à 19°C sous occupation]]=1,19-C236,0)</f>
        <v>0</v>
      </c>
    </row>
    <row r="237" spans="1:9" x14ac:dyDescent="0.25">
      <c r="A237" s="2">
        <v>37266.791666666664</v>
      </c>
      <c r="B237">
        <v>8.9499999999999993</v>
      </c>
      <c r="C237">
        <v>25.252179999999999</v>
      </c>
      <c r="D237">
        <v>0</v>
      </c>
      <c r="E237" t="str">
        <f>IF(AND(Tableau134[[#This Row],[Operative Temperature]]&lt;19,Tableau134[[#This Row],[Occupancy]]&lt;&gt;0),Tableau134[[#This Row],[Operative Temperature]],"NC")</f>
        <v>NC</v>
      </c>
      <c r="F237">
        <f>IF(AND(C237&gt;26,Tableau134[[#This Row],[Occupancy]]&lt;&gt;0),1,0)</f>
        <v>0</v>
      </c>
      <c r="G237">
        <f>IF(AND(Tableau134[[#This Row],[Operative Temperature]]&lt;19,Tableau134[[#This Row],[Occupancy]]&lt;&gt;0),1,0)</f>
        <v>0</v>
      </c>
      <c r="H237">
        <f>IF(Tableau134[[#This Row],[Nb dheures sup à 26°C sous occupation]]=1,Tableau134[[#This Row],[Operative Temperature]]-26,0)</f>
        <v>0</v>
      </c>
      <c r="I237">
        <f>IF(Tableau134[[#This Row],[Nb d''heures inf à 19°C sous occupation]]=1,19-C237,0)</f>
        <v>0</v>
      </c>
    </row>
    <row r="238" spans="1:9" x14ac:dyDescent="0.25">
      <c r="A238" s="2">
        <v>37266.833333333336</v>
      </c>
      <c r="B238">
        <v>8.875</v>
      </c>
      <c r="C238">
        <v>25.33334</v>
      </c>
      <c r="D238">
        <v>0</v>
      </c>
      <c r="E238" t="str">
        <f>IF(AND(Tableau134[[#This Row],[Operative Temperature]]&lt;19,Tableau134[[#This Row],[Occupancy]]&lt;&gt;0),Tableau134[[#This Row],[Operative Temperature]],"NC")</f>
        <v>NC</v>
      </c>
      <c r="F238">
        <f>IF(AND(C238&gt;26,Tableau134[[#This Row],[Occupancy]]&lt;&gt;0),1,0)</f>
        <v>0</v>
      </c>
      <c r="G238">
        <f>IF(AND(Tableau134[[#This Row],[Operative Temperature]]&lt;19,Tableau134[[#This Row],[Occupancy]]&lt;&gt;0),1,0)</f>
        <v>0</v>
      </c>
      <c r="H238">
        <f>IF(Tableau134[[#This Row],[Nb dheures sup à 26°C sous occupation]]=1,Tableau134[[#This Row],[Operative Temperature]]-26,0)</f>
        <v>0</v>
      </c>
      <c r="I238">
        <f>IF(Tableau134[[#This Row],[Nb d''heures inf à 19°C sous occupation]]=1,19-C238,0)</f>
        <v>0</v>
      </c>
    </row>
    <row r="239" spans="1:9" x14ac:dyDescent="0.25">
      <c r="A239" s="2">
        <v>37266.875</v>
      </c>
      <c r="B239">
        <v>8.9</v>
      </c>
      <c r="C239">
        <v>24.217649999999999</v>
      </c>
      <c r="D239">
        <v>0</v>
      </c>
      <c r="E239" t="str">
        <f>IF(AND(Tableau134[[#This Row],[Operative Temperature]]&lt;19,Tableau134[[#This Row],[Occupancy]]&lt;&gt;0),Tableau134[[#This Row],[Operative Temperature]],"NC")</f>
        <v>NC</v>
      </c>
      <c r="F239">
        <f>IF(AND(C239&gt;26,Tableau134[[#This Row],[Occupancy]]&lt;&gt;0),1,0)</f>
        <v>0</v>
      </c>
      <c r="G239">
        <f>IF(AND(Tableau134[[#This Row],[Operative Temperature]]&lt;19,Tableau134[[#This Row],[Occupancy]]&lt;&gt;0),1,0)</f>
        <v>0</v>
      </c>
      <c r="H239">
        <f>IF(Tableau134[[#This Row],[Nb dheures sup à 26°C sous occupation]]=1,Tableau134[[#This Row],[Operative Temperature]]-26,0)</f>
        <v>0</v>
      </c>
      <c r="I239">
        <f>IF(Tableau134[[#This Row],[Nb d''heures inf à 19°C sous occupation]]=1,19-C239,0)</f>
        <v>0</v>
      </c>
    </row>
    <row r="240" spans="1:9" x14ac:dyDescent="0.25">
      <c r="A240" s="2">
        <v>37266.916666666664</v>
      </c>
      <c r="B240">
        <v>8.9749999999999996</v>
      </c>
      <c r="C240">
        <v>23.637709999999998</v>
      </c>
      <c r="D240">
        <v>0</v>
      </c>
      <c r="E240" t="str">
        <f>IF(AND(Tableau134[[#This Row],[Operative Temperature]]&lt;19,Tableau134[[#This Row],[Occupancy]]&lt;&gt;0),Tableau134[[#This Row],[Operative Temperature]],"NC")</f>
        <v>NC</v>
      </c>
      <c r="F240">
        <f>IF(AND(C240&gt;26,Tableau134[[#This Row],[Occupancy]]&lt;&gt;0),1,0)</f>
        <v>0</v>
      </c>
      <c r="G240">
        <f>IF(AND(Tableau134[[#This Row],[Operative Temperature]]&lt;19,Tableau134[[#This Row],[Occupancy]]&lt;&gt;0),1,0)</f>
        <v>0</v>
      </c>
      <c r="H240">
        <f>IF(Tableau134[[#This Row],[Nb dheures sup à 26°C sous occupation]]=1,Tableau134[[#This Row],[Operative Temperature]]-26,0)</f>
        <v>0</v>
      </c>
      <c r="I240">
        <f>IF(Tableau134[[#This Row],[Nb d''heures inf à 19°C sous occupation]]=1,19-C240,0)</f>
        <v>0</v>
      </c>
    </row>
    <row r="241" spans="1:9" x14ac:dyDescent="0.25">
      <c r="A241" s="2">
        <v>37266.958333333336</v>
      </c>
      <c r="B241">
        <v>9</v>
      </c>
      <c r="C241">
        <v>23.275839999999999</v>
      </c>
      <c r="D241">
        <v>0</v>
      </c>
      <c r="E241" t="str">
        <f>IF(AND(Tableau134[[#This Row],[Operative Temperature]]&lt;19,Tableau134[[#This Row],[Occupancy]]&lt;&gt;0),Tableau134[[#This Row],[Operative Temperature]],"NC")</f>
        <v>NC</v>
      </c>
      <c r="F241">
        <f>IF(AND(C241&gt;26,Tableau134[[#This Row],[Occupancy]]&lt;&gt;0),1,0)</f>
        <v>0</v>
      </c>
      <c r="G241">
        <f>IF(AND(Tableau134[[#This Row],[Operative Temperature]]&lt;19,Tableau134[[#This Row],[Occupancy]]&lt;&gt;0),1,0)</f>
        <v>0</v>
      </c>
      <c r="H241">
        <f>IF(Tableau134[[#This Row],[Nb dheures sup à 26°C sous occupation]]=1,Tableau134[[#This Row],[Operative Temperature]]-26,0)</f>
        <v>0</v>
      </c>
      <c r="I241">
        <f>IF(Tableau134[[#This Row],[Nb d''heures inf à 19°C sous occupation]]=1,19-C241,0)</f>
        <v>0</v>
      </c>
    </row>
    <row r="242" spans="1:9" x14ac:dyDescent="0.25">
      <c r="A242" s="1">
        <v>37267</v>
      </c>
      <c r="B242">
        <v>9</v>
      </c>
      <c r="C242">
        <v>23.113160000000001</v>
      </c>
      <c r="D242">
        <v>0</v>
      </c>
      <c r="E242" t="str">
        <f>IF(AND(Tableau134[[#This Row],[Operative Temperature]]&lt;19,Tableau134[[#This Row],[Occupancy]]&lt;&gt;0),Tableau134[[#This Row],[Operative Temperature]],"NC")</f>
        <v>NC</v>
      </c>
      <c r="F242">
        <f>IF(AND(C242&gt;26,Tableau134[[#This Row],[Occupancy]]&lt;&gt;0),1,0)</f>
        <v>0</v>
      </c>
      <c r="G242">
        <f>IF(AND(Tableau134[[#This Row],[Operative Temperature]]&lt;19,Tableau134[[#This Row],[Occupancy]]&lt;&gt;0),1,0)</f>
        <v>0</v>
      </c>
      <c r="H242">
        <f>IF(Tableau134[[#This Row],[Nb dheures sup à 26°C sous occupation]]=1,Tableau134[[#This Row],[Operative Temperature]]-26,0)</f>
        <v>0</v>
      </c>
      <c r="I242">
        <f>IF(Tableau134[[#This Row],[Nb d''heures inf à 19°C sous occupation]]=1,19-C242,0)</f>
        <v>0</v>
      </c>
    </row>
    <row r="243" spans="1:9" x14ac:dyDescent="0.25">
      <c r="A243" s="2">
        <v>37267.041666666664</v>
      </c>
      <c r="B243">
        <v>9.6750000000000007</v>
      </c>
      <c r="C243">
        <v>22.905000000000001</v>
      </c>
      <c r="D243">
        <v>0</v>
      </c>
      <c r="E243" t="str">
        <f>IF(AND(Tableau134[[#This Row],[Operative Temperature]]&lt;19,Tableau134[[#This Row],[Occupancy]]&lt;&gt;0),Tableau134[[#This Row],[Operative Temperature]],"NC")</f>
        <v>NC</v>
      </c>
      <c r="F243">
        <f>IF(AND(C243&gt;26,Tableau134[[#This Row],[Occupancy]]&lt;&gt;0),1,0)</f>
        <v>0</v>
      </c>
      <c r="G243">
        <f>IF(AND(Tableau134[[#This Row],[Operative Temperature]]&lt;19,Tableau134[[#This Row],[Occupancy]]&lt;&gt;0),1,0)</f>
        <v>0</v>
      </c>
      <c r="H243">
        <f>IF(Tableau134[[#This Row],[Nb dheures sup à 26°C sous occupation]]=1,Tableau134[[#This Row],[Operative Temperature]]-26,0)</f>
        <v>0</v>
      </c>
      <c r="I243">
        <f>IF(Tableau134[[#This Row],[Nb d''heures inf à 19°C sous occupation]]=1,19-C243,0)</f>
        <v>0</v>
      </c>
    </row>
    <row r="244" spans="1:9" x14ac:dyDescent="0.25">
      <c r="A244" s="2">
        <v>37267.083333333336</v>
      </c>
      <c r="B244">
        <v>10.199999999999999</v>
      </c>
      <c r="C244">
        <v>22.770320000000002</v>
      </c>
      <c r="D244">
        <v>0</v>
      </c>
      <c r="E244" t="str">
        <f>IF(AND(Tableau134[[#This Row],[Operative Temperature]]&lt;19,Tableau134[[#This Row],[Occupancy]]&lt;&gt;0),Tableau134[[#This Row],[Operative Temperature]],"NC")</f>
        <v>NC</v>
      </c>
      <c r="F244">
        <f>IF(AND(C244&gt;26,Tableau134[[#This Row],[Occupancy]]&lt;&gt;0),1,0)</f>
        <v>0</v>
      </c>
      <c r="G244">
        <f>IF(AND(Tableau134[[#This Row],[Operative Temperature]]&lt;19,Tableau134[[#This Row],[Occupancy]]&lt;&gt;0),1,0)</f>
        <v>0</v>
      </c>
      <c r="H244">
        <f>IF(Tableau134[[#This Row],[Nb dheures sup à 26°C sous occupation]]=1,Tableau134[[#This Row],[Operative Temperature]]-26,0)</f>
        <v>0</v>
      </c>
      <c r="I244">
        <f>IF(Tableau134[[#This Row],[Nb d''heures inf à 19°C sous occupation]]=1,19-C244,0)</f>
        <v>0</v>
      </c>
    </row>
    <row r="245" spans="1:9" x14ac:dyDescent="0.25">
      <c r="A245" s="2">
        <v>37267.125</v>
      </c>
      <c r="B245">
        <v>10.525</v>
      </c>
      <c r="C245">
        <v>22.659500000000001</v>
      </c>
      <c r="D245">
        <v>0</v>
      </c>
      <c r="E245" t="str">
        <f>IF(AND(Tableau134[[#This Row],[Operative Temperature]]&lt;19,Tableau134[[#This Row],[Occupancy]]&lt;&gt;0),Tableau134[[#This Row],[Operative Temperature]],"NC")</f>
        <v>NC</v>
      </c>
      <c r="F245">
        <f>IF(AND(C245&gt;26,Tableau134[[#This Row],[Occupancy]]&lt;&gt;0),1,0)</f>
        <v>0</v>
      </c>
      <c r="G245">
        <f>IF(AND(Tableau134[[#This Row],[Operative Temperature]]&lt;19,Tableau134[[#This Row],[Occupancy]]&lt;&gt;0),1,0)</f>
        <v>0</v>
      </c>
      <c r="H245">
        <f>IF(Tableau134[[#This Row],[Nb dheures sup à 26°C sous occupation]]=1,Tableau134[[#This Row],[Operative Temperature]]-26,0)</f>
        <v>0</v>
      </c>
      <c r="I245">
        <f>IF(Tableau134[[#This Row],[Nb d''heures inf à 19°C sous occupation]]=1,19-C245,0)</f>
        <v>0</v>
      </c>
    </row>
    <row r="246" spans="1:9" x14ac:dyDescent="0.25">
      <c r="A246" s="2">
        <v>37267.166666666664</v>
      </c>
      <c r="B246">
        <v>10.9</v>
      </c>
      <c r="C246">
        <v>22.561979999999998</v>
      </c>
      <c r="D246">
        <v>0</v>
      </c>
      <c r="E246" t="str">
        <f>IF(AND(Tableau134[[#This Row],[Operative Temperature]]&lt;19,Tableau134[[#This Row],[Occupancy]]&lt;&gt;0),Tableau134[[#This Row],[Operative Temperature]],"NC")</f>
        <v>NC</v>
      </c>
      <c r="F246">
        <f>IF(AND(C246&gt;26,Tableau134[[#This Row],[Occupancy]]&lt;&gt;0),1,0)</f>
        <v>0</v>
      </c>
      <c r="G246">
        <f>IF(AND(Tableau134[[#This Row],[Operative Temperature]]&lt;19,Tableau134[[#This Row],[Occupancy]]&lt;&gt;0),1,0)</f>
        <v>0</v>
      </c>
      <c r="H246">
        <f>IF(Tableau134[[#This Row],[Nb dheures sup à 26°C sous occupation]]=1,Tableau134[[#This Row],[Operative Temperature]]-26,0)</f>
        <v>0</v>
      </c>
      <c r="I246">
        <f>IF(Tableau134[[#This Row],[Nb d''heures inf à 19°C sous occupation]]=1,19-C246,0)</f>
        <v>0</v>
      </c>
    </row>
    <row r="247" spans="1:9" x14ac:dyDescent="0.25">
      <c r="A247" s="2">
        <v>37267.208333333336</v>
      </c>
      <c r="B247">
        <v>11.15</v>
      </c>
      <c r="C247">
        <v>22.456530000000001</v>
      </c>
      <c r="D247">
        <v>0</v>
      </c>
      <c r="E247" t="str">
        <f>IF(AND(Tableau134[[#This Row],[Operative Temperature]]&lt;19,Tableau134[[#This Row],[Occupancy]]&lt;&gt;0),Tableau134[[#This Row],[Operative Temperature]],"NC")</f>
        <v>NC</v>
      </c>
      <c r="F247">
        <f>IF(AND(C247&gt;26,Tableau134[[#This Row],[Occupancy]]&lt;&gt;0),1,0)</f>
        <v>0</v>
      </c>
      <c r="G247">
        <f>IF(AND(Tableau134[[#This Row],[Operative Temperature]]&lt;19,Tableau134[[#This Row],[Occupancy]]&lt;&gt;0),1,0)</f>
        <v>0</v>
      </c>
      <c r="H247">
        <f>IF(Tableau134[[#This Row],[Nb dheures sup à 26°C sous occupation]]=1,Tableau134[[#This Row],[Operative Temperature]]-26,0)</f>
        <v>0</v>
      </c>
      <c r="I247">
        <f>IF(Tableau134[[#This Row],[Nb d''heures inf à 19°C sous occupation]]=1,19-C247,0)</f>
        <v>0</v>
      </c>
    </row>
    <row r="248" spans="1:9" x14ac:dyDescent="0.25">
      <c r="A248" s="2">
        <v>37267.25</v>
      </c>
      <c r="B248">
        <v>11.275</v>
      </c>
      <c r="C248">
        <v>22.454940000000001</v>
      </c>
      <c r="D248">
        <v>0</v>
      </c>
      <c r="E248" t="str">
        <f>IF(AND(Tableau134[[#This Row],[Operative Temperature]]&lt;19,Tableau134[[#This Row],[Occupancy]]&lt;&gt;0),Tableau134[[#This Row],[Operative Temperature]],"NC")</f>
        <v>NC</v>
      </c>
      <c r="F248">
        <f>IF(AND(C248&gt;26,Tableau134[[#This Row],[Occupancy]]&lt;&gt;0),1,0)</f>
        <v>0</v>
      </c>
      <c r="G248">
        <f>IF(AND(Tableau134[[#This Row],[Operative Temperature]]&lt;19,Tableau134[[#This Row],[Occupancy]]&lt;&gt;0),1,0)</f>
        <v>0</v>
      </c>
      <c r="H248">
        <f>IF(Tableau134[[#This Row],[Nb dheures sup à 26°C sous occupation]]=1,Tableau134[[#This Row],[Operative Temperature]]-26,0)</f>
        <v>0</v>
      </c>
      <c r="I248">
        <f>IF(Tableau134[[#This Row],[Nb d''heures inf à 19°C sous occupation]]=1,19-C248,0)</f>
        <v>0</v>
      </c>
    </row>
    <row r="249" spans="1:9" x14ac:dyDescent="0.25">
      <c r="A249" s="2">
        <v>37267.291666666664</v>
      </c>
      <c r="B249">
        <v>11.45</v>
      </c>
      <c r="C249">
        <v>22.417950000000001</v>
      </c>
      <c r="D249">
        <v>0</v>
      </c>
      <c r="E249" t="str">
        <f>IF(AND(Tableau134[[#This Row],[Operative Temperature]]&lt;19,Tableau134[[#This Row],[Occupancy]]&lt;&gt;0),Tableau134[[#This Row],[Operative Temperature]],"NC")</f>
        <v>NC</v>
      </c>
      <c r="F249">
        <f>IF(AND(C249&gt;26,Tableau134[[#This Row],[Occupancy]]&lt;&gt;0),1,0)</f>
        <v>0</v>
      </c>
      <c r="G249">
        <f>IF(AND(Tableau134[[#This Row],[Operative Temperature]]&lt;19,Tableau134[[#This Row],[Occupancy]]&lt;&gt;0),1,0)</f>
        <v>0</v>
      </c>
      <c r="H249">
        <f>IF(Tableau134[[#This Row],[Nb dheures sup à 26°C sous occupation]]=1,Tableau134[[#This Row],[Operative Temperature]]-26,0)</f>
        <v>0</v>
      </c>
      <c r="I249">
        <f>IF(Tableau134[[#This Row],[Nb d''heures inf à 19°C sous occupation]]=1,19-C249,0)</f>
        <v>0</v>
      </c>
    </row>
    <row r="250" spans="1:9" x14ac:dyDescent="0.25">
      <c r="A250" s="2">
        <v>37267.333333333336</v>
      </c>
      <c r="B250">
        <v>11.65</v>
      </c>
      <c r="C250">
        <v>23.144539999999999</v>
      </c>
      <c r="D250">
        <v>0</v>
      </c>
      <c r="E250" t="str">
        <f>IF(AND(Tableau134[[#This Row],[Operative Temperature]]&lt;19,Tableau134[[#This Row],[Occupancy]]&lt;&gt;0),Tableau134[[#This Row],[Operative Temperature]],"NC")</f>
        <v>NC</v>
      </c>
      <c r="F250">
        <f>IF(AND(C250&gt;26,Tableau134[[#This Row],[Occupancy]]&lt;&gt;0),1,0)</f>
        <v>0</v>
      </c>
      <c r="G250">
        <f>IF(AND(Tableau134[[#This Row],[Operative Temperature]]&lt;19,Tableau134[[#This Row],[Occupancy]]&lt;&gt;0),1,0)</f>
        <v>0</v>
      </c>
      <c r="H250">
        <f>IF(Tableau134[[#This Row],[Nb dheures sup à 26°C sous occupation]]=1,Tableau134[[#This Row],[Operative Temperature]]-26,0)</f>
        <v>0</v>
      </c>
      <c r="I250">
        <f>IF(Tableau134[[#This Row],[Nb d''heures inf à 19°C sous occupation]]=1,19-C250,0)</f>
        <v>0</v>
      </c>
    </row>
    <row r="251" spans="1:9" x14ac:dyDescent="0.25">
      <c r="A251" s="2">
        <v>37267.375</v>
      </c>
      <c r="B251">
        <v>11.775</v>
      </c>
      <c r="C251">
        <v>23.652100000000001</v>
      </c>
      <c r="D251">
        <v>0</v>
      </c>
      <c r="E251" t="str">
        <f>IF(AND(Tableau134[[#This Row],[Operative Temperature]]&lt;19,Tableau134[[#This Row],[Occupancy]]&lt;&gt;0),Tableau134[[#This Row],[Operative Temperature]],"NC")</f>
        <v>NC</v>
      </c>
      <c r="F251">
        <f>IF(AND(C251&gt;26,Tableau134[[#This Row],[Occupancy]]&lt;&gt;0),1,0)</f>
        <v>0</v>
      </c>
      <c r="G251">
        <f>IF(AND(Tableau134[[#This Row],[Operative Temperature]]&lt;19,Tableau134[[#This Row],[Occupancy]]&lt;&gt;0),1,0)</f>
        <v>0</v>
      </c>
      <c r="H251">
        <f>IF(Tableau134[[#This Row],[Nb dheures sup à 26°C sous occupation]]=1,Tableau134[[#This Row],[Operative Temperature]]-26,0)</f>
        <v>0</v>
      </c>
      <c r="I251">
        <f>IF(Tableau134[[#This Row],[Nb d''heures inf à 19°C sous occupation]]=1,19-C251,0)</f>
        <v>0</v>
      </c>
    </row>
    <row r="252" spans="1:9" x14ac:dyDescent="0.25">
      <c r="A252" s="2">
        <v>37267.416666666664</v>
      </c>
      <c r="B252">
        <v>11.95</v>
      </c>
      <c r="C252">
        <v>24.04644</v>
      </c>
      <c r="D252">
        <v>0</v>
      </c>
      <c r="E252" t="str">
        <f>IF(AND(Tableau134[[#This Row],[Operative Temperature]]&lt;19,Tableau134[[#This Row],[Occupancy]]&lt;&gt;0),Tableau134[[#This Row],[Operative Temperature]],"NC")</f>
        <v>NC</v>
      </c>
      <c r="F252">
        <f>IF(AND(C252&gt;26,Tableau134[[#This Row],[Occupancy]]&lt;&gt;0),1,0)</f>
        <v>0</v>
      </c>
      <c r="G252">
        <f>IF(AND(Tableau134[[#This Row],[Operative Temperature]]&lt;19,Tableau134[[#This Row],[Occupancy]]&lt;&gt;0),1,0)</f>
        <v>0</v>
      </c>
      <c r="H252">
        <f>IF(Tableau134[[#This Row],[Nb dheures sup à 26°C sous occupation]]=1,Tableau134[[#This Row],[Operative Temperature]]-26,0)</f>
        <v>0</v>
      </c>
      <c r="I252">
        <f>IF(Tableau134[[#This Row],[Nb d''heures inf à 19°C sous occupation]]=1,19-C252,0)</f>
        <v>0</v>
      </c>
    </row>
    <row r="253" spans="1:9" x14ac:dyDescent="0.25">
      <c r="A253" s="2">
        <v>37267.458333333336</v>
      </c>
      <c r="B253">
        <v>12</v>
      </c>
      <c r="C253">
        <v>24.369199999999999</v>
      </c>
      <c r="D253">
        <v>0</v>
      </c>
      <c r="E253" t="str">
        <f>IF(AND(Tableau134[[#This Row],[Operative Temperature]]&lt;19,Tableau134[[#This Row],[Occupancy]]&lt;&gt;0),Tableau134[[#This Row],[Operative Temperature]],"NC")</f>
        <v>NC</v>
      </c>
      <c r="F253">
        <f>IF(AND(C253&gt;26,Tableau134[[#This Row],[Occupancy]]&lt;&gt;0),1,0)</f>
        <v>0</v>
      </c>
      <c r="G253">
        <f>IF(AND(Tableau134[[#This Row],[Operative Temperature]]&lt;19,Tableau134[[#This Row],[Occupancy]]&lt;&gt;0),1,0)</f>
        <v>0</v>
      </c>
      <c r="H253">
        <f>IF(Tableau134[[#This Row],[Nb dheures sup à 26°C sous occupation]]=1,Tableau134[[#This Row],[Operative Temperature]]-26,0)</f>
        <v>0</v>
      </c>
      <c r="I253">
        <f>IF(Tableau134[[#This Row],[Nb d''heures inf à 19°C sous occupation]]=1,19-C253,0)</f>
        <v>0</v>
      </c>
    </row>
    <row r="254" spans="1:9" x14ac:dyDescent="0.25">
      <c r="A254" s="2">
        <v>37267.5</v>
      </c>
      <c r="B254">
        <v>12</v>
      </c>
      <c r="C254">
        <v>24.631019999999999</v>
      </c>
      <c r="D254">
        <v>0</v>
      </c>
      <c r="E254" t="str">
        <f>IF(AND(Tableau134[[#This Row],[Operative Temperature]]&lt;19,Tableau134[[#This Row],[Occupancy]]&lt;&gt;0),Tableau134[[#This Row],[Operative Temperature]],"NC")</f>
        <v>NC</v>
      </c>
      <c r="F254">
        <f>IF(AND(C254&gt;26,Tableau134[[#This Row],[Occupancy]]&lt;&gt;0),1,0)</f>
        <v>0</v>
      </c>
      <c r="G254">
        <f>IF(AND(Tableau134[[#This Row],[Operative Temperature]]&lt;19,Tableau134[[#This Row],[Occupancy]]&lt;&gt;0),1,0)</f>
        <v>0</v>
      </c>
      <c r="H254">
        <f>IF(Tableau134[[#This Row],[Nb dheures sup à 26°C sous occupation]]=1,Tableau134[[#This Row],[Operative Temperature]]-26,0)</f>
        <v>0</v>
      </c>
      <c r="I254">
        <f>IF(Tableau134[[#This Row],[Nb d''heures inf à 19°C sous occupation]]=1,19-C254,0)</f>
        <v>0</v>
      </c>
    </row>
    <row r="255" spans="1:9" x14ac:dyDescent="0.25">
      <c r="A255" s="2">
        <v>37267.541666666664</v>
      </c>
      <c r="B255">
        <v>12</v>
      </c>
      <c r="C255">
        <v>24.87923</v>
      </c>
      <c r="D255">
        <v>0</v>
      </c>
      <c r="E255" t="str">
        <f>IF(AND(Tableau134[[#This Row],[Operative Temperature]]&lt;19,Tableau134[[#This Row],[Occupancy]]&lt;&gt;0),Tableau134[[#This Row],[Operative Temperature]],"NC")</f>
        <v>NC</v>
      </c>
      <c r="F255">
        <f>IF(AND(C255&gt;26,Tableau134[[#This Row],[Occupancy]]&lt;&gt;0),1,0)</f>
        <v>0</v>
      </c>
      <c r="G255">
        <f>IF(AND(Tableau134[[#This Row],[Operative Temperature]]&lt;19,Tableau134[[#This Row],[Occupancy]]&lt;&gt;0),1,0)</f>
        <v>0</v>
      </c>
      <c r="H255">
        <f>IF(Tableau134[[#This Row],[Nb dheures sup à 26°C sous occupation]]=1,Tableau134[[#This Row],[Operative Temperature]]-26,0)</f>
        <v>0</v>
      </c>
      <c r="I255">
        <f>IF(Tableau134[[#This Row],[Nb d''heures inf à 19°C sous occupation]]=1,19-C255,0)</f>
        <v>0</v>
      </c>
    </row>
    <row r="256" spans="1:9" x14ac:dyDescent="0.25">
      <c r="A256" s="2">
        <v>37267.583333333336</v>
      </c>
      <c r="B256">
        <v>12.074999999999999</v>
      </c>
      <c r="C256">
        <v>25.048210000000001</v>
      </c>
      <c r="D256">
        <v>0</v>
      </c>
      <c r="E256" t="str">
        <f>IF(AND(Tableau134[[#This Row],[Operative Temperature]]&lt;19,Tableau134[[#This Row],[Occupancy]]&lt;&gt;0),Tableau134[[#This Row],[Operative Temperature]],"NC")</f>
        <v>NC</v>
      </c>
      <c r="F256">
        <f>IF(AND(C256&gt;26,Tableau134[[#This Row],[Occupancy]]&lt;&gt;0),1,0)</f>
        <v>0</v>
      </c>
      <c r="G256">
        <f>IF(AND(Tableau134[[#This Row],[Operative Temperature]]&lt;19,Tableau134[[#This Row],[Occupancy]]&lt;&gt;0),1,0)</f>
        <v>0</v>
      </c>
      <c r="H256">
        <f>IF(Tableau134[[#This Row],[Nb dheures sup à 26°C sous occupation]]=1,Tableau134[[#This Row],[Operative Temperature]]-26,0)</f>
        <v>0</v>
      </c>
      <c r="I256">
        <f>IF(Tableau134[[#This Row],[Nb d''heures inf à 19°C sous occupation]]=1,19-C256,0)</f>
        <v>0</v>
      </c>
    </row>
    <row r="257" spans="1:9" x14ac:dyDescent="0.25">
      <c r="A257" s="2">
        <v>37267.625</v>
      </c>
      <c r="B257">
        <v>12.1</v>
      </c>
      <c r="C257">
        <v>25.17136</v>
      </c>
      <c r="D257">
        <v>0</v>
      </c>
      <c r="E257" t="str">
        <f>IF(AND(Tableau134[[#This Row],[Operative Temperature]]&lt;19,Tableau134[[#This Row],[Occupancy]]&lt;&gt;0),Tableau134[[#This Row],[Operative Temperature]],"NC")</f>
        <v>NC</v>
      </c>
      <c r="F257">
        <f>IF(AND(C257&gt;26,Tableau134[[#This Row],[Occupancy]]&lt;&gt;0),1,0)</f>
        <v>0</v>
      </c>
      <c r="G257">
        <f>IF(AND(Tableau134[[#This Row],[Operative Temperature]]&lt;19,Tableau134[[#This Row],[Occupancy]]&lt;&gt;0),1,0)</f>
        <v>0</v>
      </c>
      <c r="H257">
        <f>IF(Tableau134[[#This Row],[Nb dheures sup à 26°C sous occupation]]=1,Tableau134[[#This Row],[Operative Temperature]]-26,0)</f>
        <v>0</v>
      </c>
      <c r="I257">
        <f>IF(Tableau134[[#This Row],[Nb d''heures inf à 19°C sous occupation]]=1,19-C257,0)</f>
        <v>0</v>
      </c>
    </row>
    <row r="258" spans="1:9" x14ac:dyDescent="0.25">
      <c r="A258" s="2">
        <v>37267.666666666664</v>
      </c>
      <c r="B258">
        <v>12.175000000000001</v>
      </c>
      <c r="C258">
        <v>25.25432</v>
      </c>
      <c r="D258">
        <v>0</v>
      </c>
      <c r="E258" t="str">
        <f>IF(AND(Tableau134[[#This Row],[Operative Temperature]]&lt;19,Tableau134[[#This Row],[Occupancy]]&lt;&gt;0),Tableau134[[#This Row],[Operative Temperature]],"NC")</f>
        <v>NC</v>
      </c>
      <c r="F258">
        <f>IF(AND(C258&gt;26,Tableau134[[#This Row],[Occupancy]]&lt;&gt;0),1,0)</f>
        <v>0</v>
      </c>
      <c r="G258">
        <f>IF(AND(Tableau134[[#This Row],[Operative Temperature]]&lt;19,Tableau134[[#This Row],[Occupancy]]&lt;&gt;0),1,0)</f>
        <v>0</v>
      </c>
      <c r="H258">
        <f>IF(Tableau134[[#This Row],[Nb dheures sup à 26°C sous occupation]]=1,Tableau134[[#This Row],[Operative Temperature]]-26,0)</f>
        <v>0</v>
      </c>
      <c r="I258">
        <f>IF(Tableau134[[#This Row],[Nb d''heures inf à 19°C sous occupation]]=1,19-C258,0)</f>
        <v>0</v>
      </c>
    </row>
    <row r="259" spans="1:9" x14ac:dyDescent="0.25">
      <c r="A259" s="2">
        <v>37267.708333333336</v>
      </c>
      <c r="B259">
        <v>12.05</v>
      </c>
      <c r="C259">
        <v>25.285399999999999</v>
      </c>
      <c r="D259">
        <v>0</v>
      </c>
      <c r="E259" t="str">
        <f>IF(AND(Tableau134[[#This Row],[Operative Temperature]]&lt;19,Tableau134[[#This Row],[Occupancy]]&lt;&gt;0),Tableau134[[#This Row],[Operative Temperature]],"NC")</f>
        <v>NC</v>
      </c>
      <c r="F259">
        <f>IF(AND(C259&gt;26,Tableau134[[#This Row],[Occupancy]]&lt;&gt;0),1,0)</f>
        <v>0</v>
      </c>
      <c r="G259">
        <f>IF(AND(Tableau134[[#This Row],[Operative Temperature]]&lt;19,Tableau134[[#This Row],[Occupancy]]&lt;&gt;0),1,0)</f>
        <v>0</v>
      </c>
      <c r="H259">
        <f>IF(Tableau134[[#This Row],[Nb dheures sup à 26°C sous occupation]]=1,Tableau134[[#This Row],[Operative Temperature]]-26,0)</f>
        <v>0</v>
      </c>
      <c r="I259">
        <f>IF(Tableau134[[#This Row],[Nb d''heures inf à 19°C sous occupation]]=1,19-C259,0)</f>
        <v>0</v>
      </c>
    </row>
    <row r="260" spans="1:9" x14ac:dyDescent="0.25">
      <c r="A260" s="2">
        <v>37267.75</v>
      </c>
      <c r="B260">
        <v>11.775</v>
      </c>
      <c r="C260">
        <v>25.374179999999999</v>
      </c>
      <c r="D260">
        <v>0</v>
      </c>
      <c r="E260" t="str">
        <f>IF(AND(Tableau134[[#This Row],[Operative Temperature]]&lt;19,Tableau134[[#This Row],[Occupancy]]&lt;&gt;0),Tableau134[[#This Row],[Operative Temperature]],"NC")</f>
        <v>NC</v>
      </c>
      <c r="F260">
        <f>IF(AND(C260&gt;26,Tableau134[[#This Row],[Occupancy]]&lt;&gt;0),1,0)</f>
        <v>0</v>
      </c>
      <c r="G260">
        <f>IF(AND(Tableau134[[#This Row],[Operative Temperature]]&lt;19,Tableau134[[#This Row],[Occupancy]]&lt;&gt;0),1,0)</f>
        <v>0</v>
      </c>
      <c r="H260">
        <f>IF(Tableau134[[#This Row],[Nb dheures sup à 26°C sous occupation]]=1,Tableau134[[#This Row],[Operative Temperature]]-26,0)</f>
        <v>0</v>
      </c>
      <c r="I260">
        <f>IF(Tableau134[[#This Row],[Nb d''heures inf à 19°C sous occupation]]=1,19-C260,0)</f>
        <v>0</v>
      </c>
    </row>
    <row r="261" spans="1:9" x14ac:dyDescent="0.25">
      <c r="A261" s="2">
        <v>37267.791666666664</v>
      </c>
      <c r="B261">
        <v>11.55</v>
      </c>
      <c r="C261">
        <v>25.46386</v>
      </c>
      <c r="D261">
        <v>0</v>
      </c>
      <c r="E261" t="str">
        <f>IF(AND(Tableau134[[#This Row],[Operative Temperature]]&lt;19,Tableau134[[#This Row],[Occupancy]]&lt;&gt;0),Tableau134[[#This Row],[Operative Temperature]],"NC")</f>
        <v>NC</v>
      </c>
      <c r="F261">
        <f>IF(AND(C261&gt;26,Tableau134[[#This Row],[Occupancy]]&lt;&gt;0),1,0)</f>
        <v>0</v>
      </c>
      <c r="G261">
        <f>IF(AND(Tableau134[[#This Row],[Operative Temperature]]&lt;19,Tableau134[[#This Row],[Occupancy]]&lt;&gt;0),1,0)</f>
        <v>0</v>
      </c>
      <c r="H261">
        <f>IF(Tableau134[[#This Row],[Nb dheures sup à 26°C sous occupation]]=1,Tableau134[[#This Row],[Operative Temperature]]-26,0)</f>
        <v>0</v>
      </c>
      <c r="I261">
        <f>IF(Tableau134[[#This Row],[Nb d''heures inf à 19°C sous occupation]]=1,19-C261,0)</f>
        <v>0</v>
      </c>
    </row>
    <row r="262" spans="1:9" x14ac:dyDescent="0.25">
      <c r="A262" s="2">
        <v>37267.833333333336</v>
      </c>
      <c r="B262">
        <v>11.275</v>
      </c>
      <c r="C262">
        <v>25.57366</v>
      </c>
      <c r="D262">
        <v>0</v>
      </c>
      <c r="E262" t="str">
        <f>IF(AND(Tableau134[[#This Row],[Operative Temperature]]&lt;19,Tableau134[[#This Row],[Occupancy]]&lt;&gt;0),Tableau134[[#This Row],[Operative Temperature]],"NC")</f>
        <v>NC</v>
      </c>
      <c r="F262">
        <f>IF(AND(C262&gt;26,Tableau134[[#This Row],[Occupancy]]&lt;&gt;0),1,0)</f>
        <v>0</v>
      </c>
      <c r="G262">
        <f>IF(AND(Tableau134[[#This Row],[Operative Temperature]]&lt;19,Tableau134[[#This Row],[Occupancy]]&lt;&gt;0),1,0)</f>
        <v>0</v>
      </c>
      <c r="H262">
        <f>IF(Tableau134[[#This Row],[Nb dheures sup à 26°C sous occupation]]=1,Tableau134[[#This Row],[Operative Temperature]]-26,0)</f>
        <v>0</v>
      </c>
      <c r="I262">
        <f>IF(Tableau134[[#This Row],[Nb d''heures inf à 19°C sous occupation]]=1,19-C262,0)</f>
        <v>0</v>
      </c>
    </row>
    <row r="263" spans="1:9" x14ac:dyDescent="0.25">
      <c r="A263" s="2">
        <v>37267.875</v>
      </c>
      <c r="B263">
        <v>11.05</v>
      </c>
      <c r="C263">
        <v>24.43214</v>
      </c>
      <c r="D263">
        <v>0</v>
      </c>
      <c r="E263" t="str">
        <f>IF(AND(Tableau134[[#This Row],[Operative Temperature]]&lt;19,Tableau134[[#This Row],[Occupancy]]&lt;&gt;0),Tableau134[[#This Row],[Operative Temperature]],"NC")</f>
        <v>NC</v>
      </c>
      <c r="F263">
        <f>IF(AND(C263&gt;26,Tableau134[[#This Row],[Occupancy]]&lt;&gt;0),1,0)</f>
        <v>0</v>
      </c>
      <c r="G263">
        <f>IF(AND(Tableau134[[#This Row],[Operative Temperature]]&lt;19,Tableau134[[#This Row],[Occupancy]]&lt;&gt;0),1,0)</f>
        <v>0</v>
      </c>
      <c r="H263">
        <f>IF(Tableau134[[#This Row],[Nb dheures sup à 26°C sous occupation]]=1,Tableau134[[#This Row],[Operative Temperature]]-26,0)</f>
        <v>0</v>
      </c>
      <c r="I263">
        <f>IF(Tableau134[[#This Row],[Nb d''heures inf à 19°C sous occupation]]=1,19-C263,0)</f>
        <v>0</v>
      </c>
    </row>
    <row r="264" spans="1:9" x14ac:dyDescent="0.25">
      <c r="A264" s="2">
        <v>37267.916666666664</v>
      </c>
      <c r="B264">
        <v>10.175000000000001</v>
      </c>
      <c r="C264">
        <v>23.89734</v>
      </c>
      <c r="D264">
        <v>0</v>
      </c>
      <c r="E264" t="str">
        <f>IF(AND(Tableau134[[#This Row],[Operative Temperature]]&lt;19,Tableau134[[#This Row],[Occupancy]]&lt;&gt;0),Tableau134[[#This Row],[Operative Temperature]],"NC")</f>
        <v>NC</v>
      </c>
      <c r="F264">
        <f>IF(AND(C264&gt;26,Tableau134[[#This Row],[Occupancy]]&lt;&gt;0),1,0)</f>
        <v>0</v>
      </c>
      <c r="G264">
        <f>IF(AND(Tableau134[[#This Row],[Operative Temperature]]&lt;19,Tableau134[[#This Row],[Occupancy]]&lt;&gt;0),1,0)</f>
        <v>0</v>
      </c>
      <c r="H264">
        <f>IF(Tableau134[[#This Row],[Nb dheures sup à 26°C sous occupation]]=1,Tableau134[[#This Row],[Operative Temperature]]-26,0)</f>
        <v>0</v>
      </c>
      <c r="I264">
        <f>IF(Tableau134[[#This Row],[Nb d''heures inf à 19°C sous occupation]]=1,19-C264,0)</f>
        <v>0</v>
      </c>
    </row>
    <row r="265" spans="1:9" x14ac:dyDescent="0.25">
      <c r="A265" s="2">
        <v>37267.958333333336</v>
      </c>
      <c r="B265">
        <v>9.2249999999999996</v>
      </c>
      <c r="C265">
        <v>23.592880000000001</v>
      </c>
      <c r="D265">
        <v>0</v>
      </c>
      <c r="E265" t="str">
        <f>IF(AND(Tableau134[[#This Row],[Operative Temperature]]&lt;19,Tableau134[[#This Row],[Occupancy]]&lt;&gt;0),Tableau134[[#This Row],[Operative Temperature]],"NC")</f>
        <v>NC</v>
      </c>
      <c r="F265">
        <f>IF(AND(C265&gt;26,Tableau134[[#This Row],[Occupancy]]&lt;&gt;0),1,0)</f>
        <v>0</v>
      </c>
      <c r="G265">
        <f>IF(AND(Tableau134[[#This Row],[Operative Temperature]]&lt;19,Tableau134[[#This Row],[Occupancy]]&lt;&gt;0),1,0)</f>
        <v>0</v>
      </c>
      <c r="H265">
        <f>IF(Tableau134[[#This Row],[Nb dheures sup à 26°C sous occupation]]=1,Tableau134[[#This Row],[Operative Temperature]]-26,0)</f>
        <v>0</v>
      </c>
      <c r="I265">
        <f>IF(Tableau134[[#This Row],[Nb d''heures inf à 19°C sous occupation]]=1,19-C265,0)</f>
        <v>0</v>
      </c>
    </row>
    <row r="266" spans="1:9" x14ac:dyDescent="0.25">
      <c r="A266" s="1">
        <v>37268</v>
      </c>
      <c r="B266">
        <v>8.625</v>
      </c>
      <c r="C266">
        <v>23.431730000000002</v>
      </c>
      <c r="D266">
        <v>0</v>
      </c>
      <c r="E266" t="str">
        <f>IF(AND(Tableau134[[#This Row],[Operative Temperature]]&lt;19,Tableau134[[#This Row],[Occupancy]]&lt;&gt;0),Tableau134[[#This Row],[Operative Temperature]],"NC")</f>
        <v>NC</v>
      </c>
      <c r="F266">
        <f>IF(AND(C266&gt;26,Tableau134[[#This Row],[Occupancy]]&lt;&gt;0),1,0)</f>
        <v>0</v>
      </c>
      <c r="G266">
        <f>IF(AND(Tableau134[[#This Row],[Operative Temperature]]&lt;19,Tableau134[[#This Row],[Occupancy]]&lt;&gt;0),1,0)</f>
        <v>0</v>
      </c>
      <c r="H266">
        <f>IF(Tableau134[[#This Row],[Nb dheures sup à 26°C sous occupation]]=1,Tableau134[[#This Row],[Operative Temperature]]-26,0)</f>
        <v>0</v>
      </c>
      <c r="I266">
        <f>IF(Tableau134[[#This Row],[Nb d''heures inf à 19°C sous occupation]]=1,19-C266,0)</f>
        <v>0</v>
      </c>
    </row>
    <row r="267" spans="1:9" x14ac:dyDescent="0.25">
      <c r="A267" s="2">
        <v>37268.041666666664</v>
      </c>
      <c r="B267">
        <v>8.1999999999999993</v>
      </c>
      <c r="C267">
        <v>23.278829999999999</v>
      </c>
      <c r="D267">
        <v>0</v>
      </c>
      <c r="E267" t="str">
        <f>IF(AND(Tableau134[[#This Row],[Operative Temperature]]&lt;19,Tableau134[[#This Row],[Occupancy]]&lt;&gt;0),Tableau134[[#This Row],[Operative Temperature]],"NC")</f>
        <v>NC</v>
      </c>
      <c r="F267">
        <f>IF(AND(C267&gt;26,Tableau134[[#This Row],[Occupancy]]&lt;&gt;0),1,0)</f>
        <v>0</v>
      </c>
      <c r="G267">
        <f>IF(AND(Tableau134[[#This Row],[Operative Temperature]]&lt;19,Tableau134[[#This Row],[Occupancy]]&lt;&gt;0),1,0)</f>
        <v>0</v>
      </c>
      <c r="H267">
        <f>IF(Tableau134[[#This Row],[Nb dheures sup à 26°C sous occupation]]=1,Tableau134[[#This Row],[Operative Temperature]]-26,0)</f>
        <v>0</v>
      </c>
      <c r="I267">
        <f>IF(Tableau134[[#This Row],[Nb d''heures inf à 19°C sous occupation]]=1,19-C267,0)</f>
        <v>0</v>
      </c>
    </row>
    <row r="268" spans="1:9" x14ac:dyDescent="0.25">
      <c r="A268" s="2">
        <v>37268.083333333336</v>
      </c>
      <c r="B268">
        <v>7.2750000000000004</v>
      </c>
      <c r="C268">
        <v>23.063970000000001</v>
      </c>
      <c r="D268">
        <v>0</v>
      </c>
      <c r="E268" t="str">
        <f>IF(AND(Tableau134[[#This Row],[Operative Temperature]]&lt;19,Tableau134[[#This Row],[Occupancy]]&lt;&gt;0),Tableau134[[#This Row],[Operative Temperature]],"NC")</f>
        <v>NC</v>
      </c>
      <c r="F268">
        <f>IF(AND(C268&gt;26,Tableau134[[#This Row],[Occupancy]]&lt;&gt;0),1,0)</f>
        <v>0</v>
      </c>
      <c r="G268">
        <f>IF(AND(Tableau134[[#This Row],[Operative Temperature]]&lt;19,Tableau134[[#This Row],[Occupancy]]&lt;&gt;0),1,0)</f>
        <v>0</v>
      </c>
      <c r="H268">
        <f>IF(Tableau134[[#This Row],[Nb dheures sup à 26°C sous occupation]]=1,Tableau134[[#This Row],[Operative Temperature]]-26,0)</f>
        <v>0</v>
      </c>
      <c r="I268">
        <f>IF(Tableau134[[#This Row],[Nb d''heures inf à 19°C sous occupation]]=1,19-C268,0)</f>
        <v>0</v>
      </c>
    </row>
    <row r="269" spans="1:9" x14ac:dyDescent="0.25">
      <c r="A269" s="2">
        <v>37268.125</v>
      </c>
      <c r="B269">
        <v>6.1</v>
      </c>
      <c r="C269">
        <v>22.832619999999999</v>
      </c>
      <c r="D269">
        <v>0</v>
      </c>
      <c r="E269" t="str">
        <f>IF(AND(Tableau134[[#This Row],[Operative Temperature]]&lt;19,Tableau134[[#This Row],[Occupancy]]&lt;&gt;0),Tableau134[[#This Row],[Operative Temperature]],"NC")</f>
        <v>NC</v>
      </c>
      <c r="F269">
        <f>IF(AND(C269&gt;26,Tableau134[[#This Row],[Occupancy]]&lt;&gt;0),1,0)</f>
        <v>0</v>
      </c>
      <c r="G269">
        <f>IF(AND(Tableau134[[#This Row],[Operative Temperature]]&lt;19,Tableau134[[#This Row],[Occupancy]]&lt;&gt;0),1,0)</f>
        <v>0</v>
      </c>
      <c r="H269">
        <f>IF(Tableau134[[#This Row],[Nb dheures sup à 26°C sous occupation]]=1,Tableau134[[#This Row],[Operative Temperature]]-26,0)</f>
        <v>0</v>
      </c>
      <c r="I269">
        <f>IF(Tableau134[[#This Row],[Nb d''heures inf à 19°C sous occupation]]=1,19-C269,0)</f>
        <v>0</v>
      </c>
    </row>
    <row r="270" spans="1:9" x14ac:dyDescent="0.25">
      <c r="A270" s="2">
        <v>37268.166666666664</v>
      </c>
      <c r="B270">
        <v>4.9000000000000004</v>
      </c>
      <c r="C270">
        <v>22.6983</v>
      </c>
      <c r="D270">
        <v>0</v>
      </c>
      <c r="E270" t="str">
        <f>IF(AND(Tableau134[[#This Row],[Operative Temperature]]&lt;19,Tableau134[[#This Row],[Occupancy]]&lt;&gt;0),Tableau134[[#This Row],[Operative Temperature]],"NC")</f>
        <v>NC</v>
      </c>
      <c r="F270">
        <f>IF(AND(C270&gt;26,Tableau134[[#This Row],[Occupancy]]&lt;&gt;0),1,0)</f>
        <v>0</v>
      </c>
      <c r="G270">
        <f>IF(AND(Tableau134[[#This Row],[Operative Temperature]]&lt;19,Tableau134[[#This Row],[Occupancy]]&lt;&gt;0),1,0)</f>
        <v>0</v>
      </c>
      <c r="H270">
        <f>IF(Tableau134[[#This Row],[Nb dheures sup à 26°C sous occupation]]=1,Tableau134[[#This Row],[Operative Temperature]]-26,0)</f>
        <v>0</v>
      </c>
      <c r="I270">
        <f>IF(Tableau134[[#This Row],[Nb d''heures inf à 19°C sous occupation]]=1,19-C270,0)</f>
        <v>0</v>
      </c>
    </row>
    <row r="271" spans="1:9" x14ac:dyDescent="0.25">
      <c r="A271" s="2">
        <v>37268.208333333336</v>
      </c>
      <c r="B271">
        <v>4.1500000000000004</v>
      </c>
      <c r="C271">
        <v>22.556090000000001</v>
      </c>
      <c r="D271">
        <v>0</v>
      </c>
      <c r="E271" t="str">
        <f>IF(AND(Tableau134[[#This Row],[Operative Temperature]]&lt;19,Tableau134[[#This Row],[Occupancy]]&lt;&gt;0),Tableau134[[#This Row],[Operative Temperature]],"NC")</f>
        <v>NC</v>
      </c>
      <c r="F271">
        <f>IF(AND(C271&gt;26,Tableau134[[#This Row],[Occupancy]]&lt;&gt;0),1,0)</f>
        <v>0</v>
      </c>
      <c r="G271">
        <f>IF(AND(Tableau134[[#This Row],[Operative Temperature]]&lt;19,Tableau134[[#This Row],[Occupancy]]&lt;&gt;0),1,0)</f>
        <v>0</v>
      </c>
      <c r="H271">
        <f>IF(Tableau134[[#This Row],[Nb dheures sup à 26°C sous occupation]]=1,Tableau134[[#This Row],[Operative Temperature]]-26,0)</f>
        <v>0</v>
      </c>
      <c r="I271">
        <f>IF(Tableau134[[#This Row],[Nb d''heures inf à 19°C sous occupation]]=1,19-C271,0)</f>
        <v>0</v>
      </c>
    </row>
    <row r="272" spans="1:9" x14ac:dyDescent="0.25">
      <c r="A272" s="2">
        <v>37268.25</v>
      </c>
      <c r="B272">
        <v>3.4750000000000001</v>
      </c>
      <c r="C272">
        <v>22.401150000000001</v>
      </c>
      <c r="D272">
        <v>0</v>
      </c>
      <c r="E272" t="str">
        <f>IF(AND(Tableau134[[#This Row],[Operative Temperature]]&lt;19,Tableau134[[#This Row],[Occupancy]]&lt;&gt;0),Tableau134[[#This Row],[Operative Temperature]],"NC")</f>
        <v>NC</v>
      </c>
      <c r="F272">
        <f>IF(AND(C272&gt;26,Tableau134[[#This Row],[Occupancy]]&lt;&gt;0),1,0)</f>
        <v>0</v>
      </c>
      <c r="G272">
        <f>IF(AND(Tableau134[[#This Row],[Operative Temperature]]&lt;19,Tableau134[[#This Row],[Occupancy]]&lt;&gt;0),1,0)</f>
        <v>0</v>
      </c>
      <c r="H272">
        <f>IF(Tableau134[[#This Row],[Nb dheures sup à 26°C sous occupation]]=1,Tableau134[[#This Row],[Operative Temperature]]-26,0)</f>
        <v>0</v>
      </c>
      <c r="I272">
        <f>IF(Tableau134[[#This Row],[Nb d''heures inf à 19°C sous occupation]]=1,19-C272,0)</f>
        <v>0</v>
      </c>
    </row>
    <row r="273" spans="1:9" x14ac:dyDescent="0.25">
      <c r="A273" s="2">
        <v>37268.291666666664</v>
      </c>
      <c r="B273">
        <v>2.85</v>
      </c>
      <c r="C273">
        <v>22.234269999999999</v>
      </c>
      <c r="D273">
        <v>0</v>
      </c>
      <c r="E273" t="str">
        <f>IF(AND(Tableau134[[#This Row],[Operative Temperature]]&lt;19,Tableau134[[#This Row],[Occupancy]]&lt;&gt;0),Tableau134[[#This Row],[Operative Temperature]],"NC")</f>
        <v>NC</v>
      </c>
      <c r="F273">
        <f>IF(AND(C273&gt;26,Tableau134[[#This Row],[Occupancy]]&lt;&gt;0),1,0)</f>
        <v>0</v>
      </c>
      <c r="G273">
        <f>IF(AND(Tableau134[[#This Row],[Operative Temperature]]&lt;19,Tableau134[[#This Row],[Occupancy]]&lt;&gt;0),1,0)</f>
        <v>0</v>
      </c>
      <c r="H273">
        <f>IF(Tableau134[[#This Row],[Nb dheures sup à 26°C sous occupation]]=1,Tableau134[[#This Row],[Operative Temperature]]-26,0)</f>
        <v>0</v>
      </c>
      <c r="I273">
        <f>IF(Tableau134[[#This Row],[Nb d''heures inf à 19°C sous occupation]]=1,19-C273,0)</f>
        <v>0</v>
      </c>
    </row>
    <row r="274" spans="1:9" x14ac:dyDescent="0.25">
      <c r="A274" s="2">
        <v>37268.333333333336</v>
      </c>
      <c r="B274">
        <v>2.7</v>
      </c>
      <c r="C274">
        <v>22.069430000000001</v>
      </c>
      <c r="D274">
        <v>0</v>
      </c>
      <c r="E274" t="str">
        <f>IF(AND(Tableau134[[#This Row],[Operative Temperature]]&lt;19,Tableau134[[#This Row],[Occupancy]]&lt;&gt;0),Tableau134[[#This Row],[Operative Temperature]],"NC")</f>
        <v>NC</v>
      </c>
      <c r="F274">
        <f>IF(AND(C274&gt;26,Tableau134[[#This Row],[Occupancy]]&lt;&gt;0),1,0)</f>
        <v>0</v>
      </c>
      <c r="G274">
        <f>IF(AND(Tableau134[[#This Row],[Operative Temperature]]&lt;19,Tableau134[[#This Row],[Occupancy]]&lt;&gt;0),1,0)</f>
        <v>0</v>
      </c>
      <c r="H274">
        <f>IF(Tableau134[[#This Row],[Nb dheures sup à 26°C sous occupation]]=1,Tableau134[[#This Row],[Operative Temperature]]-26,0)</f>
        <v>0</v>
      </c>
      <c r="I274">
        <f>IF(Tableau134[[#This Row],[Nb d''heures inf à 19°C sous occupation]]=1,19-C274,0)</f>
        <v>0</v>
      </c>
    </row>
    <row r="275" spans="1:9" x14ac:dyDescent="0.25">
      <c r="A275" s="2">
        <v>37268.375</v>
      </c>
      <c r="B275">
        <v>2.7749999999999999</v>
      </c>
      <c r="C275">
        <v>21.939900000000002</v>
      </c>
      <c r="D275">
        <v>0</v>
      </c>
      <c r="E275" t="str">
        <f>IF(AND(Tableau134[[#This Row],[Operative Temperature]]&lt;19,Tableau134[[#This Row],[Occupancy]]&lt;&gt;0),Tableau134[[#This Row],[Operative Temperature]],"NC")</f>
        <v>NC</v>
      </c>
      <c r="F275">
        <f>IF(AND(C275&gt;26,Tableau134[[#This Row],[Occupancy]]&lt;&gt;0),1,0)</f>
        <v>0</v>
      </c>
      <c r="G275">
        <f>IF(AND(Tableau134[[#This Row],[Operative Temperature]]&lt;19,Tableau134[[#This Row],[Occupancy]]&lt;&gt;0),1,0)</f>
        <v>0</v>
      </c>
      <c r="H275">
        <f>IF(Tableau134[[#This Row],[Nb dheures sup à 26°C sous occupation]]=1,Tableau134[[#This Row],[Operative Temperature]]-26,0)</f>
        <v>0</v>
      </c>
      <c r="I275">
        <f>IF(Tableau134[[#This Row],[Nb d''heures inf à 19°C sous occupation]]=1,19-C275,0)</f>
        <v>0</v>
      </c>
    </row>
    <row r="276" spans="1:9" x14ac:dyDescent="0.25">
      <c r="A276" s="2">
        <v>37268.416666666664</v>
      </c>
      <c r="B276">
        <v>2.8</v>
      </c>
      <c r="C276">
        <v>22.04289</v>
      </c>
      <c r="D276">
        <v>0</v>
      </c>
      <c r="E276" t="str">
        <f>IF(AND(Tableau134[[#This Row],[Operative Temperature]]&lt;19,Tableau134[[#This Row],[Occupancy]]&lt;&gt;0),Tableau134[[#This Row],[Operative Temperature]],"NC")</f>
        <v>NC</v>
      </c>
      <c r="F276">
        <f>IF(AND(C276&gt;26,Tableau134[[#This Row],[Occupancy]]&lt;&gt;0),1,0)</f>
        <v>0</v>
      </c>
      <c r="G276">
        <f>IF(AND(Tableau134[[#This Row],[Operative Temperature]]&lt;19,Tableau134[[#This Row],[Occupancy]]&lt;&gt;0),1,0)</f>
        <v>0</v>
      </c>
      <c r="H276">
        <f>IF(Tableau134[[#This Row],[Nb dheures sup à 26°C sous occupation]]=1,Tableau134[[#This Row],[Operative Temperature]]-26,0)</f>
        <v>0</v>
      </c>
      <c r="I276">
        <f>IF(Tableau134[[#This Row],[Nb d''heures inf à 19°C sous occupation]]=1,19-C276,0)</f>
        <v>0</v>
      </c>
    </row>
    <row r="277" spans="1:9" x14ac:dyDescent="0.25">
      <c r="A277" s="2">
        <v>37268.458333333336</v>
      </c>
      <c r="B277">
        <v>3.625</v>
      </c>
      <c r="C277">
        <v>22.446629999999999</v>
      </c>
      <c r="D277">
        <v>0</v>
      </c>
      <c r="E277" t="str">
        <f>IF(AND(Tableau134[[#This Row],[Operative Temperature]]&lt;19,Tableau134[[#This Row],[Occupancy]]&lt;&gt;0),Tableau134[[#This Row],[Operative Temperature]],"NC")</f>
        <v>NC</v>
      </c>
      <c r="F277">
        <f>IF(AND(C277&gt;26,Tableau134[[#This Row],[Occupancy]]&lt;&gt;0),1,0)</f>
        <v>0</v>
      </c>
      <c r="G277">
        <f>IF(AND(Tableau134[[#This Row],[Operative Temperature]]&lt;19,Tableau134[[#This Row],[Occupancy]]&lt;&gt;0),1,0)</f>
        <v>0</v>
      </c>
      <c r="H277">
        <f>IF(Tableau134[[#This Row],[Nb dheures sup à 26°C sous occupation]]=1,Tableau134[[#This Row],[Operative Temperature]]-26,0)</f>
        <v>0</v>
      </c>
      <c r="I277">
        <f>IF(Tableau134[[#This Row],[Nb d''heures inf à 19°C sous occupation]]=1,19-C277,0)</f>
        <v>0</v>
      </c>
    </row>
    <row r="278" spans="1:9" x14ac:dyDescent="0.25">
      <c r="A278" s="2">
        <v>37268.5</v>
      </c>
      <c r="B278">
        <v>4.7249999999999996</v>
      </c>
      <c r="C278">
        <v>23.009270000000001</v>
      </c>
      <c r="D278">
        <v>0</v>
      </c>
      <c r="E278" t="str">
        <f>IF(AND(Tableau134[[#This Row],[Operative Temperature]]&lt;19,Tableau134[[#This Row],[Occupancy]]&lt;&gt;0),Tableau134[[#This Row],[Operative Temperature]],"NC")</f>
        <v>NC</v>
      </c>
      <c r="F278">
        <f>IF(AND(C278&gt;26,Tableau134[[#This Row],[Occupancy]]&lt;&gt;0),1,0)</f>
        <v>0</v>
      </c>
      <c r="G278">
        <f>IF(AND(Tableau134[[#This Row],[Operative Temperature]]&lt;19,Tableau134[[#This Row],[Occupancy]]&lt;&gt;0),1,0)</f>
        <v>0</v>
      </c>
      <c r="H278">
        <f>IF(Tableau134[[#This Row],[Nb dheures sup à 26°C sous occupation]]=1,Tableau134[[#This Row],[Operative Temperature]]-26,0)</f>
        <v>0</v>
      </c>
      <c r="I278">
        <f>IF(Tableau134[[#This Row],[Nb d''heures inf à 19°C sous occupation]]=1,19-C278,0)</f>
        <v>0</v>
      </c>
    </row>
    <row r="279" spans="1:9" x14ac:dyDescent="0.25">
      <c r="A279" s="2">
        <v>37268.541666666664</v>
      </c>
      <c r="B279">
        <v>5.8250000000000002</v>
      </c>
      <c r="C279">
        <v>23.632960000000001</v>
      </c>
      <c r="D279">
        <v>0</v>
      </c>
      <c r="E279" t="str">
        <f>IF(AND(Tableau134[[#This Row],[Operative Temperature]]&lt;19,Tableau134[[#This Row],[Occupancy]]&lt;&gt;0),Tableau134[[#This Row],[Operative Temperature]],"NC")</f>
        <v>NC</v>
      </c>
      <c r="F279">
        <f>IF(AND(C279&gt;26,Tableau134[[#This Row],[Occupancy]]&lt;&gt;0),1,0)</f>
        <v>0</v>
      </c>
      <c r="G279">
        <f>IF(AND(Tableau134[[#This Row],[Operative Temperature]]&lt;19,Tableau134[[#This Row],[Occupancy]]&lt;&gt;0),1,0)</f>
        <v>0</v>
      </c>
      <c r="H279">
        <f>IF(Tableau134[[#This Row],[Nb dheures sup à 26°C sous occupation]]=1,Tableau134[[#This Row],[Operative Temperature]]-26,0)</f>
        <v>0</v>
      </c>
      <c r="I279">
        <f>IF(Tableau134[[#This Row],[Nb d''heures inf à 19°C sous occupation]]=1,19-C279,0)</f>
        <v>0</v>
      </c>
    </row>
    <row r="280" spans="1:9" x14ac:dyDescent="0.25">
      <c r="A280" s="2">
        <v>37268.583333333336</v>
      </c>
      <c r="B280">
        <v>6.0250000000000004</v>
      </c>
      <c r="C280">
        <v>24.228950000000001</v>
      </c>
      <c r="D280">
        <v>0</v>
      </c>
      <c r="E280" t="str">
        <f>IF(AND(Tableau134[[#This Row],[Operative Temperature]]&lt;19,Tableau134[[#This Row],[Occupancy]]&lt;&gt;0),Tableau134[[#This Row],[Operative Temperature]],"NC")</f>
        <v>NC</v>
      </c>
      <c r="F280">
        <f>IF(AND(C280&gt;26,Tableau134[[#This Row],[Occupancy]]&lt;&gt;0),1,0)</f>
        <v>0</v>
      </c>
      <c r="G280">
        <f>IF(AND(Tableau134[[#This Row],[Operative Temperature]]&lt;19,Tableau134[[#This Row],[Occupancy]]&lt;&gt;0),1,0)</f>
        <v>0</v>
      </c>
      <c r="H280">
        <f>IF(Tableau134[[#This Row],[Nb dheures sup à 26°C sous occupation]]=1,Tableau134[[#This Row],[Operative Temperature]]-26,0)</f>
        <v>0</v>
      </c>
      <c r="I280">
        <f>IF(Tableau134[[#This Row],[Nb d''heures inf à 19°C sous occupation]]=1,19-C280,0)</f>
        <v>0</v>
      </c>
    </row>
    <row r="281" spans="1:9" x14ac:dyDescent="0.25">
      <c r="A281" s="2">
        <v>37268.625</v>
      </c>
      <c r="B281">
        <v>6</v>
      </c>
      <c r="C281">
        <v>24.658080000000002</v>
      </c>
      <c r="D281">
        <v>0</v>
      </c>
      <c r="E281" t="str">
        <f>IF(AND(Tableau134[[#This Row],[Operative Temperature]]&lt;19,Tableau134[[#This Row],[Occupancy]]&lt;&gt;0),Tableau134[[#This Row],[Operative Temperature]],"NC")</f>
        <v>NC</v>
      </c>
      <c r="F281">
        <f>IF(AND(C281&gt;26,Tableau134[[#This Row],[Occupancy]]&lt;&gt;0),1,0)</f>
        <v>0</v>
      </c>
      <c r="G281">
        <f>IF(AND(Tableau134[[#This Row],[Operative Temperature]]&lt;19,Tableau134[[#This Row],[Occupancy]]&lt;&gt;0),1,0)</f>
        <v>0</v>
      </c>
      <c r="H281">
        <f>IF(Tableau134[[#This Row],[Nb dheures sup à 26°C sous occupation]]=1,Tableau134[[#This Row],[Operative Temperature]]-26,0)</f>
        <v>0</v>
      </c>
      <c r="I281">
        <f>IF(Tableau134[[#This Row],[Nb d''heures inf à 19°C sous occupation]]=1,19-C281,0)</f>
        <v>0</v>
      </c>
    </row>
    <row r="282" spans="1:9" x14ac:dyDescent="0.25">
      <c r="A282" s="2">
        <v>37268.666666666664</v>
      </c>
      <c r="B282">
        <v>6.0750000000000002</v>
      </c>
      <c r="C282">
        <v>24.80189</v>
      </c>
      <c r="D282">
        <v>0</v>
      </c>
      <c r="E282" t="str">
        <f>IF(AND(Tableau134[[#This Row],[Operative Temperature]]&lt;19,Tableau134[[#This Row],[Occupancy]]&lt;&gt;0),Tableau134[[#This Row],[Operative Temperature]],"NC")</f>
        <v>NC</v>
      </c>
      <c r="F282">
        <f>IF(AND(C282&gt;26,Tableau134[[#This Row],[Occupancy]]&lt;&gt;0),1,0)</f>
        <v>0</v>
      </c>
      <c r="G282">
        <f>IF(AND(Tableau134[[#This Row],[Operative Temperature]]&lt;19,Tableau134[[#This Row],[Occupancy]]&lt;&gt;0),1,0)</f>
        <v>0</v>
      </c>
      <c r="H282">
        <f>IF(Tableau134[[#This Row],[Nb dheures sup à 26°C sous occupation]]=1,Tableau134[[#This Row],[Operative Temperature]]-26,0)</f>
        <v>0</v>
      </c>
      <c r="I282">
        <f>IF(Tableau134[[#This Row],[Nb d''heures inf à 19°C sous occupation]]=1,19-C282,0)</f>
        <v>0</v>
      </c>
    </row>
    <row r="283" spans="1:9" x14ac:dyDescent="0.25">
      <c r="A283" s="2">
        <v>37268.708333333336</v>
      </c>
      <c r="B283">
        <v>5.5750000000000002</v>
      </c>
      <c r="C283">
        <v>24.57789</v>
      </c>
      <c r="D283">
        <v>0</v>
      </c>
      <c r="E283" t="str">
        <f>IF(AND(Tableau134[[#This Row],[Operative Temperature]]&lt;19,Tableau134[[#This Row],[Occupancy]]&lt;&gt;0),Tableau134[[#This Row],[Operative Temperature]],"NC")</f>
        <v>NC</v>
      </c>
      <c r="F283">
        <f>IF(AND(C283&gt;26,Tableau134[[#This Row],[Occupancy]]&lt;&gt;0),1,0)</f>
        <v>0</v>
      </c>
      <c r="G283">
        <f>IF(AND(Tableau134[[#This Row],[Operative Temperature]]&lt;19,Tableau134[[#This Row],[Occupancy]]&lt;&gt;0),1,0)</f>
        <v>0</v>
      </c>
      <c r="H283">
        <f>IF(Tableau134[[#This Row],[Nb dheures sup à 26°C sous occupation]]=1,Tableau134[[#This Row],[Operative Temperature]]-26,0)</f>
        <v>0</v>
      </c>
      <c r="I283">
        <f>IF(Tableau134[[#This Row],[Nb d''heures inf à 19°C sous occupation]]=1,19-C283,0)</f>
        <v>0</v>
      </c>
    </row>
    <row r="284" spans="1:9" x14ac:dyDescent="0.25">
      <c r="A284" s="2">
        <v>37268.75</v>
      </c>
      <c r="B284">
        <v>4.875</v>
      </c>
      <c r="C284">
        <v>24.098960000000002</v>
      </c>
      <c r="D284">
        <v>0</v>
      </c>
      <c r="E284" t="str">
        <f>IF(AND(Tableau134[[#This Row],[Operative Temperature]]&lt;19,Tableau134[[#This Row],[Occupancy]]&lt;&gt;0),Tableau134[[#This Row],[Operative Temperature]],"NC")</f>
        <v>NC</v>
      </c>
      <c r="F284">
        <f>IF(AND(C284&gt;26,Tableau134[[#This Row],[Occupancy]]&lt;&gt;0),1,0)</f>
        <v>0</v>
      </c>
      <c r="G284">
        <f>IF(AND(Tableau134[[#This Row],[Operative Temperature]]&lt;19,Tableau134[[#This Row],[Occupancy]]&lt;&gt;0),1,0)</f>
        <v>0</v>
      </c>
      <c r="H284">
        <f>IF(Tableau134[[#This Row],[Nb dheures sup à 26°C sous occupation]]=1,Tableau134[[#This Row],[Operative Temperature]]-26,0)</f>
        <v>0</v>
      </c>
      <c r="I284">
        <f>IF(Tableau134[[#This Row],[Nb d''heures inf à 19°C sous occupation]]=1,19-C284,0)</f>
        <v>0</v>
      </c>
    </row>
    <row r="285" spans="1:9" x14ac:dyDescent="0.25">
      <c r="A285" s="2">
        <v>37268.791666666664</v>
      </c>
      <c r="B285">
        <v>4.1749999999999998</v>
      </c>
      <c r="C285">
        <v>23.602789999999999</v>
      </c>
      <c r="D285">
        <v>0</v>
      </c>
      <c r="E285" t="str">
        <f>IF(AND(Tableau134[[#This Row],[Operative Temperature]]&lt;19,Tableau134[[#This Row],[Occupancy]]&lt;&gt;0),Tableau134[[#This Row],[Operative Temperature]],"NC")</f>
        <v>NC</v>
      </c>
      <c r="F285">
        <f>IF(AND(C285&gt;26,Tableau134[[#This Row],[Occupancy]]&lt;&gt;0),1,0)</f>
        <v>0</v>
      </c>
      <c r="G285">
        <f>IF(AND(Tableau134[[#This Row],[Operative Temperature]]&lt;19,Tableau134[[#This Row],[Occupancy]]&lt;&gt;0),1,0)</f>
        <v>0</v>
      </c>
      <c r="H285">
        <f>IF(Tableau134[[#This Row],[Nb dheures sup à 26°C sous occupation]]=1,Tableau134[[#This Row],[Operative Temperature]]-26,0)</f>
        <v>0</v>
      </c>
      <c r="I285">
        <f>IF(Tableau134[[#This Row],[Nb d''heures inf à 19°C sous occupation]]=1,19-C285,0)</f>
        <v>0</v>
      </c>
    </row>
    <row r="286" spans="1:9" x14ac:dyDescent="0.25">
      <c r="A286" s="2">
        <v>37268.833333333336</v>
      </c>
      <c r="B286">
        <v>3.4750000000000001</v>
      </c>
      <c r="C286">
        <v>23.212399999999999</v>
      </c>
      <c r="D286">
        <v>0</v>
      </c>
      <c r="E286" t="str">
        <f>IF(AND(Tableau134[[#This Row],[Operative Temperature]]&lt;19,Tableau134[[#This Row],[Occupancy]]&lt;&gt;0),Tableau134[[#This Row],[Operative Temperature]],"NC")</f>
        <v>NC</v>
      </c>
      <c r="F286">
        <f>IF(AND(C286&gt;26,Tableau134[[#This Row],[Occupancy]]&lt;&gt;0),1,0)</f>
        <v>0</v>
      </c>
      <c r="G286">
        <f>IF(AND(Tableau134[[#This Row],[Operative Temperature]]&lt;19,Tableau134[[#This Row],[Occupancy]]&lt;&gt;0),1,0)</f>
        <v>0</v>
      </c>
      <c r="H286">
        <f>IF(Tableau134[[#This Row],[Nb dheures sup à 26°C sous occupation]]=1,Tableau134[[#This Row],[Operative Temperature]]-26,0)</f>
        <v>0</v>
      </c>
      <c r="I286">
        <f>IF(Tableau134[[#This Row],[Nb d''heures inf à 19°C sous occupation]]=1,19-C286,0)</f>
        <v>0</v>
      </c>
    </row>
    <row r="287" spans="1:9" x14ac:dyDescent="0.25">
      <c r="A287" s="2">
        <v>37268.875</v>
      </c>
      <c r="B287">
        <v>2.7</v>
      </c>
      <c r="C287">
        <v>22.843039999999998</v>
      </c>
      <c r="D287">
        <v>0</v>
      </c>
      <c r="E287" t="str">
        <f>IF(AND(Tableau134[[#This Row],[Operative Temperature]]&lt;19,Tableau134[[#This Row],[Occupancy]]&lt;&gt;0),Tableau134[[#This Row],[Operative Temperature]],"NC")</f>
        <v>NC</v>
      </c>
      <c r="F287">
        <f>IF(AND(C287&gt;26,Tableau134[[#This Row],[Occupancy]]&lt;&gt;0),1,0)</f>
        <v>0</v>
      </c>
      <c r="G287">
        <f>IF(AND(Tableau134[[#This Row],[Operative Temperature]]&lt;19,Tableau134[[#This Row],[Occupancy]]&lt;&gt;0),1,0)</f>
        <v>0</v>
      </c>
      <c r="H287">
        <f>IF(Tableau134[[#This Row],[Nb dheures sup à 26°C sous occupation]]=1,Tableau134[[#This Row],[Operative Temperature]]-26,0)</f>
        <v>0</v>
      </c>
      <c r="I287">
        <f>IF(Tableau134[[#This Row],[Nb d''heures inf à 19°C sous occupation]]=1,19-C287,0)</f>
        <v>0</v>
      </c>
    </row>
    <row r="288" spans="1:9" x14ac:dyDescent="0.25">
      <c r="A288" s="2">
        <v>37268.916666666664</v>
      </c>
      <c r="B288">
        <v>1.9750000000000001</v>
      </c>
      <c r="C288">
        <v>22.556660000000001</v>
      </c>
      <c r="D288">
        <v>0</v>
      </c>
      <c r="E288" t="str">
        <f>IF(AND(Tableau134[[#This Row],[Operative Temperature]]&lt;19,Tableau134[[#This Row],[Occupancy]]&lt;&gt;0),Tableau134[[#This Row],[Operative Temperature]],"NC")</f>
        <v>NC</v>
      </c>
      <c r="F288">
        <f>IF(AND(C288&gt;26,Tableau134[[#This Row],[Occupancy]]&lt;&gt;0),1,0)</f>
        <v>0</v>
      </c>
      <c r="G288">
        <f>IF(AND(Tableau134[[#This Row],[Operative Temperature]]&lt;19,Tableau134[[#This Row],[Occupancy]]&lt;&gt;0),1,0)</f>
        <v>0</v>
      </c>
      <c r="H288">
        <f>IF(Tableau134[[#This Row],[Nb dheures sup à 26°C sous occupation]]=1,Tableau134[[#This Row],[Operative Temperature]]-26,0)</f>
        <v>0</v>
      </c>
      <c r="I288">
        <f>IF(Tableau134[[#This Row],[Nb d''heures inf à 19°C sous occupation]]=1,19-C288,0)</f>
        <v>0</v>
      </c>
    </row>
    <row r="289" spans="1:9" x14ac:dyDescent="0.25">
      <c r="A289" s="2">
        <v>37268.958333333336</v>
      </c>
      <c r="B289">
        <v>1.8</v>
      </c>
      <c r="C289">
        <v>22.290240000000001</v>
      </c>
      <c r="D289">
        <v>0</v>
      </c>
      <c r="E289" t="str">
        <f>IF(AND(Tableau134[[#This Row],[Operative Temperature]]&lt;19,Tableau134[[#This Row],[Occupancy]]&lt;&gt;0),Tableau134[[#This Row],[Operative Temperature]],"NC")</f>
        <v>NC</v>
      </c>
      <c r="F289">
        <f>IF(AND(C289&gt;26,Tableau134[[#This Row],[Occupancy]]&lt;&gt;0),1,0)</f>
        <v>0</v>
      </c>
      <c r="G289">
        <f>IF(AND(Tableau134[[#This Row],[Operative Temperature]]&lt;19,Tableau134[[#This Row],[Occupancy]]&lt;&gt;0),1,0)</f>
        <v>0</v>
      </c>
      <c r="H289">
        <f>IF(Tableau134[[#This Row],[Nb dheures sup à 26°C sous occupation]]=1,Tableau134[[#This Row],[Operative Temperature]]-26,0)</f>
        <v>0</v>
      </c>
      <c r="I289">
        <f>IF(Tableau134[[#This Row],[Nb d''heures inf à 19°C sous occupation]]=1,19-C289,0)</f>
        <v>0</v>
      </c>
    </row>
    <row r="290" spans="1:9" x14ac:dyDescent="0.25">
      <c r="A290" s="1">
        <v>37269</v>
      </c>
      <c r="B290">
        <v>1.8</v>
      </c>
      <c r="C290">
        <v>22.095549999999999</v>
      </c>
      <c r="D290">
        <v>0</v>
      </c>
      <c r="E290" t="str">
        <f>IF(AND(Tableau134[[#This Row],[Operative Temperature]]&lt;19,Tableau134[[#This Row],[Occupancy]]&lt;&gt;0),Tableau134[[#This Row],[Operative Temperature]],"NC")</f>
        <v>NC</v>
      </c>
      <c r="F290">
        <f>IF(AND(C290&gt;26,Tableau134[[#This Row],[Occupancy]]&lt;&gt;0),1,0)</f>
        <v>0</v>
      </c>
      <c r="G290">
        <f>IF(AND(Tableau134[[#This Row],[Operative Temperature]]&lt;19,Tableau134[[#This Row],[Occupancy]]&lt;&gt;0),1,0)</f>
        <v>0</v>
      </c>
      <c r="H290">
        <f>IF(Tableau134[[#This Row],[Nb dheures sup à 26°C sous occupation]]=1,Tableau134[[#This Row],[Operative Temperature]]-26,0)</f>
        <v>0</v>
      </c>
      <c r="I290">
        <f>IF(Tableau134[[#This Row],[Nb d''heures inf à 19°C sous occupation]]=1,19-C290,0)</f>
        <v>0</v>
      </c>
    </row>
    <row r="291" spans="1:9" x14ac:dyDescent="0.25">
      <c r="A291" s="2">
        <v>37269.041666666664</v>
      </c>
      <c r="B291">
        <v>1.8</v>
      </c>
      <c r="C291">
        <v>21.916969999999999</v>
      </c>
      <c r="D291">
        <v>0</v>
      </c>
      <c r="E291" t="str">
        <f>IF(AND(Tableau134[[#This Row],[Operative Temperature]]&lt;19,Tableau134[[#This Row],[Occupancy]]&lt;&gt;0),Tableau134[[#This Row],[Operative Temperature]],"NC")</f>
        <v>NC</v>
      </c>
      <c r="F291">
        <f>IF(AND(C291&gt;26,Tableau134[[#This Row],[Occupancy]]&lt;&gt;0),1,0)</f>
        <v>0</v>
      </c>
      <c r="G291">
        <f>IF(AND(Tableau134[[#This Row],[Operative Temperature]]&lt;19,Tableau134[[#This Row],[Occupancy]]&lt;&gt;0),1,0)</f>
        <v>0</v>
      </c>
      <c r="H291">
        <f>IF(Tableau134[[#This Row],[Nb dheures sup à 26°C sous occupation]]=1,Tableau134[[#This Row],[Operative Temperature]]-26,0)</f>
        <v>0</v>
      </c>
      <c r="I291">
        <f>IF(Tableau134[[#This Row],[Nb d''heures inf à 19°C sous occupation]]=1,19-C291,0)</f>
        <v>0</v>
      </c>
    </row>
    <row r="292" spans="1:9" x14ac:dyDescent="0.25">
      <c r="A292" s="2">
        <v>37269.083333333336</v>
      </c>
      <c r="B292">
        <v>1.575</v>
      </c>
      <c r="C292">
        <v>21.746230000000001</v>
      </c>
      <c r="D292">
        <v>0</v>
      </c>
      <c r="E292" t="str">
        <f>IF(AND(Tableau134[[#This Row],[Operative Temperature]]&lt;19,Tableau134[[#This Row],[Occupancy]]&lt;&gt;0),Tableau134[[#This Row],[Operative Temperature]],"NC")</f>
        <v>NC</v>
      </c>
      <c r="F292">
        <f>IF(AND(C292&gt;26,Tableau134[[#This Row],[Occupancy]]&lt;&gt;0),1,0)</f>
        <v>0</v>
      </c>
      <c r="G292">
        <f>IF(AND(Tableau134[[#This Row],[Operative Temperature]]&lt;19,Tableau134[[#This Row],[Occupancy]]&lt;&gt;0),1,0)</f>
        <v>0</v>
      </c>
      <c r="H292">
        <f>IF(Tableau134[[#This Row],[Nb dheures sup à 26°C sous occupation]]=1,Tableau134[[#This Row],[Operative Temperature]]-26,0)</f>
        <v>0</v>
      </c>
      <c r="I292">
        <f>IF(Tableau134[[#This Row],[Nb d''heures inf à 19°C sous occupation]]=1,19-C292,0)</f>
        <v>0</v>
      </c>
    </row>
    <row r="293" spans="1:9" x14ac:dyDescent="0.25">
      <c r="A293" s="2">
        <v>37269.125</v>
      </c>
      <c r="B293">
        <v>1.2</v>
      </c>
      <c r="C293">
        <v>21.581399999999999</v>
      </c>
      <c r="D293">
        <v>0</v>
      </c>
      <c r="E293" t="str">
        <f>IF(AND(Tableau134[[#This Row],[Operative Temperature]]&lt;19,Tableau134[[#This Row],[Occupancy]]&lt;&gt;0),Tableau134[[#This Row],[Operative Temperature]],"NC")</f>
        <v>NC</v>
      </c>
      <c r="F293">
        <f>IF(AND(C293&gt;26,Tableau134[[#This Row],[Occupancy]]&lt;&gt;0),1,0)</f>
        <v>0</v>
      </c>
      <c r="G293">
        <f>IF(AND(Tableau134[[#This Row],[Operative Temperature]]&lt;19,Tableau134[[#This Row],[Occupancy]]&lt;&gt;0),1,0)</f>
        <v>0</v>
      </c>
      <c r="H293">
        <f>IF(Tableau134[[#This Row],[Nb dheures sup à 26°C sous occupation]]=1,Tableau134[[#This Row],[Operative Temperature]]-26,0)</f>
        <v>0</v>
      </c>
      <c r="I293">
        <f>IF(Tableau134[[#This Row],[Nb d''heures inf à 19°C sous occupation]]=1,19-C293,0)</f>
        <v>0</v>
      </c>
    </row>
    <row r="294" spans="1:9" x14ac:dyDescent="0.25">
      <c r="A294" s="2">
        <v>37269.166666666664</v>
      </c>
      <c r="B294">
        <v>0.875</v>
      </c>
      <c r="C294">
        <v>21.4208</v>
      </c>
      <c r="D294">
        <v>0</v>
      </c>
      <c r="E294" t="str">
        <f>IF(AND(Tableau134[[#This Row],[Operative Temperature]]&lt;19,Tableau134[[#This Row],[Occupancy]]&lt;&gt;0),Tableau134[[#This Row],[Operative Temperature]],"NC")</f>
        <v>NC</v>
      </c>
      <c r="F294">
        <f>IF(AND(C294&gt;26,Tableau134[[#This Row],[Occupancy]]&lt;&gt;0),1,0)</f>
        <v>0</v>
      </c>
      <c r="G294">
        <f>IF(AND(Tableau134[[#This Row],[Operative Temperature]]&lt;19,Tableau134[[#This Row],[Occupancy]]&lt;&gt;0),1,0)</f>
        <v>0</v>
      </c>
      <c r="H294">
        <f>IF(Tableau134[[#This Row],[Nb dheures sup à 26°C sous occupation]]=1,Tableau134[[#This Row],[Operative Temperature]]-26,0)</f>
        <v>0</v>
      </c>
      <c r="I294">
        <f>IF(Tableau134[[#This Row],[Nb d''heures inf à 19°C sous occupation]]=1,19-C294,0)</f>
        <v>0</v>
      </c>
    </row>
    <row r="295" spans="1:9" x14ac:dyDescent="0.25">
      <c r="A295" s="2">
        <v>37269.208333333336</v>
      </c>
      <c r="B295">
        <v>0.57499999999999996</v>
      </c>
      <c r="C295">
        <v>21.26089</v>
      </c>
      <c r="D295">
        <v>0</v>
      </c>
      <c r="E295" t="str">
        <f>IF(AND(Tableau134[[#This Row],[Operative Temperature]]&lt;19,Tableau134[[#This Row],[Occupancy]]&lt;&gt;0),Tableau134[[#This Row],[Operative Temperature]],"NC")</f>
        <v>NC</v>
      </c>
      <c r="F295">
        <f>IF(AND(C295&gt;26,Tableau134[[#This Row],[Occupancy]]&lt;&gt;0),1,0)</f>
        <v>0</v>
      </c>
      <c r="G295">
        <f>IF(AND(Tableau134[[#This Row],[Operative Temperature]]&lt;19,Tableau134[[#This Row],[Occupancy]]&lt;&gt;0),1,0)</f>
        <v>0</v>
      </c>
      <c r="H295">
        <f>IF(Tableau134[[#This Row],[Nb dheures sup à 26°C sous occupation]]=1,Tableau134[[#This Row],[Operative Temperature]]-26,0)</f>
        <v>0</v>
      </c>
      <c r="I295">
        <f>IF(Tableau134[[#This Row],[Nb d''heures inf à 19°C sous occupation]]=1,19-C295,0)</f>
        <v>0</v>
      </c>
    </row>
    <row r="296" spans="1:9" x14ac:dyDescent="0.25">
      <c r="A296" s="2">
        <v>37269.25</v>
      </c>
      <c r="B296">
        <v>0.27500000000000002</v>
      </c>
      <c r="C296">
        <v>21.102959999999999</v>
      </c>
      <c r="D296">
        <v>0</v>
      </c>
      <c r="E296" t="str">
        <f>IF(AND(Tableau134[[#This Row],[Operative Temperature]]&lt;19,Tableau134[[#This Row],[Occupancy]]&lt;&gt;0),Tableau134[[#This Row],[Operative Temperature]],"NC")</f>
        <v>NC</v>
      </c>
      <c r="F296">
        <f>IF(AND(C296&gt;26,Tableau134[[#This Row],[Occupancy]]&lt;&gt;0),1,0)</f>
        <v>0</v>
      </c>
      <c r="G296">
        <f>IF(AND(Tableau134[[#This Row],[Operative Temperature]]&lt;19,Tableau134[[#This Row],[Occupancy]]&lt;&gt;0),1,0)</f>
        <v>0</v>
      </c>
      <c r="H296">
        <f>IF(Tableau134[[#This Row],[Nb dheures sup à 26°C sous occupation]]=1,Tableau134[[#This Row],[Operative Temperature]]-26,0)</f>
        <v>0</v>
      </c>
      <c r="I296">
        <f>IF(Tableau134[[#This Row],[Nb d''heures inf à 19°C sous occupation]]=1,19-C296,0)</f>
        <v>0</v>
      </c>
    </row>
    <row r="297" spans="1:9" x14ac:dyDescent="0.25">
      <c r="A297" s="2">
        <v>37269.291666666664</v>
      </c>
      <c r="B297">
        <v>-2.5000000000000001E-2</v>
      </c>
      <c r="C297">
        <v>20.946870000000001</v>
      </c>
      <c r="D297">
        <v>0</v>
      </c>
      <c r="E297" t="str">
        <f>IF(AND(Tableau134[[#This Row],[Operative Temperature]]&lt;19,Tableau134[[#This Row],[Occupancy]]&lt;&gt;0),Tableau134[[#This Row],[Operative Temperature]],"NC")</f>
        <v>NC</v>
      </c>
      <c r="F297">
        <f>IF(AND(C297&gt;26,Tableau134[[#This Row],[Occupancy]]&lt;&gt;0),1,0)</f>
        <v>0</v>
      </c>
      <c r="G297">
        <f>IF(AND(Tableau134[[#This Row],[Operative Temperature]]&lt;19,Tableau134[[#This Row],[Occupancy]]&lt;&gt;0),1,0)</f>
        <v>0</v>
      </c>
      <c r="H297">
        <f>IF(Tableau134[[#This Row],[Nb dheures sup à 26°C sous occupation]]=1,Tableau134[[#This Row],[Operative Temperature]]-26,0)</f>
        <v>0</v>
      </c>
      <c r="I297">
        <f>IF(Tableau134[[#This Row],[Nb d''heures inf à 19°C sous occupation]]=1,19-C297,0)</f>
        <v>0</v>
      </c>
    </row>
    <row r="298" spans="1:9" x14ac:dyDescent="0.25">
      <c r="A298" s="2">
        <v>37269.333333333336</v>
      </c>
      <c r="B298">
        <v>0.27500000000000002</v>
      </c>
      <c r="C298">
        <v>20.79458</v>
      </c>
      <c r="D298">
        <v>0</v>
      </c>
      <c r="E298" t="str">
        <f>IF(AND(Tableau134[[#This Row],[Operative Temperature]]&lt;19,Tableau134[[#This Row],[Occupancy]]&lt;&gt;0),Tableau134[[#This Row],[Operative Temperature]],"NC")</f>
        <v>NC</v>
      </c>
      <c r="F298">
        <f>IF(AND(C298&gt;26,Tableau134[[#This Row],[Occupancy]]&lt;&gt;0),1,0)</f>
        <v>0</v>
      </c>
      <c r="G298">
        <f>IF(AND(Tableau134[[#This Row],[Operative Temperature]]&lt;19,Tableau134[[#This Row],[Occupancy]]&lt;&gt;0),1,0)</f>
        <v>0</v>
      </c>
      <c r="H298">
        <f>IF(Tableau134[[#This Row],[Nb dheures sup à 26°C sous occupation]]=1,Tableau134[[#This Row],[Operative Temperature]]-26,0)</f>
        <v>0</v>
      </c>
      <c r="I298">
        <f>IF(Tableau134[[#This Row],[Nb d''heures inf à 19°C sous occupation]]=1,19-C298,0)</f>
        <v>0</v>
      </c>
    </row>
    <row r="299" spans="1:9" x14ac:dyDescent="0.25">
      <c r="A299" s="2">
        <v>37269.375</v>
      </c>
      <c r="B299">
        <v>0.7</v>
      </c>
      <c r="C299">
        <v>20.681370000000001</v>
      </c>
      <c r="D299">
        <v>0</v>
      </c>
      <c r="E299" t="str">
        <f>IF(AND(Tableau134[[#This Row],[Operative Temperature]]&lt;19,Tableau134[[#This Row],[Occupancy]]&lt;&gt;0),Tableau134[[#This Row],[Operative Temperature]],"NC")</f>
        <v>NC</v>
      </c>
      <c r="F299">
        <f>IF(AND(C299&gt;26,Tableau134[[#This Row],[Occupancy]]&lt;&gt;0),1,0)</f>
        <v>0</v>
      </c>
      <c r="G299">
        <f>IF(AND(Tableau134[[#This Row],[Operative Temperature]]&lt;19,Tableau134[[#This Row],[Occupancy]]&lt;&gt;0),1,0)</f>
        <v>0</v>
      </c>
      <c r="H299">
        <f>IF(Tableau134[[#This Row],[Nb dheures sup à 26°C sous occupation]]=1,Tableau134[[#This Row],[Operative Temperature]]-26,0)</f>
        <v>0</v>
      </c>
      <c r="I299">
        <f>IF(Tableau134[[#This Row],[Nb d''heures inf à 19°C sous occupation]]=1,19-C299,0)</f>
        <v>0</v>
      </c>
    </row>
    <row r="300" spans="1:9" x14ac:dyDescent="0.25">
      <c r="A300" s="2">
        <v>37269.416666666664</v>
      </c>
      <c r="B300">
        <v>1.175</v>
      </c>
      <c r="C300">
        <v>20.813849999999999</v>
      </c>
      <c r="D300">
        <v>0</v>
      </c>
      <c r="E300" t="str">
        <f>IF(AND(Tableau134[[#This Row],[Operative Temperature]]&lt;19,Tableau134[[#This Row],[Occupancy]]&lt;&gt;0),Tableau134[[#This Row],[Operative Temperature]],"NC")</f>
        <v>NC</v>
      </c>
      <c r="F300">
        <f>IF(AND(C300&gt;26,Tableau134[[#This Row],[Occupancy]]&lt;&gt;0),1,0)</f>
        <v>0</v>
      </c>
      <c r="G300">
        <f>IF(AND(Tableau134[[#This Row],[Operative Temperature]]&lt;19,Tableau134[[#This Row],[Occupancy]]&lt;&gt;0),1,0)</f>
        <v>0</v>
      </c>
      <c r="H300">
        <f>IF(Tableau134[[#This Row],[Nb dheures sup à 26°C sous occupation]]=1,Tableau134[[#This Row],[Operative Temperature]]-26,0)</f>
        <v>0</v>
      </c>
      <c r="I300">
        <f>IF(Tableau134[[#This Row],[Nb d''heures inf à 19°C sous occupation]]=1,19-C300,0)</f>
        <v>0</v>
      </c>
    </row>
    <row r="301" spans="1:9" x14ac:dyDescent="0.25">
      <c r="A301" s="2">
        <v>37269.458333333336</v>
      </c>
      <c r="B301">
        <v>2.2000000000000002</v>
      </c>
      <c r="C301">
        <v>21.258970000000001</v>
      </c>
      <c r="D301">
        <v>0</v>
      </c>
      <c r="E301" t="str">
        <f>IF(AND(Tableau134[[#This Row],[Operative Temperature]]&lt;19,Tableau134[[#This Row],[Occupancy]]&lt;&gt;0),Tableau134[[#This Row],[Operative Temperature]],"NC")</f>
        <v>NC</v>
      </c>
      <c r="F301">
        <f>IF(AND(C301&gt;26,Tableau134[[#This Row],[Occupancy]]&lt;&gt;0),1,0)</f>
        <v>0</v>
      </c>
      <c r="G301">
        <f>IF(AND(Tableau134[[#This Row],[Operative Temperature]]&lt;19,Tableau134[[#This Row],[Occupancy]]&lt;&gt;0),1,0)</f>
        <v>0</v>
      </c>
      <c r="H301">
        <f>IF(Tableau134[[#This Row],[Nb dheures sup à 26°C sous occupation]]=1,Tableau134[[#This Row],[Operative Temperature]]-26,0)</f>
        <v>0</v>
      </c>
      <c r="I301">
        <f>IF(Tableau134[[#This Row],[Nb d''heures inf à 19°C sous occupation]]=1,19-C301,0)</f>
        <v>0</v>
      </c>
    </row>
    <row r="302" spans="1:9" x14ac:dyDescent="0.25">
      <c r="A302" s="2">
        <v>37269.5</v>
      </c>
      <c r="B302">
        <v>3.4750000000000001</v>
      </c>
      <c r="C302">
        <v>21.877960000000002</v>
      </c>
      <c r="D302">
        <v>0</v>
      </c>
      <c r="E302" t="str">
        <f>IF(AND(Tableau134[[#This Row],[Operative Temperature]]&lt;19,Tableau134[[#This Row],[Occupancy]]&lt;&gt;0),Tableau134[[#This Row],[Operative Temperature]],"NC")</f>
        <v>NC</v>
      </c>
      <c r="F302">
        <f>IF(AND(C302&gt;26,Tableau134[[#This Row],[Occupancy]]&lt;&gt;0),1,0)</f>
        <v>0</v>
      </c>
      <c r="G302">
        <f>IF(AND(Tableau134[[#This Row],[Operative Temperature]]&lt;19,Tableau134[[#This Row],[Occupancy]]&lt;&gt;0),1,0)</f>
        <v>0</v>
      </c>
      <c r="H302">
        <f>IF(Tableau134[[#This Row],[Nb dheures sup à 26°C sous occupation]]=1,Tableau134[[#This Row],[Operative Temperature]]-26,0)</f>
        <v>0</v>
      </c>
      <c r="I302">
        <f>IF(Tableau134[[#This Row],[Nb d''heures inf à 19°C sous occupation]]=1,19-C302,0)</f>
        <v>0</v>
      </c>
    </row>
    <row r="303" spans="1:9" x14ac:dyDescent="0.25">
      <c r="A303" s="2">
        <v>37269.541666666664</v>
      </c>
      <c r="B303">
        <v>4.7</v>
      </c>
      <c r="C303">
        <v>22.549600000000002</v>
      </c>
      <c r="D303">
        <v>0</v>
      </c>
      <c r="E303" t="str">
        <f>IF(AND(Tableau134[[#This Row],[Operative Temperature]]&lt;19,Tableau134[[#This Row],[Occupancy]]&lt;&gt;0),Tableau134[[#This Row],[Operative Temperature]],"NC")</f>
        <v>NC</v>
      </c>
      <c r="F303">
        <f>IF(AND(C303&gt;26,Tableau134[[#This Row],[Occupancy]]&lt;&gt;0),1,0)</f>
        <v>0</v>
      </c>
      <c r="G303">
        <f>IF(AND(Tableau134[[#This Row],[Operative Temperature]]&lt;19,Tableau134[[#This Row],[Occupancy]]&lt;&gt;0),1,0)</f>
        <v>0</v>
      </c>
      <c r="H303">
        <f>IF(Tableau134[[#This Row],[Nb dheures sup à 26°C sous occupation]]=1,Tableau134[[#This Row],[Operative Temperature]]-26,0)</f>
        <v>0</v>
      </c>
      <c r="I303">
        <f>IF(Tableau134[[#This Row],[Nb d''heures inf à 19°C sous occupation]]=1,19-C303,0)</f>
        <v>0</v>
      </c>
    </row>
    <row r="304" spans="1:9" x14ac:dyDescent="0.25">
      <c r="A304" s="2">
        <v>37269.583333333336</v>
      </c>
      <c r="B304">
        <v>5.2249999999999996</v>
      </c>
      <c r="C304">
        <v>23.068570000000001</v>
      </c>
      <c r="D304">
        <v>0</v>
      </c>
      <c r="E304" t="str">
        <f>IF(AND(Tableau134[[#This Row],[Operative Temperature]]&lt;19,Tableau134[[#This Row],[Occupancy]]&lt;&gt;0),Tableau134[[#This Row],[Operative Temperature]],"NC")</f>
        <v>NC</v>
      </c>
      <c r="F304">
        <f>IF(AND(C304&gt;26,Tableau134[[#This Row],[Occupancy]]&lt;&gt;0),1,0)</f>
        <v>0</v>
      </c>
      <c r="G304">
        <f>IF(AND(Tableau134[[#This Row],[Operative Temperature]]&lt;19,Tableau134[[#This Row],[Occupancy]]&lt;&gt;0),1,0)</f>
        <v>0</v>
      </c>
      <c r="H304">
        <f>IF(Tableau134[[#This Row],[Nb dheures sup à 26°C sous occupation]]=1,Tableau134[[#This Row],[Operative Temperature]]-26,0)</f>
        <v>0</v>
      </c>
      <c r="I304">
        <f>IF(Tableau134[[#This Row],[Nb d''heures inf à 19°C sous occupation]]=1,19-C304,0)</f>
        <v>0</v>
      </c>
    </row>
    <row r="305" spans="1:9" x14ac:dyDescent="0.25">
      <c r="A305" s="2">
        <v>37269.625</v>
      </c>
      <c r="B305">
        <v>5.6</v>
      </c>
      <c r="C305">
        <v>23.37116</v>
      </c>
      <c r="D305">
        <v>0</v>
      </c>
      <c r="E305" t="str">
        <f>IF(AND(Tableau134[[#This Row],[Operative Temperature]]&lt;19,Tableau134[[#This Row],[Occupancy]]&lt;&gt;0),Tableau134[[#This Row],[Operative Temperature]],"NC")</f>
        <v>NC</v>
      </c>
      <c r="F305">
        <f>IF(AND(C305&gt;26,Tableau134[[#This Row],[Occupancy]]&lt;&gt;0),1,0)</f>
        <v>0</v>
      </c>
      <c r="G305">
        <f>IF(AND(Tableau134[[#This Row],[Operative Temperature]]&lt;19,Tableau134[[#This Row],[Occupancy]]&lt;&gt;0),1,0)</f>
        <v>0</v>
      </c>
      <c r="H305">
        <f>IF(Tableau134[[#This Row],[Nb dheures sup à 26°C sous occupation]]=1,Tableau134[[#This Row],[Operative Temperature]]-26,0)</f>
        <v>0</v>
      </c>
      <c r="I305">
        <f>IF(Tableau134[[#This Row],[Nb d''heures inf à 19°C sous occupation]]=1,19-C305,0)</f>
        <v>0</v>
      </c>
    </row>
    <row r="306" spans="1:9" x14ac:dyDescent="0.25">
      <c r="A306" s="2">
        <v>37269.666666666664</v>
      </c>
      <c r="B306">
        <v>5.9249999999999998</v>
      </c>
      <c r="C306">
        <v>23.29881</v>
      </c>
      <c r="D306">
        <v>0</v>
      </c>
      <c r="E306" t="str">
        <f>IF(AND(Tableau134[[#This Row],[Operative Temperature]]&lt;19,Tableau134[[#This Row],[Occupancy]]&lt;&gt;0),Tableau134[[#This Row],[Operative Temperature]],"NC")</f>
        <v>NC</v>
      </c>
      <c r="F306">
        <f>IF(AND(C306&gt;26,Tableau134[[#This Row],[Occupancy]]&lt;&gt;0),1,0)</f>
        <v>0</v>
      </c>
      <c r="G306">
        <f>IF(AND(Tableau134[[#This Row],[Operative Temperature]]&lt;19,Tableau134[[#This Row],[Occupancy]]&lt;&gt;0),1,0)</f>
        <v>0</v>
      </c>
      <c r="H306">
        <f>IF(Tableau134[[#This Row],[Nb dheures sup à 26°C sous occupation]]=1,Tableau134[[#This Row],[Operative Temperature]]-26,0)</f>
        <v>0</v>
      </c>
      <c r="I306">
        <f>IF(Tableau134[[#This Row],[Nb d''heures inf à 19°C sous occupation]]=1,19-C306,0)</f>
        <v>0</v>
      </c>
    </row>
    <row r="307" spans="1:9" x14ac:dyDescent="0.25">
      <c r="A307" s="2">
        <v>37269.708333333336</v>
      </c>
      <c r="B307">
        <v>5.4</v>
      </c>
      <c r="C307">
        <v>23.097149999999999</v>
      </c>
      <c r="D307">
        <v>0</v>
      </c>
      <c r="E307" t="str">
        <f>IF(AND(Tableau134[[#This Row],[Operative Temperature]]&lt;19,Tableau134[[#This Row],[Occupancy]]&lt;&gt;0),Tableau134[[#This Row],[Operative Temperature]],"NC")</f>
        <v>NC</v>
      </c>
      <c r="F307">
        <f>IF(AND(C307&gt;26,Tableau134[[#This Row],[Occupancy]]&lt;&gt;0),1,0)</f>
        <v>0</v>
      </c>
      <c r="G307">
        <f>IF(AND(Tableau134[[#This Row],[Operative Temperature]]&lt;19,Tableau134[[#This Row],[Occupancy]]&lt;&gt;0),1,0)</f>
        <v>0</v>
      </c>
      <c r="H307">
        <f>IF(Tableau134[[#This Row],[Nb dheures sup à 26°C sous occupation]]=1,Tableau134[[#This Row],[Operative Temperature]]-26,0)</f>
        <v>0</v>
      </c>
      <c r="I307">
        <f>IF(Tableau134[[#This Row],[Nb d''heures inf à 19°C sous occupation]]=1,19-C307,0)</f>
        <v>0</v>
      </c>
    </row>
    <row r="308" spans="1:9" x14ac:dyDescent="0.25">
      <c r="A308" s="2">
        <v>37269.75</v>
      </c>
      <c r="B308">
        <v>4.5999999999999996</v>
      </c>
      <c r="C308">
        <v>22.696359999999999</v>
      </c>
      <c r="D308">
        <v>0</v>
      </c>
      <c r="E308" t="str">
        <f>IF(AND(Tableau134[[#This Row],[Operative Temperature]]&lt;19,Tableau134[[#This Row],[Occupancy]]&lt;&gt;0),Tableau134[[#This Row],[Operative Temperature]],"NC")</f>
        <v>NC</v>
      </c>
      <c r="F308">
        <f>IF(AND(C308&gt;26,Tableau134[[#This Row],[Occupancy]]&lt;&gt;0),1,0)</f>
        <v>0</v>
      </c>
      <c r="G308">
        <f>IF(AND(Tableau134[[#This Row],[Operative Temperature]]&lt;19,Tableau134[[#This Row],[Occupancy]]&lt;&gt;0),1,0)</f>
        <v>0</v>
      </c>
      <c r="H308">
        <f>IF(Tableau134[[#This Row],[Nb dheures sup à 26°C sous occupation]]=1,Tableau134[[#This Row],[Operative Temperature]]-26,0)</f>
        <v>0</v>
      </c>
      <c r="I308">
        <f>IF(Tableau134[[#This Row],[Nb d''heures inf à 19°C sous occupation]]=1,19-C308,0)</f>
        <v>0</v>
      </c>
    </row>
    <row r="309" spans="1:9" x14ac:dyDescent="0.25">
      <c r="A309" s="2">
        <v>37269.791666666664</v>
      </c>
      <c r="B309">
        <v>3.8</v>
      </c>
      <c r="C309">
        <v>22.251850000000001</v>
      </c>
      <c r="D309">
        <v>0</v>
      </c>
      <c r="E309" t="str">
        <f>IF(AND(Tableau134[[#This Row],[Operative Temperature]]&lt;19,Tableau134[[#This Row],[Occupancy]]&lt;&gt;0),Tableau134[[#This Row],[Operative Temperature]],"NC")</f>
        <v>NC</v>
      </c>
      <c r="F309">
        <f>IF(AND(C309&gt;26,Tableau134[[#This Row],[Occupancy]]&lt;&gt;0),1,0)</f>
        <v>0</v>
      </c>
      <c r="G309">
        <f>IF(AND(Tableau134[[#This Row],[Operative Temperature]]&lt;19,Tableau134[[#This Row],[Occupancy]]&lt;&gt;0),1,0)</f>
        <v>0</v>
      </c>
      <c r="H309">
        <f>IF(Tableau134[[#This Row],[Nb dheures sup à 26°C sous occupation]]=1,Tableau134[[#This Row],[Operative Temperature]]-26,0)</f>
        <v>0</v>
      </c>
      <c r="I309">
        <f>IF(Tableau134[[#This Row],[Nb d''heures inf à 19°C sous occupation]]=1,19-C309,0)</f>
        <v>0</v>
      </c>
    </row>
    <row r="310" spans="1:9" x14ac:dyDescent="0.25">
      <c r="A310" s="2">
        <v>37269.833333333336</v>
      </c>
      <c r="B310">
        <v>2.4</v>
      </c>
      <c r="C310">
        <v>21.830490000000001</v>
      </c>
      <c r="D310">
        <v>0</v>
      </c>
      <c r="E310" t="str">
        <f>IF(AND(Tableau134[[#This Row],[Operative Temperature]]&lt;19,Tableau134[[#This Row],[Occupancy]]&lt;&gt;0),Tableau134[[#This Row],[Operative Temperature]],"NC")</f>
        <v>NC</v>
      </c>
      <c r="F310">
        <f>IF(AND(C310&gt;26,Tableau134[[#This Row],[Occupancy]]&lt;&gt;0),1,0)</f>
        <v>0</v>
      </c>
      <c r="G310">
        <f>IF(AND(Tableau134[[#This Row],[Operative Temperature]]&lt;19,Tableau134[[#This Row],[Occupancy]]&lt;&gt;0),1,0)</f>
        <v>0</v>
      </c>
      <c r="H310">
        <f>IF(Tableau134[[#This Row],[Nb dheures sup à 26°C sous occupation]]=1,Tableau134[[#This Row],[Operative Temperature]]-26,0)</f>
        <v>0</v>
      </c>
      <c r="I310">
        <f>IF(Tableau134[[#This Row],[Nb d''heures inf à 19°C sous occupation]]=1,19-C310,0)</f>
        <v>0</v>
      </c>
    </row>
    <row r="311" spans="1:9" x14ac:dyDescent="0.25">
      <c r="A311" s="2">
        <v>37269.875</v>
      </c>
      <c r="B311">
        <v>1.4</v>
      </c>
      <c r="C311">
        <v>21.513909999999999</v>
      </c>
      <c r="D311">
        <v>0</v>
      </c>
      <c r="E311" t="str">
        <f>IF(AND(Tableau134[[#This Row],[Operative Temperature]]&lt;19,Tableau134[[#This Row],[Occupancy]]&lt;&gt;0),Tableau134[[#This Row],[Operative Temperature]],"NC")</f>
        <v>NC</v>
      </c>
      <c r="F311">
        <f>IF(AND(C311&gt;26,Tableau134[[#This Row],[Occupancy]]&lt;&gt;0),1,0)</f>
        <v>0</v>
      </c>
      <c r="G311">
        <f>IF(AND(Tableau134[[#This Row],[Operative Temperature]]&lt;19,Tableau134[[#This Row],[Occupancy]]&lt;&gt;0),1,0)</f>
        <v>0</v>
      </c>
      <c r="H311">
        <f>IF(Tableau134[[#This Row],[Nb dheures sup à 26°C sous occupation]]=1,Tableau134[[#This Row],[Operative Temperature]]-26,0)</f>
        <v>0</v>
      </c>
      <c r="I311">
        <f>IF(Tableau134[[#This Row],[Nb d''heures inf à 19°C sous occupation]]=1,19-C311,0)</f>
        <v>0</v>
      </c>
    </row>
    <row r="312" spans="1:9" x14ac:dyDescent="0.25">
      <c r="A312" s="2">
        <v>37269.916666666664</v>
      </c>
      <c r="B312">
        <v>0.67500000000000004</v>
      </c>
      <c r="C312">
        <v>21.231249999999999</v>
      </c>
      <c r="D312">
        <v>0</v>
      </c>
      <c r="E312" t="str">
        <f>IF(AND(Tableau134[[#This Row],[Operative Temperature]]&lt;19,Tableau134[[#This Row],[Occupancy]]&lt;&gt;0),Tableau134[[#This Row],[Operative Temperature]],"NC")</f>
        <v>NC</v>
      </c>
      <c r="F312">
        <f>IF(AND(C312&gt;26,Tableau134[[#This Row],[Occupancy]]&lt;&gt;0),1,0)</f>
        <v>0</v>
      </c>
      <c r="G312">
        <f>IF(AND(Tableau134[[#This Row],[Operative Temperature]]&lt;19,Tableau134[[#This Row],[Occupancy]]&lt;&gt;0),1,0)</f>
        <v>0</v>
      </c>
      <c r="H312">
        <f>IF(Tableau134[[#This Row],[Nb dheures sup à 26°C sous occupation]]=1,Tableau134[[#This Row],[Operative Temperature]]-26,0)</f>
        <v>0</v>
      </c>
      <c r="I312">
        <f>IF(Tableau134[[#This Row],[Nb d''heures inf à 19°C sous occupation]]=1,19-C312,0)</f>
        <v>0</v>
      </c>
    </row>
    <row r="313" spans="1:9" x14ac:dyDescent="0.25">
      <c r="A313" s="2">
        <v>37269.958333333336</v>
      </c>
      <c r="B313">
        <v>0.125</v>
      </c>
      <c r="C313">
        <v>20.996420000000001</v>
      </c>
      <c r="D313">
        <v>0</v>
      </c>
      <c r="E313" t="str">
        <f>IF(AND(Tableau134[[#This Row],[Operative Temperature]]&lt;19,Tableau134[[#This Row],[Occupancy]]&lt;&gt;0),Tableau134[[#This Row],[Operative Temperature]],"NC")</f>
        <v>NC</v>
      </c>
      <c r="F313">
        <f>IF(AND(C313&gt;26,Tableau134[[#This Row],[Occupancy]]&lt;&gt;0),1,0)</f>
        <v>0</v>
      </c>
      <c r="G313">
        <f>IF(AND(Tableau134[[#This Row],[Operative Temperature]]&lt;19,Tableau134[[#This Row],[Occupancy]]&lt;&gt;0),1,0)</f>
        <v>0</v>
      </c>
      <c r="H313">
        <f>IF(Tableau134[[#This Row],[Nb dheures sup à 26°C sous occupation]]=1,Tableau134[[#This Row],[Operative Temperature]]-26,0)</f>
        <v>0</v>
      </c>
      <c r="I313">
        <f>IF(Tableau134[[#This Row],[Nb d''heures inf à 19°C sous occupation]]=1,19-C313,0)</f>
        <v>0</v>
      </c>
    </row>
    <row r="314" spans="1:9" x14ac:dyDescent="0.25">
      <c r="A314" s="1">
        <v>37270</v>
      </c>
      <c r="B314">
        <v>-0.3</v>
      </c>
      <c r="C314">
        <v>20.797720000000002</v>
      </c>
      <c r="D314">
        <v>0</v>
      </c>
      <c r="E314" t="str">
        <f>IF(AND(Tableau134[[#This Row],[Operative Temperature]]&lt;19,Tableau134[[#This Row],[Occupancy]]&lt;&gt;0),Tableau134[[#This Row],[Operative Temperature]],"NC")</f>
        <v>NC</v>
      </c>
      <c r="F314">
        <f>IF(AND(C314&gt;26,Tableau134[[#This Row],[Occupancy]]&lt;&gt;0),1,0)</f>
        <v>0</v>
      </c>
      <c r="G314">
        <f>IF(AND(Tableau134[[#This Row],[Operative Temperature]]&lt;19,Tableau134[[#This Row],[Occupancy]]&lt;&gt;0),1,0)</f>
        <v>0</v>
      </c>
      <c r="H314">
        <f>IF(Tableau134[[#This Row],[Nb dheures sup à 26°C sous occupation]]=1,Tableau134[[#This Row],[Operative Temperature]]-26,0)</f>
        <v>0</v>
      </c>
      <c r="I314">
        <f>IF(Tableau134[[#This Row],[Nb d''heures inf à 19°C sous occupation]]=1,19-C314,0)</f>
        <v>0</v>
      </c>
    </row>
    <row r="315" spans="1:9" x14ac:dyDescent="0.25">
      <c r="A315" s="2">
        <v>37270.041666666664</v>
      </c>
      <c r="B315">
        <v>-0.77500000000000002</v>
      </c>
      <c r="C315">
        <v>20.603429999999999</v>
      </c>
      <c r="D315">
        <v>0</v>
      </c>
      <c r="E315" t="str">
        <f>IF(AND(Tableau134[[#This Row],[Operative Temperature]]&lt;19,Tableau134[[#This Row],[Occupancy]]&lt;&gt;0),Tableau134[[#This Row],[Operative Temperature]],"NC")</f>
        <v>NC</v>
      </c>
      <c r="F315">
        <f>IF(AND(C315&gt;26,Tableau134[[#This Row],[Occupancy]]&lt;&gt;0),1,0)</f>
        <v>0</v>
      </c>
      <c r="G315">
        <f>IF(AND(Tableau134[[#This Row],[Operative Temperature]]&lt;19,Tableau134[[#This Row],[Occupancy]]&lt;&gt;0),1,0)</f>
        <v>0</v>
      </c>
      <c r="H315">
        <f>IF(Tableau134[[#This Row],[Nb dheures sup à 26°C sous occupation]]=1,Tableau134[[#This Row],[Operative Temperature]]-26,0)</f>
        <v>0</v>
      </c>
      <c r="I315">
        <f>IF(Tableau134[[#This Row],[Nb d''heures inf à 19°C sous occupation]]=1,19-C315,0)</f>
        <v>0</v>
      </c>
    </row>
    <row r="316" spans="1:9" x14ac:dyDescent="0.25">
      <c r="A316" s="2">
        <v>37270.083333333336</v>
      </c>
      <c r="B316">
        <v>-1.35</v>
      </c>
      <c r="C316">
        <v>20.406220000000001</v>
      </c>
      <c r="D316">
        <v>0</v>
      </c>
      <c r="E316" t="str">
        <f>IF(AND(Tableau134[[#This Row],[Operative Temperature]]&lt;19,Tableau134[[#This Row],[Occupancy]]&lt;&gt;0),Tableau134[[#This Row],[Operative Temperature]],"NC")</f>
        <v>NC</v>
      </c>
      <c r="F316">
        <f>IF(AND(C316&gt;26,Tableau134[[#This Row],[Occupancy]]&lt;&gt;0),1,0)</f>
        <v>0</v>
      </c>
      <c r="G316">
        <f>IF(AND(Tableau134[[#This Row],[Operative Temperature]]&lt;19,Tableau134[[#This Row],[Occupancy]]&lt;&gt;0),1,0)</f>
        <v>0</v>
      </c>
      <c r="H316">
        <f>IF(Tableau134[[#This Row],[Nb dheures sup à 26°C sous occupation]]=1,Tableau134[[#This Row],[Operative Temperature]]-26,0)</f>
        <v>0</v>
      </c>
      <c r="I316">
        <f>IF(Tableau134[[#This Row],[Nb d''heures inf à 19°C sous occupation]]=1,19-C316,0)</f>
        <v>0</v>
      </c>
    </row>
    <row r="317" spans="1:9" x14ac:dyDescent="0.25">
      <c r="A317" s="2">
        <v>37270.125</v>
      </c>
      <c r="B317">
        <v>-2.0249999999999999</v>
      </c>
      <c r="C317">
        <v>20.209579999999999</v>
      </c>
      <c r="D317">
        <v>0</v>
      </c>
      <c r="E317" t="str">
        <f>IF(AND(Tableau134[[#This Row],[Operative Temperature]]&lt;19,Tableau134[[#This Row],[Occupancy]]&lt;&gt;0),Tableau134[[#This Row],[Operative Temperature]],"NC")</f>
        <v>NC</v>
      </c>
      <c r="F317">
        <f>IF(AND(C317&gt;26,Tableau134[[#This Row],[Occupancy]]&lt;&gt;0),1,0)</f>
        <v>0</v>
      </c>
      <c r="G317">
        <f>IF(AND(Tableau134[[#This Row],[Operative Temperature]]&lt;19,Tableau134[[#This Row],[Occupancy]]&lt;&gt;0),1,0)</f>
        <v>0</v>
      </c>
      <c r="H317">
        <f>IF(Tableau134[[#This Row],[Nb dheures sup à 26°C sous occupation]]=1,Tableau134[[#This Row],[Operative Temperature]]-26,0)</f>
        <v>0</v>
      </c>
      <c r="I317">
        <f>IF(Tableau134[[#This Row],[Nb d''heures inf à 19°C sous occupation]]=1,19-C317,0)</f>
        <v>0</v>
      </c>
    </row>
    <row r="318" spans="1:9" x14ac:dyDescent="0.25">
      <c r="A318" s="2">
        <v>37270.166666666664</v>
      </c>
      <c r="B318">
        <v>-2.65</v>
      </c>
      <c r="C318">
        <v>20.011030000000002</v>
      </c>
      <c r="D318">
        <v>0</v>
      </c>
      <c r="E318" t="str">
        <f>IF(AND(Tableau134[[#This Row],[Operative Temperature]]&lt;19,Tableau134[[#This Row],[Occupancy]]&lt;&gt;0),Tableau134[[#This Row],[Operative Temperature]],"NC")</f>
        <v>NC</v>
      </c>
      <c r="F318">
        <f>IF(AND(C318&gt;26,Tableau134[[#This Row],[Occupancy]]&lt;&gt;0),1,0)</f>
        <v>0</v>
      </c>
      <c r="G318">
        <f>IF(AND(Tableau134[[#This Row],[Operative Temperature]]&lt;19,Tableau134[[#This Row],[Occupancy]]&lt;&gt;0),1,0)</f>
        <v>0</v>
      </c>
      <c r="H318">
        <f>IF(Tableau134[[#This Row],[Nb dheures sup à 26°C sous occupation]]=1,Tableau134[[#This Row],[Operative Temperature]]-26,0)</f>
        <v>0</v>
      </c>
      <c r="I318">
        <f>IF(Tableau134[[#This Row],[Nb d''heures inf à 19°C sous occupation]]=1,19-C318,0)</f>
        <v>0</v>
      </c>
    </row>
    <row r="319" spans="1:9" x14ac:dyDescent="0.25">
      <c r="A319" s="2">
        <v>37270.208333333336</v>
      </c>
      <c r="B319">
        <v>-2.875</v>
      </c>
      <c r="C319">
        <v>19.819600000000001</v>
      </c>
      <c r="D319">
        <v>0</v>
      </c>
      <c r="E319" t="str">
        <f>IF(AND(Tableau134[[#This Row],[Operative Temperature]]&lt;19,Tableau134[[#This Row],[Occupancy]]&lt;&gt;0),Tableau134[[#This Row],[Operative Temperature]],"NC")</f>
        <v>NC</v>
      </c>
      <c r="F319">
        <f>IF(AND(C319&gt;26,Tableau134[[#This Row],[Occupancy]]&lt;&gt;0),1,0)</f>
        <v>0</v>
      </c>
      <c r="G319">
        <f>IF(AND(Tableau134[[#This Row],[Operative Temperature]]&lt;19,Tableau134[[#This Row],[Occupancy]]&lt;&gt;0),1,0)</f>
        <v>0</v>
      </c>
      <c r="H319">
        <f>IF(Tableau134[[#This Row],[Nb dheures sup à 26°C sous occupation]]=1,Tableau134[[#This Row],[Operative Temperature]]-26,0)</f>
        <v>0</v>
      </c>
      <c r="I319">
        <f>IF(Tableau134[[#This Row],[Nb d''heures inf à 19°C sous occupation]]=1,19-C319,0)</f>
        <v>0</v>
      </c>
    </row>
    <row r="320" spans="1:9" x14ac:dyDescent="0.25">
      <c r="A320" s="2">
        <v>37270.25</v>
      </c>
      <c r="B320">
        <v>-3.05</v>
      </c>
      <c r="C320">
        <v>21.90071</v>
      </c>
      <c r="D320">
        <v>0</v>
      </c>
      <c r="E320" t="str">
        <f>IF(AND(Tableau134[[#This Row],[Operative Temperature]]&lt;19,Tableau134[[#This Row],[Occupancy]]&lt;&gt;0),Tableau134[[#This Row],[Operative Temperature]],"NC")</f>
        <v>NC</v>
      </c>
      <c r="F320">
        <f>IF(AND(C320&gt;26,Tableau134[[#This Row],[Occupancy]]&lt;&gt;0),1,0)</f>
        <v>0</v>
      </c>
      <c r="G320">
        <f>IF(AND(Tableau134[[#This Row],[Operative Temperature]]&lt;19,Tableau134[[#This Row],[Occupancy]]&lt;&gt;0),1,0)</f>
        <v>0</v>
      </c>
      <c r="H320">
        <f>IF(Tableau134[[#This Row],[Nb dheures sup à 26°C sous occupation]]=1,Tableau134[[#This Row],[Operative Temperature]]-26,0)</f>
        <v>0</v>
      </c>
      <c r="I320">
        <f>IF(Tableau134[[#This Row],[Nb d''heures inf à 19°C sous occupation]]=1,19-C320,0)</f>
        <v>0</v>
      </c>
    </row>
    <row r="321" spans="1:9" x14ac:dyDescent="0.25">
      <c r="A321" s="2">
        <v>37270.291666666664</v>
      </c>
      <c r="B321">
        <v>-3.1749999999999998</v>
      </c>
      <c r="C321">
        <v>22.000520000000002</v>
      </c>
      <c r="D321">
        <v>0</v>
      </c>
      <c r="E321" t="str">
        <f>IF(AND(Tableau134[[#This Row],[Operative Temperature]]&lt;19,Tableau134[[#This Row],[Occupancy]]&lt;&gt;0),Tableau134[[#This Row],[Operative Temperature]],"NC")</f>
        <v>NC</v>
      </c>
      <c r="F321">
        <f>IF(AND(C321&gt;26,Tableau134[[#This Row],[Occupancy]]&lt;&gt;0),1,0)</f>
        <v>0</v>
      </c>
      <c r="G321">
        <f>IF(AND(Tableau134[[#This Row],[Operative Temperature]]&lt;19,Tableau134[[#This Row],[Occupancy]]&lt;&gt;0),1,0)</f>
        <v>0</v>
      </c>
      <c r="H321">
        <f>IF(Tableau134[[#This Row],[Nb dheures sup à 26°C sous occupation]]=1,Tableau134[[#This Row],[Operative Temperature]]-26,0)</f>
        <v>0</v>
      </c>
      <c r="I321">
        <f>IF(Tableau134[[#This Row],[Nb d''heures inf à 19°C sous occupation]]=1,19-C321,0)</f>
        <v>0</v>
      </c>
    </row>
    <row r="322" spans="1:9" x14ac:dyDescent="0.25">
      <c r="A322" s="2">
        <v>37270.333333333336</v>
      </c>
      <c r="B322">
        <v>-2.5249999999999999</v>
      </c>
      <c r="C322">
        <v>21.981089999999998</v>
      </c>
      <c r="D322">
        <v>0</v>
      </c>
      <c r="E322" t="str">
        <f>IF(AND(Tableau134[[#This Row],[Operative Temperature]]&lt;19,Tableau134[[#This Row],[Occupancy]]&lt;&gt;0),Tableau134[[#This Row],[Operative Temperature]],"NC")</f>
        <v>NC</v>
      </c>
      <c r="F322">
        <f>IF(AND(C322&gt;26,Tableau134[[#This Row],[Occupancy]]&lt;&gt;0),1,0)</f>
        <v>0</v>
      </c>
      <c r="G322">
        <f>IF(AND(Tableau134[[#This Row],[Operative Temperature]]&lt;19,Tableau134[[#This Row],[Occupancy]]&lt;&gt;0),1,0)</f>
        <v>0</v>
      </c>
      <c r="H322">
        <f>IF(Tableau134[[#This Row],[Nb dheures sup à 26°C sous occupation]]=1,Tableau134[[#This Row],[Operative Temperature]]-26,0)</f>
        <v>0</v>
      </c>
      <c r="I322">
        <f>IF(Tableau134[[#This Row],[Nb d''heures inf à 19°C sous occupation]]=1,19-C322,0)</f>
        <v>0</v>
      </c>
    </row>
    <row r="323" spans="1:9" x14ac:dyDescent="0.25">
      <c r="A323" s="2">
        <v>37270.375</v>
      </c>
      <c r="B323">
        <v>-1.7</v>
      </c>
      <c r="C323">
        <v>21.988659999999999</v>
      </c>
      <c r="D323">
        <v>0</v>
      </c>
      <c r="E323" t="str">
        <f>IF(AND(Tableau134[[#This Row],[Operative Temperature]]&lt;19,Tableau134[[#This Row],[Occupancy]]&lt;&gt;0),Tableau134[[#This Row],[Operative Temperature]],"NC")</f>
        <v>NC</v>
      </c>
      <c r="F323">
        <f>IF(AND(C323&gt;26,Tableau134[[#This Row],[Occupancy]]&lt;&gt;0),1,0)</f>
        <v>0</v>
      </c>
      <c r="G323">
        <f>IF(AND(Tableau134[[#This Row],[Operative Temperature]]&lt;19,Tableau134[[#This Row],[Occupancy]]&lt;&gt;0),1,0)</f>
        <v>0</v>
      </c>
      <c r="H323">
        <f>IF(Tableau134[[#This Row],[Nb dheures sup à 26°C sous occupation]]=1,Tableau134[[#This Row],[Operative Temperature]]-26,0)</f>
        <v>0</v>
      </c>
      <c r="I323">
        <f>IF(Tableau134[[#This Row],[Nb d''heures inf à 19°C sous occupation]]=1,19-C323,0)</f>
        <v>0</v>
      </c>
    </row>
    <row r="324" spans="1:9" x14ac:dyDescent="0.25">
      <c r="A324" s="2">
        <v>37270.416666666664</v>
      </c>
      <c r="B324">
        <v>-0.82499999999999996</v>
      </c>
      <c r="C324">
        <v>21.99023</v>
      </c>
      <c r="D324">
        <v>0</v>
      </c>
      <c r="E324" t="str">
        <f>IF(AND(Tableau134[[#This Row],[Operative Temperature]]&lt;19,Tableau134[[#This Row],[Occupancy]]&lt;&gt;0),Tableau134[[#This Row],[Operative Temperature]],"NC")</f>
        <v>NC</v>
      </c>
      <c r="F324">
        <f>IF(AND(C324&gt;26,Tableau134[[#This Row],[Occupancy]]&lt;&gt;0),1,0)</f>
        <v>0</v>
      </c>
      <c r="G324">
        <f>IF(AND(Tableau134[[#This Row],[Operative Temperature]]&lt;19,Tableau134[[#This Row],[Occupancy]]&lt;&gt;0),1,0)</f>
        <v>0</v>
      </c>
      <c r="H324">
        <f>IF(Tableau134[[#This Row],[Nb dheures sup à 26°C sous occupation]]=1,Tableau134[[#This Row],[Operative Temperature]]-26,0)</f>
        <v>0</v>
      </c>
      <c r="I324">
        <f>IF(Tableau134[[#This Row],[Nb d''heures inf à 19°C sous occupation]]=1,19-C324,0)</f>
        <v>0</v>
      </c>
    </row>
    <row r="325" spans="1:9" x14ac:dyDescent="0.25">
      <c r="A325" s="2">
        <v>37270.458333333336</v>
      </c>
      <c r="B325">
        <v>1.2749999999999999</v>
      </c>
      <c r="C325">
        <v>22.474360000000001</v>
      </c>
      <c r="D325">
        <v>0</v>
      </c>
      <c r="E325" t="str">
        <f>IF(AND(Tableau134[[#This Row],[Operative Temperature]]&lt;19,Tableau134[[#This Row],[Occupancy]]&lt;&gt;0),Tableau134[[#This Row],[Operative Temperature]],"NC")</f>
        <v>NC</v>
      </c>
      <c r="F325">
        <f>IF(AND(C325&gt;26,Tableau134[[#This Row],[Occupancy]]&lt;&gt;0),1,0)</f>
        <v>0</v>
      </c>
      <c r="G325">
        <f>IF(AND(Tableau134[[#This Row],[Operative Temperature]]&lt;19,Tableau134[[#This Row],[Occupancy]]&lt;&gt;0),1,0)</f>
        <v>0</v>
      </c>
      <c r="H325">
        <f>IF(Tableau134[[#This Row],[Nb dheures sup à 26°C sous occupation]]=1,Tableau134[[#This Row],[Operative Temperature]]-26,0)</f>
        <v>0</v>
      </c>
      <c r="I325">
        <f>IF(Tableau134[[#This Row],[Nb d''heures inf à 19°C sous occupation]]=1,19-C325,0)</f>
        <v>0</v>
      </c>
    </row>
    <row r="326" spans="1:9" x14ac:dyDescent="0.25">
      <c r="A326" s="2">
        <v>37270.5</v>
      </c>
      <c r="B326">
        <v>3.7749999999999999</v>
      </c>
      <c r="C326">
        <v>23.585650000000001</v>
      </c>
      <c r="D326">
        <v>0</v>
      </c>
      <c r="E326" t="str">
        <f>IF(AND(Tableau134[[#This Row],[Operative Temperature]]&lt;19,Tableau134[[#This Row],[Occupancy]]&lt;&gt;0),Tableau134[[#This Row],[Operative Temperature]],"NC")</f>
        <v>NC</v>
      </c>
      <c r="F326">
        <f>IF(AND(C326&gt;26,Tableau134[[#This Row],[Occupancy]]&lt;&gt;0),1,0)</f>
        <v>0</v>
      </c>
      <c r="G326">
        <f>IF(AND(Tableau134[[#This Row],[Operative Temperature]]&lt;19,Tableau134[[#This Row],[Occupancy]]&lt;&gt;0),1,0)</f>
        <v>0</v>
      </c>
      <c r="H326">
        <f>IF(Tableau134[[#This Row],[Nb dheures sup à 26°C sous occupation]]=1,Tableau134[[#This Row],[Operative Temperature]]-26,0)</f>
        <v>0</v>
      </c>
      <c r="I326">
        <f>IF(Tableau134[[#This Row],[Nb d''heures inf à 19°C sous occupation]]=1,19-C326,0)</f>
        <v>0</v>
      </c>
    </row>
    <row r="327" spans="1:9" x14ac:dyDescent="0.25">
      <c r="A327" s="2">
        <v>37270.541666666664</v>
      </c>
      <c r="B327">
        <v>6.2750000000000004</v>
      </c>
      <c r="C327">
        <v>24.61927</v>
      </c>
      <c r="D327">
        <v>0</v>
      </c>
      <c r="E327" t="str">
        <f>IF(AND(Tableau134[[#This Row],[Operative Temperature]]&lt;19,Tableau134[[#This Row],[Occupancy]]&lt;&gt;0),Tableau134[[#This Row],[Operative Temperature]],"NC")</f>
        <v>NC</v>
      </c>
      <c r="F327">
        <f>IF(AND(C327&gt;26,Tableau134[[#This Row],[Occupancy]]&lt;&gt;0),1,0)</f>
        <v>0</v>
      </c>
      <c r="G327">
        <f>IF(AND(Tableau134[[#This Row],[Operative Temperature]]&lt;19,Tableau134[[#This Row],[Occupancy]]&lt;&gt;0),1,0)</f>
        <v>0</v>
      </c>
      <c r="H327">
        <f>IF(Tableau134[[#This Row],[Nb dheures sup à 26°C sous occupation]]=1,Tableau134[[#This Row],[Operative Temperature]]-26,0)</f>
        <v>0</v>
      </c>
      <c r="I327">
        <f>IF(Tableau134[[#This Row],[Nb d''heures inf à 19°C sous occupation]]=1,19-C327,0)</f>
        <v>0</v>
      </c>
    </row>
    <row r="328" spans="1:9" x14ac:dyDescent="0.25">
      <c r="A328" s="2">
        <v>37270.583333333336</v>
      </c>
      <c r="B328">
        <v>6.9749999999999996</v>
      </c>
      <c r="C328">
        <v>25.528089999999999</v>
      </c>
      <c r="D328">
        <v>0</v>
      </c>
      <c r="E328" t="str">
        <f>IF(AND(Tableau134[[#This Row],[Operative Temperature]]&lt;19,Tableau134[[#This Row],[Occupancy]]&lt;&gt;0),Tableau134[[#This Row],[Operative Temperature]],"NC")</f>
        <v>NC</v>
      </c>
      <c r="F328">
        <f>IF(AND(C328&gt;26,Tableau134[[#This Row],[Occupancy]]&lt;&gt;0),1,0)</f>
        <v>0</v>
      </c>
      <c r="G328">
        <f>IF(AND(Tableau134[[#This Row],[Operative Temperature]]&lt;19,Tableau134[[#This Row],[Occupancy]]&lt;&gt;0),1,0)</f>
        <v>0</v>
      </c>
      <c r="H328">
        <f>IF(Tableau134[[#This Row],[Nb dheures sup à 26°C sous occupation]]=1,Tableau134[[#This Row],[Operative Temperature]]-26,0)</f>
        <v>0</v>
      </c>
      <c r="I328">
        <f>IF(Tableau134[[#This Row],[Nb d''heures inf à 19°C sous occupation]]=1,19-C328,0)</f>
        <v>0</v>
      </c>
    </row>
    <row r="329" spans="1:9" x14ac:dyDescent="0.25">
      <c r="A329" s="2">
        <v>37270.625</v>
      </c>
      <c r="B329">
        <v>7.15</v>
      </c>
      <c r="C329">
        <v>26.067209999999999</v>
      </c>
      <c r="D329">
        <v>0</v>
      </c>
      <c r="E329" t="str">
        <f>IF(AND(Tableau134[[#This Row],[Operative Temperature]]&lt;19,Tableau134[[#This Row],[Occupancy]]&lt;&gt;0),Tableau134[[#This Row],[Operative Temperature]],"NC")</f>
        <v>NC</v>
      </c>
      <c r="F329">
        <f>IF(AND(C329&gt;26,Tableau134[[#This Row],[Occupancy]]&lt;&gt;0),1,0)</f>
        <v>0</v>
      </c>
      <c r="G329">
        <f>IF(AND(Tableau134[[#This Row],[Operative Temperature]]&lt;19,Tableau134[[#This Row],[Occupancy]]&lt;&gt;0),1,0)</f>
        <v>0</v>
      </c>
      <c r="H329">
        <f>IF(Tableau134[[#This Row],[Nb dheures sup à 26°C sous occupation]]=1,Tableau134[[#This Row],[Operative Temperature]]-26,0)</f>
        <v>0</v>
      </c>
      <c r="I329">
        <f>IF(Tableau134[[#This Row],[Nb d''heures inf à 19°C sous occupation]]=1,19-C329,0)</f>
        <v>0</v>
      </c>
    </row>
    <row r="330" spans="1:9" x14ac:dyDescent="0.25">
      <c r="A330" s="2">
        <v>37270.666666666664</v>
      </c>
      <c r="B330">
        <v>7.2750000000000004</v>
      </c>
      <c r="C330">
        <v>26.364070000000002</v>
      </c>
      <c r="D330">
        <v>0</v>
      </c>
      <c r="E330" t="str">
        <f>IF(AND(Tableau134[[#This Row],[Operative Temperature]]&lt;19,Tableau134[[#This Row],[Occupancy]]&lt;&gt;0),Tableau134[[#This Row],[Operative Temperature]],"NC")</f>
        <v>NC</v>
      </c>
      <c r="F330">
        <f>IF(AND(C330&gt;26,Tableau134[[#This Row],[Occupancy]]&lt;&gt;0),1,0)</f>
        <v>0</v>
      </c>
      <c r="G330">
        <f>IF(AND(Tableau134[[#This Row],[Operative Temperature]]&lt;19,Tableau134[[#This Row],[Occupancy]]&lt;&gt;0),1,0)</f>
        <v>0</v>
      </c>
      <c r="H330">
        <f>IF(Tableau134[[#This Row],[Nb dheures sup à 26°C sous occupation]]=1,Tableau134[[#This Row],[Operative Temperature]]-26,0)</f>
        <v>0</v>
      </c>
      <c r="I330">
        <f>IF(Tableau134[[#This Row],[Nb d''heures inf à 19°C sous occupation]]=1,19-C330,0)</f>
        <v>0</v>
      </c>
    </row>
    <row r="331" spans="1:9" x14ac:dyDescent="0.25">
      <c r="A331" s="2">
        <v>37270.708333333336</v>
      </c>
      <c r="B331">
        <v>7.0750000000000002</v>
      </c>
      <c r="C331">
        <v>26.217690000000001</v>
      </c>
      <c r="D331">
        <v>0</v>
      </c>
      <c r="E331" t="str">
        <f>IF(AND(Tableau134[[#This Row],[Operative Temperature]]&lt;19,Tableau134[[#This Row],[Occupancy]]&lt;&gt;0),Tableau134[[#This Row],[Operative Temperature]],"NC")</f>
        <v>NC</v>
      </c>
      <c r="F331">
        <f>IF(AND(C331&gt;26,Tableau134[[#This Row],[Occupancy]]&lt;&gt;0),1,0)</f>
        <v>0</v>
      </c>
      <c r="G331">
        <f>IF(AND(Tableau134[[#This Row],[Operative Temperature]]&lt;19,Tableau134[[#This Row],[Occupancy]]&lt;&gt;0),1,0)</f>
        <v>0</v>
      </c>
      <c r="H331">
        <f>IF(Tableau134[[#This Row],[Nb dheures sup à 26°C sous occupation]]=1,Tableau134[[#This Row],[Operative Temperature]]-26,0)</f>
        <v>0</v>
      </c>
      <c r="I331">
        <f>IF(Tableau134[[#This Row],[Nb d''heures inf à 19°C sous occupation]]=1,19-C331,0)</f>
        <v>0</v>
      </c>
    </row>
    <row r="332" spans="1:9" x14ac:dyDescent="0.25">
      <c r="A332" s="2">
        <v>37270.75</v>
      </c>
      <c r="B332">
        <v>5.95</v>
      </c>
      <c r="C332">
        <v>25.890910000000002</v>
      </c>
      <c r="D332">
        <v>0</v>
      </c>
      <c r="E332" t="str">
        <f>IF(AND(Tableau134[[#This Row],[Operative Temperature]]&lt;19,Tableau134[[#This Row],[Occupancy]]&lt;&gt;0),Tableau134[[#This Row],[Operative Temperature]],"NC")</f>
        <v>NC</v>
      </c>
      <c r="F332">
        <f>IF(AND(C332&gt;26,Tableau134[[#This Row],[Occupancy]]&lt;&gt;0),1,0)</f>
        <v>0</v>
      </c>
      <c r="G332">
        <f>IF(AND(Tableau134[[#This Row],[Operative Temperature]]&lt;19,Tableau134[[#This Row],[Occupancy]]&lt;&gt;0),1,0)</f>
        <v>0</v>
      </c>
      <c r="H332">
        <f>IF(Tableau134[[#This Row],[Nb dheures sup à 26°C sous occupation]]=1,Tableau134[[#This Row],[Operative Temperature]]-26,0)</f>
        <v>0</v>
      </c>
      <c r="I332">
        <f>IF(Tableau134[[#This Row],[Nb d''heures inf à 19°C sous occupation]]=1,19-C332,0)</f>
        <v>0</v>
      </c>
    </row>
    <row r="333" spans="1:9" x14ac:dyDescent="0.25">
      <c r="A333" s="2">
        <v>37270.791666666664</v>
      </c>
      <c r="B333">
        <v>4.55</v>
      </c>
      <c r="C333">
        <v>25.55686</v>
      </c>
      <c r="D333">
        <v>0</v>
      </c>
      <c r="E333" t="str">
        <f>IF(AND(Tableau134[[#This Row],[Operative Temperature]]&lt;19,Tableau134[[#This Row],[Occupancy]]&lt;&gt;0),Tableau134[[#This Row],[Operative Temperature]],"NC")</f>
        <v>NC</v>
      </c>
      <c r="F333">
        <f>IF(AND(C333&gt;26,Tableau134[[#This Row],[Occupancy]]&lt;&gt;0),1,0)</f>
        <v>0</v>
      </c>
      <c r="G333">
        <f>IF(AND(Tableau134[[#This Row],[Operative Temperature]]&lt;19,Tableau134[[#This Row],[Occupancy]]&lt;&gt;0),1,0)</f>
        <v>0</v>
      </c>
      <c r="H333">
        <f>IF(Tableau134[[#This Row],[Nb dheures sup à 26°C sous occupation]]=1,Tableau134[[#This Row],[Operative Temperature]]-26,0)</f>
        <v>0</v>
      </c>
      <c r="I333">
        <f>IF(Tableau134[[#This Row],[Nb d''heures inf à 19°C sous occupation]]=1,19-C333,0)</f>
        <v>0</v>
      </c>
    </row>
    <row r="334" spans="1:9" x14ac:dyDescent="0.25">
      <c r="A334" s="2">
        <v>37270.833333333336</v>
      </c>
      <c r="B334">
        <v>3.3</v>
      </c>
      <c r="C334">
        <v>25.349440000000001</v>
      </c>
      <c r="D334">
        <v>0</v>
      </c>
      <c r="E334" t="str">
        <f>IF(AND(Tableau134[[#This Row],[Operative Temperature]]&lt;19,Tableau134[[#This Row],[Occupancy]]&lt;&gt;0),Tableau134[[#This Row],[Operative Temperature]],"NC")</f>
        <v>NC</v>
      </c>
      <c r="F334">
        <f>IF(AND(C334&gt;26,Tableau134[[#This Row],[Occupancy]]&lt;&gt;0),1,0)</f>
        <v>0</v>
      </c>
      <c r="G334">
        <f>IF(AND(Tableau134[[#This Row],[Operative Temperature]]&lt;19,Tableau134[[#This Row],[Occupancy]]&lt;&gt;0),1,0)</f>
        <v>0</v>
      </c>
      <c r="H334">
        <f>IF(Tableau134[[#This Row],[Nb dheures sup à 26°C sous occupation]]=1,Tableau134[[#This Row],[Operative Temperature]]-26,0)</f>
        <v>0</v>
      </c>
      <c r="I334">
        <f>IF(Tableau134[[#This Row],[Nb d''heures inf à 19°C sous occupation]]=1,19-C334,0)</f>
        <v>0</v>
      </c>
    </row>
    <row r="335" spans="1:9" x14ac:dyDescent="0.25">
      <c r="A335" s="2">
        <v>37270.875</v>
      </c>
      <c r="B335">
        <v>2.1</v>
      </c>
      <c r="C335">
        <v>24.04862</v>
      </c>
      <c r="D335">
        <v>0</v>
      </c>
      <c r="E335" t="str">
        <f>IF(AND(Tableau134[[#This Row],[Operative Temperature]]&lt;19,Tableau134[[#This Row],[Occupancy]]&lt;&gt;0),Tableau134[[#This Row],[Operative Temperature]],"NC")</f>
        <v>NC</v>
      </c>
      <c r="F335">
        <f>IF(AND(C335&gt;26,Tableau134[[#This Row],[Occupancy]]&lt;&gt;0),1,0)</f>
        <v>0</v>
      </c>
      <c r="G335">
        <f>IF(AND(Tableau134[[#This Row],[Operative Temperature]]&lt;19,Tableau134[[#This Row],[Occupancy]]&lt;&gt;0),1,0)</f>
        <v>0</v>
      </c>
      <c r="H335">
        <f>IF(Tableau134[[#This Row],[Nb dheures sup à 26°C sous occupation]]=1,Tableau134[[#This Row],[Operative Temperature]]-26,0)</f>
        <v>0</v>
      </c>
      <c r="I335">
        <f>IF(Tableau134[[#This Row],[Nb d''heures inf à 19°C sous occupation]]=1,19-C335,0)</f>
        <v>0</v>
      </c>
    </row>
    <row r="336" spans="1:9" x14ac:dyDescent="0.25">
      <c r="A336" s="2">
        <v>37270.916666666664</v>
      </c>
      <c r="B336">
        <v>0.9</v>
      </c>
      <c r="C336">
        <v>23.2959</v>
      </c>
      <c r="D336">
        <v>0</v>
      </c>
      <c r="E336" t="str">
        <f>IF(AND(Tableau134[[#This Row],[Operative Temperature]]&lt;19,Tableau134[[#This Row],[Occupancy]]&lt;&gt;0),Tableau134[[#This Row],[Operative Temperature]],"NC")</f>
        <v>NC</v>
      </c>
      <c r="F336">
        <f>IF(AND(C336&gt;26,Tableau134[[#This Row],[Occupancy]]&lt;&gt;0),1,0)</f>
        <v>0</v>
      </c>
      <c r="G336">
        <f>IF(AND(Tableau134[[#This Row],[Operative Temperature]]&lt;19,Tableau134[[#This Row],[Occupancy]]&lt;&gt;0),1,0)</f>
        <v>0</v>
      </c>
      <c r="H336">
        <f>IF(Tableau134[[#This Row],[Nb dheures sup à 26°C sous occupation]]=1,Tableau134[[#This Row],[Operative Temperature]]-26,0)</f>
        <v>0</v>
      </c>
      <c r="I336">
        <f>IF(Tableau134[[#This Row],[Nb d''heures inf à 19°C sous occupation]]=1,19-C336,0)</f>
        <v>0</v>
      </c>
    </row>
    <row r="337" spans="1:9" x14ac:dyDescent="0.25">
      <c r="A337" s="2">
        <v>37270.958333333336</v>
      </c>
      <c r="B337">
        <v>-0.6</v>
      </c>
      <c r="C337">
        <v>22.76511</v>
      </c>
      <c r="D337">
        <v>0</v>
      </c>
      <c r="E337" t="str">
        <f>IF(AND(Tableau134[[#This Row],[Operative Temperature]]&lt;19,Tableau134[[#This Row],[Occupancy]]&lt;&gt;0),Tableau134[[#This Row],[Operative Temperature]],"NC")</f>
        <v>NC</v>
      </c>
      <c r="F337">
        <f>IF(AND(C337&gt;26,Tableau134[[#This Row],[Occupancy]]&lt;&gt;0),1,0)</f>
        <v>0</v>
      </c>
      <c r="G337">
        <f>IF(AND(Tableau134[[#This Row],[Operative Temperature]]&lt;19,Tableau134[[#This Row],[Occupancy]]&lt;&gt;0),1,0)</f>
        <v>0</v>
      </c>
      <c r="H337">
        <f>IF(Tableau134[[#This Row],[Nb dheures sup à 26°C sous occupation]]=1,Tableau134[[#This Row],[Operative Temperature]]-26,0)</f>
        <v>0</v>
      </c>
      <c r="I337">
        <f>IF(Tableau134[[#This Row],[Nb d''heures inf à 19°C sous occupation]]=1,19-C337,0)</f>
        <v>0</v>
      </c>
    </row>
    <row r="338" spans="1:9" x14ac:dyDescent="0.25">
      <c r="A338" s="1">
        <v>37271</v>
      </c>
      <c r="B338">
        <v>-1</v>
      </c>
      <c r="C338">
        <v>22.476790000000001</v>
      </c>
      <c r="D338">
        <v>0</v>
      </c>
      <c r="E338" t="str">
        <f>IF(AND(Tableau134[[#This Row],[Operative Temperature]]&lt;19,Tableau134[[#This Row],[Occupancy]]&lt;&gt;0),Tableau134[[#This Row],[Operative Temperature]],"NC")</f>
        <v>NC</v>
      </c>
      <c r="F338">
        <f>IF(AND(C338&gt;26,Tableau134[[#This Row],[Occupancy]]&lt;&gt;0),1,0)</f>
        <v>0</v>
      </c>
      <c r="G338">
        <f>IF(AND(Tableau134[[#This Row],[Operative Temperature]]&lt;19,Tableau134[[#This Row],[Occupancy]]&lt;&gt;0),1,0)</f>
        <v>0</v>
      </c>
      <c r="H338">
        <f>IF(Tableau134[[#This Row],[Nb dheures sup à 26°C sous occupation]]=1,Tableau134[[#This Row],[Operative Temperature]]-26,0)</f>
        <v>0</v>
      </c>
      <c r="I338">
        <f>IF(Tableau134[[#This Row],[Nb d''heures inf à 19°C sous occupation]]=1,19-C338,0)</f>
        <v>0</v>
      </c>
    </row>
    <row r="339" spans="1:9" x14ac:dyDescent="0.25">
      <c r="A339" s="2">
        <v>37271.041666666664</v>
      </c>
      <c r="B339">
        <v>-1.6</v>
      </c>
      <c r="C339">
        <v>22.197790000000001</v>
      </c>
      <c r="D339">
        <v>0</v>
      </c>
      <c r="E339" t="str">
        <f>IF(AND(Tableau134[[#This Row],[Operative Temperature]]&lt;19,Tableau134[[#This Row],[Occupancy]]&lt;&gt;0),Tableau134[[#This Row],[Operative Temperature]],"NC")</f>
        <v>NC</v>
      </c>
      <c r="F339">
        <f>IF(AND(C339&gt;26,Tableau134[[#This Row],[Occupancy]]&lt;&gt;0),1,0)</f>
        <v>0</v>
      </c>
      <c r="G339">
        <f>IF(AND(Tableau134[[#This Row],[Operative Temperature]]&lt;19,Tableau134[[#This Row],[Occupancy]]&lt;&gt;0),1,0)</f>
        <v>0</v>
      </c>
      <c r="H339">
        <f>IF(Tableau134[[#This Row],[Nb dheures sup à 26°C sous occupation]]=1,Tableau134[[#This Row],[Operative Temperature]]-26,0)</f>
        <v>0</v>
      </c>
      <c r="I339">
        <f>IF(Tableau134[[#This Row],[Nb d''heures inf à 19°C sous occupation]]=1,19-C339,0)</f>
        <v>0</v>
      </c>
    </row>
    <row r="340" spans="1:9" x14ac:dyDescent="0.25">
      <c r="A340" s="2">
        <v>37271.083333333336</v>
      </c>
      <c r="B340">
        <v>-1.875</v>
      </c>
      <c r="C340">
        <v>21.974170000000001</v>
      </c>
      <c r="D340">
        <v>0</v>
      </c>
      <c r="E340" t="str">
        <f>IF(AND(Tableau134[[#This Row],[Operative Temperature]]&lt;19,Tableau134[[#This Row],[Occupancy]]&lt;&gt;0),Tableau134[[#This Row],[Operative Temperature]],"NC")</f>
        <v>NC</v>
      </c>
      <c r="F340">
        <f>IF(AND(C340&gt;26,Tableau134[[#This Row],[Occupancy]]&lt;&gt;0),1,0)</f>
        <v>0</v>
      </c>
      <c r="G340">
        <f>IF(AND(Tableau134[[#This Row],[Operative Temperature]]&lt;19,Tableau134[[#This Row],[Occupancy]]&lt;&gt;0),1,0)</f>
        <v>0</v>
      </c>
      <c r="H340">
        <f>IF(Tableau134[[#This Row],[Nb dheures sup à 26°C sous occupation]]=1,Tableau134[[#This Row],[Operative Temperature]]-26,0)</f>
        <v>0</v>
      </c>
      <c r="I340">
        <f>IF(Tableau134[[#This Row],[Nb d''heures inf à 19°C sous occupation]]=1,19-C340,0)</f>
        <v>0</v>
      </c>
    </row>
    <row r="341" spans="1:9" x14ac:dyDescent="0.25">
      <c r="A341" s="2">
        <v>37271.125</v>
      </c>
      <c r="B341">
        <v>-1.9750000000000001</v>
      </c>
      <c r="C341">
        <v>21.769500000000001</v>
      </c>
      <c r="D341">
        <v>0</v>
      </c>
      <c r="E341" t="str">
        <f>IF(AND(Tableau134[[#This Row],[Operative Temperature]]&lt;19,Tableau134[[#This Row],[Occupancy]]&lt;&gt;0),Tableau134[[#This Row],[Operative Temperature]],"NC")</f>
        <v>NC</v>
      </c>
      <c r="F341">
        <f>IF(AND(C341&gt;26,Tableau134[[#This Row],[Occupancy]]&lt;&gt;0),1,0)</f>
        <v>0</v>
      </c>
      <c r="G341">
        <f>IF(AND(Tableau134[[#This Row],[Operative Temperature]]&lt;19,Tableau134[[#This Row],[Occupancy]]&lt;&gt;0),1,0)</f>
        <v>0</v>
      </c>
      <c r="H341">
        <f>IF(Tableau134[[#This Row],[Nb dheures sup à 26°C sous occupation]]=1,Tableau134[[#This Row],[Operative Temperature]]-26,0)</f>
        <v>0</v>
      </c>
      <c r="I341">
        <f>IF(Tableau134[[#This Row],[Nb d''heures inf à 19°C sous occupation]]=1,19-C341,0)</f>
        <v>0</v>
      </c>
    </row>
    <row r="342" spans="1:9" x14ac:dyDescent="0.25">
      <c r="A342" s="2">
        <v>37271.166666666664</v>
      </c>
      <c r="B342">
        <v>-2.4500000000000002</v>
      </c>
      <c r="C342">
        <v>21.56822</v>
      </c>
      <c r="D342">
        <v>0</v>
      </c>
      <c r="E342" t="str">
        <f>IF(AND(Tableau134[[#This Row],[Operative Temperature]]&lt;19,Tableau134[[#This Row],[Occupancy]]&lt;&gt;0),Tableau134[[#This Row],[Operative Temperature]],"NC")</f>
        <v>NC</v>
      </c>
      <c r="F342">
        <f>IF(AND(C342&gt;26,Tableau134[[#This Row],[Occupancy]]&lt;&gt;0),1,0)</f>
        <v>0</v>
      </c>
      <c r="G342">
        <f>IF(AND(Tableau134[[#This Row],[Operative Temperature]]&lt;19,Tableau134[[#This Row],[Occupancy]]&lt;&gt;0),1,0)</f>
        <v>0</v>
      </c>
      <c r="H342">
        <f>IF(Tableau134[[#This Row],[Nb dheures sup à 26°C sous occupation]]=1,Tableau134[[#This Row],[Operative Temperature]]-26,0)</f>
        <v>0</v>
      </c>
      <c r="I342">
        <f>IF(Tableau134[[#This Row],[Nb d''heures inf à 19°C sous occupation]]=1,19-C342,0)</f>
        <v>0</v>
      </c>
    </row>
    <row r="343" spans="1:9" x14ac:dyDescent="0.25">
      <c r="A343" s="2">
        <v>37271.208333333336</v>
      </c>
      <c r="B343">
        <v>-2.75</v>
      </c>
      <c r="C343">
        <v>21.368320000000001</v>
      </c>
      <c r="D343">
        <v>0</v>
      </c>
      <c r="E343" t="str">
        <f>IF(AND(Tableau134[[#This Row],[Operative Temperature]]&lt;19,Tableau134[[#This Row],[Occupancy]]&lt;&gt;0),Tableau134[[#This Row],[Operative Temperature]],"NC")</f>
        <v>NC</v>
      </c>
      <c r="F343">
        <f>IF(AND(C343&gt;26,Tableau134[[#This Row],[Occupancy]]&lt;&gt;0),1,0)</f>
        <v>0</v>
      </c>
      <c r="G343">
        <f>IF(AND(Tableau134[[#This Row],[Operative Temperature]]&lt;19,Tableau134[[#This Row],[Occupancy]]&lt;&gt;0),1,0)</f>
        <v>0</v>
      </c>
      <c r="H343">
        <f>IF(Tableau134[[#This Row],[Nb dheures sup à 26°C sous occupation]]=1,Tableau134[[#This Row],[Operative Temperature]]-26,0)</f>
        <v>0</v>
      </c>
      <c r="I343">
        <f>IF(Tableau134[[#This Row],[Nb d''heures inf à 19°C sous occupation]]=1,19-C343,0)</f>
        <v>0</v>
      </c>
    </row>
    <row r="344" spans="1:9" x14ac:dyDescent="0.25">
      <c r="A344" s="2">
        <v>37271.25</v>
      </c>
      <c r="B344">
        <v>-3.0249999999999999</v>
      </c>
      <c r="C344">
        <v>22.016030000000001</v>
      </c>
      <c r="D344">
        <v>0</v>
      </c>
      <c r="E344" t="str">
        <f>IF(AND(Tableau134[[#This Row],[Operative Temperature]]&lt;19,Tableau134[[#This Row],[Occupancy]]&lt;&gt;0),Tableau134[[#This Row],[Operative Temperature]],"NC")</f>
        <v>NC</v>
      </c>
      <c r="F344">
        <f>IF(AND(C344&gt;26,Tableau134[[#This Row],[Occupancy]]&lt;&gt;0),1,0)</f>
        <v>0</v>
      </c>
      <c r="G344">
        <f>IF(AND(Tableau134[[#This Row],[Operative Temperature]]&lt;19,Tableau134[[#This Row],[Occupancy]]&lt;&gt;0),1,0)</f>
        <v>0</v>
      </c>
      <c r="H344">
        <f>IF(Tableau134[[#This Row],[Nb dheures sup à 26°C sous occupation]]=1,Tableau134[[#This Row],[Operative Temperature]]-26,0)</f>
        <v>0</v>
      </c>
      <c r="I344">
        <f>IF(Tableau134[[#This Row],[Nb d''heures inf à 19°C sous occupation]]=1,19-C344,0)</f>
        <v>0</v>
      </c>
    </row>
    <row r="345" spans="1:9" x14ac:dyDescent="0.25">
      <c r="A345" s="2">
        <v>37271.291666666664</v>
      </c>
      <c r="B345">
        <v>-3.25</v>
      </c>
      <c r="C345">
        <v>21.998850000000001</v>
      </c>
      <c r="D345">
        <v>0</v>
      </c>
      <c r="E345" t="str">
        <f>IF(AND(Tableau134[[#This Row],[Operative Temperature]]&lt;19,Tableau134[[#This Row],[Occupancy]]&lt;&gt;0),Tableau134[[#This Row],[Operative Temperature]],"NC")</f>
        <v>NC</v>
      </c>
      <c r="F345">
        <f>IF(AND(C345&gt;26,Tableau134[[#This Row],[Occupancy]]&lt;&gt;0),1,0)</f>
        <v>0</v>
      </c>
      <c r="G345">
        <f>IF(AND(Tableau134[[#This Row],[Operative Temperature]]&lt;19,Tableau134[[#This Row],[Occupancy]]&lt;&gt;0),1,0)</f>
        <v>0</v>
      </c>
      <c r="H345">
        <f>IF(Tableau134[[#This Row],[Nb dheures sup à 26°C sous occupation]]=1,Tableau134[[#This Row],[Operative Temperature]]-26,0)</f>
        <v>0</v>
      </c>
      <c r="I345">
        <f>IF(Tableau134[[#This Row],[Nb d''heures inf à 19°C sous occupation]]=1,19-C345,0)</f>
        <v>0</v>
      </c>
    </row>
    <row r="346" spans="1:9" x14ac:dyDescent="0.25">
      <c r="A346" s="2">
        <v>37271.333333333336</v>
      </c>
      <c r="B346">
        <v>-3.2250000000000001</v>
      </c>
      <c r="C346">
        <v>22.049299999999999</v>
      </c>
      <c r="D346">
        <v>0</v>
      </c>
      <c r="E346" t="str">
        <f>IF(AND(Tableau134[[#This Row],[Operative Temperature]]&lt;19,Tableau134[[#This Row],[Occupancy]]&lt;&gt;0),Tableau134[[#This Row],[Operative Temperature]],"NC")</f>
        <v>NC</v>
      </c>
      <c r="F346">
        <f>IF(AND(C346&gt;26,Tableau134[[#This Row],[Occupancy]]&lt;&gt;0),1,0)</f>
        <v>0</v>
      </c>
      <c r="G346">
        <f>IF(AND(Tableau134[[#This Row],[Operative Temperature]]&lt;19,Tableau134[[#This Row],[Occupancy]]&lt;&gt;0),1,0)</f>
        <v>0</v>
      </c>
      <c r="H346">
        <f>IF(Tableau134[[#This Row],[Nb dheures sup à 26°C sous occupation]]=1,Tableau134[[#This Row],[Operative Temperature]]-26,0)</f>
        <v>0</v>
      </c>
      <c r="I346">
        <f>IF(Tableau134[[#This Row],[Nb d''heures inf à 19°C sous occupation]]=1,19-C346,0)</f>
        <v>0</v>
      </c>
    </row>
    <row r="347" spans="1:9" x14ac:dyDescent="0.25">
      <c r="A347" s="2">
        <v>37271.375</v>
      </c>
      <c r="B347">
        <v>-3.05</v>
      </c>
      <c r="C347">
        <v>22.107019999999999</v>
      </c>
      <c r="D347">
        <v>0</v>
      </c>
      <c r="E347" t="str">
        <f>IF(AND(Tableau134[[#This Row],[Operative Temperature]]&lt;19,Tableau134[[#This Row],[Occupancy]]&lt;&gt;0),Tableau134[[#This Row],[Operative Temperature]],"NC")</f>
        <v>NC</v>
      </c>
      <c r="F347">
        <f>IF(AND(C347&gt;26,Tableau134[[#This Row],[Occupancy]]&lt;&gt;0),1,0)</f>
        <v>0</v>
      </c>
      <c r="G347">
        <f>IF(AND(Tableau134[[#This Row],[Operative Temperature]]&lt;19,Tableau134[[#This Row],[Occupancy]]&lt;&gt;0),1,0)</f>
        <v>0</v>
      </c>
      <c r="H347">
        <f>IF(Tableau134[[#This Row],[Nb dheures sup à 26°C sous occupation]]=1,Tableau134[[#This Row],[Operative Temperature]]-26,0)</f>
        <v>0</v>
      </c>
      <c r="I347">
        <f>IF(Tableau134[[#This Row],[Nb d''heures inf à 19°C sous occupation]]=1,19-C347,0)</f>
        <v>0</v>
      </c>
    </row>
    <row r="348" spans="1:9" x14ac:dyDescent="0.25">
      <c r="A348" s="2">
        <v>37271.416666666664</v>
      </c>
      <c r="B348">
        <v>-2.7749999999999999</v>
      </c>
      <c r="C348">
        <v>22.216840000000001</v>
      </c>
      <c r="D348">
        <v>0</v>
      </c>
      <c r="E348" t="str">
        <f>IF(AND(Tableau134[[#This Row],[Operative Temperature]]&lt;19,Tableau134[[#This Row],[Occupancy]]&lt;&gt;0),Tableau134[[#This Row],[Operative Temperature]],"NC")</f>
        <v>NC</v>
      </c>
      <c r="F348">
        <f>IF(AND(C348&gt;26,Tableau134[[#This Row],[Occupancy]]&lt;&gt;0),1,0)</f>
        <v>0</v>
      </c>
      <c r="G348">
        <f>IF(AND(Tableau134[[#This Row],[Operative Temperature]]&lt;19,Tableau134[[#This Row],[Occupancy]]&lt;&gt;0),1,0)</f>
        <v>0</v>
      </c>
      <c r="H348">
        <f>IF(Tableau134[[#This Row],[Nb dheures sup à 26°C sous occupation]]=1,Tableau134[[#This Row],[Operative Temperature]]-26,0)</f>
        <v>0</v>
      </c>
      <c r="I348">
        <f>IF(Tableau134[[#This Row],[Nb d''heures inf à 19°C sous occupation]]=1,19-C348,0)</f>
        <v>0</v>
      </c>
    </row>
    <row r="349" spans="1:9" x14ac:dyDescent="0.25">
      <c r="A349" s="2">
        <v>37271.458333333336</v>
      </c>
      <c r="B349">
        <v>-0.67500000000000004</v>
      </c>
      <c r="C349">
        <v>23.08587</v>
      </c>
      <c r="D349">
        <v>0</v>
      </c>
      <c r="E349" t="str">
        <f>IF(AND(Tableau134[[#This Row],[Operative Temperature]]&lt;19,Tableau134[[#This Row],[Occupancy]]&lt;&gt;0),Tableau134[[#This Row],[Operative Temperature]],"NC")</f>
        <v>NC</v>
      </c>
      <c r="F349">
        <f>IF(AND(C349&gt;26,Tableau134[[#This Row],[Occupancy]]&lt;&gt;0),1,0)</f>
        <v>0</v>
      </c>
      <c r="G349">
        <f>IF(AND(Tableau134[[#This Row],[Operative Temperature]]&lt;19,Tableau134[[#This Row],[Occupancy]]&lt;&gt;0),1,0)</f>
        <v>0</v>
      </c>
      <c r="H349">
        <f>IF(Tableau134[[#This Row],[Nb dheures sup à 26°C sous occupation]]=1,Tableau134[[#This Row],[Operative Temperature]]-26,0)</f>
        <v>0</v>
      </c>
      <c r="I349">
        <f>IF(Tableau134[[#This Row],[Nb d''heures inf à 19°C sous occupation]]=1,19-C349,0)</f>
        <v>0</v>
      </c>
    </row>
    <row r="350" spans="1:9" x14ac:dyDescent="0.25">
      <c r="A350" s="2">
        <v>37271.5</v>
      </c>
      <c r="B350">
        <v>2.0249999999999999</v>
      </c>
      <c r="C350">
        <v>24.495709999999999</v>
      </c>
      <c r="D350">
        <v>0</v>
      </c>
      <c r="E350" t="str">
        <f>IF(AND(Tableau134[[#This Row],[Operative Temperature]]&lt;19,Tableau134[[#This Row],[Occupancy]]&lt;&gt;0),Tableau134[[#This Row],[Operative Temperature]],"NC")</f>
        <v>NC</v>
      </c>
      <c r="F350">
        <f>IF(AND(C350&gt;26,Tableau134[[#This Row],[Occupancy]]&lt;&gt;0),1,0)</f>
        <v>0</v>
      </c>
      <c r="G350">
        <f>IF(AND(Tableau134[[#This Row],[Operative Temperature]]&lt;19,Tableau134[[#This Row],[Occupancy]]&lt;&gt;0),1,0)</f>
        <v>0</v>
      </c>
      <c r="H350">
        <f>IF(Tableau134[[#This Row],[Nb dheures sup à 26°C sous occupation]]=1,Tableau134[[#This Row],[Operative Temperature]]-26,0)</f>
        <v>0</v>
      </c>
      <c r="I350">
        <f>IF(Tableau134[[#This Row],[Nb d''heures inf à 19°C sous occupation]]=1,19-C350,0)</f>
        <v>0</v>
      </c>
    </row>
    <row r="351" spans="1:9" x14ac:dyDescent="0.25">
      <c r="A351" s="2">
        <v>37271.541666666664</v>
      </c>
      <c r="B351">
        <v>4.7249999999999996</v>
      </c>
      <c r="C351">
        <v>25.795200000000001</v>
      </c>
      <c r="D351">
        <v>0</v>
      </c>
      <c r="E351" t="str">
        <f>IF(AND(Tableau134[[#This Row],[Operative Temperature]]&lt;19,Tableau134[[#This Row],[Occupancy]]&lt;&gt;0),Tableau134[[#This Row],[Operative Temperature]],"NC")</f>
        <v>NC</v>
      </c>
      <c r="F351">
        <f>IF(AND(C351&gt;26,Tableau134[[#This Row],[Occupancy]]&lt;&gt;0),1,0)</f>
        <v>0</v>
      </c>
      <c r="G351">
        <f>IF(AND(Tableau134[[#This Row],[Operative Temperature]]&lt;19,Tableau134[[#This Row],[Occupancy]]&lt;&gt;0),1,0)</f>
        <v>0</v>
      </c>
      <c r="H351">
        <f>IF(Tableau134[[#This Row],[Nb dheures sup à 26°C sous occupation]]=1,Tableau134[[#This Row],[Operative Temperature]]-26,0)</f>
        <v>0</v>
      </c>
      <c r="I351">
        <f>IF(Tableau134[[#This Row],[Nb d''heures inf à 19°C sous occupation]]=1,19-C351,0)</f>
        <v>0</v>
      </c>
    </row>
    <row r="352" spans="1:9" x14ac:dyDescent="0.25">
      <c r="A352" s="2">
        <v>37271.583333333336</v>
      </c>
      <c r="B352">
        <v>6.0750000000000002</v>
      </c>
      <c r="C352">
        <v>26.78229</v>
      </c>
      <c r="D352">
        <v>0</v>
      </c>
      <c r="E352" t="str">
        <f>IF(AND(Tableau134[[#This Row],[Operative Temperature]]&lt;19,Tableau134[[#This Row],[Occupancy]]&lt;&gt;0),Tableau134[[#This Row],[Operative Temperature]],"NC")</f>
        <v>NC</v>
      </c>
      <c r="F352">
        <f>IF(AND(C352&gt;26,Tableau134[[#This Row],[Occupancy]]&lt;&gt;0),1,0)</f>
        <v>0</v>
      </c>
      <c r="G352">
        <f>IF(AND(Tableau134[[#This Row],[Operative Temperature]]&lt;19,Tableau134[[#This Row],[Occupancy]]&lt;&gt;0),1,0)</f>
        <v>0</v>
      </c>
      <c r="H352">
        <f>IF(Tableau134[[#This Row],[Nb dheures sup à 26°C sous occupation]]=1,Tableau134[[#This Row],[Operative Temperature]]-26,0)</f>
        <v>0</v>
      </c>
      <c r="I352">
        <f>IF(Tableau134[[#This Row],[Nb d''heures inf à 19°C sous occupation]]=1,19-C352,0)</f>
        <v>0</v>
      </c>
    </row>
    <row r="353" spans="1:9" x14ac:dyDescent="0.25">
      <c r="A353" s="2">
        <v>37271.625</v>
      </c>
      <c r="B353">
        <v>7.05</v>
      </c>
      <c r="C353">
        <v>27.312909999999999</v>
      </c>
      <c r="D353">
        <v>0</v>
      </c>
      <c r="E353" t="str">
        <f>IF(AND(Tableau134[[#This Row],[Operative Temperature]]&lt;19,Tableau134[[#This Row],[Occupancy]]&lt;&gt;0),Tableau134[[#This Row],[Operative Temperature]],"NC")</f>
        <v>NC</v>
      </c>
      <c r="F353">
        <f>IF(AND(C353&gt;26,Tableau134[[#This Row],[Occupancy]]&lt;&gt;0),1,0)</f>
        <v>0</v>
      </c>
      <c r="G353">
        <f>IF(AND(Tableau134[[#This Row],[Operative Temperature]]&lt;19,Tableau134[[#This Row],[Occupancy]]&lt;&gt;0),1,0)</f>
        <v>0</v>
      </c>
      <c r="H353">
        <f>IF(Tableau134[[#This Row],[Nb dheures sup à 26°C sous occupation]]=1,Tableau134[[#This Row],[Operative Temperature]]-26,0)</f>
        <v>0</v>
      </c>
      <c r="I353">
        <f>IF(Tableau134[[#This Row],[Nb d''heures inf à 19°C sous occupation]]=1,19-C353,0)</f>
        <v>0</v>
      </c>
    </row>
    <row r="354" spans="1:9" x14ac:dyDescent="0.25">
      <c r="A354" s="2">
        <v>37271.666666666664</v>
      </c>
      <c r="B354">
        <v>7.9749999999999996</v>
      </c>
      <c r="C354">
        <v>27.62613</v>
      </c>
      <c r="D354">
        <v>0</v>
      </c>
      <c r="E354" t="str">
        <f>IF(AND(Tableau134[[#This Row],[Operative Temperature]]&lt;19,Tableau134[[#This Row],[Occupancy]]&lt;&gt;0),Tableau134[[#This Row],[Operative Temperature]],"NC")</f>
        <v>NC</v>
      </c>
      <c r="F354">
        <f>IF(AND(C354&gt;26,Tableau134[[#This Row],[Occupancy]]&lt;&gt;0),1,0)</f>
        <v>0</v>
      </c>
      <c r="G354">
        <f>IF(AND(Tableau134[[#This Row],[Operative Temperature]]&lt;19,Tableau134[[#This Row],[Occupancy]]&lt;&gt;0),1,0)</f>
        <v>0</v>
      </c>
      <c r="H354">
        <f>IF(Tableau134[[#This Row],[Nb dheures sup à 26°C sous occupation]]=1,Tableau134[[#This Row],[Operative Temperature]]-26,0)</f>
        <v>0</v>
      </c>
      <c r="I354">
        <f>IF(Tableau134[[#This Row],[Nb d''heures inf à 19°C sous occupation]]=1,19-C354,0)</f>
        <v>0</v>
      </c>
    </row>
    <row r="355" spans="1:9" x14ac:dyDescent="0.25">
      <c r="A355" s="2">
        <v>37271.708333333336</v>
      </c>
      <c r="B355">
        <v>8.0500000000000007</v>
      </c>
      <c r="C355">
        <v>27.493480000000002</v>
      </c>
      <c r="D355">
        <v>0</v>
      </c>
      <c r="E355" t="str">
        <f>IF(AND(Tableau134[[#This Row],[Operative Temperature]]&lt;19,Tableau134[[#This Row],[Occupancy]]&lt;&gt;0),Tableau134[[#This Row],[Operative Temperature]],"NC")</f>
        <v>NC</v>
      </c>
      <c r="F355">
        <f>IF(AND(C355&gt;26,Tableau134[[#This Row],[Occupancy]]&lt;&gt;0),1,0)</f>
        <v>0</v>
      </c>
      <c r="G355">
        <f>IF(AND(Tableau134[[#This Row],[Operative Temperature]]&lt;19,Tableau134[[#This Row],[Occupancy]]&lt;&gt;0),1,0)</f>
        <v>0</v>
      </c>
      <c r="H355">
        <f>IF(Tableau134[[#This Row],[Nb dheures sup à 26°C sous occupation]]=1,Tableau134[[#This Row],[Operative Temperature]]-26,0)</f>
        <v>0</v>
      </c>
      <c r="I355">
        <f>IF(Tableau134[[#This Row],[Nb d''heures inf à 19°C sous occupation]]=1,19-C355,0)</f>
        <v>0</v>
      </c>
    </row>
    <row r="356" spans="1:9" x14ac:dyDescent="0.25">
      <c r="A356" s="2">
        <v>37271.75</v>
      </c>
      <c r="B356">
        <v>6.2750000000000004</v>
      </c>
      <c r="C356">
        <v>27.185169999999999</v>
      </c>
      <c r="D356">
        <v>0</v>
      </c>
      <c r="E356" t="str">
        <f>IF(AND(Tableau134[[#This Row],[Operative Temperature]]&lt;19,Tableau134[[#This Row],[Occupancy]]&lt;&gt;0),Tableau134[[#This Row],[Operative Temperature]],"NC")</f>
        <v>NC</v>
      </c>
      <c r="F356">
        <f>IF(AND(C356&gt;26,Tableau134[[#This Row],[Occupancy]]&lt;&gt;0),1,0)</f>
        <v>0</v>
      </c>
      <c r="G356">
        <f>IF(AND(Tableau134[[#This Row],[Operative Temperature]]&lt;19,Tableau134[[#This Row],[Occupancy]]&lt;&gt;0),1,0)</f>
        <v>0</v>
      </c>
      <c r="H356">
        <f>IF(Tableau134[[#This Row],[Nb dheures sup à 26°C sous occupation]]=1,Tableau134[[#This Row],[Operative Temperature]]-26,0)</f>
        <v>0</v>
      </c>
      <c r="I356">
        <f>IF(Tableau134[[#This Row],[Nb d''heures inf à 19°C sous occupation]]=1,19-C356,0)</f>
        <v>0</v>
      </c>
    </row>
    <row r="357" spans="1:9" x14ac:dyDescent="0.25">
      <c r="A357" s="2">
        <v>37271.791666666664</v>
      </c>
      <c r="B357">
        <v>4.05</v>
      </c>
      <c r="C357">
        <v>26.708259999999999</v>
      </c>
      <c r="D357">
        <v>0</v>
      </c>
      <c r="E357" t="str">
        <f>IF(AND(Tableau134[[#This Row],[Operative Temperature]]&lt;19,Tableau134[[#This Row],[Occupancy]]&lt;&gt;0),Tableau134[[#This Row],[Operative Temperature]],"NC")</f>
        <v>NC</v>
      </c>
      <c r="F357">
        <f>IF(AND(C357&gt;26,Tableau134[[#This Row],[Occupancy]]&lt;&gt;0),1,0)</f>
        <v>0</v>
      </c>
      <c r="G357">
        <f>IF(AND(Tableau134[[#This Row],[Operative Temperature]]&lt;19,Tableau134[[#This Row],[Occupancy]]&lt;&gt;0),1,0)</f>
        <v>0</v>
      </c>
      <c r="H357">
        <f>IF(Tableau134[[#This Row],[Nb dheures sup à 26°C sous occupation]]=1,Tableau134[[#This Row],[Operative Temperature]]-26,0)</f>
        <v>0</v>
      </c>
      <c r="I357">
        <f>IF(Tableau134[[#This Row],[Nb d''heures inf à 19°C sous occupation]]=1,19-C357,0)</f>
        <v>0</v>
      </c>
    </row>
    <row r="358" spans="1:9" x14ac:dyDescent="0.25">
      <c r="A358" s="2">
        <v>37271.833333333336</v>
      </c>
      <c r="B358">
        <v>2.5249999999999999</v>
      </c>
      <c r="C358">
        <v>26.524570000000001</v>
      </c>
      <c r="D358">
        <v>0</v>
      </c>
      <c r="E358" t="str">
        <f>IF(AND(Tableau134[[#This Row],[Operative Temperature]]&lt;19,Tableau134[[#This Row],[Occupancy]]&lt;&gt;0),Tableau134[[#This Row],[Operative Temperature]],"NC")</f>
        <v>NC</v>
      </c>
      <c r="F358">
        <f>IF(AND(C358&gt;26,Tableau134[[#This Row],[Occupancy]]&lt;&gt;0),1,0)</f>
        <v>0</v>
      </c>
      <c r="G358">
        <f>IF(AND(Tableau134[[#This Row],[Operative Temperature]]&lt;19,Tableau134[[#This Row],[Occupancy]]&lt;&gt;0),1,0)</f>
        <v>0</v>
      </c>
      <c r="H358">
        <f>IF(Tableau134[[#This Row],[Nb dheures sup à 26°C sous occupation]]=1,Tableau134[[#This Row],[Operative Temperature]]-26,0)</f>
        <v>0</v>
      </c>
      <c r="I358">
        <f>IF(Tableau134[[#This Row],[Nb d''heures inf à 19°C sous occupation]]=1,19-C358,0)</f>
        <v>0</v>
      </c>
    </row>
    <row r="359" spans="1:9" x14ac:dyDescent="0.25">
      <c r="A359" s="2">
        <v>37271.875</v>
      </c>
      <c r="B359">
        <v>1.1499999999999999</v>
      </c>
      <c r="C359">
        <v>25.17408</v>
      </c>
      <c r="D359">
        <v>0</v>
      </c>
      <c r="E359" t="str">
        <f>IF(AND(Tableau134[[#This Row],[Operative Temperature]]&lt;19,Tableau134[[#This Row],[Occupancy]]&lt;&gt;0),Tableau134[[#This Row],[Operative Temperature]],"NC")</f>
        <v>NC</v>
      </c>
      <c r="F359">
        <f>IF(AND(C359&gt;26,Tableau134[[#This Row],[Occupancy]]&lt;&gt;0),1,0)</f>
        <v>0</v>
      </c>
      <c r="G359">
        <f>IF(AND(Tableau134[[#This Row],[Operative Temperature]]&lt;19,Tableau134[[#This Row],[Occupancy]]&lt;&gt;0),1,0)</f>
        <v>0</v>
      </c>
      <c r="H359">
        <f>IF(Tableau134[[#This Row],[Nb dheures sup à 26°C sous occupation]]=1,Tableau134[[#This Row],[Operative Temperature]]-26,0)</f>
        <v>0</v>
      </c>
      <c r="I359">
        <f>IF(Tableau134[[#This Row],[Nb d''heures inf à 19°C sous occupation]]=1,19-C359,0)</f>
        <v>0</v>
      </c>
    </row>
    <row r="360" spans="1:9" x14ac:dyDescent="0.25">
      <c r="A360" s="2">
        <v>37271.916666666664</v>
      </c>
      <c r="B360">
        <v>-0.17499999999999999</v>
      </c>
      <c r="C360">
        <v>24.313410000000001</v>
      </c>
      <c r="D360">
        <v>0</v>
      </c>
      <c r="E360" t="str">
        <f>IF(AND(Tableau134[[#This Row],[Operative Temperature]]&lt;19,Tableau134[[#This Row],[Occupancy]]&lt;&gt;0),Tableau134[[#This Row],[Operative Temperature]],"NC")</f>
        <v>NC</v>
      </c>
      <c r="F360">
        <f>IF(AND(C360&gt;26,Tableau134[[#This Row],[Occupancy]]&lt;&gt;0),1,0)</f>
        <v>0</v>
      </c>
      <c r="G360">
        <f>IF(AND(Tableau134[[#This Row],[Operative Temperature]]&lt;19,Tableau134[[#This Row],[Occupancy]]&lt;&gt;0),1,0)</f>
        <v>0</v>
      </c>
      <c r="H360">
        <f>IF(Tableau134[[#This Row],[Nb dheures sup à 26°C sous occupation]]=1,Tableau134[[#This Row],[Operative Temperature]]-26,0)</f>
        <v>0</v>
      </c>
      <c r="I360">
        <f>IF(Tableau134[[#This Row],[Nb d''heures inf à 19°C sous occupation]]=1,19-C360,0)</f>
        <v>0</v>
      </c>
    </row>
    <row r="361" spans="1:9" x14ac:dyDescent="0.25">
      <c r="A361" s="2">
        <v>37271.958333333336</v>
      </c>
      <c r="B361">
        <v>-0.72499999999999998</v>
      </c>
      <c r="C361">
        <v>23.875879999999999</v>
      </c>
      <c r="D361">
        <v>0</v>
      </c>
      <c r="E361" t="str">
        <f>IF(AND(Tableau134[[#This Row],[Operative Temperature]]&lt;19,Tableau134[[#This Row],[Occupancy]]&lt;&gt;0),Tableau134[[#This Row],[Operative Temperature]],"NC")</f>
        <v>NC</v>
      </c>
      <c r="F361">
        <f>IF(AND(C361&gt;26,Tableau134[[#This Row],[Occupancy]]&lt;&gt;0),1,0)</f>
        <v>0</v>
      </c>
      <c r="G361">
        <f>IF(AND(Tableau134[[#This Row],[Operative Temperature]]&lt;19,Tableau134[[#This Row],[Occupancy]]&lt;&gt;0),1,0)</f>
        <v>0</v>
      </c>
      <c r="H361">
        <f>IF(Tableau134[[#This Row],[Nb dheures sup à 26°C sous occupation]]=1,Tableau134[[#This Row],[Operative Temperature]]-26,0)</f>
        <v>0</v>
      </c>
      <c r="I361">
        <f>IF(Tableau134[[#This Row],[Nb d''heures inf à 19°C sous occupation]]=1,19-C361,0)</f>
        <v>0</v>
      </c>
    </row>
    <row r="362" spans="1:9" x14ac:dyDescent="0.25">
      <c r="A362" s="1">
        <v>37272</v>
      </c>
      <c r="B362">
        <v>-1.1000000000000001</v>
      </c>
      <c r="C362">
        <v>23.562259999999998</v>
      </c>
      <c r="D362">
        <v>0</v>
      </c>
      <c r="E362" t="str">
        <f>IF(AND(Tableau134[[#This Row],[Operative Temperature]]&lt;19,Tableau134[[#This Row],[Occupancy]]&lt;&gt;0),Tableau134[[#This Row],[Operative Temperature]],"NC")</f>
        <v>NC</v>
      </c>
      <c r="F362">
        <f>IF(AND(C362&gt;26,Tableau134[[#This Row],[Occupancy]]&lt;&gt;0),1,0)</f>
        <v>0</v>
      </c>
      <c r="G362">
        <f>IF(AND(Tableau134[[#This Row],[Operative Temperature]]&lt;19,Tableau134[[#This Row],[Occupancy]]&lt;&gt;0),1,0)</f>
        <v>0</v>
      </c>
      <c r="H362">
        <f>IF(Tableau134[[#This Row],[Nb dheures sup à 26°C sous occupation]]=1,Tableau134[[#This Row],[Operative Temperature]]-26,0)</f>
        <v>0</v>
      </c>
      <c r="I362">
        <f>IF(Tableau134[[#This Row],[Nb d''heures inf à 19°C sous occupation]]=1,19-C362,0)</f>
        <v>0</v>
      </c>
    </row>
    <row r="363" spans="1:9" x14ac:dyDescent="0.25">
      <c r="A363" s="2">
        <v>37272.041666666664</v>
      </c>
      <c r="B363">
        <v>-1.425</v>
      </c>
      <c r="C363">
        <v>23.31541</v>
      </c>
      <c r="D363">
        <v>0</v>
      </c>
      <c r="E363" t="str">
        <f>IF(AND(Tableau134[[#This Row],[Operative Temperature]]&lt;19,Tableau134[[#This Row],[Occupancy]]&lt;&gt;0),Tableau134[[#This Row],[Operative Temperature]],"NC")</f>
        <v>NC</v>
      </c>
      <c r="F363">
        <f>IF(AND(C363&gt;26,Tableau134[[#This Row],[Occupancy]]&lt;&gt;0),1,0)</f>
        <v>0</v>
      </c>
      <c r="G363">
        <f>IF(AND(Tableau134[[#This Row],[Operative Temperature]]&lt;19,Tableau134[[#This Row],[Occupancy]]&lt;&gt;0),1,0)</f>
        <v>0</v>
      </c>
      <c r="H363">
        <f>IF(Tableau134[[#This Row],[Nb dheures sup à 26°C sous occupation]]=1,Tableau134[[#This Row],[Operative Temperature]]-26,0)</f>
        <v>0</v>
      </c>
      <c r="I363">
        <f>IF(Tableau134[[#This Row],[Nb d''heures inf à 19°C sous occupation]]=1,19-C363,0)</f>
        <v>0</v>
      </c>
    </row>
    <row r="364" spans="1:9" x14ac:dyDescent="0.25">
      <c r="A364" s="2">
        <v>37272.083333333336</v>
      </c>
      <c r="B364">
        <v>-1.35</v>
      </c>
      <c r="C364">
        <v>23.075700000000001</v>
      </c>
      <c r="D364">
        <v>0</v>
      </c>
      <c r="E364" t="str">
        <f>IF(AND(Tableau134[[#This Row],[Operative Temperature]]&lt;19,Tableau134[[#This Row],[Occupancy]]&lt;&gt;0),Tableau134[[#This Row],[Operative Temperature]],"NC")</f>
        <v>NC</v>
      </c>
      <c r="F364">
        <f>IF(AND(C364&gt;26,Tableau134[[#This Row],[Occupancy]]&lt;&gt;0),1,0)</f>
        <v>0</v>
      </c>
      <c r="G364">
        <f>IF(AND(Tableau134[[#This Row],[Operative Temperature]]&lt;19,Tableau134[[#This Row],[Occupancy]]&lt;&gt;0),1,0)</f>
        <v>0</v>
      </c>
      <c r="H364">
        <f>IF(Tableau134[[#This Row],[Nb dheures sup à 26°C sous occupation]]=1,Tableau134[[#This Row],[Operative Temperature]]-26,0)</f>
        <v>0</v>
      </c>
      <c r="I364">
        <f>IF(Tableau134[[#This Row],[Nb d''heures inf à 19°C sous occupation]]=1,19-C364,0)</f>
        <v>0</v>
      </c>
    </row>
    <row r="365" spans="1:9" x14ac:dyDescent="0.25">
      <c r="A365" s="2">
        <v>37272.125</v>
      </c>
      <c r="B365">
        <v>-1.075</v>
      </c>
      <c r="C365">
        <v>22.865290000000002</v>
      </c>
      <c r="D365">
        <v>0</v>
      </c>
      <c r="E365" t="str">
        <f>IF(AND(Tableau134[[#This Row],[Operative Temperature]]&lt;19,Tableau134[[#This Row],[Occupancy]]&lt;&gt;0),Tableau134[[#This Row],[Operative Temperature]],"NC")</f>
        <v>NC</v>
      </c>
      <c r="F365">
        <f>IF(AND(C365&gt;26,Tableau134[[#This Row],[Occupancy]]&lt;&gt;0),1,0)</f>
        <v>0</v>
      </c>
      <c r="G365">
        <f>IF(AND(Tableau134[[#This Row],[Operative Temperature]]&lt;19,Tableau134[[#This Row],[Occupancy]]&lt;&gt;0),1,0)</f>
        <v>0</v>
      </c>
      <c r="H365">
        <f>IF(Tableau134[[#This Row],[Nb dheures sup à 26°C sous occupation]]=1,Tableau134[[#This Row],[Operative Temperature]]-26,0)</f>
        <v>0</v>
      </c>
      <c r="I365">
        <f>IF(Tableau134[[#This Row],[Nb d''heures inf à 19°C sous occupation]]=1,19-C365,0)</f>
        <v>0</v>
      </c>
    </row>
    <row r="366" spans="1:9" x14ac:dyDescent="0.25">
      <c r="A366" s="2">
        <v>37272.166666666664</v>
      </c>
      <c r="B366">
        <v>-0.85</v>
      </c>
      <c r="C366">
        <v>22.670719999999999</v>
      </c>
      <c r="D366">
        <v>0</v>
      </c>
      <c r="E366" t="str">
        <f>IF(AND(Tableau134[[#This Row],[Operative Temperature]]&lt;19,Tableau134[[#This Row],[Occupancy]]&lt;&gt;0),Tableau134[[#This Row],[Operative Temperature]],"NC")</f>
        <v>NC</v>
      </c>
      <c r="F366">
        <f>IF(AND(C366&gt;26,Tableau134[[#This Row],[Occupancy]]&lt;&gt;0),1,0)</f>
        <v>0</v>
      </c>
      <c r="G366">
        <f>IF(AND(Tableau134[[#This Row],[Operative Temperature]]&lt;19,Tableau134[[#This Row],[Occupancy]]&lt;&gt;0),1,0)</f>
        <v>0</v>
      </c>
      <c r="H366">
        <f>IF(Tableau134[[#This Row],[Nb dheures sup à 26°C sous occupation]]=1,Tableau134[[#This Row],[Operative Temperature]]-26,0)</f>
        <v>0</v>
      </c>
      <c r="I366">
        <f>IF(Tableau134[[#This Row],[Nb d''heures inf à 19°C sous occupation]]=1,19-C366,0)</f>
        <v>0</v>
      </c>
    </row>
    <row r="367" spans="1:9" x14ac:dyDescent="0.25">
      <c r="A367" s="2">
        <v>37272.208333333336</v>
      </c>
      <c r="B367">
        <v>-0.8</v>
      </c>
      <c r="C367">
        <v>22.4864</v>
      </c>
      <c r="D367">
        <v>0</v>
      </c>
      <c r="E367" t="str">
        <f>IF(AND(Tableau134[[#This Row],[Operative Temperature]]&lt;19,Tableau134[[#This Row],[Occupancy]]&lt;&gt;0),Tableau134[[#This Row],[Operative Temperature]],"NC")</f>
        <v>NC</v>
      </c>
      <c r="F367">
        <f>IF(AND(C367&gt;26,Tableau134[[#This Row],[Occupancy]]&lt;&gt;0),1,0)</f>
        <v>0</v>
      </c>
      <c r="G367">
        <f>IF(AND(Tableau134[[#This Row],[Operative Temperature]]&lt;19,Tableau134[[#This Row],[Occupancy]]&lt;&gt;0),1,0)</f>
        <v>0</v>
      </c>
      <c r="H367">
        <f>IF(Tableau134[[#This Row],[Nb dheures sup à 26°C sous occupation]]=1,Tableau134[[#This Row],[Operative Temperature]]-26,0)</f>
        <v>0</v>
      </c>
      <c r="I367">
        <f>IF(Tableau134[[#This Row],[Nb d''heures inf à 19°C sous occupation]]=1,19-C367,0)</f>
        <v>0</v>
      </c>
    </row>
    <row r="368" spans="1:9" x14ac:dyDescent="0.25">
      <c r="A368" s="2">
        <v>37272.25</v>
      </c>
      <c r="B368">
        <v>-0.875</v>
      </c>
      <c r="C368">
        <v>22.479839999999999</v>
      </c>
      <c r="D368">
        <v>0</v>
      </c>
      <c r="E368" t="str">
        <f>IF(AND(Tableau134[[#This Row],[Operative Temperature]]&lt;19,Tableau134[[#This Row],[Occupancy]]&lt;&gt;0),Tableau134[[#This Row],[Operative Temperature]],"NC")</f>
        <v>NC</v>
      </c>
      <c r="F368">
        <f>IF(AND(C368&gt;26,Tableau134[[#This Row],[Occupancy]]&lt;&gt;0),1,0)</f>
        <v>0</v>
      </c>
      <c r="G368">
        <f>IF(AND(Tableau134[[#This Row],[Operative Temperature]]&lt;19,Tableau134[[#This Row],[Occupancy]]&lt;&gt;0),1,0)</f>
        <v>0</v>
      </c>
      <c r="H368">
        <f>IF(Tableau134[[#This Row],[Nb dheures sup à 26°C sous occupation]]=1,Tableau134[[#This Row],[Operative Temperature]]-26,0)</f>
        <v>0</v>
      </c>
      <c r="I368">
        <f>IF(Tableau134[[#This Row],[Nb d''heures inf à 19°C sous occupation]]=1,19-C368,0)</f>
        <v>0</v>
      </c>
    </row>
    <row r="369" spans="1:9" x14ac:dyDescent="0.25">
      <c r="A369" s="2">
        <v>37272.291666666664</v>
      </c>
      <c r="B369">
        <v>-0.9</v>
      </c>
      <c r="C369">
        <v>22.362410000000001</v>
      </c>
      <c r="D369">
        <v>0</v>
      </c>
      <c r="E369" t="str">
        <f>IF(AND(Tableau134[[#This Row],[Operative Temperature]]&lt;19,Tableau134[[#This Row],[Occupancy]]&lt;&gt;0),Tableau134[[#This Row],[Operative Temperature]],"NC")</f>
        <v>NC</v>
      </c>
      <c r="F369">
        <f>IF(AND(C369&gt;26,Tableau134[[#This Row],[Occupancy]]&lt;&gt;0),1,0)</f>
        <v>0</v>
      </c>
      <c r="G369">
        <f>IF(AND(Tableau134[[#This Row],[Operative Temperature]]&lt;19,Tableau134[[#This Row],[Occupancy]]&lt;&gt;0),1,0)</f>
        <v>0</v>
      </c>
      <c r="H369">
        <f>IF(Tableau134[[#This Row],[Nb dheures sup à 26°C sous occupation]]=1,Tableau134[[#This Row],[Operative Temperature]]-26,0)</f>
        <v>0</v>
      </c>
      <c r="I369">
        <f>IF(Tableau134[[#This Row],[Nb d''heures inf à 19°C sous occupation]]=1,19-C369,0)</f>
        <v>0</v>
      </c>
    </row>
    <row r="370" spans="1:9" x14ac:dyDescent="0.25">
      <c r="A370" s="2">
        <v>37272.333333333336</v>
      </c>
      <c r="B370">
        <v>-0.6</v>
      </c>
      <c r="C370">
        <v>22.60896</v>
      </c>
      <c r="D370">
        <v>0</v>
      </c>
      <c r="E370" t="str">
        <f>IF(AND(Tableau134[[#This Row],[Operative Temperature]]&lt;19,Tableau134[[#This Row],[Occupancy]]&lt;&gt;0),Tableau134[[#This Row],[Operative Temperature]],"NC")</f>
        <v>NC</v>
      </c>
      <c r="F370">
        <f>IF(AND(C370&gt;26,Tableau134[[#This Row],[Occupancy]]&lt;&gt;0),1,0)</f>
        <v>0</v>
      </c>
      <c r="G370">
        <f>IF(AND(Tableau134[[#This Row],[Operative Temperature]]&lt;19,Tableau134[[#This Row],[Occupancy]]&lt;&gt;0),1,0)</f>
        <v>0</v>
      </c>
      <c r="H370">
        <f>IF(Tableau134[[#This Row],[Nb dheures sup à 26°C sous occupation]]=1,Tableau134[[#This Row],[Operative Temperature]]-26,0)</f>
        <v>0</v>
      </c>
      <c r="I370">
        <f>IF(Tableau134[[#This Row],[Nb d''heures inf à 19°C sous occupation]]=1,19-C370,0)</f>
        <v>0</v>
      </c>
    </row>
    <row r="371" spans="1:9" x14ac:dyDescent="0.25">
      <c r="A371" s="2">
        <v>37272.375</v>
      </c>
      <c r="B371">
        <v>-0.2</v>
      </c>
      <c r="C371">
        <v>22.77694</v>
      </c>
      <c r="D371">
        <v>0</v>
      </c>
      <c r="E371" t="str">
        <f>IF(AND(Tableau134[[#This Row],[Operative Temperature]]&lt;19,Tableau134[[#This Row],[Occupancy]]&lt;&gt;0),Tableau134[[#This Row],[Operative Temperature]],"NC")</f>
        <v>NC</v>
      </c>
      <c r="F371">
        <f>IF(AND(C371&gt;26,Tableau134[[#This Row],[Occupancy]]&lt;&gt;0),1,0)</f>
        <v>0</v>
      </c>
      <c r="G371">
        <f>IF(AND(Tableau134[[#This Row],[Operative Temperature]]&lt;19,Tableau134[[#This Row],[Occupancy]]&lt;&gt;0),1,0)</f>
        <v>0</v>
      </c>
      <c r="H371">
        <f>IF(Tableau134[[#This Row],[Nb dheures sup à 26°C sous occupation]]=1,Tableau134[[#This Row],[Operative Temperature]]-26,0)</f>
        <v>0</v>
      </c>
      <c r="I371">
        <f>IF(Tableau134[[#This Row],[Nb d''heures inf à 19°C sous occupation]]=1,19-C371,0)</f>
        <v>0</v>
      </c>
    </row>
    <row r="372" spans="1:9" x14ac:dyDescent="0.25">
      <c r="A372" s="2">
        <v>37272.416666666664</v>
      </c>
      <c r="B372">
        <v>0.2</v>
      </c>
      <c r="C372">
        <v>22.773790000000002</v>
      </c>
      <c r="D372">
        <v>0</v>
      </c>
      <c r="E372" t="str">
        <f>IF(AND(Tableau134[[#This Row],[Operative Temperature]]&lt;19,Tableau134[[#This Row],[Occupancy]]&lt;&gt;0),Tableau134[[#This Row],[Operative Temperature]],"NC")</f>
        <v>NC</v>
      </c>
      <c r="F372">
        <f>IF(AND(C372&gt;26,Tableau134[[#This Row],[Occupancy]]&lt;&gt;0),1,0)</f>
        <v>0</v>
      </c>
      <c r="G372">
        <f>IF(AND(Tableau134[[#This Row],[Operative Temperature]]&lt;19,Tableau134[[#This Row],[Occupancy]]&lt;&gt;0),1,0)</f>
        <v>0</v>
      </c>
      <c r="H372">
        <f>IF(Tableau134[[#This Row],[Nb dheures sup à 26°C sous occupation]]=1,Tableau134[[#This Row],[Operative Temperature]]-26,0)</f>
        <v>0</v>
      </c>
      <c r="I372">
        <f>IF(Tableau134[[#This Row],[Nb d''heures inf à 19°C sous occupation]]=1,19-C372,0)</f>
        <v>0</v>
      </c>
    </row>
    <row r="373" spans="1:9" x14ac:dyDescent="0.25">
      <c r="A373" s="2">
        <v>37272.458333333336</v>
      </c>
      <c r="B373">
        <v>1.875</v>
      </c>
      <c r="C373">
        <v>23.11666</v>
      </c>
      <c r="D373">
        <v>0</v>
      </c>
      <c r="E373" t="str">
        <f>IF(AND(Tableau134[[#This Row],[Operative Temperature]]&lt;19,Tableau134[[#This Row],[Occupancy]]&lt;&gt;0),Tableau134[[#This Row],[Operative Temperature]],"NC")</f>
        <v>NC</v>
      </c>
      <c r="F373">
        <f>IF(AND(C373&gt;26,Tableau134[[#This Row],[Occupancy]]&lt;&gt;0),1,0)</f>
        <v>0</v>
      </c>
      <c r="G373">
        <f>IF(AND(Tableau134[[#This Row],[Operative Temperature]]&lt;19,Tableau134[[#This Row],[Occupancy]]&lt;&gt;0),1,0)</f>
        <v>0</v>
      </c>
      <c r="H373">
        <f>IF(Tableau134[[#This Row],[Nb dheures sup à 26°C sous occupation]]=1,Tableau134[[#This Row],[Operative Temperature]]-26,0)</f>
        <v>0</v>
      </c>
      <c r="I373">
        <f>IF(Tableau134[[#This Row],[Nb d''heures inf à 19°C sous occupation]]=1,19-C373,0)</f>
        <v>0</v>
      </c>
    </row>
    <row r="374" spans="1:9" x14ac:dyDescent="0.25">
      <c r="A374" s="2">
        <v>37272.5</v>
      </c>
      <c r="B374">
        <v>3.9</v>
      </c>
      <c r="C374">
        <v>24.049620000000001</v>
      </c>
      <c r="D374">
        <v>0</v>
      </c>
      <c r="E374" t="str">
        <f>IF(AND(Tableau134[[#This Row],[Operative Temperature]]&lt;19,Tableau134[[#This Row],[Occupancy]]&lt;&gt;0),Tableau134[[#This Row],[Operative Temperature]],"NC")</f>
        <v>NC</v>
      </c>
      <c r="F374">
        <f>IF(AND(C374&gt;26,Tableau134[[#This Row],[Occupancy]]&lt;&gt;0),1,0)</f>
        <v>0</v>
      </c>
      <c r="G374">
        <f>IF(AND(Tableau134[[#This Row],[Operative Temperature]]&lt;19,Tableau134[[#This Row],[Occupancy]]&lt;&gt;0),1,0)</f>
        <v>0</v>
      </c>
      <c r="H374">
        <f>IF(Tableau134[[#This Row],[Nb dheures sup à 26°C sous occupation]]=1,Tableau134[[#This Row],[Operative Temperature]]-26,0)</f>
        <v>0</v>
      </c>
      <c r="I374">
        <f>IF(Tableau134[[#This Row],[Nb d''heures inf à 19°C sous occupation]]=1,19-C374,0)</f>
        <v>0</v>
      </c>
    </row>
    <row r="375" spans="1:9" x14ac:dyDescent="0.25">
      <c r="A375" s="2">
        <v>37272.541666666664</v>
      </c>
      <c r="B375">
        <v>5.9749999999999996</v>
      </c>
      <c r="C375">
        <v>25.370190000000001</v>
      </c>
      <c r="D375">
        <v>0</v>
      </c>
      <c r="E375" t="str">
        <f>IF(AND(Tableau134[[#This Row],[Operative Temperature]]&lt;19,Tableau134[[#This Row],[Occupancy]]&lt;&gt;0),Tableau134[[#This Row],[Operative Temperature]],"NC")</f>
        <v>NC</v>
      </c>
      <c r="F375">
        <f>IF(AND(C375&gt;26,Tableau134[[#This Row],[Occupancy]]&lt;&gt;0),1,0)</f>
        <v>0</v>
      </c>
      <c r="G375">
        <f>IF(AND(Tableau134[[#This Row],[Operative Temperature]]&lt;19,Tableau134[[#This Row],[Occupancy]]&lt;&gt;0),1,0)</f>
        <v>0</v>
      </c>
      <c r="H375">
        <f>IF(Tableau134[[#This Row],[Nb dheures sup à 26°C sous occupation]]=1,Tableau134[[#This Row],[Operative Temperature]]-26,0)</f>
        <v>0</v>
      </c>
      <c r="I375">
        <f>IF(Tableau134[[#This Row],[Nb d''heures inf à 19°C sous occupation]]=1,19-C375,0)</f>
        <v>0</v>
      </c>
    </row>
    <row r="376" spans="1:9" x14ac:dyDescent="0.25">
      <c r="A376" s="2">
        <v>37272.583333333336</v>
      </c>
      <c r="B376">
        <v>7.3250000000000002</v>
      </c>
      <c r="C376">
        <v>26.534130000000001</v>
      </c>
      <c r="D376">
        <v>0</v>
      </c>
      <c r="E376" t="str">
        <f>IF(AND(Tableau134[[#This Row],[Operative Temperature]]&lt;19,Tableau134[[#This Row],[Occupancy]]&lt;&gt;0),Tableau134[[#This Row],[Operative Temperature]],"NC")</f>
        <v>NC</v>
      </c>
      <c r="F376">
        <f>IF(AND(C376&gt;26,Tableau134[[#This Row],[Occupancy]]&lt;&gt;0),1,0)</f>
        <v>0</v>
      </c>
      <c r="G376">
        <f>IF(AND(Tableau134[[#This Row],[Operative Temperature]]&lt;19,Tableau134[[#This Row],[Occupancy]]&lt;&gt;0),1,0)</f>
        <v>0</v>
      </c>
      <c r="H376">
        <f>IF(Tableau134[[#This Row],[Nb dheures sup à 26°C sous occupation]]=1,Tableau134[[#This Row],[Operative Temperature]]-26,0)</f>
        <v>0</v>
      </c>
      <c r="I376">
        <f>IF(Tableau134[[#This Row],[Nb d''heures inf à 19°C sous occupation]]=1,19-C376,0)</f>
        <v>0</v>
      </c>
    </row>
    <row r="377" spans="1:9" x14ac:dyDescent="0.25">
      <c r="A377" s="2">
        <v>37272.625</v>
      </c>
      <c r="B377">
        <v>8.4250000000000007</v>
      </c>
      <c r="C377">
        <v>27.148980000000002</v>
      </c>
      <c r="D377">
        <v>0</v>
      </c>
      <c r="E377" t="str">
        <f>IF(AND(Tableau134[[#This Row],[Operative Temperature]]&lt;19,Tableau134[[#This Row],[Occupancy]]&lt;&gt;0),Tableau134[[#This Row],[Operative Temperature]],"NC")</f>
        <v>NC</v>
      </c>
      <c r="F377">
        <f>IF(AND(C377&gt;26,Tableau134[[#This Row],[Occupancy]]&lt;&gt;0),1,0)</f>
        <v>0</v>
      </c>
      <c r="G377">
        <f>IF(AND(Tableau134[[#This Row],[Operative Temperature]]&lt;19,Tableau134[[#This Row],[Occupancy]]&lt;&gt;0),1,0)</f>
        <v>0</v>
      </c>
      <c r="H377">
        <f>IF(Tableau134[[#This Row],[Nb dheures sup à 26°C sous occupation]]=1,Tableau134[[#This Row],[Operative Temperature]]-26,0)</f>
        <v>0</v>
      </c>
      <c r="I377">
        <f>IF(Tableau134[[#This Row],[Nb d''heures inf à 19°C sous occupation]]=1,19-C377,0)</f>
        <v>0</v>
      </c>
    </row>
    <row r="378" spans="1:9" x14ac:dyDescent="0.25">
      <c r="A378" s="2">
        <v>37272.666666666664</v>
      </c>
      <c r="B378">
        <v>9.5250000000000004</v>
      </c>
      <c r="C378">
        <v>27.65194</v>
      </c>
      <c r="D378">
        <v>0</v>
      </c>
      <c r="E378" t="str">
        <f>IF(AND(Tableau134[[#This Row],[Operative Temperature]]&lt;19,Tableau134[[#This Row],[Occupancy]]&lt;&gt;0),Tableau134[[#This Row],[Operative Temperature]],"NC")</f>
        <v>NC</v>
      </c>
      <c r="F378">
        <f>IF(AND(C378&gt;26,Tableau134[[#This Row],[Occupancy]]&lt;&gt;0),1,0)</f>
        <v>0</v>
      </c>
      <c r="G378">
        <f>IF(AND(Tableau134[[#This Row],[Operative Temperature]]&lt;19,Tableau134[[#This Row],[Occupancy]]&lt;&gt;0),1,0)</f>
        <v>0</v>
      </c>
      <c r="H378">
        <f>IF(Tableau134[[#This Row],[Nb dheures sup à 26°C sous occupation]]=1,Tableau134[[#This Row],[Operative Temperature]]-26,0)</f>
        <v>0</v>
      </c>
      <c r="I378">
        <f>IF(Tableau134[[#This Row],[Nb d''heures inf à 19°C sous occupation]]=1,19-C378,0)</f>
        <v>0</v>
      </c>
    </row>
    <row r="379" spans="1:9" x14ac:dyDescent="0.25">
      <c r="A379" s="2">
        <v>37272.708333333336</v>
      </c>
      <c r="B379">
        <v>9.35</v>
      </c>
      <c r="C379">
        <v>27.630579999999998</v>
      </c>
      <c r="D379">
        <v>0</v>
      </c>
      <c r="E379" t="str">
        <f>IF(AND(Tableau134[[#This Row],[Operative Temperature]]&lt;19,Tableau134[[#This Row],[Occupancy]]&lt;&gt;0),Tableau134[[#This Row],[Operative Temperature]],"NC")</f>
        <v>NC</v>
      </c>
      <c r="F379">
        <f>IF(AND(C379&gt;26,Tableau134[[#This Row],[Occupancy]]&lt;&gt;0),1,0)</f>
        <v>0</v>
      </c>
      <c r="G379">
        <f>IF(AND(Tableau134[[#This Row],[Operative Temperature]]&lt;19,Tableau134[[#This Row],[Occupancy]]&lt;&gt;0),1,0)</f>
        <v>0</v>
      </c>
      <c r="H379">
        <f>IF(Tableau134[[#This Row],[Nb dheures sup à 26°C sous occupation]]=1,Tableau134[[#This Row],[Operative Temperature]]-26,0)</f>
        <v>0</v>
      </c>
      <c r="I379">
        <f>IF(Tableau134[[#This Row],[Nb d''heures inf à 19°C sous occupation]]=1,19-C379,0)</f>
        <v>0</v>
      </c>
    </row>
    <row r="380" spans="1:9" x14ac:dyDescent="0.25">
      <c r="A380" s="2">
        <v>37272.75</v>
      </c>
      <c r="B380">
        <v>8.6750000000000007</v>
      </c>
      <c r="C380">
        <v>27.36205</v>
      </c>
      <c r="D380">
        <v>0</v>
      </c>
      <c r="E380" t="str">
        <f>IF(AND(Tableau134[[#This Row],[Operative Temperature]]&lt;19,Tableau134[[#This Row],[Occupancy]]&lt;&gt;0),Tableau134[[#This Row],[Operative Temperature]],"NC")</f>
        <v>NC</v>
      </c>
      <c r="F380">
        <f>IF(AND(C380&gt;26,Tableau134[[#This Row],[Occupancy]]&lt;&gt;0),1,0)</f>
        <v>0</v>
      </c>
      <c r="G380">
        <f>IF(AND(Tableau134[[#This Row],[Operative Temperature]]&lt;19,Tableau134[[#This Row],[Occupancy]]&lt;&gt;0),1,0)</f>
        <v>0</v>
      </c>
      <c r="H380">
        <f>IF(Tableau134[[#This Row],[Nb dheures sup à 26°C sous occupation]]=1,Tableau134[[#This Row],[Operative Temperature]]-26,0)</f>
        <v>0</v>
      </c>
      <c r="I380">
        <f>IF(Tableau134[[#This Row],[Nb d''heures inf à 19°C sous occupation]]=1,19-C380,0)</f>
        <v>0</v>
      </c>
    </row>
    <row r="381" spans="1:9" x14ac:dyDescent="0.25">
      <c r="A381" s="2">
        <v>37272.791666666664</v>
      </c>
      <c r="B381">
        <v>8.0500000000000007</v>
      </c>
      <c r="C381">
        <v>27.07724</v>
      </c>
      <c r="D381">
        <v>0</v>
      </c>
      <c r="E381" t="str">
        <f>IF(AND(Tableau134[[#This Row],[Operative Temperature]]&lt;19,Tableau134[[#This Row],[Occupancy]]&lt;&gt;0),Tableau134[[#This Row],[Operative Temperature]],"NC")</f>
        <v>NC</v>
      </c>
      <c r="F381">
        <f>IF(AND(C381&gt;26,Tableau134[[#This Row],[Occupancy]]&lt;&gt;0),1,0)</f>
        <v>0</v>
      </c>
      <c r="G381">
        <f>IF(AND(Tableau134[[#This Row],[Operative Temperature]]&lt;19,Tableau134[[#This Row],[Occupancy]]&lt;&gt;0),1,0)</f>
        <v>0</v>
      </c>
      <c r="H381">
        <f>IF(Tableau134[[#This Row],[Nb dheures sup à 26°C sous occupation]]=1,Tableau134[[#This Row],[Operative Temperature]]-26,0)</f>
        <v>0</v>
      </c>
      <c r="I381">
        <f>IF(Tableau134[[#This Row],[Nb d''heures inf à 19°C sous occupation]]=1,19-C381,0)</f>
        <v>0</v>
      </c>
    </row>
    <row r="382" spans="1:9" x14ac:dyDescent="0.25">
      <c r="A382" s="2">
        <v>37272.833333333336</v>
      </c>
      <c r="B382">
        <v>7.6</v>
      </c>
      <c r="C382">
        <v>26.933710000000001</v>
      </c>
      <c r="D382">
        <v>0</v>
      </c>
      <c r="E382" t="str">
        <f>IF(AND(Tableau134[[#This Row],[Operative Temperature]]&lt;19,Tableau134[[#This Row],[Occupancy]]&lt;&gt;0),Tableau134[[#This Row],[Operative Temperature]],"NC")</f>
        <v>NC</v>
      </c>
      <c r="F382">
        <f>IF(AND(C382&gt;26,Tableau134[[#This Row],[Occupancy]]&lt;&gt;0),1,0)</f>
        <v>0</v>
      </c>
      <c r="G382">
        <f>IF(AND(Tableau134[[#This Row],[Operative Temperature]]&lt;19,Tableau134[[#This Row],[Occupancy]]&lt;&gt;0),1,0)</f>
        <v>0</v>
      </c>
      <c r="H382">
        <f>IF(Tableau134[[#This Row],[Nb dheures sup à 26°C sous occupation]]=1,Tableau134[[#This Row],[Operative Temperature]]-26,0)</f>
        <v>0</v>
      </c>
      <c r="I382">
        <f>IF(Tableau134[[#This Row],[Nb d''heures inf à 19°C sous occupation]]=1,19-C382,0)</f>
        <v>0</v>
      </c>
    </row>
    <row r="383" spans="1:9" x14ac:dyDescent="0.25">
      <c r="A383" s="2">
        <v>37272.875</v>
      </c>
      <c r="B383">
        <v>7.2750000000000004</v>
      </c>
      <c r="C383">
        <v>25.641400000000001</v>
      </c>
      <c r="D383">
        <v>0</v>
      </c>
      <c r="E383" t="str">
        <f>IF(AND(Tableau134[[#This Row],[Operative Temperature]]&lt;19,Tableau134[[#This Row],[Occupancy]]&lt;&gt;0),Tableau134[[#This Row],[Operative Temperature]],"NC")</f>
        <v>NC</v>
      </c>
      <c r="F383">
        <f>IF(AND(C383&gt;26,Tableau134[[#This Row],[Occupancy]]&lt;&gt;0),1,0)</f>
        <v>0</v>
      </c>
      <c r="G383">
        <f>IF(AND(Tableau134[[#This Row],[Operative Temperature]]&lt;19,Tableau134[[#This Row],[Occupancy]]&lt;&gt;0),1,0)</f>
        <v>0</v>
      </c>
      <c r="H383">
        <f>IF(Tableau134[[#This Row],[Nb dheures sup à 26°C sous occupation]]=1,Tableau134[[#This Row],[Operative Temperature]]-26,0)</f>
        <v>0</v>
      </c>
      <c r="I383">
        <f>IF(Tableau134[[#This Row],[Nb d''heures inf à 19°C sous occupation]]=1,19-C383,0)</f>
        <v>0</v>
      </c>
    </row>
    <row r="384" spans="1:9" x14ac:dyDescent="0.25">
      <c r="A384" s="2">
        <v>37272.916666666664</v>
      </c>
      <c r="B384">
        <v>6.9</v>
      </c>
      <c r="C384">
        <v>24.85642</v>
      </c>
      <c r="D384">
        <v>0</v>
      </c>
      <c r="E384" t="str">
        <f>IF(AND(Tableau134[[#This Row],[Operative Temperature]]&lt;19,Tableau134[[#This Row],[Occupancy]]&lt;&gt;0),Tableau134[[#This Row],[Operative Temperature]],"NC")</f>
        <v>NC</v>
      </c>
      <c r="F384">
        <f>IF(AND(C384&gt;26,Tableau134[[#This Row],[Occupancy]]&lt;&gt;0),1,0)</f>
        <v>0</v>
      </c>
      <c r="G384">
        <f>IF(AND(Tableau134[[#This Row],[Operative Temperature]]&lt;19,Tableau134[[#This Row],[Occupancy]]&lt;&gt;0),1,0)</f>
        <v>0</v>
      </c>
      <c r="H384">
        <f>IF(Tableau134[[#This Row],[Nb dheures sup à 26°C sous occupation]]=1,Tableau134[[#This Row],[Operative Temperature]]-26,0)</f>
        <v>0</v>
      </c>
      <c r="I384">
        <f>IF(Tableau134[[#This Row],[Nb d''heures inf à 19°C sous occupation]]=1,19-C384,0)</f>
        <v>0</v>
      </c>
    </row>
    <row r="385" spans="1:9" x14ac:dyDescent="0.25">
      <c r="A385" s="2">
        <v>37272.958333333336</v>
      </c>
      <c r="B385">
        <v>6.7249999999999996</v>
      </c>
      <c r="C385">
        <v>24.454519999999999</v>
      </c>
      <c r="D385">
        <v>0</v>
      </c>
      <c r="E385" t="str">
        <f>IF(AND(Tableau134[[#This Row],[Operative Temperature]]&lt;19,Tableau134[[#This Row],[Occupancy]]&lt;&gt;0),Tableau134[[#This Row],[Operative Temperature]],"NC")</f>
        <v>NC</v>
      </c>
      <c r="F385">
        <f>IF(AND(C385&gt;26,Tableau134[[#This Row],[Occupancy]]&lt;&gt;0),1,0)</f>
        <v>0</v>
      </c>
      <c r="G385">
        <f>IF(AND(Tableau134[[#This Row],[Operative Temperature]]&lt;19,Tableau134[[#This Row],[Occupancy]]&lt;&gt;0),1,0)</f>
        <v>0</v>
      </c>
      <c r="H385">
        <f>IF(Tableau134[[#This Row],[Nb dheures sup à 26°C sous occupation]]=1,Tableau134[[#This Row],[Operative Temperature]]-26,0)</f>
        <v>0</v>
      </c>
      <c r="I385">
        <f>IF(Tableau134[[#This Row],[Nb d''heures inf à 19°C sous occupation]]=1,19-C385,0)</f>
        <v>0</v>
      </c>
    </row>
    <row r="386" spans="1:9" x14ac:dyDescent="0.25">
      <c r="A386" s="1">
        <v>37273</v>
      </c>
      <c r="B386">
        <v>6.625</v>
      </c>
      <c r="C386">
        <v>24.187529999999999</v>
      </c>
      <c r="D386">
        <v>0</v>
      </c>
      <c r="E386" t="str">
        <f>IF(AND(Tableau134[[#This Row],[Operative Temperature]]&lt;19,Tableau134[[#This Row],[Occupancy]]&lt;&gt;0),Tableau134[[#This Row],[Operative Temperature]],"NC")</f>
        <v>NC</v>
      </c>
      <c r="F386">
        <f>IF(AND(C386&gt;26,Tableau134[[#This Row],[Occupancy]]&lt;&gt;0),1,0)</f>
        <v>0</v>
      </c>
      <c r="G386">
        <f>IF(AND(Tableau134[[#This Row],[Operative Temperature]]&lt;19,Tableau134[[#This Row],[Occupancy]]&lt;&gt;0),1,0)</f>
        <v>0</v>
      </c>
      <c r="H386">
        <f>IF(Tableau134[[#This Row],[Nb dheures sup à 26°C sous occupation]]=1,Tableau134[[#This Row],[Operative Temperature]]-26,0)</f>
        <v>0</v>
      </c>
      <c r="I386">
        <f>IF(Tableau134[[#This Row],[Nb d''heures inf à 19°C sous occupation]]=1,19-C386,0)</f>
        <v>0</v>
      </c>
    </row>
    <row r="387" spans="1:9" x14ac:dyDescent="0.25">
      <c r="A387" s="2">
        <v>37273.041666666664</v>
      </c>
      <c r="B387">
        <v>6.5250000000000004</v>
      </c>
      <c r="C387">
        <v>23.994289999999999</v>
      </c>
      <c r="D387">
        <v>0</v>
      </c>
      <c r="E387" t="str">
        <f>IF(AND(Tableau134[[#This Row],[Operative Temperature]]&lt;19,Tableau134[[#This Row],[Occupancy]]&lt;&gt;0),Tableau134[[#This Row],[Operative Temperature]],"NC")</f>
        <v>NC</v>
      </c>
      <c r="F387">
        <f>IF(AND(C387&gt;26,Tableau134[[#This Row],[Occupancy]]&lt;&gt;0),1,0)</f>
        <v>0</v>
      </c>
      <c r="G387">
        <f>IF(AND(Tableau134[[#This Row],[Operative Temperature]]&lt;19,Tableau134[[#This Row],[Occupancy]]&lt;&gt;0),1,0)</f>
        <v>0</v>
      </c>
      <c r="H387">
        <f>IF(Tableau134[[#This Row],[Nb dheures sup à 26°C sous occupation]]=1,Tableau134[[#This Row],[Operative Temperature]]-26,0)</f>
        <v>0</v>
      </c>
      <c r="I387">
        <f>IF(Tableau134[[#This Row],[Nb d''heures inf à 19°C sous occupation]]=1,19-C387,0)</f>
        <v>0</v>
      </c>
    </row>
    <row r="388" spans="1:9" x14ac:dyDescent="0.25">
      <c r="A388" s="2">
        <v>37273.083333333336</v>
      </c>
      <c r="B388">
        <v>6.5</v>
      </c>
      <c r="C388">
        <v>23.817350000000001</v>
      </c>
      <c r="D388">
        <v>0</v>
      </c>
      <c r="E388" t="str">
        <f>IF(AND(Tableau134[[#This Row],[Operative Temperature]]&lt;19,Tableau134[[#This Row],[Occupancy]]&lt;&gt;0),Tableau134[[#This Row],[Operative Temperature]],"NC")</f>
        <v>NC</v>
      </c>
      <c r="F388">
        <f>IF(AND(C388&gt;26,Tableau134[[#This Row],[Occupancy]]&lt;&gt;0),1,0)</f>
        <v>0</v>
      </c>
      <c r="G388">
        <f>IF(AND(Tableau134[[#This Row],[Operative Temperature]]&lt;19,Tableau134[[#This Row],[Occupancy]]&lt;&gt;0),1,0)</f>
        <v>0</v>
      </c>
      <c r="H388">
        <f>IF(Tableau134[[#This Row],[Nb dheures sup à 26°C sous occupation]]=1,Tableau134[[#This Row],[Operative Temperature]]-26,0)</f>
        <v>0</v>
      </c>
      <c r="I388">
        <f>IF(Tableau134[[#This Row],[Nb d''heures inf à 19°C sous occupation]]=1,19-C388,0)</f>
        <v>0</v>
      </c>
    </row>
    <row r="389" spans="1:9" x14ac:dyDescent="0.25">
      <c r="A389" s="2">
        <v>37273.125</v>
      </c>
      <c r="B389">
        <v>6.5</v>
      </c>
      <c r="C389">
        <v>23.652989999999999</v>
      </c>
      <c r="D389">
        <v>0</v>
      </c>
      <c r="E389" t="str">
        <f>IF(AND(Tableau134[[#This Row],[Operative Temperature]]&lt;19,Tableau134[[#This Row],[Occupancy]]&lt;&gt;0),Tableau134[[#This Row],[Operative Temperature]],"NC")</f>
        <v>NC</v>
      </c>
      <c r="F389">
        <f>IF(AND(C389&gt;26,Tableau134[[#This Row],[Occupancy]]&lt;&gt;0),1,0)</f>
        <v>0</v>
      </c>
      <c r="G389">
        <f>IF(AND(Tableau134[[#This Row],[Operative Temperature]]&lt;19,Tableau134[[#This Row],[Occupancy]]&lt;&gt;0),1,0)</f>
        <v>0</v>
      </c>
      <c r="H389">
        <f>IF(Tableau134[[#This Row],[Nb dheures sup à 26°C sous occupation]]=1,Tableau134[[#This Row],[Operative Temperature]]-26,0)</f>
        <v>0</v>
      </c>
      <c r="I389">
        <f>IF(Tableau134[[#This Row],[Nb d''heures inf à 19°C sous occupation]]=1,19-C389,0)</f>
        <v>0</v>
      </c>
    </row>
    <row r="390" spans="1:9" x14ac:dyDescent="0.25">
      <c r="A390" s="2">
        <v>37273.166666666664</v>
      </c>
      <c r="B390">
        <v>6.5</v>
      </c>
      <c r="C390">
        <v>23.50179</v>
      </c>
      <c r="D390">
        <v>0</v>
      </c>
      <c r="E390" t="str">
        <f>IF(AND(Tableau134[[#This Row],[Operative Temperature]]&lt;19,Tableau134[[#This Row],[Occupancy]]&lt;&gt;0),Tableau134[[#This Row],[Operative Temperature]],"NC")</f>
        <v>NC</v>
      </c>
      <c r="F390">
        <f>IF(AND(C390&gt;26,Tableau134[[#This Row],[Occupancy]]&lt;&gt;0),1,0)</f>
        <v>0</v>
      </c>
      <c r="G390">
        <f>IF(AND(Tableau134[[#This Row],[Operative Temperature]]&lt;19,Tableau134[[#This Row],[Occupancy]]&lt;&gt;0),1,0)</f>
        <v>0</v>
      </c>
      <c r="H390">
        <f>IF(Tableau134[[#This Row],[Nb dheures sup à 26°C sous occupation]]=1,Tableau134[[#This Row],[Operative Temperature]]-26,0)</f>
        <v>0</v>
      </c>
      <c r="I390">
        <f>IF(Tableau134[[#This Row],[Nb d''heures inf à 19°C sous occupation]]=1,19-C390,0)</f>
        <v>0</v>
      </c>
    </row>
    <row r="391" spans="1:9" x14ac:dyDescent="0.25">
      <c r="A391" s="2">
        <v>37273.208333333336</v>
      </c>
      <c r="B391">
        <v>6.4249999999999998</v>
      </c>
      <c r="C391">
        <v>23.35951</v>
      </c>
      <c r="D391">
        <v>0</v>
      </c>
      <c r="E391" t="str">
        <f>IF(AND(Tableau134[[#This Row],[Operative Temperature]]&lt;19,Tableau134[[#This Row],[Occupancy]]&lt;&gt;0),Tableau134[[#This Row],[Operative Temperature]],"NC")</f>
        <v>NC</v>
      </c>
      <c r="F391">
        <f>IF(AND(C391&gt;26,Tableau134[[#This Row],[Occupancy]]&lt;&gt;0),1,0)</f>
        <v>0</v>
      </c>
      <c r="G391">
        <f>IF(AND(Tableau134[[#This Row],[Operative Temperature]]&lt;19,Tableau134[[#This Row],[Occupancy]]&lt;&gt;0),1,0)</f>
        <v>0</v>
      </c>
      <c r="H391">
        <f>IF(Tableau134[[#This Row],[Nb dheures sup à 26°C sous occupation]]=1,Tableau134[[#This Row],[Operative Temperature]]-26,0)</f>
        <v>0</v>
      </c>
      <c r="I391">
        <f>IF(Tableau134[[#This Row],[Nb d''heures inf à 19°C sous occupation]]=1,19-C391,0)</f>
        <v>0</v>
      </c>
    </row>
    <row r="392" spans="1:9" x14ac:dyDescent="0.25">
      <c r="A392" s="2">
        <v>37273.25</v>
      </c>
      <c r="B392">
        <v>6.25</v>
      </c>
      <c r="C392">
        <v>23.255659999999999</v>
      </c>
      <c r="D392">
        <v>0</v>
      </c>
      <c r="E392" t="str">
        <f>IF(AND(Tableau134[[#This Row],[Operative Temperature]]&lt;19,Tableau134[[#This Row],[Occupancy]]&lt;&gt;0),Tableau134[[#This Row],[Operative Temperature]],"NC")</f>
        <v>NC</v>
      </c>
      <c r="F392">
        <f>IF(AND(C392&gt;26,Tableau134[[#This Row],[Occupancy]]&lt;&gt;0),1,0)</f>
        <v>0</v>
      </c>
      <c r="G392">
        <f>IF(AND(Tableau134[[#This Row],[Operative Temperature]]&lt;19,Tableau134[[#This Row],[Occupancy]]&lt;&gt;0),1,0)</f>
        <v>0</v>
      </c>
      <c r="H392">
        <f>IF(Tableau134[[#This Row],[Nb dheures sup à 26°C sous occupation]]=1,Tableau134[[#This Row],[Operative Temperature]]-26,0)</f>
        <v>0</v>
      </c>
      <c r="I392">
        <f>IF(Tableau134[[#This Row],[Nb d''heures inf à 19°C sous occupation]]=1,19-C392,0)</f>
        <v>0</v>
      </c>
    </row>
    <row r="393" spans="1:9" x14ac:dyDescent="0.25">
      <c r="A393" s="2">
        <v>37273.291666666664</v>
      </c>
      <c r="B393">
        <v>6.125</v>
      </c>
      <c r="C393">
        <v>23.150220000000001</v>
      </c>
      <c r="D393">
        <v>0</v>
      </c>
      <c r="E393" t="str">
        <f>IF(AND(Tableau134[[#This Row],[Operative Temperature]]&lt;19,Tableau134[[#This Row],[Occupancy]]&lt;&gt;0),Tableau134[[#This Row],[Operative Temperature]],"NC")</f>
        <v>NC</v>
      </c>
      <c r="F393">
        <f>IF(AND(C393&gt;26,Tableau134[[#This Row],[Occupancy]]&lt;&gt;0),1,0)</f>
        <v>0</v>
      </c>
      <c r="G393">
        <f>IF(AND(Tableau134[[#This Row],[Operative Temperature]]&lt;19,Tableau134[[#This Row],[Occupancy]]&lt;&gt;0),1,0)</f>
        <v>0</v>
      </c>
      <c r="H393">
        <f>IF(Tableau134[[#This Row],[Nb dheures sup à 26°C sous occupation]]=1,Tableau134[[#This Row],[Operative Temperature]]-26,0)</f>
        <v>0</v>
      </c>
      <c r="I393">
        <f>IF(Tableau134[[#This Row],[Nb d''heures inf à 19°C sous occupation]]=1,19-C393,0)</f>
        <v>0</v>
      </c>
    </row>
    <row r="394" spans="1:9" x14ac:dyDescent="0.25">
      <c r="A394" s="2">
        <v>37273.333333333336</v>
      </c>
      <c r="B394">
        <v>6.4</v>
      </c>
      <c r="C394">
        <v>23.543279999999999</v>
      </c>
      <c r="D394">
        <v>0</v>
      </c>
      <c r="E394" t="str">
        <f>IF(AND(Tableau134[[#This Row],[Operative Temperature]]&lt;19,Tableau134[[#This Row],[Occupancy]]&lt;&gt;0),Tableau134[[#This Row],[Operative Temperature]],"NC")</f>
        <v>NC</v>
      </c>
      <c r="F394">
        <f>IF(AND(C394&gt;26,Tableau134[[#This Row],[Occupancy]]&lt;&gt;0),1,0)</f>
        <v>0</v>
      </c>
      <c r="G394">
        <f>IF(AND(Tableau134[[#This Row],[Operative Temperature]]&lt;19,Tableau134[[#This Row],[Occupancy]]&lt;&gt;0),1,0)</f>
        <v>0</v>
      </c>
      <c r="H394">
        <f>IF(Tableau134[[#This Row],[Nb dheures sup à 26°C sous occupation]]=1,Tableau134[[#This Row],[Operative Temperature]]-26,0)</f>
        <v>0</v>
      </c>
      <c r="I394">
        <f>IF(Tableau134[[#This Row],[Nb d''heures inf à 19°C sous occupation]]=1,19-C394,0)</f>
        <v>0</v>
      </c>
    </row>
    <row r="395" spans="1:9" x14ac:dyDescent="0.25">
      <c r="A395" s="2">
        <v>37273.375</v>
      </c>
      <c r="B395">
        <v>6.8</v>
      </c>
      <c r="C395">
        <v>23.930160000000001</v>
      </c>
      <c r="D395">
        <v>0</v>
      </c>
      <c r="E395" t="str">
        <f>IF(AND(Tableau134[[#This Row],[Operative Temperature]]&lt;19,Tableau134[[#This Row],[Occupancy]]&lt;&gt;0),Tableau134[[#This Row],[Operative Temperature]],"NC")</f>
        <v>NC</v>
      </c>
      <c r="F395">
        <f>IF(AND(C395&gt;26,Tableau134[[#This Row],[Occupancy]]&lt;&gt;0),1,0)</f>
        <v>0</v>
      </c>
      <c r="G395">
        <f>IF(AND(Tableau134[[#This Row],[Operative Temperature]]&lt;19,Tableau134[[#This Row],[Occupancy]]&lt;&gt;0),1,0)</f>
        <v>0</v>
      </c>
      <c r="H395">
        <f>IF(Tableau134[[#This Row],[Nb dheures sup à 26°C sous occupation]]=1,Tableau134[[#This Row],[Operative Temperature]]-26,0)</f>
        <v>0</v>
      </c>
      <c r="I395">
        <f>IF(Tableau134[[#This Row],[Nb d''heures inf à 19°C sous occupation]]=1,19-C395,0)</f>
        <v>0</v>
      </c>
    </row>
    <row r="396" spans="1:9" x14ac:dyDescent="0.25">
      <c r="A396" s="2">
        <v>37273.416666666664</v>
      </c>
      <c r="B396">
        <v>7.2</v>
      </c>
      <c r="C396">
        <v>24.355879999999999</v>
      </c>
      <c r="D396">
        <v>0</v>
      </c>
      <c r="E396" t="str">
        <f>IF(AND(Tableau134[[#This Row],[Operative Temperature]]&lt;19,Tableau134[[#This Row],[Occupancy]]&lt;&gt;0),Tableau134[[#This Row],[Operative Temperature]],"NC")</f>
        <v>NC</v>
      </c>
      <c r="F396">
        <f>IF(AND(C396&gt;26,Tableau134[[#This Row],[Occupancy]]&lt;&gt;0),1,0)</f>
        <v>0</v>
      </c>
      <c r="G396">
        <f>IF(AND(Tableau134[[#This Row],[Operative Temperature]]&lt;19,Tableau134[[#This Row],[Occupancy]]&lt;&gt;0),1,0)</f>
        <v>0</v>
      </c>
      <c r="H396">
        <f>IF(Tableau134[[#This Row],[Nb dheures sup à 26°C sous occupation]]=1,Tableau134[[#This Row],[Operative Temperature]]-26,0)</f>
        <v>0</v>
      </c>
      <c r="I396">
        <f>IF(Tableau134[[#This Row],[Nb d''heures inf à 19°C sous occupation]]=1,19-C396,0)</f>
        <v>0</v>
      </c>
    </row>
    <row r="397" spans="1:9" x14ac:dyDescent="0.25">
      <c r="A397" s="2">
        <v>37273.458333333336</v>
      </c>
      <c r="B397">
        <v>8.65</v>
      </c>
      <c r="C397">
        <v>25.364850000000001</v>
      </c>
      <c r="D397">
        <v>0</v>
      </c>
      <c r="E397" t="str">
        <f>IF(AND(Tableau134[[#This Row],[Operative Temperature]]&lt;19,Tableau134[[#This Row],[Occupancy]]&lt;&gt;0),Tableau134[[#This Row],[Operative Temperature]],"NC")</f>
        <v>NC</v>
      </c>
      <c r="F397">
        <f>IF(AND(C397&gt;26,Tableau134[[#This Row],[Occupancy]]&lt;&gt;0),1,0)</f>
        <v>0</v>
      </c>
      <c r="G397">
        <f>IF(AND(Tableau134[[#This Row],[Operative Temperature]]&lt;19,Tableau134[[#This Row],[Occupancy]]&lt;&gt;0),1,0)</f>
        <v>0</v>
      </c>
      <c r="H397">
        <f>IF(Tableau134[[#This Row],[Nb dheures sup à 26°C sous occupation]]=1,Tableau134[[#This Row],[Operative Temperature]]-26,0)</f>
        <v>0</v>
      </c>
      <c r="I397">
        <f>IF(Tableau134[[#This Row],[Nb d''heures inf à 19°C sous occupation]]=1,19-C397,0)</f>
        <v>0</v>
      </c>
    </row>
    <row r="398" spans="1:9" x14ac:dyDescent="0.25">
      <c r="A398" s="2">
        <v>37273.5</v>
      </c>
      <c r="B398">
        <v>10.525</v>
      </c>
      <c r="C398">
        <v>26.337769999999999</v>
      </c>
      <c r="D398">
        <v>0</v>
      </c>
      <c r="E398" t="str">
        <f>IF(AND(Tableau134[[#This Row],[Operative Temperature]]&lt;19,Tableau134[[#This Row],[Occupancy]]&lt;&gt;0),Tableau134[[#This Row],[Operative Temperature]],"NC")</f>
        <v>NC</v>
      </c>
      <c r="F398">
        <f>IF(AND(C398&gt;26,Tableau134[[#This Row],[Occupancy]]&lt;&gt;0),1,0)</f>
        <v>0</v>
      </c>
      <c r="G398">
        <f>IF(AND(Tableau134[[#This Row],[Operative Temperature]]&lt;19,Tableau134[[#This Row],[Occupancy]]&lt;&gt;0),1,0)</f>
        <v>0</v>
      </c>
      <c r="H398">
        <f>IF(Tableau134[[#This Row],[Nb dheures sup à 26°C sous occupation]]=1,Tableau134[[#This Row],[Operative Temperature]]-26,0)</f>
        <v>0</v>
      </c>
      <c r="I398">
        <f>IF(Tableau134[[#This Row],[Nb d''heures inf à 19°C sous occupation]]=1,19-C398,0)</f>
        <v>0</v>
      </c>
    </row>
    <row r="399" spans="1:9" x14ac:dyDescent="0.25">
      <c r="A399" s="2">
        <v>37273.541666666664</v>
      </c>
      <c r="B399">
        <v>12.35</v>
      </c>
      <c r="C399">
        <v>27.177099999999999</v>
      </c>
      <c r="D399">
        <v>0</v>
      </c>
      <c r="E399" t="str">
        <f>IF(AND(Tableau134[[#This Row],[Operative Temperature]]&lt;19,Tableau134[[#This Row],[Occupancy]]&lt;&gt;0),Tableau134[[#This Row],[Operative Temperature]],"NC")</f>
        <v>NC</v>
      </c>
      <c r="F399">
        <f>IF(AND(C399&gt;26,Tableau134[[#This Row],[Occupancy]]&lt;&gt;0),1,0)</f>
        <v>0</v>
      </c>
      <c r="G399">
        <f>IF(AND(Tableau134[[#This Row],[Operative Temperature]]&lt;19,Tableau134[[#This Row],[Occupancy]]&lt;&gt;0),1,0)</f>
        <v>0</v>
      </c>
      <c r="H399">
        <f>IF(Tableau134[[#This Row],[Nb dheures sup à 26°C sous occupation]]=1,Tableau134[[#This Row],[Operative Temperature]]-26,0)</f>
        <v>0</v>
      </c>
      <c r="I399">
        <f>IF(Tableau134[[#This Row],[Nb d''heures inf à 19°C sous occupation]]=1,19-C399,0)</f>
        <v>0</v>
      </c>
    </row>
    <row r="400" spans="1:9" x14ac:dyDescent="0.25">
      <c r="A400" s="2">
        <v>37273.583333333336</v>
      </c>
      <c r="B400">
        <v>12.875</v>
      </c>
      <c r="C400">
        <v>27.664079999999998</v>
      </c>
      <c r="D400">
        <v>0</v>
      </c>
      <c r="E400" t="str">
        <f>IF(AND(Tableau134[[#This Row],[Operative Temperature]]&lt;19,Tableau134[[#This Row],[Occupancy]]&lt;&gt;0),Tableau134[[#This Row],[Operative Temperature]],"NC")</f>
        <v>NC</v>
      </c>
      <c r="F400">
        <f>IF(AND(C400&gt;26,Tableau134[[#This Row],[Occupancy]]&lt;&gt;0),1,0)</f>
        <v>0</v>
      </c>
      <c r="G400">
        <f>IF(AND(Tableau134[[#This Row],[Operative Temperature]]&lt;19,Tableau134[[#This Row],[Occupancy]]&lt;&gt;0),1,0)</f>
        <v>0</v>
      </c>
      <c r="H400">
        <f>IF(Tableau134[[#This Row],[Nb dheures sup à 26°C sous occupation]]=1,Tableau134[[#This Row],[Operative Temperature]]-26,0)</f>
        <v>0</v>
      </c>
      <c r="I400">
        <f>IF(Tableau134[[#This Row],[Nb d''heures inf à 19°C sous occupation]]=1,19-C400,0)</f>
        <v>0</v>
      </c>
    </row>
    <row r="401" spans="1:9" x14ac:dyDescent="0.25">
      <c r="A401" s="2">
        <v>37273.625</v>
      </c>
      <c r="B401">
        <v>12.975</v>
      </c>
      <c r="C401">
        <v>27.79852</v>
      </c>
      <c r="D401">
        <v>0</v>
      </c>
      <c r="E401" t="str">
        <f>IF(AND(Tableau134[[#This Row],[Operative Temperature]]&lt;19,Tableau134[[#This Row],[Occupancy]]&lt;&gt;0),Tableau134[[#This Row],[Operative Temperature]],"NC")</f>
        <v>NC</v>
      </c>
      <c r="F401">
        <f>IF(AND(C401&gt;26,Tableau134[[#This Row],[Occupancy]]&lt;&gt;0),1,0)</f>
        <v>0</v>
      </c>
      <c r="G401">
        <f>IF(AND(Tableau134[[#This Row],[Operative Temperature]]&lt;19,Tableau134[[#This Row],[Occupancy]]&lt;&gt;0),1,0)</f>
        <v>0</v>
      </c>
      <c r="H401">
        <f>IF(Tableau134[[#This Row],[Nb dheures sup à 26°C sous occupation]]=1,Tableau134[[#This Row],[Operative Temperature]]-26,0)</f>
        <v>0</v>
      </c>
      <c r="I401">
        <f>IF(Tableau134[[#This Row],[Nb d''heures inf à 19°C sous occupation]]=1,19-C401,0)</f>
        <v>0</v>
      </c>
    </row>
    <row r="402" spans="1:9" x14ac:dyDescent="0.25">
      <c r="A402" s="2">
        <v>37273.666666666664</v>
      </c>
      <c r="B402">
        <v>13.074999999999999</v>
      </c>
      <c r="C402">
        <v>27.635020000000001</v>
      </c>
      <c r="D402">
        <v>0</v>
      </c>
      <c r="E402" t="str">
        <f>IF(AND(Tableau134[[#This Row],[Operative Temperature]]&lt;19,Tableau134[[#This Row],[Occupancy]]&lt;&gt;0),Tableau134[[#This Row],[Operative Temperature]],"NC")</f>
        <v>NC</v>
      </c>
      <c r="F402">
        <f>IF(AND(C402&gt;26,Tableau134[[#This Row],[Occupancy]]&lt;&gt;0),1,0)</f>
        <v>0</v>
      </c>
      <c r="G402">
        <f>IF(AND(Tableau134[[#This Row],[Operative Temperature]]&lt;19,Tableau134[[#This Row],[Occupancy]]&lt;&gt;0),1,0)</f>
        <v>0</v>
      </c>
      <c r="H402">
        <f>IF(Tableau134[[#This Row],[Nb dheures sup à 26°C sous occupation]]=1,Tableau134[[#This Row],[Operative Temperature]]-26,0)</f>
        <v>0</v>
      </c>
      <c r="I402">
        <f>IF(Tableau134[[#This Row],[Nb d''heures inf à 19°C sous occupation]]=1,19-C402,0)</f>
        <v>0</v>
      </c>
    </row>
    <row r="403" spans="1:9" x14ac:dyDescent="0.25">
      <c r="A403" s="2">
        <v>37273.708333333336</v>
      </c>
      <c r="B403">
        <v>13.025</v>
      </c>
      <c r="C403">
        <v>27.518090000000001</v>
      </c>
      <c r="D403">
        <v>0</v>
      </c>
      <c r="E403" t="str">
        <f>IF(AND(Tableau134[[#This Row],[Operative Temperature]]&lt;19,Tableau134[[#This Row],[Occupancy]]&lt;&gt;0),Tableau134[[#This Row],[Operative Temperature]],"NC")</f>
        <v>NC</v>
      </c>
      <c r="F403">
        <f>IF(AND(C403&gt;26,Tableau134[[#This Row],[Occupancy]]&lt;&gt;0),1,0)</f>
        <v>0</v>
      </c>
      <c r="G403">
        <f>IF(AND(Tableau134[[#This Row],[Operative Temperature]]&lt;19,Tableau134[[#This Row],[Occupancy]]&lt;&gt;0),1,0)</f>
        <v>0</v>
      </c>
      <c r="H403">
        <f>IF(Tableau134[[#This Row],[Nb dheures sup à 26°C sous occupation]]=1,Tableau134[[#This Row],[Operative Temperature]]-26,0)</f>
        <v>0</v>
      </c>
      <c r="I403">
        <f>IF(Tableau134[[#This Row],[Nb d''heures inf à 19°C sous occupation]]=1,19-C403,0)</f>
        <v>0</v>
      </c>
    </row>
    <row r="404" spans="1:9" x14ac:dyDescent="0.25">
      <c r="A404" s="2">
        <v>37273.75</v>
      </c>
      <c r="B404">
        <v>12.475</v>
      </c>
      <c r="C404">
        <v>27.483879999999999</v>
      </c>
      <c r="D404">
        <v>0</v>
      </c>
      <c r="E404" t="str">
        <f>IF(AND(Tableau134[[#This Row],[Operative Temperature]]&lt;19,Tableau134[[#This Row],[Occupancy]]&lt;&gt;0),Tableau134[[#This Row],[Operative Temperature]],"NC")</f>
        <v>NC</v>
      </c>
      <c r="F404">
        <f>IF(AND(C404&gt;26,Tableau134[[#This Row],[Occupancy]]&lt;&gt;0),1,0)</f>
        <v>0</v>
      </c>
      <c r="G404">
        <f>IF(AND(Tableau134[[#This Row],[Operative Temperature]]&lt;19,Tableau134[[#This Row],[Occupancy]]&lt;&gt;0),1,0)</f>
        <v>0</v>
      </c>
      <c r="H404">
        <f>IF(Tableau134[[#This Row],[Nb dheures sup à 26°C sous occupation]]=1,Tableau134[[#This Row],[Operative Temperature]]-26,0)</f>
        <v>0</v>
      </c>
      <c r="I404">
        <f>IF(Tableau134[[#This Row],[Nb d''heures inf à 19°C sous occupation]]=1,19-C404,0)</f>
        <v>0</v>
      </c>
    </row>
    <row r="405" spans="1:9" x14ac:dyDescent="0.25">
      <c r="A405" s="2">
        <v>37273.791666666664</v>
      </c>
      <c r="B405">
        <v>11.85</v>
      </c>
      <c r="C405">
        <v>27.426130000000001</v>
      </c>
      <c r="D405">
        <v>0</v>
      </c>
      <c r="E405" t="str">
        <f>IF(AND(Tableau134[[#This Row],[Operative Temperature]]&lt;19,Tableau134[[#This Row],[Occupancy]]&lt;&gt;0),Tableau134[[#This Row],[Operative Temperature]],"NC")</f>
        <v>NC</v>
      </c>
      <c r="F405">
        <f>IF(AND(C405&gt;26,Tableau134[[#This Row],[Occupancy]]&lt;&gt;0),1,0)</f>
        <v>0</v>
      </c>
      <c r="G405">
        <f>IF(AND(Tableau134[[#This Row],[Operative Temperature]]&lt;19,Tableau134[[#This Row],[Occupancy]]&lt;&gt;0),1,0)</f>
        <v>0</v>
      </c>
      <c r="H405">
        <f>IF(Tableau134[[#This Row],[Nb dheures sup à 26°C sous occupation]]=1,Tableau134[[#This Row],[Operative Temperature]]-26,0)</f>
        <v>0</v>
      </c>
      <c r="I405">
        <f>IF(Tableau134[[#This Row],[Nb d''heures inf à 19°C sous occupation]]=1,19-C405,0)</f>
        <v>0</v>
      </c>
    </row>
    <row r="406" spans="1:9" x14ac:dyDescent="0.25">
      <c r="A406" s="2">
        <v>37273.833333333336</v>
      </c>
      <c r="B406">
        <v>12.074999999999999</v>
      </c>
      <c r="C406">
        <v>27.41254</v>
      </c>
      <c r="D406">
        <v>0</v>
      </c>
      <c r="E406" t="str">
        <f>IF(AND(Tableau134[[#This Row],[Operative Temperature]]&lt;19,Tableau134[[#This Row],[Occupancy]]&lt;&gt;0),Tableau134[[#This Row],[Operative Temperature]],"NC")</f>
        <v>NC</v>
      </c>
      <c r="F406">
        <f>IF(AND(C406&gt;26,Tableau134[[#This Row],[Occupancy]]&lt;&gt;0),1,0)</f>
        <v>0</v>
      </c>
      <c r="G406">
        <f>IF(AND(Tableau134[[#This Row],[Operative Temperature]]&lt;19,Tableau134[[#This Row],[Occupancy]]&lt;&gt;0),1,0)</f>
        <v>0</v>
      </c>
      <c r="H406">
        <f>IF(Tableau134[[#This Row],[Nb dheures sup à 26°C sous occupation]]=1,Tableau134[[#This Row],[Operative Temperature]]-26,0)</f>
        <v>0</v>
      </c>
      <c r="I406">
        <f>IF(Tableau134[[#This Row],[Nb d''heures inf à 19°C sous occupation]]=1,19-C406,0)</f>
        <v>0</v>
      </c>
    </row>
    <row r="407" spans="1:9" x14ac:dyDescent="0.25">
      <c r="A407" s="2">
        <v>37273.875</v>
      </c>
      <c r="B407">
        <v>12.5</v>
      </c>
      <c r="C407">
        <v>26.222639999999998</v>
      </c>
      <c r="D407">
        <v>0</v>
      </c>
      <c r="E407" t="str">
        <f>IF(AND(Tableau134[[#This Row],[Operative Temperature]]&lt;19,Tableau134[[#This Row],[Occupancy]]&lt;&gt;0),Tableau134[[#This Row],[Operative Temperature]],"NC")</f>
        <v>NC</v>
      </c>
      <c r="F407">
        <f>IF(AND(C407&gt;26,Tableau134[[#This Row],[Occupancy]]&lt;&gt;0),1,0)</f>
        <v>0</v>
      </c>
      <c r="G407">
        <f>IF(AND(Tableau134[[#This Row],[Operative Temperature]]&lt;19,Tableau134[[#This Row],[Occupancy]]&lt;&gt;0),1,0)</f>
        <v>0</v>
      </c>
      <c r="H407">
        <f>IF(Tableau134[[#This Row],[Nb dheures sup à 26°C sous occupation]]=1,Tableau134[[#This Row],[Operative Temperature]]-26,0)</f>
        <v>0</v>
      </c>
      <c r="I407">
        <f>IF(Tableau134[[#This Row],[Nb d''heures inf à 19°C sous occupation]]=1,19-C407,0)</f>
        <v>0</v>
      </c>
    </row>
    <row r="408" spans="1:9" x14ac:dyDescent="0.25">
      <c r="A408" s="2">
        <v>37273.916666666664</v>
      </c>
      <c r="B408">
        <v>12.975</v>
      </c>
      <c r="C408">
        <v>25.612349999999999</v>
      </c>
      <c r="D408">
        <v>0</v>
      </c>
      <c r="E408" t="str">
        <f>IF(AND(Tableau134[[#This Row],[Operative Temperature]]&lt;19,Tableau134[[#This Row],[Occupancy]]&lt;&gt;0),Tableau134[[#This Row],[Operative Temperature]],"NC")</f>
        <v>NC</v>
      </c>
      <c r="F408">
        <f>IF(AND(C408&gt;26,Tableau134[[#This Row],[Occupancy]]&lt;&gt;0),1,0)</f>
        <v>0</v>
      </c>
      <c r="G408">
        <f>IF(AND(Tableau134[[#This Row],[Operative Temperature]]&lt;19,Tableau134[[#This Row],[Occupancy]]&lt;&gt;0),1,0)</f>
        <v>0</v>
      </c>
      <c r="H408">
        <f>IF(Tableau134[[#This Row],[Nb dheures sup à 26°C sous occupation]]=1,Tableau134[[#This Row],[Operative Temperature]]-26,0)</f>
        <v>0</v>
      </c>
      <c r="I408">
        <f>IF(Tableau134[[#This Row],[Nb d''heures inf à 19°C sous occupation]]=1,19-C408,0)</f>
        <v>0</v>
      </c>
    </row>
    <row r="409" spans="1:9" x14ac:dyDescent="0.25">
      <c r="A409" s="2">
        <v>37273.958333333336</v>
      </c>
      <c r="B409">
        <v>12.95</v>
      </c>
      <c r="C409">
        <v>25.23685</v>
      </c>
      <c r="D409">
        <v>0</v>
      </c>
      <c r="E409" t="str">
        <f>IF(AND(Tableau134[[#This Row],[Operative Temperature]]&lt;19,Tableau134[[#This Row],[Occupancy]]&lt;&gt;0),Tableau134[[#This Row],[Operative Temperature]],"NC")</f>
        <v>NC</v>
      </c>
      <c r="F409">
        <f>IF(AND(C409&gt;26,Tableau134[[#This Row],[Occupancy]]&lt;&gt;0),1,0)</f>
        <v>0</v>
      </c>
      <c r="G409">
        <f>IF(AND(Tableau134[[#This Row],[Operative Temperature]]&lt;19,Tableau134[[#This Row],[Occupancy]]&lt;&gt;0),1,0)</f>
        <v>0</v>
      </c>
      <c r="H409">
        <f>IF(Tableau134[[#This Row],[Nb dheures sup à 26°C sous occupation]]=1,Tableau134[[#This Row],[Operative Temperature]]-26,0)</f>
        <v>0</v>
      </c>
      <c r="I409">
        <f>IF(Tableau134[[#This Row],[Nb d''heures inf à 19°C sous occupation]]=1,19-C409,0)</f>
        <v>0</v>
      </c>
    </row>
    <row r="410" spans="1:9" x14ac:dyDescent="0.25">
      <c r="A410" s="1">
        <v>37274</v>
      </c>
      <c r="B410">
        <v>12.675000000000001</v>
      </c>
      <c r="C410">
        <v>25.088719999999999</v>
      </c>
      <c r="D410">
        <v>0</v>
      </c>
      <c r="E410" t="str">
        <f>IF(AND(Tableau134[[#This Row],[Operative Temperature]]&lt;19,Tableau134[[#This Row],[Occupancy]]&lt;&gt;0),Tableau134[[#This Row],[Operative Temperature]],"NC")</f>
        <v>NC</v>
      </c>
      <c r="F410">
        <f>IF(AND(C410&gt;26,Tableau134[[#This Row],[Occupancy]]&lt;&gt;0),1,0)</f>
        <v>0</v>
      </c>
      <c r="G410">
        <f>IF(AND(Tableau134[[#This Row],[Operative Temperature]]&lt;19,Tableau134[[#This Row],[Occupancy]]&lt;&gt;0),1,0)</f>
        <v>0</v>
      </c>
      <c r="H410">
        <f>IF(Tableau134[[#This Row],[Nb dheures sup à 26°C sous occupation]]=1,Tableau134[[#This Row],[Operative Temperature]]-26,0)</f>
        <v>0</v>
      </c>
      <c r="I410">
        <f>IF(Tableau134[[#This Row],[Nb d''heures inf à 19°C sous occupation]]=1,19-C410,0)</f>
        <v>0</v>
      </c>
    </row>
    <row r="411" spans="1:9" x14ac:dyDescent="0.25">
      <c r="A411" s="2">
        <v>37274.041666666664</v>
      </c>
      <c r="B411">
        <v>12.45</v>
      </c>
      <c r="C411">
        <v>24.94922</v>
      </c>
      <c r="D411">
        <v>0</v>
      </c>
      <c r="E411" t="str">
        <f>IF(AND(Tableau134[[#This Row],[Operative Temperature]]&lt;19,Tableau134[[#This Row],[Occupancy]]&lt;&gt;0),Tableau134[[#This Row],[Operative Temperature]],"NC")</f>
        <v>NC</v>
      </c>
      <c r="F411">
        <f>IF(AND(C411&gt;26,Tableau134[[#This Row],[Occupancy]]&lt;&gt;0),1,0)</f>
        <v>0</v>
      </c>
      <c r="G411">
        <f>IF(AND(Tableau134[[#This Row],[Operative Temperature]]&lt;19,Tableau134[[#This Row],[Occupancy]]&lt;&gt;0),1,0)</f>
        <v>0</v>
      </c>
      <c r="H411">
        <f>IF(Tableau134[[#This Row],[Nb dheures sup à 26°C sous occupation]]=1,Tableau134[[#This Row],[Operative Temperature]]-26,0)</f>
        <v>0</v>
      </c>
      <c r="I411">
        <f>IF(Tableau134[[#This Row],[Nb d''heures inf à 19°C sous occupation]]=1,19-C411,0)</f>
        <v>0</v>
      </c>
    </row>
    <row r="412" spans="1:9" x14ac:dyDescent="0.25">
      <c r="A412" s="2">
        <v>37274.083333333336</v>
      </c>
      <c r="B412">
        <v>12.175000000000001</v>
      </c>
      <c r="C412">
        <v>24.83034</v>
      </c>
      <c r="D412">
        <v>0</v>
      </c>
      <c r="E412" t="str">
        <f>IF(AND(Tableau134[[#This Row],[Operative Temperature]]&lt;19,Tableau134[[#This Row],[Occupancy]]&lt;&gt;0),Tableau134[[#This Row],[Operative Temperature]],"NC")</f>
        <v>NC</v>
      </c>
      <c r="F412">
        <f>IF(AND(C412&gt;26,Tableau134[[#This Row],[Occupancy]]&lt;&gt;0),1,0)</f>
        <v>0</v>
      </c>
      <c r="G412">
        <f>IF(AND(Tableau134[[#This Row],[Operative Temperature]]&lt;19,Tableau134[[#This Row],[Occupancy]]&lt;&gt;0),1,0)</f>
        <v>0</v>
      </c>
      <c r="H412">
        <f>IF(Tableau134[[#This Row],[Nb dheures sup à 26°C sous occupation]]=1,Tableau134[[#This Row],[Operative Temperature]]-26,0)</f>
        <v>0</v>
      </c>
      <c r="I412">
        <f>IF(Tableau134[[#This Row],[Nb d''heures inf à 19°C sous occupation]]=1,19-C412,0)</f>
        <v>0</v>
      </c>
    </row>
    <row r="413" spans="1:9" x14ac:dyDescent="0.25">
      <c r="A413" s="2">
        <v>37274.125</v>
      </c>
      <c r="B413">
        <v>11.8</v>
      </c>
      <c r="C413">
        <v>24.728149999999999</v>
      </c>
      <c r="D413">
        <v>0</v>
      </c>
      <c r="E413" t="str">
        <f>IF(AND(Tableau134[[#This Row],[Operative Temperature]]&lt;19,Tableau134[[#This Row],[Occupancy]]&lt;&gt;0),Tableau134[[#This Row],[Operative Temperature]],"NC")</f>
        <v>NC</v>
      </c>
      <c r="F413">
        <f>IF(AND(C413&gt;26,Tableau134[[#This Row],[Occupancy]]&lt;&gt;0),1,0)</f>
        <v>0</v>
      </c>
      <c r="G413">
        <f>IF(AND(Tableau134[[#This Row],[Operative Temperature]]&lt;19,Tableau134[[#This Row],[Occupancy]]&lt;&gt;0),1,0)</f>
        <v>0</v>
      </c>
      <c r="H413">
        <f>IF(Tableau134[[#This Row],[Nb dheures sup à 26°C sous occupation]]=1,Tableau134[[#This Row],[Operative Temperature]]-26,0)</f>
        <v>0</v>
      </c>
      <c r="I413">
        <f>IF(Tableau134[[#This Row],[Nb d''heures inf à 19°C sous occupation]]=1,19-C413,0)</f>
        <v>0</v>
      </c>
    </row>
    <row r="414" spans="1:9" x14ac:dyDescent="0.25">
      <c r="A414" s="2">
        <v>37274.166666666664</v>
      </c>
      <c r="B414">
        <v>11.475</v>
      </c>
      <c r="C414">
        <v>24.606280000000002</v>
      </c>
      <c r="D414">
        <v>0</v>
      </c>
      <c r="E414" t="str">
        <f>IF(AND(Tableau134[[#This Row],[Operative Temperature]]&lt;19,Tableau134[[#This Row],[Occupancy]]&lt;&gt;0),Tableau134[[#This Row],[Operative Temperature]],"NC")</f>
        <v>NC</v>
      </c>
      <c r="F414">
        <f>IF(AND(C414&gt;26,Tableau134[[#This Row],[Occupancy]]&lt;&gt;0),1,0)</f>
        <v>0</v>
      </c>
      <c r="G414">
        <f>IF(AND(Tableau134[[#This Row],[Operative Temperature]]&lt;19,Tableau134[[#This Row],[Occupancy]]&lt;&gt;0),1,0)</f>
        <v>0</v>
      </c>
      <c r="H414">
        <f>IF(Tableau134[[#This Row],[Nb dheures sup à 26°C sous occupation]]=1,Tableau134[[#This Row],[Operative Temperature]]-26,0)</f>
        <v>0</v>
      </c>
      <c r="I414">
        <f>IF(Tableau134[[#This Row],[Nb d''heures inf à 19°C sous occupation]]=1,19-C414,0)</f>
        <v>0</v>
      </c>
    </row>
    <row r="415" spans="1:9" x14ac:dyDescent="0.25">
      <c r="A415" s="2">
        <v>37274.208333333336</v>
      </c>
      <c r="B415">
        <v>10.65</v>
      </c>
      <c r="C415">
        <v>24.479510000000001</v>
      </c>
      <c r="D415">
        <v>0</v>
      </c>
      <c r="E415" t="str">
        <f>IF(AND(Tableau134[[#This Row],[Operative Temperature]]&lt;19,Tableau134[[#This Row],[Occupancy]]&lt;&gt;0),Tableau134[[#This Row],[Operative Temperature]],"NC")</f>
        <v>NC</v>
      </c>
      <c r="F415">
        <f>IF(AND(C415&gt;26,Tableau134[[#This Row],[Occupancy]]&lt;&gt;0),1,0)</f>
        <v>0</v>
      </c>
      <c r="G415">
        <f>IF(AND(Tableau134[[#This Row],[Operative Temperature]]&lt;19,Tableau134[[#This Row],[Occupancy]]&lt;&gt;0),1,0)</f>
        <v>0</v>
      </c>
      <c r="H415">
        <f>IF(Tableau134[[#This Row],[Nb dheures sup à 26°C sous occupation]]=1,Tableau134[[#This Row],[Operative Temperature]]-26,0)</f>
        <v>0</v>
      </c>
      <c r="I415">
        <f>IF(Tableau134[[#This Row],[Nb d''heures inf à 19°C sous occupation]]=1,19-C415,0)</f>
        <v>0</v>
      </c>
    </row>
    <row r="416" spans="1:9" x14ac:dyDescent="0.25">
      <c r="A416" s="2">
        <v>37274.25</v>
      </c>
      <c r="B416">
        <v>9.65</v>
      </c>
      <c r="C416">
        <v>24.3598</v>
      </c>
      <c r="D416">
        <v>0</v>
      </c>
      <c r="E416" t="str">
        <f>IF(AND(Tableau134[[#This Row],[Operative Temperature]]&lt;19,Tableau134[[#This Row],[Occupancy]]&lt;&gt;0),Tableau134[[#This Row],[Operative Temperature]],"NC")</f>
        <v>NC</v>
      </c>
      <c r="F416">
        <f>IF(AND(C416&gt;26,Tableau134[[#This Row],[Occupancy]]&lt;&gt;0),1,0)</f>
        <v>0</v>
      </c>
      <c r="G416">
        <f>IF(AND(Tableau134[[#This Row],[Operative Temperature]]&lt;19,Tableau134[[#This Row],[Occupancy]]&lt;&gt;0),1,0)</f>
        <v>0</v>
      </c>
      <c r="H416">
        <f>IF(Tableau134[[#This Row],[Nb dheures sup à 26°C sous occupation]]=1,Tableau134[[#This Row],[Operative Temperature]]-26,0)</f>
        <v>0</v>
      </c>
      <c r="I416">
        <f>IF(Tableau134[[#This Row],[Nb d''heures inf à 19°C sous occupation]]=1,19-C416,0)</f>
        <v>0</v>
      </c>
    </row>
    <row r="417" spans="1:9" x14ac:dyDescent="0.25">
      <c r="A417" s="2">
        <v>37274.291666666664</v>
      </c>
      <c r="B417">
        <v>8.65</v>
      </c>
      <c r="C417">
        <v>24.223990000000001</v>
      </c>
      <c r="D417">
        <v>0</v>
      </c>
      <c r="E417" t="str">
        <f>IF(AND(Tableau134[[#This Row],[Operative Temperature]]&lt;19,Tableau134[[#This Row],[Occupancy]]&lt;&gt;0),Tableau134[[#This Row],[Operative Temperature]],"NC")</f>
        <v>NC</v>
      </c>
      <c r="F417">
        <f>IF(AND(C417&gt;26,Tableau134[[#This Row],[Occupancy]]&lt;&gt;0),1,0)</f>
        <v>0</v>
      </c>
      <c r="G417">
        <f>IF(AND(Tableau134[[#This Row],[Operative Temperature]]&lt;19,Tableau134[[#This Row],[Occupancy]]&lt;&gt;0),1,0)</f>
        <v>0</v>
      </c>
      <c r="H417">
        <f>IF(Tableau134[[#This Row],[Nb dheures sup à 26°C sous occupation]]=1,Tableau134[[#This Row],[Operative Temperature]]-26,0)</f>
        <v>0</v>
      </c>
      <c r="I417">
        <f>IF(Tableau134[[#This Row],[Nb d''heures inf à 19°C sous occupation]]=1,19-C417,0)</f>
        <v>0</v>
      </c>
    </row>
    <row r="418" spans="1:9" x14ac:dyDescent="0.25">
      <c r="A418" s="2">
        <v>37274.333333333336</v>
      </c>
      <c r="B418">
        <v>8.1</v>
      </c>
      <c r="C418">
        <v>24.672249999999998</v>
      </c>
      <c r="D418">
        <v>0</v>
      </c>
      <c r="E418" t="str">
        <f>IF(AND(Tableau134[[#This Row],[Operative Temperature]]&lt;19,Tableau134[[#This Row],[Occupancy]]&lt;&gt;0),Tableau134[[#This Row],[Operative Temperature]],"NC")</f>
        <v>NC</v>
      </c>
      <c r="F418">
        <f>IF(AND(C418&gt;26,Tableau134[[#This Row],[Occupancy]]&lt;&gt;0),1,0)</f>
        <v>0</v>
      </c>
      <c r="G418">
        <f>IF(AND(Tableau134[[#This Row],[Operative Temperature]]&lt;19,Tableau134[[#This Row],[Occupancy]]&lt;&gt;0),1,0)</f>
        <v>0</v>
      </c>
      <c r="H418">
        <f>IF(Tableau134[[#This Row],[Nb dheures sup à 26°C sous occupation]]=1,Tableau134[[#This Row],[Operative Temperature]]-26,0)</f>
        <v>0</v>
      </c>
      <c r="I418">
        <f>IF(Tableau134[[#This Row],[Nb d''heures inf à 19°C sous occupation]]=1,19-C418,0)</f>
        <v>0</v>
      </c>
    </row>
    <row r="419" spans="1:9" x14ac:dyDescent="0.25">
      <c r="A419" s="2">
        <v>37274.375</v>
      </c>
      <c r="B419">
        <v>7.7</v>
      </c>
      <c r="C419">
        <v>25.035710000000002</v>
      </c>
      <c r="D419">
        <v>0</v>
      </c>
      <c r="E419" t="str">
        <f>IF(AND(Tableau134[[#This Row],[Operative Temperature]]&lt;19,Tableau134[[#This Row],[Occupancy]]&lt;&gt;0),Tableau134[[#This Row],[Operative Temperature]],"NC")</f>
        <v>NC</v>
      </c>
      <c r="F419">
        <f>IF(AND(C419&gt;26,Tableau134[[#This Row],[Occupancy]]&lt;&gt;0),1,0)</f>
        <v>0</v>
      </c>
      <c r="G419">
        <f>IF(AND(Tableau134[[#This Row],[Operative Temperature]]&lt;19,Tableau134[[#This Row],[Occupancy]]&lt;&gt;0),1,0)</f>
        <v>0</v>
      </c>
      <c r="H419">
        <f>IF(Tableau134[[#This Row],[Nb dheures sup à 26°C sous occupation]]=1,Tableau134[[#This Row],[Operative Temperature]]-26,0)</f>
        <v>0</v>
      </c>
      <c r="I419">
        <f>IF(Tableau134[[#This Row],[Nb d''heures inf à 19°C sous occupation]]=1,19-C419,0)</f>
        <v>0</v>
      </c>
    </row>
    <row r="420" spans="1:9" x14ac:dyDescent="0.25">
      <c r="A420" s="2">
        <v>37274.416666666664</v>
      </c>
      <c r="B420">
        <v>7.3</v>
      </c>
      <c r="C420">
        <v>25.168710000000001</v>
      </c>
      <c r="D420">
        <v>0</v>
      </c>
      <c r="E420" t="str">
        <f>IF(AND(Tableau134[[#This Row],[Operative Temperature]]&lt;19,Tableau134[[#This Row],[Occupancy]]&lt;&gt;0),Tableau134[[#This Row],[Operative Temperature]],"NC")</f>
        <v>NC</v>
      </c>
      <c r="F420">
        <f>IF(AND(C420&gt;26,Tableau134[[#This Row],[Occupancy]]&lt;&gt;0),1,0)</f>
        <v>0</v>
      </c>
      <c r="G420">
        <f>IF(AND(Tableau134[[#This Row],[Operative Temperature]]&lt;19,Tableau134[[#This Row],[Occupancy]]&lt;&gt;0),1,0)</f>
        <v>0</v>
      </c>
      <c r="H420">
        <f>IF(Tableau134[[#This Row],[Nb dheures sup à 26°C sous occupation]]=1,Tableau134[[#This Row],[Operative Temperature]]-26,0)</f>
        <v>0</v>
      </c>
      <c r="I420">
        <f>IF(Tableau134[[#This Row],[Nb d''heures inf à 19°C sous occupation]]=1,19-C420,0)</f>
        <v>0</v>
      </c>
    </row>
    <row r="421" spans="1:9" x14ac:dyDescent="0.25">
      <c r="A421" s="2">
        <v>37274.458333333336</v>
      </c>
      <c r="B421">
        <v>7.5</v>
      </c>
      <c r="C421">
        <v>25.393809999999998</v>
      </c>
      <c r="D421">
        <v>0</v>
      </c>
      <c r="E421" t="str">
        <f>IF(AND(Tableau134[[#This Row],[Operative Temperature]]&lt;19,Tableau134[[#This Row],[Occupancy]]&lt;&gt;0),Tableau134[[#This Row],[Operative Temperature]],"NC")</f>
        <v>NC</v>
      </c>
      <c r="F421">
        <f>IF(AND(C421&gt;26,Tableau134[[#This Row],[Occupancy]]&lt;&gt;0),1,0)</f>
        <v>0</v>
      </c>
      <c r="G421">
        <f>IF(AND(Tableau134[[#This Row],[Operative Temperature]]&lt;19,Tableau134[[#This Row],[Occupancy]]&lt;&gt;0),1,0)</f>
        <v>0</v>
      </c>
      <c r="H421">
        <f>IF(Tableau134[[#This Row],[Nb dheures sup à 26°C sous occupation]]=1,Tableau134[[#This Row],[Operative Temperature]]-26,0)</f>
        <v>0</v>
      </c>
      <c r="I421">
        <f>IF(Tableau134[[#This Row],[Nb d''heures inf à 19°C sous occupation]]=1,19-C421,0)</f>
        <v>0</v>
      </c>
    </row>
    <row r="422" spans="1:9" x14ac:dyDescent="0.25">
      <c r="A422" s="2">
        <v>37274.5</v>
      </c>
      <c r="B422">
        <v>7.9</v>
      </c>
      <c r="C422">
        <v>25.98584</v>
      </c>
      <c r="D422">
        <v>0</v>
      </c>
      <c r="E422" t="str">
        <f>IF(AND(Tableau134[[#This Row],[Operative Temperature]]&lt;19,Tableau134[[#This Row],[Occupancy]]&lt;&gt;0),Tableau134[[#This Row],[Operative Temperature]],"NC")</f>
        <v>NC</v>
      </c>
      <c r="F422">
        <f>IF(AND(C422&gt;26,Tableau134[[#This Row],[Occupancy]]&lt;&gt;0),1,0)</f>
        <v>0</v>
      </c>
      <c r="G422">
        <f>IF(AND(Tableau134[[#This Row],[Operative Temperature]]&lt;19,Tableau134[[#This Row],[Occupancy]]&lt;&gt;0),1,0)</f>
        <v>0</v>
      </c>
      <c r="H422">
        <f>IF(Tableau134[[#This Row],[Nb dheures sup à 26°C sous occupation]]=1,Tableau134[[#This Row],[Operative Temperature]]-26,0)</f>
        <v>0</v>
      </c>
      <c r="I422">
        <f>IF(Tableau134[[#This Row],[Nb d''heures inf à 19°C sous occupation]]=1,19-C422,0)</f>
        <v>0</v>
      </c>
    </row>
    <row r="423" spans="1:9" x14ac:dyDescent="0.25">
      <c r="A423" s="2">
        <v>37274.541666666664</v>
      </c>
      <c r="B423">
        <v>9.5749999999999993</v>
      </c>
      <c r="C423">
        <v>26.902460000000001</v>
      </c>
      <c r="D423">
        <v>0</v>
      </c>
      <c r="E423" t="str">
        <f>IF(AND(Tableau134[[#This Row],[Operative Temperature]]&lt;19,Tableau134[[#This Row],[Occupancy]]&lt;&gt;0),Tableau134[[#This Row],[Operative Temperature]],"NC")</f>
        <v>NC</v>
      </c>
      <c r="F423">
        <f>IF(AND(C423&gt;26,Tableau134[[#This Row],[Occupancy]]&lt;&gt;0),1,0)</f>
        <v>0</v>
      </c>
      <c r="G423">
        <f>IF(AND(Tableau134[[#This Row],[Operative Temperature]]&lt;19,Tableau134[[#This Row],[Occupancy]]&lt;&gt;0),1,0)</f>
        <v>0</v>
      </c>
      <c r="H423">
        <f>IF(Tableau134[[#This Row],[Nb dheures sup à 26°C sous occupation]]=1,Tableau134[[#This Row],[Operative Temperature]]-26,0)</f>
        <v>0</v>
      </c>
      <c r="I423">
        <f>IF(Tableau134[[#This Row],[Nb d''heures inf à 19°C sous occupation]]=1,19-C423,0)</f>
        <v>0</v>
      </c>
    </row>
    <row r="424" spans="1:9" x14ac:dyDescent="0.25">
      <c r="A424" s="2">
        <v>37274.583333333336</v>
      </c>
      <c r="B424">
        <v>9.65</v>
      </c>
      <c r="C424">
        <v>27.518129999999999</v>
      </c>
      <c r="D424">
        <v>0</v>
      </c>
      <c r="E424" t="str">
        <f>IF(AND(Tableau134[[#This Row],[Operative Temperature]]&lt;19,Tableau134[[#This Row],[Occupancy]]&lt;&gt;0),Tableau134[[#This Row],[Operative Temperature]],"NC")</f>
        <v>NC</v>
      </c>
      <c r="F424">
        <f>IF(AND(C424&gt;26,Tableau134[[#This Row],[Occupancy]]&lt;&gt;0),1,0)</f>
        <v>0</v>
      </c>
      <c r="G424">
        <f>IF(AND(Tableau134[[#This Row],[Operative Temperature]]&lt;19,Tableau134[[#This Row],[Occupancy]]&lt;&gt;0),1,0)</f>
        <v>0</v>
      </c>
      <c r="H424">
        <f>IF(Tableau134[[#This Row],[Nb dheures sup à 26°C sous occupation]]=1,Tableau134[[#This Row],[Operative Temperature]]-26,0)</f>
        <v>0</v>
      </c>
      <c r="I424">
        <f>IF(Tableau134[[#This Row],[Nb d''heures inf à 19°C sous occupation]]=1,19-C424,0)</f>
        <v>0</v>
      </c>
    </row>
    <row r="425" spans="1:9" x14ac:dyDescent="0.25">
      <c r="A425" s="2">
        <v>37274.625</v>
      </c>
      <c r="B425">
        <v>9.125</v>
      </c>
      <c r="C425">
        <v>27.825780000000002</v>
      </c>
      <c r="D425">
        <v>0</v>
      </c>
      <c r="E425" t="str">
        <f>IF(AND(Tableau134[[#This Row],[Operative Temperature]]&lt;19,Tableau134[[#This Row],[Occupancy]]&lt;&gt;0),Tableau134[[#This Row],[Operative Temperature]],"NC")</f>
        <v>NC</v>
      </c>
      <c r="F425">
        <f>IF(AND(C425&gt;26,Tableau134[[#This Row],[Occupancy]]&lt;&gt;0),1,0)</f>
        <v>0</v>
      </c>
      <c r="G425">
        <f>IF(AND(Tableau134[[#This Row],[Operative Temperature]]&lt;19,Tableau134[[#This Row],[Occupancy]]&lt;&gt;0),1,0)</f>
        <v>0</v>
      </c>
      <c r="H425">
        <f>IF(Tableau134[[#This Row],[Nb dheures sup à 26°C sous occupation]]=1,Tableau134[[#This Row],[Operative Temperature]]-26,0)</f>
        <v>0</v>
      </c>
      <c r="I425">
        <f>IF(Tableau134[[#This Row],[Nb d''heures inf à 19°C sous occupation]]=1,19-C425,0)</f>
        <v>0</v>
      </c>
    </row>
    <row r="426" spans="1:9" x14ac:dyDescent="0.25">
      <c r="A426" s="2">
        <v>37274.666666666664</v>
      </c>
      <c r="B426">
        <v>8.1750000000000007</v>
      </c>
      <c r="C426">
        <v>27.8718</v>
      </c>
      <c r="D426">
        <v>0</v>
      </c>
      <c r="E426" t="str">
        <f>IF(AND(Tableau134[[#This Row],[Operative Temperature]]&lt;19,Tableau134[[#This Row],[Occupancy]]&lt;&gt;0),Tableau134[[#This Row],[Operative Temperature]],"NC")</f>
        <v>NC</v>
      </c>
      <c r="F426">
        <f>IF(AND(C426&gt;26,Tableau134[[#This Row],[Occupancy]]&lt;&gt;0),1,0)</f>
        <v>0</v>
      </c>
      <c r="G426">
        <f>IF(AND(Tableau134[[#This Row],[Operative Temperature]]&lt;19,Tableau134[[#This Row],[Occupancy]]&lt;&gt;0),1,0)</f>
        <v>0</v>
      </c>
      <c r="H426">
        <f>IF(Tableau134[[#This Row],[Nb dheures sup à 26°C sous occupation]]=1,Tableau134[[#This Row],[Operative Temperature]]-26,0)</f>
        <v>0</v>
      </c>
      <c r="I426">
        <f>IF(Tableau134[[#This Row],[Nb d''heures inf à 19°C sous occupation]]=1,19-C426,0)</f>
        <v>0</v>
      </c>
    </row>
    <row r="427" spans="1:9" x14ac:dyDescent="0.25">
      <c r="A427" s="2">
        <v>37274.708333333336</v>
      </c>
      <c r="B427">
        <v>7.6</v>
      </c>
      <c r="C427">
        <v>27.636150000000001</v>
      </c>
      <c r="D427">
        <v>0</v>
      </c>
      <c r="E427" t="str">
        <f>IF(AND(Tableau134[[#This Row],[Operative Temperature]]&lt;19,Tableau134[[#This Row],[Occupancy]]&lt;&gt;0),Tableau134[[#This Row],[Operative Temperature]],"NC")</f>
        <v>NC</v>
      </c>
      <c r="F427">
        <f>IF(AND(C427&gt;26,Tableau134[[#This Row],[Occupancy]]&lt;&gt;0),1,0)</f>
        <v>0</v>
      </c>
      <c r="G427">
        <f>IF(AND(Tableau134[[#This Row],[Operative Temperature]]&lt;19,Tableau134[[#This Row],[Occupancy]]&lt;&gt;0),1,0)</f>
        <v>0</v>
      </c>
      <c r="H427">
        <f>IF(Tableau134[[#This Row],[Nb dheures sup à 26°C sous occupation]]=1,Tableau134[[#This Row],[Operative Temperature]]-26,0)</f>
        <v>0</v>
      </c>
      <c r="I427">
        <f>IF(Tableau134[[#This Row],[Nb d''heures inf à 19°C sous occupation]]=1,19-C427,0)</f>
        <v>0</v>
      </c>
    </row>
    <row r="428" spans="1:9" x14ac:dyDescent="0.25">
      <c r="A428" s="2">
        <v>37274.75</v>
      </c>
      <c r="B428">
        <v>7.2750000000000004</v>
      </c>
      <c r="C428">
        <v>27.47306</v>
      </c>
      <c r="D428">
        <v>0</v>
      </c>
      <c r="E428" t="str">
        <f>IF(AND(Tableau134[[#This Row],[Operative Temperature]]&lt;19,Tableau134[[#This Row],[Occupancy]]&lt;&gt;0),Tableau134[[#This Row],[Operative Temperature]],"NC")</f>
        <v>NC</v>
      </c>
      <c r="F428">
        <f>IF(AND(C428&gt;26,Tableau134[[#This Row],[Occupancy]]&lt;&gt;0),1,0)</f>
        <v>0</v>
      </c>
      <c r="G428">
        <f>IF(AND(Tableau134[[#This Row],[Operative Temperature]]&lt;19,Tableau134[[#This Row],[Occupancy]]&lt;&gt;0),1,0)</f>
        <v>0</v>
      </c>
      <c r="H428">
        <f>IF(Tableau134[[#This Row],[Nb dheures sup à 26°C sous occupation]]=1,Tableau134[[#This Row],[Operative Temperature]]-26,0)</f>
        <v>0</v>
      </c>
      <c r="I428">
        <f>IF(Tableau134[[#This Row],[Nb d''heures inf à 19°C sous occupation]]=1,19-C428,0)</f>
        <v>0</v>
      </c>
    </row>
    <row r="429" spans="1:9" x14ac:dyDescent="0.25">
      <c r="A429" s="2">
        <v>37274.791666666664</v>
      </c>
      <c r="B429">
        <v>6.9</v>
      </c>
      <c r="C429">
        <v>27.397069999999999</v>
      </c>
      <c r="D429">
        <v>0</v>
      </c>
      <c r="E429" t="str">
        <f>IF(AND(Tableau134[[#This Row],[Operative Temperature]]&lt;19,Tableau134[[#This Row],[Occupancy]]&lt;&gt;0),Tableau134[[#This Row],[Operative Temperature]],"NC")</f>
        <v>NC</v>
      </c>
      <c r="F429">
        <f>IF(AND(C429&gt;26,Tableau134[[#This Row],[Occupancy]]&lt;&gt;0),1,0)</f>
        <v>0</v>
      </c>
      <c r="G429">
        <f>IF(AND(Tableau134[[#This Row],[Operative Temperature]]&lt;19,Tableau134[[#This Row],[Occupancy]]&lt;&gt;0),1,0)</f>
        <v>0</v>
      </c>
      <c r="H429">
        <f>IF(Tableau134[[#This Row],[Nb dheures sup à 26°C sous occupation]]=1,Tableau134[[#This Row],[Operative Temperature]]-26,0)</f>
        <v>0</v>
      </c>
      <c r="I429">
        <f>IF(Tableau134[[#This Row],[Nb d''heures inf à 19°C sous occupation]]=1,19-C429,0)</f>
        <v>0</v>
      </c>
    </row>
    <row r="430" spans="1:9" x14ac:dyDescent="0.25">
      <c r="A430" s="2">
        <v>37274.833333333336</v>
      </c>
      <c r="B430">
        <v>6.2</v>
      </c>
      <c r="C430">
        <v>27.48357</v>
      </c>
      <c r="D430">
        <v>0</v>
      </c>
      <c r="E430" t="str">
        <f>IF(AND(Tableau134[[#This Row],[Operative Temperature]]&lt;19,Tableau134[[#This Row],[Occupancy]]&lt;&gt;0),Tableau134[[#This Row],[Operative Temperature]],"NC")</f>
        <v>NC</v>
      </c>
      <c r="F430">
        <f>IF(AND(C430&gt;26,Tableau134[[#This Row],[Occupancy]]&lt;&gt;0),1,0)</f>
        <v>0</v>
      </c>
      <c r="G430">
        <f>IF(AND(Tableau134[[#This Row],[Operative Temperature]]&lt;19,Tableau134[[#This Row],[Occupancy]]&lt;&gt;0),1,0)</f>
        <v>0</v>
      </c>
      <c r="H430">
        <f>IF(Tableau134[[#This Row],[Nb dheures sup à 26°C sous occupation]]=1,Tableau134[[#This Row],[Operative Temperature]]-26,0)</f>
        <v>0</v>
      </c>
      <c r="I430">
        <f>IF(Tableau134[[#This Row],[Nb d''heures inf à 19°C sous occupation]]=1,19-C430,0)</f>
        <v>0</v>
      </c>
    </row>
    <row r="431" spans="1:9" x14ac:dyDescent="0.25">
      <c r="A431" s="2">
        <v>37274.875</v>
      </c>
      <c r="B431">
        <v>6</v>
      </c>
      <c r="C431">
        <v>26.273340000000001</v>
      </c>
      <c r="D431">
        <v>0</v>
      </c>
      <c r="E431" t="str">
        <f>IF(AND(Tableau134[[#This Row],[Operative Temperature]]&lt;19,Tableau134[[#This Row],[Occupancy]]&lt;&gt;0),Tableau134[[#This Row],[Operative Temperature]],"NC")</f>
        <v>NC</v>
      </c>
      <c r="F431">
        <f>IF(AND(C431&gt;26,Tableau134[[#This Row],[Occupancy]]&lt;&gt;0),1,0)</f>
        <v>0</v>
      </c>
      <c r="G431">
        <f>IF(AND(Tableau134[[#This Row],[Operative Temperature]]&lt;19,Tableau134[[#This Row],[Occupancy]]&lt;&gt;0),1,0)</f>
        <v>0</v>
      </c>
      <c r="H431">
        <f>IF(Tableau134[[#This Row],[Nb dheures sup à 26°C sous occupation]]=1,Tableau134[[#This Row],[Operative Temperature]]-26,0)</f>
        <v>0</v>
      </c>
      <c r="I431">
        <f>IF(Tableau134[[#This Row],[Nb d''heures inf à 19°C sous occupation]]=1,19-C431,0)</f>
        <v>0</v>
      </c>
    </row>
    <row r="432" spans="1:9" x14ac:dyDescent="0.25">
      <c r="A432" s="2">
        <v>37274.916666666664</v>
      </c>
      <c r="B432">
        <v>5.3250000000000002</v>
      </c>
      <c r="C432">
        <v>25.58174</v>
      </c>
      <c r="D432">
        <v>0</v>
      </c>
      <c r="E432" t="str">
        <f>IF(AND(Tableau134[[#This Row],[Operative Temperature]]&lt;19,Tableau134[[#This Row],[Occupancy]]&lt;&gt;0),Tableau134[[#This Row],[Operative Temperature]],"NC")</f>
        <v>NC</v>
      </c>
      <c r="F432">
        <f>IF(AND(C432&gt;26,Tableau134[[#This Row],[Occupancy]]&lt;&gt;0),1,0)</f>
        <v>0</v>
      </c>
      <c r="G432">
        <f>IF(AND(Tableau134[[#This Row],[Operative Temperature]]&lt;19,Tableau134[[#This Row],[Occupancy]]&lt;&gt;0),1,0)</f>
        <v>0</v>
      </c>
      <c r="H432">
        <f>IF(Tableau134[[#This Row],[Nb dheures sup à 26°C sous occupation]]=1,Tableau134[[#This Row],[Operative Temperature]]-26,0)</f>
        <v>0</v>
      </c>
      <c r="I432">
        <f>IF(Tableau134[[#This Row],[Nb d''heures inf à 19°C sous occupation]]=1,19-C432,0)</f>
        <v>0</v>
      </c>
    </row>
    <row r="433" spans="1:9" x14ac:dyDescent="0.25">
      <c r="A433" s="2">
        <v>37274.958333333336</v>
      </c>
      <c r="B433">
        <v>5.4</v>
      </c>
      <c r="C433">
        <v>25.262560000000001</v>
      </c>
      <c r="D433">
        <v>0</v>
      </c>
      <c r="E433" t="str">
        <f>IF(AND(Tableau134[[#This Row],[Operative Temperature]]&lt;19,Tableau134[[#This Row],[Occupancy]]&lt;&gt;0),Tableau134[[#This Row],[Operative Temperature]],"NC")</f>
        <v>NC</v>
      </c>
      <c r="F433">
        <f>IF(AND(C433&gt;26,Tableau134[[#This Row],[Occupancy]]&lt;&gt;0),1,0)</f>
        <v>0</v>
      </c>
      <c r="G433">
        <f>IF(AND(Tableau134[[#This Row],[Operative Temperature]]&lt;19,Tableau134[[#This Row],[Occupancy]]&lt;&gt;0),1,0)</f>
        <v>0</v>
      </c>
      <c r="H433">
        <f>IF(Tableau134[[#This Row],[Nb dheures sup à 26°C sous occupation]]=1,Tableau134[[#This Row],[Operative Temperature]]-26,0)</f>
        <v>0</v>
      </c>
      <c r="I433">
        <f>IF(Tableau134[[#This Row],[Nb d''heures inf à 19°C sous occupation]]=1,19-C433,0)</f>
        <v>0</v>
      </c>
    </row>
    <row r="434" spans="1:9" x14ac:dyDescent="0.25">
      <c r="A434" s="1">
        <v>37275</v>
      </c>
      <c r="B434">
        <v>5.7249999999999996</v>
      </c>
      <c r="C434">
        <v>25.029160000000001</v>
      </c>
      <c r="D434">
        <v>0</v>
      </c>
      <c r="E434" t="str">
        <f>IF(AND(Tableau134[[#This Row],[Operative Temperature]]&lt;19,Tableau134[[#This Row],[Occupancy]]&lt;&gt;0),Tableau134[[#This Row],[Operative Temperature]],"NC")</f>
        <v>NC</v>
      </c>
      <c r="F434">
        <f>IF(AND(C434&gt;26,Tableau134[[#This Row],[Occupancy]]&lt;&gt;0),1,0)</f>
        <v>0</v>
      </c>
      <c r="G434">
        <f>IF(AND(Tableau134[[#This Row],[Operative Temperature]]&lt;19,Tableau134[[#This Row],[Occupancy]]&lt;&gt;0),1,0)</f>
        <v>0</v>
      </c>
      <c r="H434">
        <f>IF(Tableau134[[#This Row],[Nb dheures sup à 26°C sous occupation]]=1,Tableau134[[#This Row],[Operative Temperature]]-26,0)</f>
        <v>0</v>
      </c>
      <c r="I434">
        <f>IF(Tableau134[[#This Row],[Nb d''heures inf à 19°C sous occupation]]=1,19-C434,0)</f>
        <v>0</v>
      </c>
    </row>
    <row r="435" spans="1:9" x14ac:dyDescent="0.25">
      <c r="A435" s="2">
        <v>37275.041666666664</v>
      </c>
      <c r="B435">
        <v>6.1</v>
      </c>
      <c r="C435">
        <v>24.85717</v>
      </c>
      <c r="D435">
        <v>0</v>
      </c>
      <c r="E435" t="str">
        <f>IF(AND(Tableau134[[#This Row],[Operative Temperature]]&lt;19,Tableau134[[#This Row],[Occupancy]]&lt;&gt;0),Tableau134[[#This Row],[Operative Temperature]],"NC")</f>
        <v>NC</v>
      </c>
      <c r="F435">
        <f>IF(AND(C435&gt;26,Tableau134[[#This Row],[Occupancy]]&lt;&gt;0),1,0)</f>
        <v>0</v>
      </c>
      <c r="G435">
        <f>IF(AND(Tableau134[[#This Row],[Operative Temperature]]&lt;19,Tableau134[[#This Row],[Occupancy]]&lt;&gt;0),1,0)</f>
        <v>0</v>
      </c>
      <c r="H435">
        <f>IF(Tableau134[[#This Row],[Nb dheures sup à 26°C sous occupation]]=1,Tableau134[[#This Row],[Operative Temperature]]-26,0)</f>
        <v>0</v>
      </c>
      <c r="I435">
        <f>IF(Tableau134[[#This Row],[Nb d''heures inf à 19°C sous occupation]]=1,19-C435,0)</f>
        <v>0</v>
      </c>
    </row>
    <row r="436" spans="1:9" x14ac:dyDescent="0.25">
      <c r="A436" s="2">
        <v>37275.083333333336</v>
      </c>
      <c r="B436">
        <v>5.75</v>
      </c>
      <c r="C436">
        <v>24.702670000000001</v>
      </c>
      <c r="D436">
        <v>0</v>
      </c>
      <c r="E436" t="str">
        <f>IF(AND(Tableau134[[#This Row],[Operative Temperature]]&lt;19,Tableau134[[#This Row],[Occupancy]]&lt;&gt;0),Tableau134[[#This Row],[Operative Temperature]],"NC")</f>
        <v>NC</v>
      </c>
      <c r="F436">
        <f>IF(AND(C436&gt;26,Tableau134[[#This Row],[Occupancy]]&lt;&gt;0),1,0)</f>
        <v>0</v>
      </c>
      <c r="G436">
        <f>IF(AND(Tableau134[[#This Row],[Operative Temperature]]&lt;19,Tableau134[[#This Row],[Occupancy]]&lt;&gt;0),1,0)</f>
        <v>0</v>
      </c>
      <c r="H436">
        <f>IF(Tableau134[[#This Row],[Nb dheures sup à 26°C sous occupation]]=1,Tableau134[[#This Row],[Operative Temperature]]-26,0)</f>
        <v>0</v>
      </c>
      <c r="I436">
        <f>IF(Tableau134[[#This Row],[Nb d''heures inf à 19°C sous occupation]]=1,19-C436,0)</f>
        <v>0</v>
      </c>
    </row>
    <row r="437" spans="1:9" x14ac:dyDescent="0.25">
      <c r="A437" s="2">
        <v>37275.125</v>
      </c>
      <c r="B437">
        <v>5.15</v>
      </c>
      <c r="C437">
        <v>24.537279999999999</v>
      </c>
      <c r="D437">
        <v>0</v>
      </c>
      <c r="E437" t="str">
        <f>IF(AND(Tableau134[[#This Row],[Operative Temperature]]&lt;19,Tableau134[[#This Row],[Occupancy]]&lt;&gt;0),Tableau134[[#This Row],[Operative Temperature]],"NC")</f>
        <v>NC</v>
      </c>
      <c r="F437">
        <f>IF(AND(C437&gt;26,Tableau134[[#This Row],[Occupancy]]&lt;&gt;0),1,0)</f>
        <v>0</v>
      </c>
      <c r="G437">
        <f>IF(AND(Tableau134[[#This Row],[Operative Temperature]]&lt;19,Tableau134[[#This Row],[Occupancy]]&lt;&gt;0),1,0)</f>
        <v>0</v>
      </c>
      <c r="H437">
        <f>IF(Tableau134[[#This Row],[Nb dheures sup à 26°C sous occupation]]=1,Tableau134[[#This Row],[Operative Temperature]]-26,0)</f>
        <v>0</v>
      </c>
      <c r="I437">
        <f>IF(Tableau134[[#This Row],[Nb d''heures inf à 19°C sous occupation]]=1,19-C437,0)</f>
        <v>0</v>
      </c>
    </row>
    <row r="438" spans="1:9" x14ac:dyDescent="0.25">
      <c r="A438" s="2">
        <v>37275.166666666664</v>
      </c>
      <c r="B438">
        <v>5.2249999999999996</v>
      </c>
      <c r="C438">
        <v>24.350580000000001</v>
      </c>
      <c r="D438">
        <v>0</v>
      </c>
      <c r="E438" t="str">
        <f>IF(AND(Tableau134[[#This Row],[Operative Temperature]]&lt;19,Tableau134[[#This Row],[Occupancy]]&lt;&gt;0),Tableau134[[#This Row],[Operative Temperature]],"NC")</f>
        <v>NC</v>
      </c>
      <c r="F438">
        <f>IF(AND(C438&gt;26,Tableau134[[#This Row],[Occupancy]]&lt;&gt;0),1,0)</f>
        <v>0</v>
      </c>
      <c r="G438">
        <f>IF(AND(Tableau134[[#This Row],[Operative Temperature]]&lt;19,Tableau134[[#This Row],[Occupancy]]&lt;&gt;0),1,0)</f>
        <v>0</v>
      </c>
      <c r="H438">
        <f>IF(Tableau134[[#This Row],[Nb dheures sup à 26°C sous occupation]]=1,Tableau134[[#This Row],[Operative Temperature]]-26,0)</f>
        <v>0</v>
      </c>
      <c r="I438">
        <f>IF(Tableau134[[#This Row],[Nb d''heures inf à 19°C sous occupation]]=1,19-C438,0)</f>
        <v>0</v>
      </c>
    </row>
    <row r="439" spans="1:9" x14ac:dyDescent="0.25">
      <c r="A439" s="2">
        <v>37275.208333333336</v>
      </c>
      <c r="B439">
        <v>5.3</v>
      </c>
      <c r="C439">
        <v>24.161580000000001</v>
      </c>
      <c r="D439">
        <v>0</v>
      </c>
      <c r="E439" t="str">
        <f>IF(AND(Tableau134[[#This Row],[Operative Temperature]]&lt;19,Tableau134[[#This Row],[Occupancy]]&lt;&gt;0),Tableau134[[#This Row],[Operative Temperature]],"NC")</f>
        <v>NC</v>
      </c>
      <c r="F439">
        <f>IF(AND(C439&gt;26,Tableau134[[#This Row],[Occupancy]]&lt;&gt;0),1,0)</f>
        <v>0</v>
      </c>
      <c r="G439">
        <f>IF(AND(Tableau134[[#This Row],[Operative Temperature]]&lt;19,Tableau134[[#This Row],[Occupancy]]&lt;&gt;0),1,0)</f>
        <v>0</v>
      </c>
      <c r="H439">
        <f>IF(Tableau134[[#This Row],[Nb dheures sup à 26°C sous occupation]]=1,Tableau134[[#This Row],[Operative Temperature]]-26,0)</f>
        <v>0</v>
      </c>
      <c r="I439">
        <f>IF(Tableau134[[#This Row],[Nb d''heures inf à 19°C sous occupation]]=1,19-C439,0)</f>
        <v>0</v>
      </c>
    </row>
    <row r="440" spans="1:9" x14ac:dyDescent="0.25">
      <c r="A440" s="2">
        <v>37275.25</v>
      </c>
      <c r="B440">
        <v>5.375</v>
      </c>
      <c r="C440">
        <v>24.009709999999998</v>
      </c>
      <c r="D440">
        <v>0</v>
      </c>
      <c r="E440" t="str">
        <f>IF(AND(Tableau134[[#This Row],[Operative Temperature]]&lt;19,Tableau134[[#This Row],[Occupancy]]&lt;&gt;0),Tableau134[[#This Row],[Operative Temperature]],"NC")</f>
        <v>NC</v>
      </c>
      <c r="F440">
        <f>IF(AND(C440&gt;26,Tableau134[[#This Row],[Occupancy]]&lt;&gt;0),1,0)</f>
        <v>0</v>
      </c>
      <c r="G440">
        <f>IF(AND(Tableau134[[#This Row],[Operative Temperature]]&lt;19,Tableau134[[#This Row],[Occupancy]]&lt;&gt;0),1,0)</f>
        <v>0</v>
      </c>
      <c r="H440">
        <f>IF(Tableau134[[#This Row],[Nb dheures sup à 26°C sous occupation]]=1,Tableau134[[#This Row],[Operative Temperature]]-26,0)</f>
        <v>0</v>
      </c>
      <c r="I440">
        <f>IF(Tableau134[[#This Row],[Nb d''heures inf à 19°C sous occupation]]=1,19-C440,0)</f>
        <v>0</v>
      </c>
    </row>
    <row r="441" spans="1:9" x14ac:dyDescent="0.25">
      <c r="A441" s="2">
        <v>37275.291666666664</v>
      </c>
      <c r="B441">
        <v>5.4</v>
      </c>
      <c r="C441">
        <v>23.863800000000001</v>
      </c>
      <c r="D441">
        <v>0</v>
      </c>
      <c r="E441" t="str">
        <f>IF(AND(Tableau134[[#This Row],[Operative Temperature]]&lt;19,Tableau134[[#This Row],[Occupancy]]&lt;&gt;0),Tableau134[[#This Row],[Operative Temperature]],"NC")</f>
        <v>NC</v>
      </c>
      <c r="F441">
        <f>IF(AND(C441&gt;26,Tableau134[[#This Row],[Occupancy]]&lt;&gt;0),1,0)</f>
        <v>0</v>
      </c>
      <c r="G441">
        <f>IF(AND(Tableau134[[#This Row],[Operative Temperature]]&lt;19,Tableau134[[#This Row],[Occupancy]]&lt;&gt;0),1,0)</f>
        <v>0</v>
      </c>
      <c r="H441">
        <f>IF(Tableau134[[#This Row],[Nb dheures sup à 26°C sous occupation]]=1,Tableau134[[#This Row],[Operative Temperature]]-26,0)</f>
        <v>0</v>
      </c>
      <c r="I441">
        <f>IF(Tableau134[[#This Row],[Nb d''heures inf à 19°C sous occupation]]=1,19-C441,0)</f>
        <v>0</v>
      </c>
    </row>
    <row r="442" spans="1:9" x14ac:dyDescent="0.25">
      <c r="A442" s="2">
        <v>37275.333333333336</v>
      </c>
      <c r="B442">
        <v>5.55</v>
      </c>
      <c r="C442">
        <v>23.71903</v>
      </c>
      <c r="D442">
        <v>0</v>
      </c>
      <c r="E442" t="str">
        <f>IF(AND(Tableau134[[#This Row],[Operative Temperature]]&lt;19,Tableau134[[#This Row],[Occupancy]]&lt;&gt;0),Tableau134[[#This Row],[Operative Temperature]],"NC")</f>
        <v>NC</v>
      </c>
      <c r="F442">
        <f>IF(AND(C442&gt;26,Tableau134[[#This Row],[Occupancy]]&lt;&gt;0),1,0)</f>
        <v>0</v>
      </c>
      <c r="G442">
        <f>IF(AND(Tableau134[[#This Row],[Operative Temperature]]&lt;19,Tableau134[[#This Row],[Occupancy]]&lt;&gt;0),1,0)</f>
        <v>0</v>
      </c>
      <c r="H442">
        <f>IF(Tableau134[[#This Row],[Nb dheures sup à 26°C sous occupation]]=1,Tableau134[[#This Row],[Operative Temperature]]-26,0)</f>
        <v>0</v>
      </c>
      <c r="I442">
        <f>IF(Tableau134[[#This Row],[Nb d''heures inf à 19°C sous occupation]]=1,19-C442,0)</f>
        <v>0</v>
      </c>
    </row>
    <row r="443" spans="1:9" x14ac:dyDescent="0.25">
      <c r="A443" s="2">
        <v>37275.375</v>
      </c>
      <c r="B443">
        <v>5.8250000000000002</v>
      </c>
      <c r="C443">
        <v>23.58775</v>
      </c>
      <c r="D443">
        <v>0</v>
      </c>
      <c r="E443" t="str">
        <f>IF(AND(Tableau134[[#This Row],[Operative Temperature]]&lt;19,Tableau134[[#This Row],[Occupancy]]&lt;&gt;0),Tableau134[[#This Row],[Operative Temperature]],"NC")</f>
        <v>NC</v>
      </c>
      <c r="F443">
        <f>IF(AND(C443&gt;26,Tableau134[[#This Row],[Occupancy]]&lt;&gt;0),1,0)</f>
        <v>0</v>
      </c>
      <c r="G443">
        <f>IF(AND(Tableau134[[#This Row],[Operative Temperature]]&lt;19,Tableau134[[#This Row],[Occupancy]]&lt;&gt;0),1,0)</f>
        <v>0</v>
      </c>
      <c r="H443">
        <f>IF(Tableau134[[#This Row],[Nb dheures sup à 26°C sous occupation]]=1,Tableau134[[#This Row],[Operative Temperature]]-26,0)</f>
        <v>0</v>
      </c>
      <c r="I443">
        <f>IF(Tableau134[[#This Row],[Nb d''heures inf à 19°C sous occupation]]=1,19-C443,0)</f>
        <v>0</v>
      </c>
    </row>
    <row r="444" spans="1:9" x14ac:dyDescent="0.25">
      <c r="A444" s="2">
        <v>37275.416666666664</v>
      </c>
      <c r="B444">
        <v>6.05</v>
      </c>
      <c r="C444">
        <v>23.527259999999998</v>
      </c>
      <c r="D444">
        <v>0</v>
      </c>
      <c r="E444" t="str">
        <f>IF(AND(Tableau134[[#This Row],[Operative Temperature]]&lt;19,Tableau134[[#This Row],[Occupancy]]&lt;&gt;0),Tableau134[[#This Row],[Operative Temperature]],"NC")</f>
        <v>NC</v>
      </c>
      <c r="F444">
        <f>IF(AND(C444&gt;26,Tableau134[[#This Row],[Occupancy]]&lt;&gt;0),1,0)</f>
        <v>0</v>
      </c>
      <c r="G444">
        <f>IF(AND(Tableau134[[#This Row],[Operative Temperature]]&lt;19,Tableau134[[#This Row],[Occupancy]]&lt;&gt;0),1,0)</f>
        <v>0</v>
      </c>
      <c r="H444">
        <f>IF(Tableau134[[#This Row],[Nb dheures sup à 26°C sous occupation]]=1,Tableau134[[#This Row],[Operative Temperature]]-26,0)</f>
        <v>0</v>
      </c>
      <c r="I444">
        <f>IF(Tableau134[[#This Row],[Nb d''heures inf à 19°C sous occupation]]=1,19-C444,0)</f>
        <v>0</v>
      </c>
    </row>
    <row r="445" spans="1:9" x14ac:dyDescent="0.25">
      <c r="A445" s="2">
        <v>37275.458333333336</v>
      </c>
      <c r="B445">
        <v>6.85</v>
      </c>
      <c r="C445">
        <v>23.617920000000002</v>
      </c>
      <c r="D445">
        <v>0</v>
      </c>
      <c r="E445" t="str">
        <f>IF(AND(Tableau134[[#This Row],[Operative Temperature]]&lt;19,Tableau134[[#This Row],[Occupancy]]&lt;&gt;0),Tableau134[[#This Row],[Operative Temperature]],"NC")</f>
        <v>NC</v>
      </c>
      <c r="F445">
        <f>IF(AND(C445&gt;26,Tableau134[[#This Row],[Occupancy]]&lt;&gt;0),1,0)</f>
        <v>0</v>
      </c>
      <c r="G445">
        <f>IF(AND(Tableau134[[#This Row],[Operative Temperature]]&lt;19,Tableau134[[#This Row],[Occupancy]]&lt;&gt;0),1,0)</f>
        <v>0</v>
      </c>
      <c r="H445">
        <f>IF(Tableau134[[#This Row],[Nb dheures sup à 26°C sous occupation]]=1,Tableau134[[#This Row],[Operative Temperature]]-26,0)</f>
        <v>0</v>
      </c>
      <c r="I445">
        <f>IF(Tableau134[[#This Row],[Nb d''heures inf à 19°C sous occupation]]=1,19-C445,0)</f>
        <v>0</v>
      </c>
    </row>
    <row r="446" spans="1:9" x14ac:dyDescent="0.25">
      <c r="A446" s="2">
        <v>37275.5</v>
      </c>
      <c r="B446">
        <v>7.85</v>
      </c>
      <c r="C446">
        <v>23.827220000000001</v>
      </c>
      <c r="D446">
        <v>0</v>
      </c>
      <c r="E446" t="str">
        <f>IF(AND(Tableau134[[#This Row],[Operative Temperature]]&lt;19,Tableau134[[#This Row],[Occupancy]]&lt;&gt;0),Tableau134[[#This Row],[Operative Temperature]],"NC")</f>
        <v>NC</v>
      </c>
      <c r="F446">
        <f>IF(AND(C446&gt;26,Tableau134[[#This Row],[Occupancy]]&lt;&gt;0),1,0)</f>
        <v>0</v>
      </c>
      <c r="G446">
        <f>IF(AND(Tableau134[[#This Row],[Operative Temperature]]&lt;19,Tableau134[[#This Row],[Occupancy]]&lt;&gt;0),1,0)</f>
        <v>0</v>
      </c>
      <c r="H446">
        <f>IF(Tableau134[[#This Row],[Nb dheures sup à 26°C sous occupation]]=1,Tableau134[[#This Row],[Operative Temperature]]-26,0)</f>
        <v>0</v>
      </c>
      <c r="I446">
        <f>IF(Tableau134[[#This Row],[Nb d''heures inf à 19°C sous occupation]]=1,19-C446,0)</f>
        <v>0</v>
      </c>
    </row>
    <row r="447" spans="1:9" x14ac:dyDescent="0.25">
      <c r="A447" s="2">
        <v>37275.541666666664</v>
      </c>
      <c r="B447">
        <v>8.85</v>
      </c>
      <c r="C447">
        <v>24.091149999999999</v>
      </c>
      <c r="D447">
        <v>0</v>
      </c>
      <c r="E447" t="str">
        <f>IF(AND(Tableau134[[#This Row],[Operative Temperature]]&lt;19,Tableau134[[#This Row],[Occupancy]]&lt;&gt;0),Tableau134[[#This Row],[Operative Temperature]],"NC")</f>
        <v>NC</v>
      </c>
      <c r="F447">
        <f>IF(AND(C447&gt;26,Tableau134[[#This Row],[Occupancy]]&lt;&gt;0),1,0)</f>
        <v>0</v>
      </c>
      <c r="G447">
        <f>IF(AND(Tableau134[[#This Row],[Operative Temperature]]&lt;19,Tableau134[[#This Row],[Occupancy]]&lt;&gt;0),1,0)</f>
        <v>0</v>
      </c>
      <c r="H447">
        <f>IF(Tableau134[[#This Row],[Nb dheures sup à 26°C sous occupation]]=1,Tableau134[[#This Row],[Operative Temperature]]-26,0)</f>
        <v>0</v>
      </c>
      <c r="I447">
        <f>IF(Tableau134[[#This Row],[Nb d''heures inf à 19°C sous occupation]]=1,19-C447,0)</f>
        <v>0</v>
      </c>
    </row>
    <row r="448" spans="1:9" x14ac:dyDescent="0.25">
      <c r="A448" s="2">
        <v>37275.583333333336</v>
      </c>
      <c r="B448">
        <v>9.625</v>
      </c>
      <c r="C448">
        <v>24.315740000000002</v>
      </c>
      <c r="D448">
        <v>0</v>
      </c>
      <c r="E448" t="str">
        <f>IF(AND(Tableau134[[#This Row],[Operative Temperature]]&lt;19,Tableau134[[#This Row],[Occupancy]]&lt;&gt;0),Tableau134[[#This Row],[Operative Temperature]],"NC")</f>
        <v>NC</v>
      </c>
      <c r="F448">
        <f>IF(AND(C448&gt;26,Tableau134[[#This Row],[Occupancy]]&lt;&gt;0),1,0)</f>
        <v>0</v>
      </c>
      <c r="G448">
        <f>IF(AND(Tableau134[[#This Row],[Operative Temperature]]&lt;19,Tableau134[[#This Row],[Occupancy]]&lt;&gt;0),1,0)</f>
        <v>0</v>
      </c>
      <c r="H448">
        <f>IF(Tableau134[[#This Row],[Nb dheures sup à 26°C sous occupation]]=1,Tableau134[[#This Row],[Operative Temperature]]-26,0)</f>
        <v>0</v>
      </c>
      <c r="I448">
        <f>IF(Tableau134[[#This Row],[Nb d''heures inf à 19°C sous occupation]]=1,19-C448,0)</f>
        <v>0</v>
      </c>
    </row>
    <row r="449" spans="1:9" x14ac:dyDescent="0.25">
      <c r="A449" s="2">
        <v>37275.625</v>
      </c>
      <c r="B449">
        <v>10.4</v>
      </c>
      <c r="C449">
        <v>24.476410000000001</v>
      </c>
      <c r="D449">
        <v>0</v>
      </c>
      <c r="E449" t="str">
        <f>IF(AND(Tableau134[[#This Row],[Operative Temperature]]&lt;19,Tableau134[[#This Row],[Occupancy]]&lt;&gt;0),Tableau134[[#This Row],[Operative Temperature]],"NC")</f>
        <v>NC</v>
      </c>
      <c r="F449">
        <f>IF(AND(C449&gt;26,Tableau134[[#This Row],[Occupancy]]&lt;&gt;0),1,0)</f>
        <v>0</v>
      </c>
      <c r="G449">
        <f>IF(AND(Tableau134[[#This Row],[Operative Temperature]]&lt;19,Tableau134[[#This Row],[Occupancy]]&lt;&gt;0),1,0)</f>
        <v>0</v>
      </c>
      <c r="H449">
        <f>IF(Tableau134[[#This Row],[Nb dheures sup à 26°C sous occupation]]=1,Tableau134[[#This Row],[Operative Temperature]]-26,0)</f>
        <v>0</v>
      </c>
      <c r="I449">
        <f>IF(Tableau134[[#This Row],[Nb d''heures inf à 19°C sous occupation]]=1,19-C449,0)</f>
        <v>0</v>
      </c>
    </row>
    <row r="450" spans="1:9" x14ac:dyDescent="0.25">
      <c r="A450" s="2">
        <v>37275.666666666664</v>
      </c>
      <c r="B450">
        <v>11.125</v>
      </c>
      <c r="C450">
        <v>24.496739999999999</v>
      </c>
      <c r="D450">
        <v>0</v>
      </c>
      <c r="E450" t="str">
        <f>IF(AND(Tableau134[[#This Row],[Operative Temperature]]&lt;19,Tableau134[[#This Row],[Occupancy]]&lt;&gt;0),Tableau134[[#This Row],[Operative Temperature]],"NC")</f>
        <v>NC</v>
      </c>
      <c r="F450">
        <f>IF(AND(C450&gt;26,Tableau134[[#This Row],[Occupancy]]&lt;&gt;0),1,0)</f>
        <v>0</v>
      </c>
      <c r="G450">
        <f>IF(AND(Tableau134[[#This Row],[Operative Temperature]]&lt;19,Tableau134[[#This Row],[Occupancy]]&lt;&gt;0),1,0)</f>
        <v>0</v>
      </c>
      <c r="H450">
        <f>IF(Tableau134[[#This Row],[Nb dheures sup à 26°C sous occupation]]=1,Tableau134[[#This Row],[Operative Temperature]]-26,0)</f>
        <v>0</v>
      </c>
      <c r="I450">
        <f>IF(Tableau134[[#This Row],[Nb d''heures inf à 19°C sous occupation]]=1,19-C450,0)</f>
        <v>0</v>
      </c>
    </row>
    <row r="451" spans="1:9" x14ac:dyDescent="0.25">
      <c r="A451" s="2">
        <v>37275.708333333336</v>
      </c>
      <c r="B451">
        <v>11</v>
      </c>
      <c r="C451">
        <v>24.347560000000001</v>
      </c>
      <c r="D451">
        <v>0</v>
      </c>
      <c r="E451" t="str">
        <f>IF(AND(Tableau134[[#This Row],[Operative Temperature]]&lt;19,Tableau134[[#This Row],[Occupancy]]&lt;&gt;0),Tableau134[[#This Row],[Operative Temperature]],"NC")</f>
        <v>NC</v>
      </c>
      <c r="F451">
        <f>IF(AND(C451&gt;26,Tableau134[[#This Row],[Occupancy]]&lt;&gt;0),1,0)</f>
        <v>0</v>
      </c>
      <c r="G451">
        <f>IF(AND(Tableau134[[#This Row],[Operative Temperature]]&lt;19,Tableau134[[#This Row],[Occupancy]]&lt;&gt;0),1,0)</f>
        <v>0</v>
      </c>
      <c r="H451">
        <f>IF(Tableau134[[#This Row],[Nb dheures sup à 26°C sous occupation]]=1,Tableau134[[#This Row],[Operative Temperature]]-26,0)</f>
        <v>0</v>
      </c>
      <c r="I451">
        <f>IF(Tableau134[[#This Row],[Nb d''heures inf à 19°C sous occupation]]=1,19-C451,0)</f>
        <v>0</v>
      </c>
    </row>
    <row r="452" spans="1:9" x14ac:dyDescent="0.25">
      <c r="A452" s="2">
        <v>37275.75</v>
      </c>
      <c r="B452">
        <v>10.675000000000001</v>
      </c>
      <c r="C452">
        <v>24.066839999999999</v>
      </c>
      <c r="D452">
        <v>0</v>
      </c>
      <c r="E452" t="str">
        <f>IF(AND(Tableau134[[#This Row],[Operative Temperature]]&lt;19,Tableau134[[#This Row],[Occupancy]]&lt;&gt;0),Tableau134[[#This Row],[Operative Temperature]],"NC")</f>
        <v>NC</v>
      </c>
      <c r="F452">
        <f>IF(AND(C452&gt;26,Tableau134[[#This Row],[Occupancy]]&lt;&gt;0),1,0)</f>
        <v>0</v>
      </c>
      <c r="G452">
        <f>IF(AND(Tableau134[[#This Row],[Operative Temperature]]&lt;19,Tableau134[[#This Row],[Occupancy]]&lt;&gt;0),1,0)</f>
        <v>0</v>
      </c>
      <c r="H452">
        <f>IF(Tableau134[[#This Row],[Nb dheures sup à 26°C sous occupation]]=1,Tableau134[[#This Row],[Operative Temperature]]-26,0)</f>
        <v>0</v>
      </c>
      <c r="I452">
        <f>IF(Tableau134[[#This Row],[Nb d''heures inf à 19°C sous occupation]]=1,19-C452,0)</f>
        <v>0</v>
      </c>
    </row>
    <row r="453" spans="1:9" x14ac:dyDescent="0.25">
      <c r="A453" s="2">
        <v>37275.791666666664</v>
      </c>
      <c r="B453">
        <v>10.3</v>
      </c>
      <c r="C453">
        <v>23.82789</v>
      </c>
      <c r="D453">
        <v>0</v>
      </c>
      <c r="E453" t="str">
        <f>IF(AND(Tableau134[[#This Row],[Operative Temperature]]&lt;19,Tableau134[[#This Row],[Occupancy]]&lt;&gt;0),Tableau134[[#This Row],[Operative Temperature]],"NC")</f>
        <v>NC</v>
      </c>
      <c r="F453">
        <f>IF(AND(C453&gt;26,Tableau134[[#This Row],[Occupancy]]&lt;&gt;0),1,0)</f>
        <v>0</v>
      </c>
      <c r="G453">
        <f>IF(AND(Tableau134[[#This Row],[Operative Temperature]]&lt;19,Tableau134[[#This Row],[Occupancy]]&lt;&gt;0),1,0)</f>
        <v>0</v>
      </c>
      <c r="H453">
        <f>IF(Tableau134[[#This Row],[Nb dheures sup à 26°C sous occupation]]=1,Tableau134[[#This Row],[Operative Temperature]]-26,0)</f>
        <v>0</v>
      </c>
      <c r="I453">
        <f>IF(Tableau134[[#This Row],[Nb d''heures inf à 19°C sous occupation]]=1,19-C453,0)</f>
        <v>0</v>
      </c>
    </row>
    <row r="454" spans="1:9" x14ac:dyDescent="0.25">
      <c r="A454" s="2">
        <v>37275.833333333336</v>
      </c>
      <c r="B454">
        <v>10.199999999999999</v>
      </c>
      <c r="C454">
        <v>23.580970000000001</v>
      </c>
      <c r="D454">
        <v>0</v>
      </c>
      <c r="E454" t="str">
        <f>IF(AND(Tableau134[[#This Row],[Operative Temperature]]&lt;19,Tableau134[[#This Row],[Occupancy]]&lt;&gt;0),Tableau134[[#This Row],[Operative Temperature]],"NC")</f>
        <v>NC</v>
      </c>
      <c r="F454">
        <f>IF(AND(C454&gt;26,Tableau134[[#This Row],[Occupancy]]&lt;&gt;0),1,0)</f>
        <v>0</v>
      </c>
      <c r="G454">
        <f>IF(AND(Tableau134[[#This Row],[Operative Temperature]]&lt;19,Tableau134[[#This Row],[Occupancy]]&lt;&gt;0),1,0)</f>
        <v>0</v>
      </c>
      <c r="H454">
        <f>IF(Tableau134[[#This Row],[Nb dheures sup à 26°C sous occupation]]=1,Tableau134[[#This Row],[Operative Temperature]]-26,0)</f>
        <v>0</v>
      </c>
      <c r="I454">
        <f>IF(Tableau134[[#This Row],[Nb d''heures inf à 19°C sous occupation]]=1,19-C454,0)</f>
        <v>0</v>
      </c>
    </row>
    <row r="455" spans="1:9" x14ac:dyDescent="0.25">
      <c r="A455" s="2">
        <v>37275.875</v>
      </c>
      <c r="B455">
        <v>10.199999999999999</v>
      </c>
      <c r="C455">
        <v>23.413789999999999</v>
      </c>
      <c r="D455">
        <v>0</v>
      </c>
      <c r="E455" t="str">
        <f>IF(AND(Tableau134[[#This Row],[Operative Temperature]]&lt;19,Tableau134[[#This Row],[Occupancy]]&lt;&gt;0),Tableau134[[#This Row],[Operative Temperature]],"NC")</f>
        <v>NC</v>
      </c>
      <c r="F455">
        <f>IF(AND(C455&gt;26,Tableau134[[#This Row],[Occupancy]]&lt;&gt;0),1,0)</f>
        <v>0</v>
      </c>
      <c r="G455">
        <f>IF(AND(Tableau134[[#This Row],[Operative Temperature]]&lt;19,Tableau134[[#This Row],[Occupancy]]&lt;&gt;0),1,0)</f>
        <v>0</v>
      </c>
      <c r="H455">
        <f>IF(Tableau134[[#This Row],[Nb dheures sup à 26°C sous occupation]]=1,Tableau134[[#This Row],[Operative Temperature]]-26,0)</f>
        <v>0</v>
      </c>
      <c r="I455">
        <f>IF(Tableau134[[#This Row],[Nb d''heures inf à 19°C sous occupation]]=1,19-C455,0)</f>
        <v>0</v>
      </c>
    </row>
    <row r="456" spans="1:9" x14ac:dyDescent="0.25">
      <c r="A456" s="2">
        <v>37275.916666666664</v>
      </c>
      <c r="B456">
        <v>10.199999999999999</v>
      </c>
      <c r="C456">
        <v>23.251049999999999</v>
      </c>
      <c r="D456">
        <v>0</v>
      </c>
      <c r="E456" t="str">
        <f>IF(AND(Tableau134[[#This Row],[Operative Temperature]]&lt;19,Tableau134[[#This Row],[Occupancy]]&lt;&gt;0),Tableau134[[#This Row],[Operative Temperature]],"NC")</f>
        <v>NC</v>
      </c>
      <c r="F456">
        <f>IF(AND(C456&gt;26,Tableau134[[#This Row],[Occupancy]]&lt;&gt;0),1,0)</f>
        <v>0</v>
      </c>
      <c r="G456">
        <f>IF(AND(Tableau134[[#This Row],[Operative Temperature]]&lt;19,Tableau134[[#This Row],[Occupancy]]&lt;&gt;0),1,0)</f>
        <v>0</v>
      </c>
      <c r="H456">
        <f>IF(Tableau134[[#This Row],[Nb dheures sup à 26°C sous occupation]]=1,Tableau134[[#This Row],[Operative Temperature]]-26,0)</f>
        <v>0</v>
      </c>
      <c r="I456">
        <f>IF(Tableau134[[#This Row],[Nb d''heures inf à 19°C sous occupation]]=1,19-C456,0)</f>
        <v>0</v>
      </c>
    </row>
    <row r="457" spans="1:9" x14ac:dyDescent="0.25">
      <c r="A457" s="2">
        <v>37275.958333333336</v>
      </c>
      <c r="B457">
        <v>10.050000000000001</v>
      </c>
      <c r="C457">
        <v>23.109960000000001</v>
      </c>
      <c r="D457">
        <v>0</v>
      </c>
      <c r="E457" t="str">
        <f>IF(AND(Tableau134[[#This Row],[Operative Temperature]]&lt;19,Tableau134[[#This Row],[Occupancy]]&lt;&gt;0),Tableau134[[#This Row],[Operative Temperature]],"NC")</f>
        <v>NC</v>
      </c>
      <c r="F457">
        <f>IF(AND(C457&gt;26,Tableau134[[#This Row],[Occupancy]]&lt;&gt;0),1,0)</f>
        <v>0</v>
      </c>
      <c r="G457">
        <f>IF(AND(Tableau134[[#This Row],[Operative Temperature]]&lt;19,Tableau134[[#This Row],[Occupancy]]&lt;&gt;0),1,0)</f>
        <v>0</v>
      </c>
      <c r="H457">
        <f>IF(Tableau134[[#This Row],[Nb dheures sup à 26°C sous occupation]]=1,Tableau134[[#This Row],[Operative Temperature]]-26,0)</f>
        <v>0</v>
      </c>
      <c r="I457">
        <f>IF(Tableau134[[#This Row],[Nb d''heures inf à 19°C sous occupation]]=1,19-C457,0)</f>
        <v>0</v>
      </c>
    </row>
    <row r="458" spans="1:9" x14ac:dyDescent="0.25">
      <c r="A458" s="1">
        <v>37276</v>
      </c>
      <c r="B458">
        <v>9.6999999999999993</v>
      </c>
      <c r="C458">
        <v>22.975190000000001</v>
      </c>
      <c r="D458">
        <v>0</v>
      </c>
      <c r="E458" t="str">
        <f>IF(AND(Tableau134[[#This Row],[Operative Temperature]]&lt;19,Tableau134[[#This Row],[Occupancy]]&lt;&gt;0),Tableau134[[#This Row],[Operative Temperature]],"NC")</f>
        <v>NC</v>
      </c>
      <c r="F458">
        <f>IF(AND(C458&gt;26,Tableau134[[#This Row],[Occupancy]]&lt;&gt;0),1,0)</f>
        <v>0</v>
      </c>
      <c r="G458">
        <f>IF(AND(Tableau134[[#This Row],[Operative Temperature]]&lt;19,Tableau134[[#This Row],[Occupancy]]&lt;&gt;0),1,0)</f>
        <v>0</v>
      </c>
      <c r="H458">
        <f>IF(Tableau134[[#This Row],[Nb dheures sup à 26°C sous occupation]]=1,Tableau134[[#This Row],[Operative Temperature]]-26,0)</f>
        <v>0</v>
      </c>
      <c r="I458">
        <f>IF(Tableau134[[#This Row],[Nb d''heures inf à 19°C sous occupation]]=1,19-C458,0)</f>
        <v>0</v>
      </c>
    </row>
    <row r="459" spans="1:9" x14ac:dyDescent="0.25">
      <c r="A459" s="2">
        <v>37276.041666666664</v>
      </c>
      <c r="B459">
        <v>9.375</v>
      </c>
      <c r="C459">
        <v>22.836960000000001</v>
      </c>
      <c r="D459">
        <v>0</v>
      </c>
      <c r="E459" t="str">
        <f>IF(AND(Tableau134[[#This Row],[Operative Temperature]]&lt;19,Tableau134[[#This Row],[Occupancy]]&lt;&gt;0),Tableau134[[#This Row],[Operative Temperature]],"NC")</f>
        <v>NC</v>
      </c>
      <c r="F459">
        <f>IF(AND(C459&gt;26,Tableau134[[#This Row],[Occupancy]]&lt;&gt;0),1,0)</f>
        <v>0</v>
      </c>
      <c r="G459">
        <f>IF(AND(Tableau134[[#This Row],[Operative Temperature]]&lt;19,Tableau134[[#This Row],[Occupancy]]&lt;&gt;0),1,0)</f>
        <v>0</v>
      </c>
      <c r="H459">
        <f>IF(Tableau134[[#This Row],[Nb dheures sup à 26°C sous occupation]]=1,Tableau134[[#This Row],[Operative Temperature]]-26,0)</f>
        <v>0</v>
      </c>
      <c r="I459">
        <f>IF(Tableau134[[#This Row],[Nb d''heures inf à 19°C sous occupation]]=1,19-C459,0)</f>
        <v>0</v>
      </c>
    </row>
    <row r="460" spans="1:9" x14ac:dyDescent="0.25">
      <c r="A460" s="2">
        <v>37276.083333333336</v>
      </c>
      <c r="B460">
        <v>10.574999999999999</v>
      </c>
      <c r="C460">
        <v>22.71536</v>
      </c>
      <c r="D460">
        <v>0</v>
      </c>
      <c r="E460" t="str">
        <f>IF(AND(Tableau134[[#This Row],[Operative Temperature]]&lt;19,Tableau134[[#This Row],[Occupancy]]&lt;&gt;0),Tableau134[[#This Row],[Operative Temperature]],"NC")</f>
        <v>NC</v>
      </c>
      <c r="F460">
        <f>IF(AND(C460&gt;26,Tableau134[[#This Row],[Occupancy]]&lt;&gt;0),1,0)</f>
        <v>0</v>
      </c>
      <c r="G460">
        <f>IF(AND(Tableau134[[#This Row],[Operative Temperature]]&lt;19,Tableau134[[#This Row],[Occupancy]]&lt;&gt;0),1,0)</f>
        <v>0</v>
      </c>
      <c r="H460">
        <f>IF(Tableau134[[#This Row],[Nb dheures sup à 26°C sous occupation]]=1,Tableau134[[#This Row],[Operative Temperature]]-26,0)</f>
        <v>0</v>
      </c>
      <c r="I460">
        <f>IF(Tableau134[[#This Row],[Nb d''heures inf à 19°C sous occupation]]=1,19-C460,0)</f>
        <v>0</v>
      </c>
    </row>
    <row r="461" spans="1:9" x14ac:dyDescent="0.25">
      <c r="A461" s="2">
        <v>37276.125</v>
      </c>
      <c r="B461">
        <v>11</v>
      </c>
      <c r="C461">
        <v>22.666409999999999</v>
      </c>
      <c r="D461">
        <v>0</v>
      </c>
      <c r="E461" t="str">
        <f>IF(AND(Tableau134[[#This Row],[Operative Temperature]]&lt;19,Tableau134[[#This Row],[Occupancy]]&lt;&gt;0),Tableau134[[#This Row],[Operative Temperature]],"NC")</f>
        <v>NC</v>
      </c>
      <c r="F461">
        <f>IF(AND(C461&gt;26,Tableau134[[#This Row],[Occupancy]]&lt;&gt;0),1,0)</f>
        <v>0</v>
      </c>
      <c r="G461">
        <f>IF(AND(Tableau134[[#This Row],[Operative Temperature]]&lt;19,Tableau134[[#This Row],[Occupancy]]&lt;&gt;0),1,0)</f>
        <v>0</v>
      </c>
      <c r="H461">
        <f>IF(Tableau134[[#This Row],[Nb dheures sup à 26°C sous occupation]]=1,Tableau134[[#This Row],[Operative Temperature]]-26,0)</f>
        <v>0</v>
      </c>
      <c r="I461">
        <f>IF(Tableau134[[#This Row],[Nb d''heures inf à 19°C sous occupation]]=1,19-C461,0)</f>
        <v>0</v>
      </c>
    </row>
    <row r="462" spans="1:9" x14ac:dyDescent="0.25">
      <c r="A462" s="2">
        <v>37276.166666666664</v>
      </c>
      <c r="B462">
        <v>12.2</v>
      </c>
      <c r="C462">
        <v>22.596129999999999</v>
      </c>
      <c r="D462">
        <v>0</v>
      </c>
      <c r="E462" t="str">
        <f>IF(AND(Tableau134[[#This Row],[Operative Temperature]]&lt;19,Tableau134[[#This Row],[Occupancy]]&lt;&gt;0),Tableau134[[#This Row],[Operative Temperature]],"NC")</f>
        <v>NC</v>
      </c>
      <c r="F462">
        <f>IF(AND(C462&gt;26,Tableau134[[#This Row],[Occupancy]]&lt;&gt;0),1,0)</f>
        <v>0</v>
      </c>
      <c r="G462">
        <f>IF(AND(Tableau134[[#This Row],[Operative Temperature]]&lt;19,Tableau134[[#This Row],[Occupancy]]&lt;&gt;0),1,0)</f>
        <v>0</v>
      </c>
      <c r="H462">
        <f>IF(Tableau134[[#This Row],[Nb dheures sup à 26°C sous occupation]]=1,Tableau134[[#This Row],[Operative Temperature]]-26,0)</f>
        <v>0</v>
      </c>
      <c r="I462">
        <f>IF(Tableau134[[#This Row],[Nb d''heures inf à 19°C sous occupation]]=1,19-C462,0)</f>
        <v>0</v>
      </c>
    </row>
    <row r="463" spans="1:9" x14ac:dyDescent="0.25">
      <c r="A463" s="2">
        <v>37276.208333333336</v>
      </c>
      <c r="B463">
        <v>10.65</v>
      </c>
      <c r="C463">
        <v>22.528210000000001</v>
      </c>
      <c r="D463">
        <v>0</v>
      </c>
      <c r="E463" t="str">
        <f>IF(AND(Tableau134[[#This Row],[Operative Temperature]]&lt;19,Tableau134[[#This Row],[Occupancy]]&lt;&gt;0),Tableau134[[#This Row],[Operative Temperature]],"NC")</f>
        <v>NC</v>
      </c>
      <c r="F463">
        <f>IF(AND(C463&gt;26,Tableau134[[#This Row],[Occupancy]]&lt;&gt;0),1,0)</f>
        <v>0</v>
      </c>
      <c r="G463">
        <f>IF(AND(Tableau134[[#This Row],[Operative Temperature]]&lt;19,Tableau134[[#This Row],[Occupancy]]&lt;&gt;0),1,0)</f>
        <v>0</v>
      </c>
      <c r="H463">
        <f>IF(Tableau134[[#This Row],[Nb dheures sup à 26°C sous occupation]]=1,Tableau134[[#This Row],[Operative Temperature]]-26,0)</f>
        <v>0</v>
      </c>
      <c r="I463">
        <f>IF(Tableau134[[#This Row],[Nb d''heures inf à 19°C sous occupation]]=1,19-C463,0)</f>
        <v>0</v>
      </c>
    </row>
    <row r="464" spans="1:9" x14ac:dyDescent="0.25">
      <c r="A464" s="2">
        <v>37276.25</v>
      </c>
      <c r="B464">
        <v>10</v>
      </c>
      <c r="C464">
        <v>22.432919999999999</v>
      </c>
      <c r="D464">
        <v>0</v>
      </c>
      <c r="E464" t="str">
        <f>IF(AND(Tableau134[[#This Row],[Operative Temperature]]&lt;19,Tableau134[[#This Row],[Occupancy]]&lt;&gt;0),Tableau134[[#This Row],[Operative Temperature]],"NC")</f>
        <v>NC</v>
      </c>
      <c r="F464">
        <f>IF(AND(C464&gt;26,Tableau134[[#This Row],[Occupancy]]&lt;&gt;0),1,0)</f>
        <v>0</v>
      </c>
      <c r="G464">
        <f>IF(AND(Tableau134[[#This Row],[Operative Temperature]]&lt;19,Tableau134[[#This Row],[Occupancy]]&lt;&gt;0),1,0)</f>
        <v>0</v>
      </c>
      <c r="H464">
        <f>IF(Tableau134[[#This Row],[Nb dheures sup à 26°C sous occupation]]=1,Tableau134[[#This Row],[Operative Temperature]]-26,0)</f>
        <v>0</v>
      </c>
      <c r="I464">
        <f>IF(Tableau134[[#This Row],[Nb d''heures inf à 19°C sous occupation]]=1,19-C464,0)</f>
        <v>0</v>
      </c>
    </row>
    <row r="465" spans="1:9" x14ac:dyDescent="0.25">
      <c r="A465" s="2">
        <v>37276.291666666664</v>
      </c>
      <c r="B465">
        <v>9.1750000000000007</v>
      </c>
      <c r="C465">
        <v>22.31643</v>
      </c>
      <c r="D465">
        <v>0</v>
      </c>
      <c r="E465" t="str">
        <f>IF(AND(Tableau134[[#This Row],[Operative Temperature]]&lt;19,Tableau134[[#This Row],[Occupancy]]&lt;&gt;0),Tableau134[[#This Row],[Operative Temperature]],"NC")</f>
        <v>NC</v>
      </c>
      <c r="F465">
        <f>IF(AND(C465&gt;26,Tableau134[[#This Row],[Occupancy]]&lt;&gt;0),1,0)</f>
        <v>0</v>
      </c>
      <c r="G465">
        <f>IF(AND(Tableau134[[#This Row],[Operative Temperature]]&lt;19,Tableau134[[#This Row],[Occupancy]]&lt;&gt;0),1,0)</f>
        <v>0</v>
      </c>
      <c r="H465">
        <f>IF(Tableau134[[#This Row],[Nb dheures sup à 26°C sous occupation]]=1,Tableau134[[#This Row],[Operative Temperature]]-26,0)</f>
        <v>0</v>
      </c>
      <c r="I465">
        <f>IF(Tableau134[[#This Row],[Nb d''heures inf à 19°C sous occupation]]=1,19-C465,0)</f>
        <v>0</v>
      </c>
    </row>
    <row r="466" spans="1:9" x14ac:dyDescent="0.25">
      <c r="A466" s="2">
        <v>37276.333333333336</v>
      </c>
      <c r="B466">
        <v>8.6</v>
      </c>
      <c r="C466">
        <v>22.234279999999998</v>
      </c>
      <c r="D466">
        <v>0</v>
      </c>
      <c r="E466" t="str">
        <f>IF(AND(Tableau134[[#This Row],[Operative Temperature]]&lt;19,Tableau134[[#This Row],[Occupancy]]&lt;&gt;0),Tableau134[[#This Row],[Operative Temperature]],"NC")</f>
        <v>NC</v>
      </c>
      <c r="F466">
        <f>IF(AND(C466&gt;26,Tableau134[[#This Row],[Occupancy]]&lt;&gt;0),1,0)</f>
        <v>0</v>
      </c>
      <c r="G466">
        <f>IF(AND(Tableau134[[#This Row],[Operative Temperature]]&lt;19,Tableau134[[#This Row],[Occupancy]]&lt;&gt;0),1,0)</f>
        <v>0</v>
      </c>
      <c r="H466">
        <f>IF(Tableau134[[#This Row],[Nb dheures sup à 26°C sous occupation]]=1,Tableau134[[#This Row],[Operative Temperature]]-26,0)</f>
        <v>0</v>
      </c>
      <c r="I466">
        <f>IF(Tableau134[[#This Row],[Nb d''heures inf à 19°C sous occupation]]=1,19-C466,0)</f>
        <v>0</v>
      </c>
    </row>
    <row r="467" spans="1:9" x14ac:dyDescent="0.25">
      <c r="A467" s="2">
        <v>37276.375</v>
      </c>
      <c r="B467">
        <v>8.125</v>
      </c>
      <c r="C467">
        <v>22.130009999999999</v>
      </c>
      <c r="D467">
        <v>0</v>
      </c>
      <c r="E467" t="str">
        <f>IF(AND(Tableau134[[#This Row],[Operative Temperature]]&lt;19,Tableau134[[#This Row],[Occupancy]]&lt;&gt;0),Tableau134[[#This Row],[Operative Temperature]],"NC")</f>
        <v>NC</v>
      </c>
      <c r="F467">
        <f>IF(AND(C467&gt;26,Tableau134[[#This Row],[Occupancy]]&lt;&gt;0),1,0)</f>
        <v>0</v>
      </c>
      <c r="G467">
        <f>IF(AND(Tableau134[[#This Row],[Operative Temperature]]&lt;19,Tableau134[[#This Row],[Occupancy]]&lt;&gt;0),1,0)</f>
        <v>0</v>
      </c>
      <c r="H467">
        <f>IF(Tableau134[[#This Row],[Nb dheures sup à 26°C sous occupation]]=1,Tableau134[[#This Row],[Operative Temperature]]-26,0)</f>
        <v>0</v>
      </c>
      <c r="I467">
        <f>IF(Tableau134[[#This Row],[Nb d''heures inf à 19°C sous occupation]]=1,19-C467,0)</f>
        <v>0</v>
      </c>
    </row>
    <row r="468" spans="1:9" x14ac:dyDescent="0.25">
      <c r="A468" s="2">
        <v>37276.416666666664</v>
      </c>
      <c r="B468">
        <v>7.7</v>
      </c>
      <c r="C468">
        <v>22.054300000000001</v>
      </c>
      <c r="D468">
        <v>0</v>
      </c>
      <c r="E468" t="str">
        <f>IF(AND(Tableau134[[#This Row],[Operative Temperature]]&lt;19,Tableau134[[#This Row],[Occupancy]]&lt;&gt;0),Tableau134[[#This Row],[Operative Temperature]],"NC")</f>
        <v>NC</v>
      </c>
      <c r="F468">
        <f>IF(AND(C468&gt;26,Tableau134[[#This Row],[Occupancy]]&lt;&gt;0),1,0)</f>
        <v>0</v>
      </c>
      <c r="G468">
        <f>IF(AND(Tableau134[[#This Row],[Operative Temperature]]&lt;19,Tableau134[[#This Row],[Occupancy]]&lt;&gt;0),1,0)</f>
        <v>0</v>
      </c>
      <c r="H468">
        <f>IF(Tableau134[[#This Row],[Nb dheures sup à 26°C sous occupation]]=1,Tableau134[[#This Row],[Operative Temperature]]-26,0)</f>
        <v>0</v>
      </c>
      <c r="I468">
        <f>IF(Tableau134[[#This Row],[Nb d''heures inf à 19°C sous occupation]]=1,19-C468,0)</f>
        <v>0</v>
      </c>
    </row>
    <row r="469" spans="1:9" x14ac:dyDescent="0.25">
      <c r="A469" s="2">
        <v>37276.458333333336</v>
      </c>
      <c r="B469">
        <v>7.75</v>
      </c>
      <c r="C469">
        <v>22.046939999999999</v>
      </c>
      <c r="D469">
        <v>0</v>
      </c>
      <c r="E469" t="str">
        <f>IF(AND(Tableau134[[#This Row],[Operative Temperature]]&lt;19,Tableau134[[#This Row],[Occupancy]]&lt;&gt;0),Tableau134[[#This Row],[Operative Temperature]],"NC")</f>
        <v>NC</v>
      </c>
      <c r="F469">
        <f>IF(AND(C469&gt;26,Tableau134[[#This Row],[Occupancy]]&lt;&gt;0),1,0)</f>
        <v>0</v>
      </c>
      <c r="G469">
        <f>IF(AND(Tableau134[[#This Row],[Operative Temperature]]&lt;19,Tableau134[[#This Row],[Occupancy]]&lt;&gt;0),1,0)</f>
        <v>0</v>
      </c>
      <c r="H469">
        <f>IF(Tableau134[[#This Row],[Nb dheures sup à 26°C sous occupation]]=1,Tableau134[[#This Row],[Operative Temperature]]-26,0)</f>
        <v>0</v>
      </c>
      <c r="I469">
        <f>IF(Tableau134[[#This Row],[Nb d''heures inf à 19°C sous occupation]]=1,19-C469,0)</f>
        <v>0</v>
      </c>
    </row>
    <row r="470" spans="1:9" x14ac:dyDescent="0.25">
      <c r="A470" s="2">
        <v>37276.5</v>
      </c>
      <c r="B470">
        <v>8.0250000000000004</v>
      </c>
      <c r="C470">
        <v>22.184180000000001</v>
      </c>
      <c r="D470">
        <v>0</v>
      </c>
      <c r="E470" t="str">
        <f>IF(AND(Tableau134[[#This Row],[Operative Temperature]]&lt;19,Tableau134[[#This Row],[Occupancy]]&lt;&gt;0),Tableau134[[#This Row],[Operative Temperature]],"NC")</f>
        <v>NC</v>
      </c>
      <c r="F470">
        <f>IF(AND(C470&gt;26,Tableau134[[#This Row],[Occupancy]]&lt;&gt;0),1,0)</f>
        <v>0</v>
      </c>
      <c r="G470">
        <f>IF(AND(Tableau134[[#This Row],[Operative Temperature]]&lt;19,Tableau134[[#This Row],[Occupancy]]&lt;&gt;0),1,0)</f>
        <v>0</v>
      </c>
      <c r="H470">
        <f>IF(Tableau134[[#This Row],[Nb dheures sup à 26°C sous occupation]]=1,Tableau134[[#This Row],[Operative Temperature]]-26,0)</f>
        <v>0</v>
      </c>
      <c r="I470">
        <f>IF(Tableau134[[#This Row],[Nb d''heures inf à 19°C sous occupation]]=1,19-C470,0)</f>
        <v>0</v>
      </c>
    </row>
    <row r="471" spans="1:9" x14ac:dyDescent="0.25">
      <c r="A471" s="2">
        <v>37276.541666666664</v>
      </c>
      <c r="B471">
        <v>8.25</v>
      </c>
      <c r="C471">
        <v>22.375309999999999</v>
      </c>
      <c r="D471">
        <v>0</v>
      </c>
      <c r="E471" t="str">
        <f>IF(AND(Tableau134[[#This Row],[Operative Temperature]]&lt;19,Tableau134[[#This Row],[Occupancy]]&lt;&gt;0),Tableau134[[#This Row],[Operative Temperature]],"NC")</f>
        <v>NC</v>
      </c>
      <c r="F471">
        <f>IF(AND(C471&gt;26,Tableau134[[#This Row],[Occupancy]]&lt;&gt;0),1,0)</f>
        <v>0</v>
      </c>
      <c r="G471">
        <f>IF(AND(Tableau134[[#This Row],[Operative Temperature]]&lt;19,Tableau134[[#This Row],[Occupancy]]&lt;&gt;0),1,0)</f>
        <v>0</v>
      </c>
      <c r="H471">
        <f>IF(Tableau134[[#This Row],[Nb dheures sup à 26°C sous occupation]]=1,Tableau134[[#This Row],[Operative Temperature]]-26,0)</f>
        <v>0</v>
      </c>
      <c r="I471">
        <f>IF(Tableau134[[#This Row],[Nb d''heures inf à 19°C sous occupation]]=1,19-C471,0)</f>
        <v>0</v>
      </c>
    </row>
    <row r="472" spans="1:9" x14ac:dyDescent="0.25">
      <c r="A472" s="2">
        <v>37276.583333333336</v>
      </c>
      <c r="B472">
        <v>8.75</v>
      </c>
      <c r="C472">
        <v>22.529789999999998</v>
      </c>
      <c r="D472">
        <v>0</v>
      </c>
      <c r="E472" t="str">
        <f>IF(AND(Tableau134[[#This Row],[Operative Temperature]]&lt;19,Tableau134[[#This Row],[Occupancy]]&lt;&gt;0),Tableau134[[#This Row],[Operative Temperature]],"NC")</f>
        <v>NC</v>
      </c>
      <c r="F472">
        <f>IF(AND(C472&gt;26,Tableau134[[#This Row],[Occupancy]]&lt;&gt;0),1,0)</f>
        <v>0</v>
      </c>
      <c r="G472">
        <f>IF(AND(Tableau134[[#This Row],[Operative Temperature]]&lt;19,Tableau134[[#This Row],[Occupancy]]&lt;&gt;0),1,0)</f>
        <v>0</v>
      </c>
      <c r="H472">
        <f>IF(Tableau134[[#This Row],[Nb dheures sup à 26°C sous occupation]]=1,Tableau134[[#This Row],[Operative Temperature]]-26,0)</f>
        <v>0</v>
      </c>
      <c r="I472">
        <f>IF(Tableau134[[#This Row],[Nb d''heures inf à 19°C sous occupation]]=1,19-C472,0)</f>
        <v>0</v>
      </c>
    </row>
    <row r="473" spans="1:9" x14ac:dyDescent="0.25">
      <c r="A473" s="2">
        <v>37276.625</v>
      </c>
      <c r="B473">
        <v>9.35</v>
      </c>
      <c r="C473">
        <v>22.63139</v>
      </c>
      <c r="D473">
        <v>0</v>
      </c>
      <c r="E473" t="str">
        <f>IF(AND(Tableau134[[#This Row],[Operative Temperature]]&lt;19,Tableau134[[#This Row],[Occupancy]]&lt;&gt;0),Tableau134[[#This Row],[Operative Temperature]],"NC")</f>
        <v>NC</v>
      </c>
      <c r="F473">
        <f>IF(AND(C473&gt;26,Tableau134[[#This Row],[Occupancy]]&lt;&gt;0),1,0)</f>
        <v>0</v>
      </c>
      <c r="G473">
        <f>IF(AND(Tableau134[[#This Row],[Operative Temperature]]&lt;19,Tableau134[[#This Row],[Occupancy]]&lt;&gt;0),1,0)</f>
        <v>0</v>
      </c>
      <c r="H473">
        <f>IF(Tableau134[[#This Row],[Nb dheures sup à 26°C sous occupation]]=1,Tableau134[[#This Row],[Operative Temperature]]-26,0)</f>
        <v>0</v>
      </c>
      <c r="I473">
        <f>IF(Tableau134[[#This Row],[Nb d''heures inf à 19°C sous occupation]]=1,19-C473,0)</f>
        <v>0</v>
      </c>
    </row>
    <row r="474" spans="1:9" x14ac:dyDescent="0.25">
      <c r="A474" s="2">
        <v>37276.666666666664</v>
      </c>
      <c r="B474">
        <v>9.9499999999999993</v>
      </c>
      <c r="C474">
        <v>22.589649999999999</v>
      </c>
      <c r="D474">
        <v>0</v>
      </c>
      <c r="E474" t="str">
        <f>IF(AND(Tableau134[[#This Row],[Operative Temperature]]&lt;19,Tableau134[[#This Row],[Occupancy]]&lt;&gt;0),Tableau134[[#This Row],[Operative Temperature]],"NC")</f>
        <v>NC</v>
      </c>
      <c r="F474">
        <f>IF(AND(C474&gt;26,Tableau134[[#This Row],[Occupancy]]&lt;&gt;0),1,0)</f>
        <v>0</v>
      </c>
      <c r="G474">
        <f>IF(AND(Tableau134[[#This Row],[Operative Temperature]]&lt;19,Tableau134[[#This Row],[Occupancy]]&lt;&gt;0),1,0)</f>
        <v>0</v>
      </c>
      <c r="H474">
        <f>IF(Tableau134[[#This Row],[Nb dheures sup à 26°C sous occupation]]=1,Tableau134[[#This Row],[Operative Temperature]]-26,0)</f>
        <v>0</v>
      </c>
      <c r="I474">
        <f>IF(Tableau134[[#This Row],[Nb d''heures inf à 19°C sous occupation]]=1,19-C474,0)</f>
        <v>0</v>
      </c>
    </row>
    <row r="475" spans="1:9" x14ac:dyDescent="0.25">
      <c r="A475" s="2">
        <v>37276.708333333336</v>
      </c>
      <c r="B475">
        <v>9.2750000000000004</v>
      </c>
      <c r="C475">
        <v>22.42238</v>
      </c>
      <c r="D475">
        <v>0</v>
      </c>
      <c r="E475" t="str">
        <f>IF(AND(Tableau134[[#This Row],[Operative Temperature]]&lt;19,Tableau134[[#This Row],[Occupancy]]&lt;&gt;0),Tableau134[[#This Row],[Operative Temperature]],"NC")</f>
        <v>NC</v>
      </c>
      <c r="F475">
        <f>IF(AND(C475&gt;26,Tableau134[[#This Row],[Occupancy]]&lt;&gt;0),1,0)</f>
        <v>0</v>
      </c>
      <c r="G475">
        <f>IF(AND(Tableau134[[#This Row],[Operative Temperature]]&lt;19,Tableau134[[#This Row],[Occupancy]]&lt;&gt;0),1,0)</f>
        <v>0</v>
      </c>
      <c r="H475">
        <f>IF(Tableau134[[#This Row],[Nb dheures sup à 26°C sous occupation]]=1,Tableau134[[#This Row],[Operative Temperature]]-26,0)</f>
        <v>0</v>
      </c>
      <c r="I475">
        <f>IF(Tableau134[[#This Row],[Nb d''heures inf à 19°C sous occupation]]=1,19-C475,0)</f>
        <v>0</v>
      </c>
    </row>
    <row r="476" spans="1:9" x14ac:dyDescent="0.25">
      <c r="A476" s="2">
        <v>37276.75</v>
      </c>
      <c r="B476">
        <v>8.25</v>
      </c>
      <c r="C476">
        <v>22.263400000000001</v>
      </c>
      <c r="D476">
        <v>0</v>
      </c>
      <c r="E476" t="str">
        <f>IF(AND(Tableau134[[#This Row],[Operative Temperature]]&lt;19,Tableau134[[#This Row],[Occupancy]]&lt;&gt;0),Tableau134[[#This Row],[Operative Temperature]],"NC")</f>
        <v>NC</v>
      </c>
      <c r="F476">
        <f>IF(AND(C476&gt;26,Tableau134[[#This Row],[Occupancy]]&lt;&gt;0),1,0)</f>
        <v>0</v>
      </c>
      <c r="G476">
        <f>IF(AND(Tableau134[[#This Row],[Operative Temperature]]&lt;19,Tableau134[[#This Row],[Occupancy]]&lt;&gt;0),1,0)</f>
        <v>0</v>
      </c>
      <c r="H476">
        <f>IF(Tableau134[[#This Row],[Nb dheures sup à 26°C sous occupation]]=1,Tableau134[[#This Row],[Operative Temperature]]-26,0)</f>
        <v>0</v>
      </c>
      <c r="I476">
        <f>IF(Tableau134[[#This Row],[Nb d''heures inf à 19°C sous occupation]]=1,19-C476,0)</f>
        <v>0</v>
      </c>
    </row>
    <row r="477" spans="1:9" x14ac:dyDescent="0.25">
      <c r="A477" s="2">
        <v>37276.791666666664</v>
      </c>
      <c r="B477">
        <v>6.7249999999999996</v>
      </c>
      <c r="C477">
        <v>22.029060000000001</v>
      </c>
      <c r="D477">
        <v>0</v>
      </c>
      <c r="E477" t="str">
        <f>IF(AND(Tableau134[[#This Row],[Operative Temperature]]&lt;19,Tableau134[[#This Row],[Occupancy]]&lt;&gt;0),Tableau134[[#This Row],[Operative Temperature]],"NC")</f>
        <v>NC</v>
      </c>
      <c r="F477">
        <f>IF(AND(C477&gt;26,Tableau134[[#This Row],[Occupancy]]&lt;&gt;0),1,0)</f>
        <v>0</v>
      </c>
      <c r="G477">
        <f>IF(AND(Tableau134[[#This Row],[Operative Temperature]]&lt;19,Tableau134[[#This Row],[Occupancy]]&lt;&gt;0),1,0)</f>
        <v>0</v>
      </c>
      <c r="H477">
        <f>IF(Tableau134[[#This Row],[Nb dheures sup à 26°C sous occupation]]=1,Tableau134[[#This Row],[Operative Temperature]]-26,0)</f>
        <v>0</v>
      </c>
      <c r="I477">
        <f>IF(Tableau134[[#This Row],[Nb d''heures inf à 19°C sous occupation]]=1,19-C477,0)</f>
        <v>0</v>
      </c>
    </row>
    <row r="478" spans="1:9" x14ac:dyDescent="0.25">
      <c r="A478" s="2">
        <v>37276.833333333336</v>
      </c>
      <c r="B478">
        <v>6.2249999999999996</v>
      </c>
      <c r="C478">
        <v>21.800540000000002</v>
      </c>
      <c r="D478">
        <v>0</v>
      </c>
      <c r="E478" t="str">
        <f>IF(AND(Tableau134[[#This Row],[Operative Temperature]]&lt;19,Tableau134[[#This Row],[Occupancy]]&lt;&gt;0),Tableau134[[#This Row],[Operative Temperature]],"NC")</f>
        <v>NC</v>
      </c>
      <c r="F478">
        <f>IF(AND(C478&gt;26,Tableau134[[#This Row],[Occupancy]]&lt;&gt;0),1,0)</f>
        <v>0</v>
      </c>
      <c r="G478">
        <f>IF(AND(Tableau134[[#This Row],[Operative Temperature]]&lt;19,Tableau134[[#This Row],[Occupancy]]&lt;&gt;0),1,0)</f>
        <v>0</v>
      </c>
      <c r="H478">
        <f>IF(Tableau134[[#This Row],[Nb dheures sup à 26°C sous occupation]]=1,Tableau134[[#This Row],[Operative Temperature]]-26,0)</f>
        <v>0</v>
      </c>
      <c r="I478">
        <f>IF(Tableau134[[#This Row],[Nb d''heures inf à 19°C sous occupation]]=1,19-C478,0)</f>
        <v>0</v>
      </c>
    </row>
    <row r="479" spans="1:9" x14ac:dyDescent="0.25">
      <c r="A479" s="2">
        <v>37276.875</v>
      </c>
      <c r="B479">
        <v>6.2</v>
      </c>
      <c r="C479">
        <v>21.614339999999999</v>
      </c>
      <c r="D479">
        <v>0</v>
      </c>
      <c r="E479" t="str">
        <f>IF(AND(Tableau134[[#This Row],[Operative Temperature]]&lt;19,Tableau134[[#This Row],[Occupancy]]&lt;&gt;0),Tableau134[[#This Row],[Operative Temperature]],"NC")</f>
        <v>NC</v>
      </c>
      <c r="F479">
        <f>IF(AND(C479&gt;26,Tableau134[[#This Row],[Occupancy]]&lt;&gt;0),1,0)</f>
        <v>0</v>
      </c>
      <c r="G479">
        <f>IF(AND(Tableau134[[#This Row],[Operative Temperature]]&lt;19,Tableau134[[#This Row],[Occupancy]]&lt;&gt;0),1,0)</f>
        <v>0</v>
      </c>
      <c r="H479">
        <f>IF(Tableau134[[#This Row],[Nb dheures sup à 26°C sous occupation]]=1,Tableau134[[#This Row],[Operative Temperature]]-26,0)</f>
        <v>0</v>
      </c>
      <c r="I479">
        <f>IF(Tableau134[[#This Row],[Nb d''heures inf à 19°C sous occupation]]=1,19-C479,0)</f>
        <v>0</v>
      </c>
    </row>
    <row r="480" spans="1:9" x14ac:dyDescent="0.25">
      <c r="A480" s="2">
        <v>37276.916666666664</v>
      </c>
      <c r="B480">
        <v>6.125</v>
      </c>
      <c r="C480">
        <v>21.442740000000001</v>
      </c>
      <c r="D480">
        <v>0</v>
      </c>
      <c r="E480" t="str">
        <f>IF(AND(Tableau134[[#This Row],[Operative Temperature]]&lt;19,Tableau134[[#This Row],[Occupancy]]&lt;&gt;0),Tableau134[[#This Row],[Operative Temperature]],"NC")</f>
        <v>NC</v>
      </c>
      <c r="F480">
        <f>IF(AND(C480&gt;26,Tableau134[[#This Row],[Occupancy]]&lt;&gt;0),1,0)</f>
        <v>0</v>
      </c>
      <c r="G480">
        <f>IF(AND(Tableau134[[#This Row],[Operative Temperature]]&lt;19,Tableau134[[#This Row],[Occupancy]]&lt;&gt;0),1,0)</f>
        <v>0</v>
      </c>
      <c r="H480">
        <f>IF(Tableau134[[#This Row],[Nb dheures sup à 26°C sous occupation]]=1,Tableau134[[#This Row],[Operative Temperature]]-26,0)</f>
        <v>0</v>
      </c>
      <c r="I480">
        <f>IF(Tableau134[[#This Row],[Nb d''heures inf à 19°C sous occupation]]=1,19-C480,0)</f>
        <v>0</v>
      </c>
    </row>
    <row r="481" spans="1:9" x14ac:dyDescent="0.25">
      <c r="A481" s="2">
        <v>37276.958333333336</v>
      </c>
      <c r="B481">
        <v>6.0250000000000004</v>
      </c>
      <c r="C481">
        <v>21.298860000000001</v>
      </c>
      <c r="D481">
        <v>0</v>
      </c>
      <c r="E481" t="str">
        <f>IF(AND(Tableau134[[#This Row],[Operative Temperature]]&lt;19,Tableau134[[#This Row],[Occupancy]]&lt;&gt;0),Tableau134[[#This Row],[Operative Temperature]],"NC")</f>
        <v>NC</v>
      </c>
      <c r="F481">
        <f>IF(AND(C481&gt;26,Tableau134[[#This Row],[Occupancy]]&lt;&gt;0),1,0)</f>
        <v>0</v>
      </c>
      <c r="G481">
        <f>IF(AND(Tableau134[[#This Row],[Operative Temperature]]&lt;19,Tableau134[[#This Row],[Occupancy]]&lt;&gt;0),1,0)</f>
        <v>0</v>
      </c>
      <c r="H481">
        <f>IF(Tableau134[[#This Row],[Nb dheures sup à 26°C sous occupation]]=1,Tableau134[[#This Row],[Operative Temperature]]-26,0)</f>
        <v>0</v>
      </c>
      <c r="I481">
        <f>IF(Tableau134[[#This Row],[Nb d''heures inf à 19°C sous occupation]]=1,19-C481,0)</f>
        <v>0</v>
      </c>
    </row>
    <row r="482" spans="1:9" x14ac:dyDescent="0.25">
      <c r="A482" s="1">
        <v>37277</v>
      </c>
      <c r="B482">
        <v>6</v>
      </c>
      <c r="C482">
        <v>21.194890000000001</v>
      </c>
      <c r="D482">
        <v>0</v>
      </c>
      <c r="E482" t="str">
        <f>IF(AND(Tableau134[[#This Row],[Operative Temperature]]&lt;19,Tableau134[[#This Row],[Occupancy]]&lt;&gt;0),Tableau134[[#This Row],[Operative Temperature]],"NC")</f>
        <v>NC</v>
      </c>
      <c r="F482">
        <f>IF(AND(C482&gt;26,Tableau134[[#This Row],[Occupancy]]&lt;&gt;0),1,0)</f>
        <v>0</v>
      </c>
      <c r="G482">
        <f>IF(AND(Tableau134[[#This Row],[Operative Temperature]]&lt;19,Tableau134[[#This Row],[Occupancy]]&lt;&gt;0),1,0)</f>
        <v>0</v>
      </c>
      <c r="H482">
        <f>IF(Tableau134[[#This Row],[Nb dheures sup à 26°C sous occupation]]=1,Tableau134[[#This Row],[Operative Temperature]]-26,0)</f>
        <v>0</v>
      </c>
      <c r="I482">
        <f>IF(Tableau134[[#This Row],[Nb d''heures inf à 19°C sous occupation]]=1,19-C482,0)</f>
        <v>0</v>
      </c>
    </row>
    <row r="483" spans="1:9" x14ac:dyDescent="0.25">
      <c r="A483" s="2">
        <v>37277.041666666664</v>
      </c>
      <c r="B483">
        <v>6.375</v>
      </c>
      <c r="C483">
        <v>21.045179999999998</v>
      </c>
      <c r="D483">
        <v>0</v>
      </c>
      <c r="E483" t="str">
        <f>IF(AND(Tableau134[[#This Row],[Operative Temperature]]&lt;19,Tableau134[[#This Row],[Occupancy]]&lt;&gt;0),Tableau134[[#This Row],[Operative Temperature]],"NC")</f>
        <v>NC</v>
      </c>
      <c r="F483">
        <f>IF(AND(C483&gt;26,Tableau134[[#This Row],[Occupancy]]&lt;&gt;0),1,0)</f>
        <v>0</v>
      </c>
      <c r="G483">
        <f>IF(AND(Tableau134[[#This Row],[Operative Temperature]]&lt;19,Tableau134[[#This Row],[Occupancy]]&lt;&gt;0),1,0)</f>
        <v>0</v>
      </c>
      <c r="H483">
        <f>IF(Tableau134[[#This Row],[Nb dheures sup à 26°C sous occupation]]=1,Tableau134[[#This Row],[Operative Temperature]]-26,0)</f>
        <v>0</v>
      </c>
      <c r="I483">
        <f>IF(Tableau134[[#This Row],[Nb d''heures inf à 19°C sous occupation]]=1,19-C483,0)</f>
        <v>0</v>
      </c>
    </row>
    <row r="484" spans="1:9" x14ac:dyDescent="0.25">
      <c r="A484" s="2">
        <v>37277.083333333336</v>
      </c>
      <c r="B484">
        <v>6.125</v>
      </c>
      <c r="C484">
        <v>20.936240000000002</v>
      </c>
      <c r="D484">
        <v>0</v>
      </c>
      <c r="E484" t="str">
        <f>IF(AND(Tableau134[[#This Row],[Operative Temperature]]&lt;19,Tableau134[[#This Row],[Occupancy]]&lt;&gt;0),Tableau134[[#This Row],[Operative Temperature]],"NC")</f>
        <v>NC</v>
      </c>
      <c r="F484">
        <f>IF(AND(C484&gt;26,Tableau134[[#This Row],[Occupancy]]&lt;&gt;0),1,0)</f>
        <v>0</v>
      </c>
      <c r="G484">
        <f>IF(AND(Tableau134[[#This Row],[Operative Temperature]]&lt;19,Tableau134[[#This Row],[Occupancy]]&lt;&gt;0),1,0)</f>
        <v>0</v>
      </c>
      <c r="H484">
        <f>IF(Tableau134[[#This Row],[Nb dheures sup à 26°C sous occupation]]=1,Tableau134[[#This Row],[Operative Temperature]]-26,0)</f>
        <v>0</v>
      </c>
      <c r="I484">
        <f>IF(Tableau134[[#This Row],[Nb d''heures inf à 19°C sous occupation]]=1,19-C484,0)</f>
        <v>0</v>
      </c>
    </row>
    <row r="485" spans="1:9" x14ac:dyDescent="0.25">
      <c r="A485" s="2">
        <v>37277.125</v>
      </c>
      <c r="B485">
        <v>6.0750000000000002</v>
      </c>
      <c r="C485">
        <v>20.853179999999998</v>
      </c>
      <c r="D485">
        <v>0</v>
      </c>
      <c r="E485" t="str">
        <f>IF(AND(Tableau134[[#This Row],[Operative Temperature]]&lt;19,Tableau134[[#This Row],[Occupancy]]&lt;&gt;0),Tableau134[[#This Row],[Operative Temperature]],"NC")</f>
        <v>NC</v>
      </c>
      <c r="F485">
        <f>IF(AND(C485&gt;26,Tableau134[[#This Row],[Occupancy]]&lt;&gt;0),1,0)</f>
        <v>0</v>
      </c>
      <c r="G485">
        <f>IF(AND(Tableau134[[#This Row],[Operative Temperature]]&lt;19,Tableau134[[#This Row],[Occupancy]]&lt;&gt;0),1,0)</f>
        <v>0</v>
      </c>
      <c r="H485">
        <f>IF(Tableau134[[#This Row],[Nb dheures sup à 26°C sous occupation]]=1,Tableau134[[#This Row],[Operative Temperature]]-26,0)</f>
        <v>0</v>
      </c>
      <c r="I485">
        <f>IF(Tableau134[[#This Row],[Nb d''heures inf à 19°C sous occupation]]=1,19-C485,0)</f>
        <v>0</v>
      </c>
    </row>
    <row r="486" spans="1:9" x14ac:dyDescent="0.25">
      <c r="A486" s="2">
        <v>37277.166666666664</v>
      </c>
      <c r="B486">
        <v>6.25</v>
      </c>
      <c r="C486">
        <v>20.742999999999999</v>
      </c>
      <c r="D486">
        <v>0</v>
      </c>
      <c r="E486" t="str">
        <f>IF(AND(Tableau134[[#This Row],[Operative Temperature]]&lt;19,Tableau134[[#This Row],[Occupancy]]&lt;&gt;0),Tableau134[[#This Row],[Operative Temperature]],"NC")</f>
        <v>NC</v>
      </c>
      <c r="F486">
        <f>IF(AND(C486&gt;26,Tableau134[[#This Row],[Occupancy]]&lt;&gt;0),1,0)</f>
        <v>0</v>
      </c>
      <c r="G486">
        <f>IF(AND(Tableau134[[#This Row],[Operative Temperature]]&lt;19,Tableau134[[#This Row],[Occupancy]]&lt;&gt;0),1,0)</f>
        <v>0</v>
      </c>
      <c r="H486">
        <f>IF(Tableau134[[#This Row],[Nb dheures sup à 26°C sous occupation]]=1,Tableau134[[#This Row],[Operative Temperature]]-26,0)</f>
        <v>0</v>
      </c>
      <c r="I486">
        <f>IF(Tableau134[[#This Row],[Nb d''heures inf à 19°C sous occupation]]=1,19-C486,0)</f>
        <v>0</v>
      </c>
    </row>
    <row r="487" spans="1:9" x14ac:dyDescent="0.25">
      <c r="A487" s="2">
        <v>37277.208333333336</v>
      </c>
      <c r="B487">
        <v>6</v>
      </c>
      <c r="C487">
        <v>20.629259999999999</v>
      </c>
      <c r="D487">
        <v>0</v>
      </c>
      <c r="E487" t="str">
        <f>IF(AND(Tableau134[[#This Row],[Operative Temperature]]&lt;19,Tableau134[[#This Row],[Occupancy]]&lt;&gt;0),Tableau134[[#This Row],[Operative Temperature]],"NC")</f>
        <v>NC</v>
      </c>
      <c r="F487">
        <f>IF(AND(C487&gt;26,Tableau134[[#This Row],[Occupancy]]&lt;&gt;0),1,0)</f>
        <v>0</v>
      </c>
      <c r="G487">
        <f>IF(AND(Tableau134[[#This Row],[Operative Temperature]]&lt;19,Tableau134[[#This Row],[Occupancy]]&lt;&gt;0),1,0)</f>
        <v>0</v>
      </c>
      <c r="H487">
        <f>IF(Tableau134[[#This Row],[Nb dheures sup à 26°C sous occupation]]=1,Tableau134[[#This Row],[Operative Temperature]]-26,0)</f>
        <v>0</v>
      </c>
      <c r="I487">
        <f>IF(Tableau134[[#This Row],[Nb d''heures inf à 19°C sous occupation]]=1,19-C487,0)</f>
        <v>0</v>
      </c>
    </row>
    <row r="488" spans="1:9" x14ac:dyDescent="0.25">
      <c r="A488" s="2">
        <v>37277.25</v>
      </c>
      <c r="B488">
        <v>5.6</v>
      </c>
      <c r="C488">
        <v>21.980370000000001</v>
      </c>
      <c r="D488">
        <v>0</v>
      </c>
      <c r="E488" t="str">
        <f>IF(AND(Tableau134[[#This Row],[Operative Temperature]]&lt;19,Tableau134[[#This Row],[Occupancy]]&lt;&gt;0),Tableau134[[#This Row],[Operative Temperature]],"NC")</f>
        <v>NC</v>
      </c>
      <c r="F488">
        <f>IF(AND(C488&gt;26,Tableau134[[#This Row],[Occupancy]]&lt;&gt;0),1,0)</f>
        <v>0</v>
      </c>
      <c r="G488">
        <f>IF(AND(Tableau134[[#This Row],[Operative Temperature]]&lt;19,Tableau134[[#This Row],[Occupancy]]&lt;&gt;0),1,0)</f>
        <v>0</v>
      </c>
      <c r="H488">
        <f>IF(Tableau134[[#This Row],[Nb dheures sup à 26°C sous occupation]]=1,Tableau134[[#This Row],[Operative Temperature]]-26,0)</f>
        <v>0</v>
      </c>
      <c r="I488">
        <f>IF(Tableau134[[#This Row],[Nb d''heures inf à 19°C sous occupation]]=1,19-C488,0)</f>
        <v>0</v>
      </c>
    </row>
    <row r="489" spans="1:9" x14ac:dyDescent="0.25">
      <c r="A489" s="2">
        <v>37277.291666666664</v>
      </c>
      <c r="B489">
        <v>5.2</v>
      </c>
      <c r="C489">
        <v>21.999890000000001</v>
      </c>
      <c r="D489">
        <v>0</v>
      </c>
      <c r="E489" t="str">
        <f>IF(AND(Tableau134[[#This Row],[Operative Temperature]]&lt;19,Tableau134[[#This Row],[Occupancy]]&lt;&gt;0),Tableau134[[#This Row],[Operative Temperature]],"NC")</f>
        <v>NC</v>
      </c>
      <c r="F489">
        <f>IF(AND(C489&gt;26,Tableau134[[#This Row],[Occupancy]]&lt;&gt;0),1,0)</f>
        <v>0</v>
      </c>
      <c r="G489">
        <f>IF(AND(Tableau134[[#This Row],[Operative Temperature]]&lt;19,Tableau134[[#This Row],[Occupancy]]&lt;&gt;0),1,0)</f>
        <v>0</v>
      </c>
      <c r="H489">
        <f>IF(Tableau134[[#This Row],[Nb dheures sup à 26°C sous occupation]]=1,Tableau134[[#This Row],[Operative Temperature]]-26,0)</f>
        <v>0</v>
      </c>
      <c r="I489">
        <f>IF(Tableau134[[#This Row],[Nb d''heures inf à 19°C sous occupation]]=1,19-C489,0)</f>
        <v>0</v>
      </c>
    </row>
    <row r="490" spans="1:9" x14ac:dyDescent="0.25">
      <c r="A490" s="2">
        <v>37277.333333333336</v>
      </c>
      <c r="B490">
        <v>5.0250000000000004</v>
      </c>
      <c r="C490">
        <v>22.03351</v>
      </c>
      <c r="D490">
        <v>0</v>
      </c>
      <c r="E490" t="str">
        <f>IF(AND(Tableau134[[#This Row],[Operative Temperature]]&lt;19,Tableau134[[#This Row],[Occupancy]]&lt;&gt;0),Tableau134[[#This Row],[Operative Temperature]],"NC")</f>
        <v>NC</v>
      </c>
      <c r="F490">
        <f>IF(AND(C490&gt;26,Tableau134[[#This Row],[Occupancy]]&lt;&gt;0),1,0)</f>
        <v>0</v>
      </c>
      <c r="G490">
        <f>IF(AND(Tableau134[[#This Row],[Operative Temperature]]&lt;19,Tableau134[[#This Row],[Occupancy]]&lt;&gt;0),1,0)</f>
        <v>0</v>
      </c>
      <c r="H490">
        <f>IF(Tableau134[[#This Row],[Nb dheures sup à 26°C sous occupation]]=1,Tableau134[[#This Row],[Operative Temperature]]-26,0)</f>
        <v>0</v>
      </c>
      <c r="I490">
        <f>IF(Tableau134[[#This Row],[Nb d''heures inf à 19°C sous occupation]]=1,19-C490,0)</f>
        <v>0</v>
      </c>
    </row>
    <row r="491" spans="1:9" x14ac:dyDescent="0.25">
      <c r="A491" s="2">
        <v>37277.375</v>
      </c>
      <c r="B491">
        <v>5</v>
      </c>
      <c r="C491">
        <v>22.12161</v>
      </c>
      <c r="D491">
        <v>0</v>
      </c>
      <c r="E491" t="str">
        <f>IF(AND(Tableau134[[#This Row],[Operative Temperature]]&lt;19,Tableau134[[#This Row],[Occupancy]]&lt;&gt;0),Tableau134[[#This Row],[Operative Temperature]],"NC")</f>
        <v>NC</v>
      </c>
      <c r="F491">
        <f>IF(AND(C491&gt;26,Tableau134[[#This Row],[Occupancy]]&lt;&gt;0),1,0)</f>
        <v>0</v>
      </c>
      <c r="G491">
        <f>IF(AND(Tableau134[[#This Row],[Operative Temperature]]&lt;19,Tableau134[[#This Row],[Occupancy]]&lt;&gt;0),1,0)</f>
        <v>0</v>
      </c>
      <c r="H491">
        <f>IF(Tableau134[[#This Row],[Nb dheures sup à 26°C sous occupation]]=1,Tableau134[[#This Row],[Operative Temperature]]-26,0)</f>
        <v>0</v>
      </c>
      <c r="I491">
        <f>IF(Tableau134[[#This Row],[Nb d''heures inf à 19°C sous occupation]]=1,19-C491,0)</f>
        <v>0</v>
      </c>
    </row>
    <row r="492" spans="1:9" x14ac:dyDescent="0.25">
      <c r="A492" s="2">
        <v>37277.416666666664</v>
      </c>
      <c r="B492">
        <v>6.125</v>
      </c>
      <c r="C492">
        <v>22.272629999999999</v>
      </c>
      <c r="D492">
        <v>0</v>
      </c>
      <c r="E492" t="str">
        <f>IF(AND(Tableau134[[#This Row],[Operative Temperature]]&lt;19,Tableau134[[#This Row],[Occupancy]]&lt;&gt;0),Tableau134[[#This Row],[Operative Temperature]],"NC")</f>
        <v>NC</v>
      </c>
      <c r="F492">
        <f>IF(AND(C492&gt;26,Tableau134[[#This Row],[Occupancy]]&lt;&gt;0),1,0)</f>
        <v>0</v>
      </c>
      <c r="G492">
        <f>IF(AND(Tableau134[[#This Row],[Operative Temperature]]&lt;19,Tableau134[[#This Row],[Occupancy]]&lt;&gt;0),1,0)</f>
        <v>0</v>
      </c>
      <c r="H492">
        <f>IF(Tableau134[[#This Row],[Nb dheures sup à 26°C sous occupation]]=1,Tableau134[[#This Row],[Operative Temperature]]-26,0)</f>
        <v>0</v>
      </c>
      <c r="I492">
        <f>IF(Tableau134[[#This Row],[Nb d''heures inf à 19°C sous occupation]]=1,19-C492,0)</f>
        <v>0</v>
      </c>
    </row>
    <row r="493" spans="1:9" x14ac:dyDescent="0.25">
      <c r="A493" s="2">
        <v>37277.458333333336</v>
      </c>
      <c r="B493">
        <v>8.375</v>
      </c>
      <c r="C493">
        <v>22.662130000000001</v>
      </c>
      <c r="D493">
        <v>0</v>
      </c>
      <c r="E493" t="str">
        <f>IF(AND(Tableau134[[#This Row],[Operative Temperature]]&lt;19,Tableau134[[#This Row],[Occupancy]]&lt;&gt;0),Tableau134[[#This Row],[Operative Temperature]],"NC")</f>
        <v>NC</v>
      </c>
      <c r="F493">
        <f>IF(AND(C493&gt;26,Tableau134[[#This Row],[Occupancy]]&lt;&gt;0),1,0)</f>
        <v>0</v>
      </c>
      <c r="G493">
        <f>IF(AND(Tableau134[[#This Row],[Operative Temperature]]&lt;19,Tableau134[[#This Row],[Occupancy]]&lt;&gt;0),1,0)</f>
        <v>0</v>
      </c>
      <c r="H493">
        <f>IF(Tableau134[[#This Row],[Nb dheures sup à 26°C sous occupation]]=1,Tableau134[[#This Row],[Operative Temperature]]-26,0)</f>
        <v>0</v>
      </c>
      <c r="I493">
        <f>IF(Tableau134[[#This Row],[Nb d''heures inf à 19°C sous occupation]]=1,19-C493,0)</f>
        <v>0</v>
      </c>
    </row>
    <row r="494" spans="1:9" x14ac:dyDescent="0.25">
      <c r="A494" s="2">
        <v>37277.5</v>
      </c>
      <c r="B494">
        <v>9</v>
      </c>
      <c r="C494">
        <v>22.976459999999999</v>
      </c>
      <c r="D494">
        <v>0</v>
      </c>
      <c r="E494" t="str">
        <f>IF(AND(Tableau134[[#This Row],[Operative Temperature]]&lt;19,Tableau134[[#This Row],[Occupancy]]&lt;&gt;0),Tableau134[[#This Row],[Operative Temperature]],"NC")</f>
        <v>NC</v>
      </c>
      <c r="F494">
        <f>IF(AND(C494&gt;26,Tableau134[[#This Row],[Occupancy]]&lt;&gt;0),1,0)</f>
        <v>0</v>
      </c>
      <c r="G494">
        <f>IF(AND(Tableau134[[#This Row],[Operative Temperature]]&lt;19,Tableau134[[#This Row],[Occupancy]]&lt;&gt;0),1,0)</f>
        <v>0</v>
      </c>
      <c r="H494">
        <f>IF(Tableau134[[#This Row],[Nb dheures sup à 26°C sous occupation]]=1,Tableau134[[#This Row],[Operative Temperature]]-26,0)</f>
        <v>0</v>
      </c>
      <c r="I494">
        <f>IF(Tableau134[[#This Row],[Nb d''heures inf à 19°C sous occupation]]=1,19-C494,0)</f>
        <v>0</v>
      </c>
    </row>
    <row r="495" spans="1:9" x14ac:dyDescent="0.25">
      <c r="A495" s="2">
        <v>37277.541666666664</v>
      </c>
      <c r="B495">
        <v>10.275</v>
      </c>
      <c r="C495">
        <v>23.204630000000002</v>
      </c>
      <c r="D495">
        <v>0</v>
      </c>
      <c r="E495" t="str">
        <f>IF(AND(Tableau134[[#This Row],[Operative Temperature]]&lt;19,Tableau134[[#This Row],[Occupancy]]&lt;&gt;0),Tableau134[[#This Row],[Operative Temperature]],"NC")</f>
        <v>NC</v>
      </c>
      <c r="F495">
        <f>IF(AND(C495&gt;26,Tableau134[[#This Row],[Occupancy]]&lt;&gt;0),1,0)</f>
        <v>0</v>
      </c>
      <c r="G495">
        <f>IF(AND(Tableau134[[#This Row],[Operative Temperature]]&lt;19,Tableau134[[#This Row],[Occupancy]]&lt;&gt;0),1,0)</f>
        <v>0</v>
      </c>
      <c r="H495">
        <f>IF(Tableau134[[#This Row],[Nb dheures sup à 26°C sous occupation]]=1,Tableau134[[#This Row],[Operative Temperature]]-26,0)</f>
        <v>0</v>
      </c>
      <c r="I495">
        <f>IF(Tableau134[[#This Row],[Nb d''heures inf à 19°C sous occupation]]=1,19-C495,0)</f>
        <v>0</v>
      </c>
    </row>
    <row r="496" spans="1:9" x14ac:dyDescent="0.25">
      <c r="A496" s="2">
        <v>37277.583333333336</v>
      </c>
      <c r="B496">
        <v>10.175000000000001</v>
      </c>
      <c r="C496">
        <v>23.45093</v>
      </c>
      <c r="D496">
        <v>0</v>
      </c>
      <c r="E496" t="str">
        <f>IF(AND(Tableau134[[#This Row],[Operative Temperature]]&lt;19,Tableau134[[#This Row],[Occupancy]]&lt;&gt;0),Tableau134[[#This Row],[Operative Temperature]],"NC")</f>
        <v>NC</v>
      </c>
      <c r="F496">
        <f>IF(AND(C496&gt;26,Tableau134[[#This Row],[Occupancy]]&lt;&gt;0),1,0)</f>
        <v>0</v>
      </c>
      <c r="G496">
        <f>IF(AND(Tableau134[[#This Row],[Operative Temperature]]&lt;19,Tableau134[[#This Row],[Occupancy]]&lt;&gt;0),1,0)</f>
        <v>0</v>
      </c>
      <c r="H496">
        <f>IF(Tableau134[[#This Row],[Nb dheures sup à 26°C sous occupation]]=1,Tableau134[[#This Row],[Operative Temperature]]-26,0)</f>
        <v>0</v>
      </c>
      <c r="I496">
        <f>IF(Tableau134[[#This Row],[Nb d''heures inf à 19°C sous occupation]]=1,19-C496,0)</f>
        <v>0</v>
      </c>
    </row>
    <row r="497" spans="1:9" x14ac:dyDescent="0.25">
      <c r="A497" s="2">
        <v>37277.625</v>
      </c>
      <c r="B497">
        <v>9.85</v>
      </c>
      <c r="C497">
        <v>23.602799999999998</v>
      </c>
      <c r="D497">
        <v>0</v>
      </c>
      <c r="E497" t="str">
        <f>IF(AND(Tableau134[[#This Row],[Operative Temperature]]&lt;19,Tableau134[[#This Row],[Occupancy]]&lt;&gt;0),Tableau134[[#This Row],[Operative Temperature]],"NC")</f>
        <v>NC</v>
      </c>
      <c r="F497">
        <f>IF(AND(C497&gt;26,Tableau134[[#This Row],[Occupancy]]&lt;&gt;0),1,0)</f>
        <v>0</v>
      </c>
      <c r="G497">
        <f>IF(AND(Tableau134[[#This Row],[Operative Temperature]]&lt;19,Tableau134[[#This Row],[Occupancy]]&lt;&gt;0),1,0)</f>
        <v>0</v>
      </c>
      <c r="H497">
        <f>IF(Tableau134[[#This Row],[Nb dheures sup à 26°C sous occupation]]=1,Tableau134[[#This Row],[Operative Temperature]]-26,0)</f>
        <v>0</v>
      </c>
      <c r="I497">
        <f>IF(Tableau134[[#This Row],[Nb d''heures inf à 19°C sous occupation]]=1,19-C497,0)</f>
        <v>0</v>
      </c>
    </row>
    <row r="498" spans="1:9" x14ac:dyDescent="0.25">
      <c r="A498" s="2">
        <v>37277.666666666664</v>
      </c>
      <c r="B498">
        <v>9.7249999999999996</v>
      </c>
      <c r="C498">
        <v>23.687180000000001</v>
      </c>
      <c r="D498">
        <v>0</v>
      </c>
      <c r="E498" t="str">
        <f>IF(AND(Tableau134[[#This Row],[Operative Temperature]]&lt;19,Tableau134[[#This Row],[Occupancy]]&lt;&gt;0),Tableau134[[#This Row],[Operative Temperature]],"NC")</f>
        <v>NC</v>
      </c>
      <c r="F498">
        <f>IF(AND(C498&gt;26,Tableau134[[#This Row],[Occupancy]]&lt;&gt;0),1,0)</f>
        <v>0</v>
      </c>
      <c r="G498">
        <f>IF(AND(Tableau134[[#This Row],[Operative Temperature]]&lt;19,Tableau134[[#This Row],[Occupancy]]&lt;&gt;0),1,0)</f>
        <v>0</v>
      </c>
      <c r="H498">
        <f>IF(Tableau134[[#This Row],[Nb dheures sup à 26°C sous occupation]]=1,Tableau134[[#This Row],[Operative Temperature]]-26,0)</f>
        <v>0</v>
      </c>
      <c r="I498">
        <f>IF(Tableau134[[#This Row],[Nb d''heures inf à 19°C sous occupation]]=1,19-C498,0)</f>
        <v>0</v>
      </c>
    </row>
    <row r="499" spans="1:9" x14ac:dyDescent="0.25">
      <c r="A499" s="2">
        <v>37277.708333333336</v>
      </c>
      <c r="B499">
        <v>9.5500000000000007</v>
      </c>
      <c r="C499">
        <v>23.700510000000001</v>
      </c>
      <c r="D499">
        <v>0</v>
      </c>
      <c r="E499" t="str">
        <f>IF(AND(Tableau134[[#This Row],[Operative Temperature]]&lt;19,Tableau134[[#This Row],[Occupancy]]&lt;&gt;0),Tableau134[[#This Row],[Operative Temperature]],"NC")</f>
        <v>NC</v>
      </c>
      <c r="F499">
        <f>IF(AND(C499&gt;26,Tableau134[[#This Row],[Occupancy]]&lt;&gt;0),1,0)</f>
        <v>0</v>
      </c>
      <c r="G499">
        <f>IF(AND(Tableau134[[#This Row],[Operative Temperature]]&lt;19,Tableau134[[#This Row],[Occupancy]]&lt;&gt;0),1,0)</f>
        <v>0</v>
      </c>
      <c r="H499">
        <f>IF(Tableau134[[#This Row],[Nb dheures sup à 26°C sous occupation]]=1,Tableau134[[#This Row],[Operative Temperature]]-26,0)</f>
        <v>0</v>
      </c>
      <c r="I499">
        <f>IF(Tableau134[[#This Row],[Nb d''heures inf à 19°C sous occupation]]=1,19-C499,0)</f>
        <v>0</v>
      </c>
    </row>
    <row r="500" spans="1:9" x14ac:dyDescent="0.25">
      <c r="A500" s="2">
        <v>37277.75</v>
      </c>
      <c r="B500">
        <v>9.2750000000000004</v>
      </c>
      <c r="C500">
        <v>23.77533</v>
      </c>
      <c r="D500">
        <v>0</v>
      </c>
      <c r="E500" t="str">
        <f>IF(AND(Tableau134[[#This Row],[Operative Temperature]]&lt;19,Tableau134[[#This Row],[Occupancy]]&lt;&gt;0),Tableau134[[#This Row],[Operative Temperature]],"NC")</f>
        <v>NC</v>
      </c>
      <c r="F500">
        <f>IF(AND(C500&gt;26,Tableau134[[#This Row],[Occupancy]]&lt;&gt;0),1,0)</f>
        <v>0</v>
      </c>
      <c r="G500">
        <f>IF(AND(Tableau134[[#This Row],[Operative Temperature]]&lt;19,Tableau134[[#This Row],[Occupancy]]&lt;&gt;0),1,0)</f>
        <v>0</v>
      </c>
      <c r="H500">
        <f>IF(Tableau134[[#This Row],[Nb dheures sup à 26°C sous occupation]]=1,Tableau134[[#This Row],[Operative Temperature]]-26,0)</f>
        <v>0</v>
      </c>
      <c r="I500">
        <f>IF(Tableau134[[#This Row],[Nb d''heures inf à 19°C sous occupation]]=1,19-C500,0)</f>
        <v>0</v>
      </c>
    </row>
    <row r="501" spans="1:9" x14ac:dyDescent="0.25">
      <c r="A501" s="2">
        <v>37277.791666666664</v>
      </c>
      <c r="B501">
        <v>9.0500000000000007</v>
      </c>
      <c r="C501">
        <v>23.829750000000001</v>
      </c>
      <c r="D501">
        <v>0</v>
      </c>
      <c r="E501" t="str">
        <f>IF(AND(Tableau134[[#This Row],[Operative Temperature]]&lt;19,Tableau134[[#This Row],[Occupancy]]&lt;&gt;0),Tableau134[[#This Row],[Operative Temperature]],"NC")</f>
        <v>NC</v>
      </c>
      <c r="F501">
        <f>IF(AND(C501&gt;26,Tableau134[[#This Row],[Occupancy]]&lt;&gt;0),1,0)</f>
        <v>0</v>
      </c>
      <c r="G501">
        <f>IF(AND(Tableau134[[#This Row],[Operative Temperature]]&lt;19,Tableau134[[#This Row],[Occupancy]]&lt;&gt;0),1,0)</f>
        <v>0</v>
      </c>
      <c r="H501">
        <f>IF(Tableau134[[#This Row],[Nb dheures sup à 26°C sous occupation]]=1,Tableau134[[#This Row],[Operative Temperature]]-26,0)</f>
        <v>0</v>
      </c>
      <c r="I501">
        <f>IF(Tableau134[[#This Row],[Nb d''heures inf à 19°C sous occupation]]=1,19-C501,0)</f>
        <v>0</v>
      </c>
    </row>
    <row r="502" spans="1:9" x14ac:dyDescent="0.25">
      <c r="A502" s="2">
        <v>37277.833333333336</v>
      </c>
      <c r="B502">
        <v>9</v>
      </c>
      <c r="C502">
        <v>23.932780000000001</v>
      </c>
      <c r="D502">
        <v>0</v>
      </c>
      <c r="E502" t="str">
        <f>IF(AND(Tableau134[[#This Row],[Operative Temperature]]&lt;19,Tableau134[[#This Row],[Occupancy]]&lt;&gt;0),Tableau134[[#This Row],[Operative Temperature]],"NC")</f>
        <v>NC</v>
      </c>
      <c r="F502">
        <f>IF(AND(C502&gt;26,Tableau134[[#This Row],[Occupancy]]&lt;&gt;0),1,0)</f>
        <v>0</v>
      </c>
      <c r="G502">
        <f>IF(AND(Tableau134[[#This Row],[Operative Temperature]]&lt;19,Tableau134[[#This Row],[Occupancy]]&lt;&gt;0),1,0)</f>
        <v>0</v>
      </c>
      <c r="H502">
        <f>IF(Tableau134[[#This Row],[Nb dheures sup à 26°C sous occupation]]=1,Tableau134[[#This Row],[Operative Temperature]]-26,0)</f>
        <v>0</v>
      </c>
      <c r="I502">
        <f>IF(Tableau134[[#This Row],[Nb d''heures inf à 19°C sous occupation]]=1,19-C502,0)</f>
        <v>0</v>
      </c>
    </row>
    <row r="503" spans="1:9" x14ac:dyDescent="0.25">
      <c r="A503" s="2">
        <v>37277.875</v>
      </c>
      <c r="B503">
        <v>9.6750000000000007</v>
      </c>
      <c r="C503">
        <v>22.829329999999999</v>
      </c>
      <c r="D503">
        <v>0</v>
      </c>
      <c r="E503" t="str">
        <f>IF(AND(Tableau134[[#This Row],[Operative Temperature]]&lt;19,Tableau134[[#This Row],[Occupancy]]&lt;&gt;0),Tableau134[[#This Row],[Operative Temperature]],"NC")</f>
        <v>NC</v>
      </c>
      <c r="F503">
        <f>IF(AND(C503&gt;26,Tableau134[[#This Row],[Occupancy]]&lt;&gt;0),1,0)</f>
        <v>0</v>
      </c>
      <c r="G503">
        <f>IF(AND(Tableau134[[#This Row],[Operative Temperature]]&lt;19,Tableau134[[#This Row],[Occupancy]]&lt;&gt;0),1,0)</f>
        <v>0</v>
      </c>
      <c r="H503">
        <f>IF(Tableau134[[#This Row],[Nb dheures sup à 26°C sous occupation]]=1,Tableau134[[#This Row],[Operative Temperature]]-26,0)</f>
        <v>0</v>
      </c>
      <c r="I503">
        <f>IF(Tableau134[[#This Row],[Nb d''heures inf à 19°C sous occupation]]=1,19-C503,0)</f>
        <v>0</v>
      </c>
    </row>
    <row r="504" spans="1:9" x14ac:dyDescent="0.25">
      <c r="A504" s="2">
        <v>37277.916666666664</v>
      </c>
      <c r="B504">
        <v>10.574999999999999</v>
      </c>
      <c r="C504">
        <v>22.28792</v>
      </c>
      <c r="D504">
        <v>0</v>
      </c>
      <c r="E504" t="str">
        <f>IF(AND(Tableau134[[#This Row],[Operative Temperature]]&lt;19,Tableau134[[#This Row],[Occupancy]]&lt;&gt;0),Tableau134[[#This Row],[Operative Temperature]],"NC")</f>
        <v>NC</v>
      </c>
      <c r="F504">
        <f>IF(AND(C504&gt;26,Tableau134[[#This Row],[Occupancy]]&lt;&gt;0),1,0)</f>
        <v>0</v>
      </c>
      <c r="G504">
        <f>IF(AND(Tableau134[[#This Row],[Operative Temperature]]&lt;19,Tableau134[[#This Row],[Occupancy]]&lt;&gt;0),1,0)</f>
        <v>0</v>
      </c>
      <c r="H504">
        <f>IF(Tableau134[[#This Row],[Nb dheures sup à 26°C sous occupation]]=1,Tableau134[[#This Row],[Operative Temperature]]-26,0)</f>
        <v>0</v>
      </c>
      <c r="I504">
        <f>IF(Tableau134[[#This Row],[Nb d''heures inf à 19°C sous occupation]]=1,19-C504,0)</f>
        <v>0</v>
      </c>
    </row>
    <row r="505" spans="1:9" x14ac:dyDescent="0.25">
      <c r="A505" s="2">
        <v>37277.958333333336</v>
      </c>
      <c r="B505">
        <v>10.95</v>
      </c>
      <c r="C505">
        <v>21.981390000000001</v>
      </c>
      <c r="D505">
        <v>0</v>
      </c>
      <c r="E505" t="str">
        <f>IF(AND(Tableau134[[#This Row],[Operative Temperature]]&lt;19,Tableau134[[#This Row],[Occupancy]]&lt;&gt;0),Tableau134[[#This Row],[Operative Temperature]],"NC")</f>
        <v>NC</v>
      </c>
      <c r="F505">
        <f>IF(AND(C505&gt;26,Tableau134[[#This Row],[Occupancy]]&lt;&gt;0),1,0)</f>
        <v>0</v>
      </c>
      <c r="G505">
        <f>IF(AND(Tableau134[[#This Row],[Operative Temperature]]&lt;19,Tableau134[[#This Row],[Occupancy]]&lt;&gt;0),1,0)</f>
        <v>0</v>
      </c>
      <c r="H505">
        <f>IF(Tableau134[[#This Row],[Nb dheures sup à 26°C sous occupation]]=1,Tableau134[[#This Row],[Operative Temperature]]-26,0)</f>
        <v>0</v>
      </c>
      <c r="I505">
        <f>IF(Tableau134[[#This Row],[Nb d''heures inf à 19°C sous occupation]]=1,19-C505,0)</f>
        <v>0</v>
      </c>
    </row>
    <row r="506" spans="1:9" x14ac:dyDescent="0.25">
      <c r="A506" s="1">
        <v>37278</v>
      </c>
      <c r="B506">
        <v>10.775</v>
      </c>
      <c r="C506">
        <v>21.88571</v>
      </c>
      <c r="D506">
        <v>0</v>
      </c>
      <c r="E506" t="str">
        <f>IF(AND(Tableau134[[#This Row],[Operative Temperature]]&lt;19,Tableau134[[#This Row],[Occupancy]]&lt;&gt;0),Tableau134[[#This Row],[Operative Temperature]],"NC")</f>
        <v>NC</v>
      </c>
      <c r="F506">
        <f>IF(AND(C506&gt;26,Tableau134[[#This Row],[Occupancy]]&lt;&gt;0),1,0)</f>
        <v>0</v>
      </c>
      <c r="G506">
        <f>IF(AND(Tableau134[[#This Row],[Operative Temperature]]&lt;19,Tableau134[[#This Row],[Occupancy]]&lt;&gt;0),1,0)</f>
        <v>0</v>
      </c>
      <c r="H506">
        <f>IF(Tableau134[[#This Row],[Nb dheures sup à 26°C sous occupation]]=1,Tableau134[[#This Row],[Operative Temperature]]-26,0)</f>
        <v>0</v>
      </c>
      <c r="I506">
        <f>IF(Tableau134[[#This Row],[Nb d''heures inf à 19°C sous occupation]]=1,19-C506,0)</f>
        <v>0</v>
      </c>
    </row>
    <row r="507" spans="1:9" x14ac:dyDescent="0.25">
      <c r="A507" s="2">
        <v>37278.041666666664</v>
      </c>
      <c r="B507">
        <v>10.475</v>
      </c>
      <c r="C507">
        <v>21.78294</v>
      </c>
      <c r="D507">
        <v>0</v>
      </c>
      <c r="E507" t="str">
        <f>IF(AND(Tableau134[[#This Row],[Operative Temperature]]&lt;19,Tableau134[[#This Row],[Occupancy]]&lt;&gt;0),Tableau134[[#This Row],[Operative Temperature]],"NC")</f>
        <v>NC</v>
      </c>
      <c r="F507">
        <f>IF(AND(C507&gt;26,Tableau134[[#This Row],[Occupancy]]&lt;&gt;0),1,0)</f>
        <v>0</v>
      </c>
      <c r="G507">
        <f>IF(AND(Tableau134[[#This Row],[Operative Temperature]]&lt;19,Tableau134[[#This Row],[Occupancy]]&lt;&gt;0),1,0)</f>
        <v>0</v>
      </c>
      <c r="H507">
        <f>IF(Tableau134[[#This Row],[Nb dheures sup à 26°C sous occupation]]=1,Tableau134[[#This Row],[Operative Temperature]]-26,0)</f>
        <v>0</v>
      </c>
      <c r="I507">
        <f>IF(Tableau134[[#This Row],[Nb d''heures inf à 19°C sous occupation]]=1,19-C507,0)</f>
        <v>0</v>
      </c>
    </row>
    <row r="508" spans="1:9" x14ac:dyDescent="0.25">
      <c r="A508" s="2">
        <v>37278.083333333336</v>
      </c>
      <c r="B508">
        <v>10.85</v>
      </c>
      <c r="C508">
        <v>21.674250000000001</v>
      </c>
      <c r="D508">
        <v>0</v>
      </c>
      <c r="E508" t="str">
        <f>IF(AND(Tableau134[[#This Row],[Operative Temperature]]&lt;19,Tableau134[[#This Row],[Occupancy]]&lt;&gt;0),Tableau134[[#This Row],[Operative Temperature]],"NC")</f>
        <v>NC</v>
      </c>
      <c r="F508">
        <f>IF(AND(C508&gt;26,Tableau134[[#This Row],[Occupancy]]&lt;&gt;0),1,0)</f>
        <v>0</v>
      </c>
      <c r="G508">
        <f>IF(AND(Tableau134[[#This Row],[Operative Temperature]]&lt;19,Tableau134[[#This Row],[Occupancy]]&lt;&gt;0),1,0)</f>
        <v>0</v>
      </c>
      <c r="H508">
        <f>IF(Tableau134[[#This Row],[Nb dheures sup à 26°C sous occupation]]=1,Tableau134[[#This Row],[Operative Temperature]]-26,0)</f>
        <v>0</v>
      </c>
      <c r="I508">
        <f>IF(Tableau134[[#This Row],[Nb d''heures inf à 19°C sous occupation]]=1,19-C508,0)</f>
        <v>0</v>
      </c>
    </row>
    <row r="509" spans="1:9" x14ac:dyDescent="0.25">
      <c r="A509" s="2">
        <v>37278.125</v>
      </c>
      <c r="B509">
        <v>11.45</v>
      </c>
      <c r="C509">
        <v>21.59057</v>
      </c>
      <c r="D509">
        <v>0</v>
      </c>
      <c r="E509" t="str">
        <f>IF(AND(Tableau134[[#This Row],[Operative Temperature]]&lt;19,Tableau134[[#This Row],[Occupancy]]&lt;&gt;0),Tableau134[[#This Row],[Operative Temperature]],"NC")</f>
        <v>NC</v>
      </c>
      <c r="F509">
        <f>IF(AND(C509&gt;26,Tableau134[[#This Row],[Occupancy]]&lt;&gt;0),1,0)</f>
        <v>0</v>
      </c>
      <c r="G509">
        <f>IF(AND(Tableau134[[#This Row],[Operative Temperature]]&lt;19,Tableau134[[#This Row],[Occupancy]]&lt;&gt;0),1,0)</f>
        <v>0</v>
      </c>
      <c r="H509">
        <f>IF(Tableau134[[#This Row],[Nb dheures sup à 26°C sous occupation]]=1,Tableau134[[#This Row],[Operative Temperature]]-26,0)</f>
        <v>0</v>
      </c>
      <c r="I509">
        <f>IF(Tableau134[[#This Row],[Nb d''heures inf à 19°C sous occupation]]=1,19-C509,0)</f>
        <v>0</v>
      </c>
    </row>
    <row r="510" spans="1:9" x14ac:dyDescent="0.25">
      <c r="A510" s="2">
        <v>37278.166666666664</v>
      </c>
      <c r="B510">
        <v>12.05</v>
      </c>
      <c r="C510">
        <v>21.510619999999999</v>
      </c>
      <c r="D510">
        <v>0</v>
      </c>
      <c r="E510" t="str">
        <f>IF(AND(Tableau134[[#This Row],[Operative Temperature]]&lt;19,Tableau134[[#This Row],[Occupancy]]&lt;&gt;0),Tableau134[[#This Row],[Operative Temperature]],"NC")</f>
        <v>NC</v>
      </c>
      <c r="F510">
        <f>IF(AND(C510&gt;26,Tableau134[[#This Row],[Occupancy]]&lt;&gt;0),1,0)</f>
        <v>0</v>
      </c>
      <c r="G510">
        <f>IF(AND(Tableau134[[#This Row],[Operative Temperature]]&lt;19,Tableau134[[#This Row],[Occupancy]]&lt;&gt;0),1,0)</f>
        <v>0</v>
      </c>
      <c r="H510">
        <f>IF(Tableau134[[#This Row],[Nb dheures sup à 26°C sous occupation]]=1,Tableau134[[#This Row],[Operative Temperature]]-26,0)</f>
        <v>0</v>
      </c>
      <c r="I510">
        <f>IF(Tableau134[[#This Row],[Nb d''heures inf à 19°C sous occupation]]=1,19-C510,0)</f>
        <v>0</v>
      </c>
    </row>
    <row r="511" spans="1:9" x14ac:dyDescent="0.25">
      <c r="A511" s="2">
        <v>37278.208333333336</v>
      </c>
      <c r="B511">
        <v>12.05</v>
      </c>
      <c r="C511">
        <v>21.405639999999998</v>
      </c>
      <c r="D511">
        <v>0</v>
      </c>
      <c r="E511" t="str">
        <f>IF(AND(Tableau134[[#This Row],[Operative Temperature]]&lt;19,Tableau134[[#This Row],[Occupancy]]&lt;&gt;0),Tableau134[[#This Row],[Operative Temperature]],"NC")</f>
        <v>NC</v>
      </c>
      <c r="F511">
        <f>IF(AND(C511&gt;26,Tableau134[[#This Row],[Occupancy]]&lt;&gt;0),1,0)</f>
        <v>0</v>
      </c>
      <c r="G511">
        <f>IF(AND(Tableau134[[#This Row],[Operative Temperature]]&lt;19,Tableau134[[#This Row],[Occupancy]]&lt;&gt;0),1,0)</f>
        <v>0</v>
      </c>
      <c r="H511">
        <f>IF(Tableau134[[#This Row],[Nb dheures sup à 26°C sous occupation]]=1,Tableau134[[#This Row],[Operative Temperature]]-26,0)</f>
        <v>0</v>
      </c>
      <c r="I511">
        <f>IF(Tableau134[[#This Row],[Nb d''heures inf à 19°C sous occupation]]=1,19-C511,0)</f>
        <v>0</v>
      </c>
    </row>
    <row r="512" spans="1:9" x14ac:dyDescent="0.25">
      <c r="A512" s="2">
        <v>37278.25</v>
      </c>
      <c r="B512">
        <v>11.925000000000001</v>
      </c>
      <c r="C512">
        <v>22.019490000000001</v>
      </c>
      <c r="D512">
        <v>0</v>
      </c>
      <c r="E512" t="str">
        <f>IF(AND(Tableau134[[#This Row],[Operative Temperature]]&lt;19,Tableau134[[#This Row],[Occupancy]]&lt;&gt;0),Tableau134[[#This Row],[Operative Temperature]],"NC")</f>
        <v>NC</v>
      </c>
      <c r="F512">
        <f>IF(AND(C512&gt;26,Tableau134[[#This Row],[Occupancy]]&lt;&gt;0),1,0)</f>
        <v>0</v>
      </c>
      <c r="G512">
        <f>IF(AND(Tableau134[[#This Row],[Operative Temperature]]&lt;19,Tableau134[[#This Row],[Occupancy]]&lt;&gt;0),1,0)</f>
        <v>0</v>
      </c>
      <c r="H512">
        <f>IF(Tableau134[[#This Row],[Nb dheures sup à 26°C sous occupation]]=1,Tableau134[[#This Row],[Operative Temperature]]-26,0)</f>
        <v>0</v>
      </c>
      <c r="I512">
        <f>IF(Tableau134[[#This Row],[Nb d''heures inf à 19°C sous occupation]]=1,19-C512,0)</f>
        <v>0</v>
      </c>
    </row>
    <row r="513" spans="1:9" x14ac:dyDescent="0.25">
      <c r="A513" s="2">
        <v>37278.291666666664</v>
      </c>
      <c r="B513">
        <v>11.824999999999999</v>
      </c>
      <c r="C513">
        <v>21.999659999999999</v>
      </c>
      <c r="D513">
        <v>0</v>
      </c>
      <c r="E513" t="str">
        <f>IF(AND(Tableau134[[#This Row],[Operative Temperature]]&lt;19,Tableau134[[#This Row],[Occupancy]]&lt;&gt;0),Tableau134[[#This Row],[Operative Temperature]],"NC")</f>
        <v>NC</v>
      </c>
      <c r="F513">
        <f>IF(AND(C513&gt;26,Tableau134[[#This Row],[Occupancy]]&lt;&gt;0),1,0)</f>
        <v>0</v>
      </c>
      <c r="G513">
        <f>IF(AND(Tableau134[[#This Row],[Operative Temperature]]&lt;19,Tableau134[[#This Row],[Occupancy]]&lt;&gt;0),1,0)</f>
        <v>0</v>
      </c>
      <c r="H513">
        <f>IF(Tableau134[[#This Row],[Nb dheures sup à 26°C sous occupation]]=1,Tableau134[[#This Row],[Operative Temperature]]-26,0)</f>
        <v>0</v>
      </c>
      <c r="I513">
        <f>IF(Tableau134[[#This Row],[Nb d''heures inf à 19°C sous occupation]]=1,19-C513,0)</f>
        <v>0</v>
      </c>
    </row>
    <row r="514" spans="1:9" x14ac:dyDescent="0.25">
      <c r="A514" s="2">
        <v>37278.333333333336</v>
      </c>
      <c r="B514">
        <v>11.2</v>
      </c>
      <c r="C514">
        <v>22.528569999999998</v>
      </c>
      <c r="D514">
        <v>0</v>
      </c>
      <c r="E514" t="str">
        <f>IF(AND(Tableau134[[#This Row],[Operative Temperature]]&lt;19,Tableau134[[#This Row],[Occupancy]]&lt;&gt;0),Tableau134[[#This Row],[Operative Temperature]],"NC")</f>
        <v>NC</v>
      </c>
      <c r="F514">
        <f>IF(AND(C514&gt;26,Tableau134[[#This Row],[Occupancy]]&lt;&gt;0),1,0)</f>
        <v>0</v>
      </c>
      <c r="G514">
        <f>IF(AND(Tableau134[[#This Row],[Operative Temperature]]&lt;19,Tableau134[[#This Row],[Occupancy]]&lt;&gt;0),1,0)</f>
        <v>0</v>
      </c>
      <c r="H514">
        <f>IF(Tableau134[[#This Row],[Nb dheures sup à 26°C sous occupation]]=1,Tableau134[[#This Row],[Operative Temperature]]-26,0)</f>
        <v>0</v>
      </c>
      <c r="I514">
        <f>IF(Tableau134[[#This Row],[Nb d''heures inf à 19°C sous occupation]]=1,19-C514,0)</f>
        <v>0</v>
      </c>
    </row>
    <row r="515" spans="1:9" x14ac:dyDescent="0.25">
      <c r="A515" s="2">
        <v>37278.375</v>
      </c>
      <c r="B515">
        <v>11.225</v>
      </c>
      <c r="C515">
        <v>22.91695</v>
      </c>
      <c r="D515">
        <v>0</v>
      </c>
      <c r="E515" t="str">
        <f>IF(AND(Tableau134[[#This Row],[Operative Temperature]]&lt;19,Tableau134[[#This Row],[Occupancy]]&lt;&gt;0),Tableau134[[#This Row],[Operative Temperature]],"NC")</f>
        <v>NC</v>
      </c>
      <c r="F515">
        <f>IF(AND(C515&gt;26,Tableau134[[#This Row],[Occupancy]]&lt;&gt;0),1,0)</f>
        <v>0</v>
      </c>
      <c r="G515">
        <f>IF(AND(Tableau134[[#This Row],[Operative Temperature]]&lt;19,Tableau134[[#This Row],[Occupancy]]&lt;&gt;0),1,0)</f>
        <v>0</v>
      </c>
      <c r="H515">
        <f>IF(Tableau134[[#This Row],[Nb dheures sup à 26°C sous occupation]]=1,Tableau134[[#This Row],[Operative Temperature]]-26,0)</f>
        <v>0</v>
      </c>
      <c r="I515">
        <f>IF(Tableau134[[#This Row],[Nb d''heures inf à 19°C sous occupation]]=1,19-C515,0)</f>
        <v>0</v>
      </c>
    </row>
    <row r="516" spans="1:9" x14ac:dyDescent="0.25">
      <c r="A516" s="2">
        <v>37278.416666666664</v>
      </c>
      <c r="B516">
        <v>11.525</v>
      </c>
      <c r="C516">
        <v>23.21546</v>
      </c>
      <c r="D516">
        <v>0</v>
      </c>
      <c r="E516" t="str">
        <f>IF(AND(Tableau134[[#This Row],[Operative Temperature]]&lt;19,Tableau134[[#This Row],[Occupancy]]&lt;&gt;0),Tableau134[[#This Row],[Operative Temperature]],"NC")</f>
        <v>NC</v>
      </c>
      <c r="F516">
        <f>IF(AND(C516&gt;26,Tableau134[[#This Row],[Occupancy]]&lt;&gt;0),1,0)</f>
        <v>0</v>
      </c>
      <c r="G516">
        <f>IF(AND(Tableau134[[#This Row],[Operative Temperature]]&lt;19,Tableau134[[#This Row],[Occupancy]]&lt;&gt;0),1,0)</f>
        <v>0</v>
      </c>
      <c r="H516">
        <f>IF(Tableau134[[#This Row],[Nb dheures sup à 26°C sous occupation]]=1,Tableau134[[#This Row],[Operative Temperature]]-26,0)</f>
        <v>0</v>
      </c>
      <c r="I516">
        <f>IF(Tableau134[[#This Row],[Nb d''heures inf à 19°C sous occupation]]=1,19-C516,0)</f>
        <v>0</v>
      </c>
    </row>
    <row r="517" spans="1:9" x14ac:dyDescent="0.25">
      <c r="A517" s="2">
        <v>37278.458333333336</v>
      </c>
      <c r="B517">
        <v>12.574999999999999</v>
      </c>
      <c r="C517">
        <v>23.515170000000001</v>
      </c>
      <c r="D517">
        <v>0</v>
      </c>
      <c r="E517" t="str">
        <f>IF(AND(Tableau134[[#This Row],[Operative Temperature]]&lt;19,Tableau134[[#This Row],[Occupancy]]&lt;&gt;0),Tableau134[[#This Row],[Operative Temperature]],"NC")</f>
        <v>NC</v>
      </c>
      <c r="F517">
        <f>IF(AND(C517&gt;26,Tableau134[[#This Row],[Occupancy]]&lt;&gt;0),1,0)</f>
        <v>0</v>
      </c>
      <c r="G517">
        <f>IF(AND(Tableau134[[#This Row],[Operative Temperature]]&lt;19,Tableau134[[#This Row],[Occupancy]]&lt;&gt;0),1,0)</f>
        <v>0</v>
      </c>
      <c r="H517">
        <f>IF(Tableau134[[#This Row],[Nb dheures sup à 26°C sous occupation]]=1,Tableau134[[#This Row],[Operative Temperature]]-26,0)</f>
        <v>0</v>
      </c>
      <c r="I517">
        <f>IF(Tableau134[[#This Row],[Nb d''heures inf à 19°C sous occupation]]=1,19-C517,0)</f>
        <v>0</v>
      </c>
    </row>
    <row r="518" spans="1:9" x14ac:dyDescent="0.25">
      <c r="A518" s="2">
        <v>37278.5</v>
      </c>
      <c r="B518">
        <v>13.875</v>
      </c>
      <c r="C518">
        <v>24.07348</v>
      </c>
      <c r="D518">
        <v>0</v>
      </c>
      <c r="E518" t="str">
        <f>IF(AND(Tableau134[[#This Row],[Operative Temperature]]&lt;19,Tableau134[[#This Row],[Occupancy]]&lt;&gt;0),Tableau134[[#This Row],[Operative Temperature]],"NC")</f>
        <v>NC</v>
      </c>
      <c r="F518">
        <f>IF(AND(C518&gt;26,Tableau134[[#This Row],[Occupancy]]&lt;&gt;0),1,0)</f>
        <v>0</v>
      </c>
      <c r="G518">
        <f>IF(AND(Tableau134[[#This Row],[Operative Temperature]]&lt;19,Tableau134[[#This Row],[Occupancy]]&lt;&gt;0),1,0)</f>
        <v>0</v>
      </c>
      <c r="H518">
        <f>IF(Tableau134[[#This Row],[Nb dheures sup à 26°C sous occupation]]=1,Tableau134[[#This Row],[Operative Temperature]]-26,0)</f>
        <v>0</v>
      </c>
      <c r="I518">
        <f>IF(Tableau134[[#This Row],[Nb d''heures inf à 19°C sous occupation]]=1,19-C518,0)</f>
        <v>0</v>
      </c>
    </row>
    <row r="519" spans="1:9" x14ac:dyDescent="0.25">
      <c r="A519" s="2">
        <v>37278.541666666664</v>
      </c>
      <c r="B519">
        <v>15.175000000000001</v>
      </c>
      <c r="C519">
        <v>24.628799999999998</v>
      </c>
      <c r="D519">
        <v>0</v>
      </c>
      <c r="E519" t="str">
        <f>IF(AND(Tableau134[[#This Row],[Operative Temperature]]&lt;19,Tableau134[[#This Row],[Occupancy]]&lt;&gt;0),Tableau134[[#This Row],[Operative Temperature]],"NC")</f>
        <v>NC</v>
      </c>
      <c r="F519">
        <f>IF(AND(C519&gt;26,Tableau134[[#This Row],[Occupancy]]&lt;&gt;0),1,0)</f>
        <v>0</v>
      </c>
      <c r="G519">
        <f>IF(AND(Tableau134[[#This Row],[Operative Temperature]]&lt;19,Tableau134[[#This Row],[Occupancy]]&lt;&gt;0),1,0)</f>
        <v>0</v>
      </c>
      <c r="H519">
        <f>IF(Tableau134[[#This Row],[Nb dheures sup à 26°C sous occupation]]=1,Tableau134[[#This Row],[Operative Temperature]]-26,0)</f>
        <v>0</v>
      </c>
      <c r="I519">
        <f>IF(Tableau134[[#This Row],[Nb d''heures inf à 19°C sous occupation]]=1,19-C519,0)</f>
        <v>0</v>
      </c>
    </row>
    <row r="520" spans="1:9" x14ac:dyDescent="0.25">
      <c r="A520" s="2">
        <v>37278.583333333336</v>
      </c>
      <c r="B520">
        <v>15.35</v>
      </c>
      <c r="C520">
        <v>25.101099999999999</v>
      </c>
      <c r="D520">
        <v>0</v>
      </c>
      <c r="E520" t="str">
        <f>IF(AND(Tableau134[[#This Row],[Operative Temperature]]&lt;19,Tableau134[[#This Row],[Occupancy]]&lt;&gt;0),Tableau134[[#This Row],[Operative Temperature]],"NC")</f>
        <v>NC</v>
      </c>
      <c r="F520">
        <f>IF(AND(C520&gt;26,Tableau134[[#This Row],[Occupancy]]&lt;&gt;0),1,0)</f>
        <v>0</v>
      </c>
      <c r="G520">
        <f>IF(AND(Tableau134[[#This Row],[Operative Temperature]]&lt;19,Tableau134[[#This Row],[Occupancy]]&lt;&gt;0),1,0)</f>
        <v>0</v>
      </c>
      <c r="H520">
        <f>IF(Tableau134[[#This Row],[Nb dheures sup à 26°C sous occupation]]=1,Tableau134[[#This Row],[Operative Temperature]]-26,0)</f>
        <v>0</v>
      </c>
      <c r="I520">
        <f>IF(Tableau134[[#This Row],[Nb d''heures inf à 19°C sous occupation]]=1,19-C520,0)</f>
        <v>0</v>
      </c>
    </row>
    <row r="521" spans="1:9" x14ac:dyDescent="0.25">
      <c r="A521" s="2">
        <v>37278.625</v>
      </c>
      <c r="B521">
        <v>15.074999999999999</v>
      </c>
      <c r="C521">
        <v>25.37284</v>
      </c>
      <c r="D521">
        <v>0</v>
      </c>
      <c r="E521" t="str">
        <f>IF(AND(Tableau134[[#This Row],[Operative Temperature]]&lt;19,Tableau134[[#This Row],[Occupancy]]&lt;&gt;0),Tableau134[[#This Row],[Operative Temperature]],"NC")</f>
        <v>NC</v>
      </c>
      <c r="F521">
        <f>IF(AND(C521&gt;26,Tableau134[[#This Row],[Occupancy]]&lt;&gt;0),1,0)</f>
        <v>0</v>
      </c>
      <c r="G521">
        <f>IF(AND(Tableau134[[#This Row],[Operative Temperature]]&lt;19,Tableau134[[#This Row],[Occupancy]]&lt;&gt;0),1,0)</f>
        <v>0</v>
      </c>
      <c r="H521">
        <f>IF(Tableau134[[#This Row],[Nb dheures sup à 26°C sous occupation]]=1,Tableau134[[#This Row],[Operative Temperature]]-26,0)</f>
        <v>0</v>
      </c>
      <c r="I521">
        <f>IF(Tableau134[[#This Row],[Nb d''heures inf à 19°C sous occupation]]=1,19-C521,0)</f>
        <v>0</v>
      </c>
    </row>
    <row r="522" spans="1:9" x14ac:dyDescent="0.25">
      <c r="A522" s="2">
        <v>37278.666666666664</v>
      </c>
      <c r="B522">
        <v>14.85</v>
      </c>
      <c r="C522">
        <v>25.52572</v>
      </c>
      <c r="D522">
        <v>0</v>
      </c>
      <c r="E522" t="str">
        <f>IF(AND(Tableau134[[#This Row],[Operative Temperature]]&lt;19,Tableau134[[#This Row],[Occupancy]]&lt;&gt;0),Tableau134[[#This Row],[Operative Temperature]],"NC")</f>
        <v>NC</v>
      </c>
      <c r="F522">
        <f>IF(AND(C522&gt;26,Tableau134[[#This Row],[Occupancy]]&lt;&gt;0),1,0)</f>
        <v>0</v>
      </c>
      <c r="G522">
        <f>IF(AND(Tableau134[[#This Row],[Operative Temperature]]&lt;19,Tableau134[[#This Row],[Occupancy]]&lt;&gt;0),1,0)</f>
        <v>0</v>
      </c>
      <c r="H522">
        <f>IF(Tableau134[[#This Row],[Nb dheures sup à 26°C sous occupation]]=1,Tableau134[[#This Row],[Operative Temperature]]-26,0)</f>
        <v>0</v>
      </c>
      <c r="I522">
        <f>IF(Tableau134[[#This Row],[Nb d''heures inf à 19°C sous occupation]]=1,19-C522,0)</f>
        <v>0</v>
      </c>
    </row>
    <row r="523" spans="1:9" x14ac:dyDescent="0.25">
      <c r="A523" s="2">
        <v>37278.708333333336</v>
      </c>
      <c r="B523">
        <v>14.5</v>
      </c>
      <c r="C523">
        <v>25.5549</v>
      </c>
      <c r="D523">
        <v>0</v>
      </c>
      <c r="E523" t="str">
        <f>IF(AND(Tableau134[[#This Row],[Operative Temperature]]&lt;19,Tableau134[[#This Row],[Occupancy]]&lt;&gt;0),Tableau134[[#This Row],[Operative Temperature]],"NC")</f>
        <v>NC</v>
      </c>
      <c r="F523">
        <f>IF(AND(C523&gt;26,Tableau134[[#This Row],[Occupancy]]&lt;&gt;0),1,0)</f>
        <v>0</v>
      </c>
      <c r="G523">
        <f>IF(AND(Tableau134[[#This Row],[Operative Temperature]]&lt;19,Tableau134[[#This Row],[Occupancy]]&lt;&gt;0),1,0)</f>
        <v>0</v>
      </c>
      <c r="H523">
        <f>IF(Tableau134[[#This Row],[Nb dheures sup à 26°C sous occupation]]=1,Tableau134[[#This Row],[Operative Temperature]]-26,0)</f>
        <v>0</v>
      </c>
      <c r="I523">
        <f>IF(Tableau134[[#This Row],[Nb d''heures inf à 19°C sous occupation]]=1,19-C523,0)</f>
        <v>0</v>
      </c>
    </row>
    <row r="524" spans="1:9" x14ac:dyDescent="0.25">
      <c r="A524" s="2">
        <v>37278.75</v>
      </c>
      <c r="B524">
        <v>14.1</v>
      </c>
      <c r="C524">
        <v>25.559670000000001</v>
      </c>
      <c r="D524">
        <v>0</v>
      </c>
      <c r="E524" t="str">
        <f>IF(AND(Tableau134[[#This Row],[Operative Temperature]]&lt;19,Tableau134[[#This Row],[Occupancy]]&lt;&gt;0),Tableau134[[#This Row],[Operative Temperature]],"NC")</f>
        <v>NC</v>
      </c>
      <c r="F524">
        <f>IF(AND(C524&gt;26,Tableau134[[#This Row],[Occupancy]]&lt;&gt;0),1,0)</f>
        <v>0</v>
      </c>
      <c r="G524">
        <f>IF(AND(Tableau134[[#This Row],[Operative Temperature]]&lt;19,Tableau134[[#This Row],[Occupancy]]&lt;&gt;0),1,0)</f>
        <v>0</v>
      </c>
      <c r="H524">
        <f>IF(Tableau134[[#This Row],[Nb dheures sup à 26°C sous occupation]]=1,Tableau134[[#This Row],[Operative Temperature]]-26,0)</f>
        <v>0</v>
      </c>
      <c r="I524">
        <f>IF(Tableau134[[#This Row],[Nb d''heures inf à 19°C sous occupation]]=1,19-C524,0)</f>
        <v>0</v>
      </c>
    </row>
    <row r="525" spans="1:9" x14ac:dyDescent="0.25">
      <c r="A525" s="2">
        <v>37278.791666666664</v>
      </c>
      <c r="B525">
        <v>14.074999999999999</v>
      </c>
      <c r="C525">
        <v>25.553070000000002</v>
      </c>
      <c r="D525">
        <v>0</v>
      </c>
      <c r="E525" t="str">
        <f>IF(AND(Tableau134[[#This Row],[Operative Temperature]]&lt;19,Tableau134[[#This Row],[Occupancy]]&lt;&gt;0),Tableau134[[#This Row],[Operative Temperature]],"NC")</f>
        <v>NC</v>
      </c>
      <c r="F525">
        <f>IF(AND(C525&gt;26,Tableau134[[#This Row],[Occupancy]]&lt;&gt;0),1,0)</f>
        <v>0</v>
      </c>
      <c r="G525">
        <f>IF(AND(Tableau134[[#This Row],[Operative Temperature]]&lt;19,Tableau134[[#This Row],[Occupancy]]&lt;&gt;0),1,0)</f>
        <v>0</v>
      </c>
      <c r="H525">
        <f>IF(Tableau134[[#This Row],[Nb dheures sup à 26°C sous occupation]]=1,Tableau134[[#This Row],[Operative Temperature]]-26,0)</f>
        <v>0</v>
      </c>
      <c r="I525">
        <f>IF(Tableau134[[#This Row],[Nb d''heures inf à 19°C sous occupation]]=1,19-C525,0)</f>
        <v>0</v>
      </c>
    </row>
    <row r="526" spans="1:9" x14ac:dyDescent="0.25">
      <c r="A526" s="2">
        <v>37278.833333333336</v>
      </c>
      <c r="B526">
        <v>14.175000000000001</v>
      </c>
      <c r="C526">
        <v>25.441490000000002</v>
      </c>
      <c r="D526">
        <v>0</v>
      </c>
      <c r="E526" t="str">
        <f>IF(AND(Tableau134[[#This Row],[Operative Temperature]]&lt;19,Tableau134[[#This Row],[Occupancy]]&lt;&gt;0),Tableau134[[#This Row],[Operative Temperature]],"NC")</f>
        <v>NC</v>
      </c>
      <c r="F526">
        <f>IF(AND(C526&gt;26,Tableau134[[#This Row],[Occupancy]]&lt;&gt;0),1,0)</f>
        <v>0</v>
      </c>
      <c r="G526">
        <f>IF(AND(Tableau134[[#This Row],[Operative Temperature]]&lt;19,Tableau134[[#This Row],[Occupancy]]&lt;&gt;0),1,0)</f>
        <v>0</v>
      </c>
      <c r="H526">
        <f>IF(Tableau134[[#This Row],[Nb dheures sup à 26°C sous occupation]]=1,Tableau134[[#This Row],[Operative Temperature]]-26,0)</f>
        <v>0</v>
      </c>
      <c r="I526">
        <f>IF(Tableau134[[#This Row],[Nb d''heures inf à 19°C sous occupation]]=1,19-C526,0)</f>
        <v>0</v>
      </c>
    </row>
    <row r="527" spans="1:9" x14ac:dyDescent="0.25">
      <c r="A527" s="2">
        <v>37278.875</v>
      </c>
      <c r="B527">
        <v>14.35</v>
      </c>
      <c r="C527">
        <v>24.327069999999999</v>
      </c>
      <c r="D527">
        <v>0</v>
      </c>
      <c r="E527" t="str">
        <f>IF(AND(Tableau134[[#This Row],[Operative Temperature]]&lt;19,Tableau134[[#This Row],[Occupancy]]&lt;&gt;0),Tableau134[[#This Row],[Operative Temperature]],"NC")</f>
        <v>NC</v>
      </c>
      <c r="F527">
        <f>IF(AND(C527&gt;26,Tableau134[[#This Row],[Occupancy]]&lt;&gt;0),1,0)</f>
        <v>0</v>
      </c>
      <c r="G527">
        <f>IF(AND(Tableau134[[#This Row],[Operative Temperature]]&lt;19,Tableau134[[#This Row],[Occupancy]]&lt;&gt;0),1,0)</f>
        <v>0</v>
      </c>
      <c r="H527">
        <f>IF(Tableau134[[#This Row],[Nb dheures sup à 26°C sous occupation]]=1,Tableau134[[#This Row],[Operative Temperature]]-26,0)</f>
        <v>0</v>
      </c>
      <c r="I527">
        <f>IF(Tableau134[[#This Row],[Nb d''heures inf à 19°C sous occupation]]=1,19-C527,0)</f>
        <v>0</v>
      </c>
    </row>
    <row r="528" spans="1:9" x14ac:dyDescent="0.25">
      <c r="A528" s="2">
        <v>37278.916666666664</v>
      </c>
      <c r="B528">
        <v>14.475</v>
      </c>
      <c r="C528">
        <v>23.773980000000002</v>
      </c>
      <c r="D528">
        <v>0</v>
      </c>
      <c r="E528" t="str">
        <f>IF(AND(Tableau134[[#This Row],[Operative Temperature]]&lt;19,Tableau134[[#This Row],[Occupancy]]&lt;&gt;0),Tableau134[[#This Row],[Operative Temperature]],"NC")</f>
        <v>NC</v>
      </c>
      <c r="F528">
        <f>IF(AND(C528&gt;26,Tableau134[[#This Row],[Occupancy]]&lt;&gt;0),1,0)</f>
        <v>0</v>
      </c>
      <c r="G528">
        <f>IF(AND(Tableau134[[#This Row],[Operative Temperature]]&lt;19,Tableau134[[#This Row],[Occupancy]]&lt;&gt;0),1,0)</f>
        <v>0</v>
      </c>
      <c r="H528">
        <f>IF(Tableau134[[#This Row],[Nb dheures sup à 26°C sous occupation]]=1,Tableau134[[#This Row],[Operative Temperature]]-26,0)</f>
        <v>0</v>
      </c>
      <c r="I528">
        <f>IF(Tableau134[[#This Row],[Nb d''heures inf à 19°C sous occupation]]=1,19-C528,0)</f>
        <v>0</v>
      </c>
    </row>
    <row r="529" spans="1:9" x14ac:dyDescent="0.25">
      <c r="A529" s="2">
        <v>37278.958333333336</v>
      </c>
      <c r="B529">
        <v>14.275</v>
      </c>
      <c r="C529">
        <v>23.391529999999999</v>
      </c>
      <c r="D529">
        <v>0</v>
      </c>
      <c r="E529" t="str">
        <f>IF(AND(Tableau134[[#This Row],[Operative Temperature]]&lt;19,Tableau134[[#This Row],[Occupancy]]&lt;&gt;0),Tableau134[[#This Row],[Operative Temperature]],"NC")</f>
        <v>NC</v>
      </c>
      <c r="F529">
        <f>IF(AND(C529&gt;26,Tableau134[[#This Row],[Occupancy]]&lt;&gt;0),1,0)</f>
        <v>0</v>
      </c>
      <c r="G529">
        <f>IF(AND(Tableau134[[#This Row],[Operative Temperature]]&lt;19,Tableau134[[#This Row],[Occupancy]]&lt;&gt;0),1,0)</f>
        <v>0</v>
      </c>
      <c r="H529">
        <f>IF(Tableau134[[#This Row],[Nb dheures sup à 26°C sous occupation]]=1,Tableau134[[#This Row],[Operative Temperature]]-26,0)</f>
        <v>0</v>
      </c>
      <c r="I529">
        <f>IF(Tableau134[[#This Row],[Nb d''heures inf à 19°C sous occupation]]=1,19-C529,0)</f>
        <v>0</v>
      </c>
    </row>
    <row r="530" spans="1:9" x14ac:dyDescent="0.25">
      <c r="A530" s="1">
        <v>37279</v>
      </c>
      <c r="B530">
        <v>14.05</v>
      </c>
      <c r="C530">
        <v>23.290520000000001</v>
      </c>
      <c r="D530">
        <v>0</v>
      </c>
      <c r="E530" t="str">
        <f>IF(AND(Tableau134[[#This Row],[Operative Temperature]]&lt;19,Tableau134[[#This Row],[Occupancy]]&lt;&gt;0),Tableau134[[#This Row],[Operative Temperature]],"NC")</f>
        <v>NC</v>
      </c>
      <c r="F530">
        <f>IF(AND(C530&gt;26,Tableau134[[#This Row],[Occupancy]]&lt;&gt;0),1,0)</f>
        <v>0</v>
      </c>
      <c r="G530">
        <f>IF(AND(Tableau134[[#This Row],[Operative Temperature]]&lt;19,Tableau134[[#This Row],[Occupancy]]&lt;&gt;0),1,0)</f>
        <v>0</v>
      </c>
      <c r="H530">
        <f>IF(Tableau134[[#This Row],[Nb dheures sup à 26°C sous occupation]]=1,Tableau134[[#This Row],[Operative Temperature]]-26,0)</f>
        <v>0</v>
      </c>
      <c r="I530">
        <f>IF(Tableau134[[#This Row],[Nb d''heures inf à 19°C sous occupation]]=1,19-C530,0)</f>
        <v>0</v>
      </c>
    </row>
    <row r="531" spans="1:9" x14ac:dyDescent="0.25">
      <c r="A531" s="2">
        <v>37279.041666666664</v>
      </c>
      <c r="B531">
        <v>13.775</v>
      </c>
      <c r="C531">
        <v>23.190370000000001</v>
      </c>
      <c r="D531">
        <v>0</v>
      </c>
      <c r="E531" t="str">
        <f>IF(AND(Tableau134[[#This Row],[Operative Temperature]]&lt;19,Tableau134[[#This Row],[Occupancy]]&lt;&gt;0),Tableau134[[#This Row],[Operative Temperature]],"NC")</f>
        <v>NC</v>
      </c>
      <c r="F531">
        <f>IF(AND(C531&gt;26,Tableau134[[#This Row],[Occupancy]]&lt;&gt;0),1,0)</f>
        <v>0</v>
      </c>
      <c r="G531">
        <f>IF(AND(Tableau134[[#This Row],[Operative Temperature]]&lt;19,Tableau134[[#This Row],[Occupancy]]&lt;&gt;0),1,0)</f>
        <v>0</v>
      </c>
      <c r="H531">
        <f>IF(Tableau134[[#This Row],[Nb dheures sup à 26°C sous occupation]]=1,Tableau134[[#This Row],[Operative Temperature]]-26,0)</f>
        <v>0</v>
      </c>
      <c r="I531">
        <f>IF(Tableau134[[#This Row],[Nb d''heures inf à 19°C sous occupation]]=1,19-C531,0)</f>
        <v>0</v>
      </c>
    </row>
    <row r="532" spans="1:9" x14ac:dyDescent="0.25">
      <c r="A532" s="2">
        <v>37279.083333333336</v>
      </c>
      <c r="B532">
        <v>13.925000000000001</v>
      </c>
      <c r="C532">
        <v>23.063759999999998</v>
      </c>
      <c r="D532">
        <v>0</v>
      </c>
      <c r="E532" t="str">
        <f>IF(AND(Tableau134[[#This Row],[Operative Temperature]]&lt;19,Tableau134[[#This Row],[Occupancy]]&lt;&gt;0),Tableau134[[#This Row],[Operative Temperature]],"NC")</f>
        <v>NC</v>
      </c>
      <c r="F532">
        <f>IF(AND(C532&gt;26,Tableau134[[#This Row],[Occupancy]]&lt;&gt;0),1,0)</f>
        <v>0</v>
      </c>
      <c r="G532">
        <f>IF(AND(Tableau134[[#This Row],[Operative Temperature]]&lt;19,Tableau134[[#This Row],[Occupancy]]&lt;&gt;0),1,0)</f>
        <v>0</v>
      </c>
      <c r="H532">
        <f>IF(Tableau134[[#This Row],[Nb dheures sup à 26°C sous occupation]]=1,Tableau134[[#This Row],[Operative Temperature]]-26,0)</f>
        <v>0</v>
      </c>
      <c r="I532">
        <f>IF(Tableau134[[#This Row],[Nb d''heures inf à 19°C sous occupation]]=1,19-C532,0)</f>
        <v>0</v>
      </c>
    </row>
    <row r="533" spans="1:9" x14ac:dyDescent="0.25">
      <c r="A533" s="2">
        <v>37279.125</v>
      </c>
      <c r="B533">
        <v>13.4</v>
      </c>
      <c r="C533">
        <v>22.985520000000001</v>
      </c>
      <c r="D533">
        <v>0</v>
      </c>
      <c r="E533" t="str">
        <f>IF(AND(Tableau134[[#This Row],[Operative Temperature]]&lt;19,Tableau134[[#This Row],[Occupancy]]&lt;&gt;0),Tableau134[[#This Row],[Operative Temperature]],"NC")</f>
        <v>NC</v>
      </c>
      <c r="F533">
        <f>IF(AND(C533&gt;26,Tableau134[[#This Row],[Occupancy]]&lt;&gt;0),1,0)</f>
        <v>0</v>
      </c>
      <c r="G533">
        <f>IF(AND(Tableau134[[#This Row],[Operative Temperature]]&lt;19,Tableau134[[#This Row],[Occupancy]]&lt;&gt;0),1,0)</f>
        <v>0</v>
      </c>
      <c r="H533">
        <f>IF(Tableau134[[#This Row],[Nb dheures sup à 26°C sous occupation]]=1,Tableau134[[#This Row],[Operative Temperature]]-26,0)</f>
        <v>0</v>
      </c>
      <c r="I533">
        <f>IF(Tableau134[[#This Row],[Nb d''heures inf à 19°C sous occupation]]=1,19-C533,0)</f>
        <v>0</v>
      </c>
    </row>
    <row r="534" spans="1:9" x14ac:dyDescent="0.25">
      <c r="A534" s="2">
        <v>37279.166666666664</v>
      </c>
      <c r="B534">
        <v>12.675000000000001</v>
      </c>
      <c r="C534">
        <v>22.894120000000001</v>
      </c>
      <c r="D534">
        <v>0</v>
      </c>
      <c r="E534" t="str">
        <f>IF(AND(Tableau134[[#This Row],[Operative Temperature]]&lt;19,Tableau134[[#This Row],[Occupancy]]&lt;&gt;0),Tableau134[[#This Row],[Operative Temperature]],"NC")</f>
        <v>NC</v>
      </c>
      <c r="F534">
        <f>IF(AND(C534&gt;26,Tableau134[[#This Row],[Occupancy]]&lt;&gt;0),1,0)</f>
        <v>0</v>
      </c>
      <c r="G534">
        <f>IF(AND(Tableau134[[#This Row],[Operative Temperature]]&lt;19,Tableau134[[#This Row],[Occupancy]]&lt;&gt;0),1,0)</f>
        <v>0</v>
      </c>
      <c r="H534">
        <f>IF(Tableau134[[#This Row],[Nb dheures sup à 26°C sous occupation]]=1,Tableau134[[#This Row],[Operative Temperature]]-26,0)</f>
        <v>0</v>
      </c>
      <c r="I534">
        <f>IF(Tableau134[[#This Row],[Nb d''heures inf à 19°C sous occupation]]=1,19-C534,0)</f>
        <v>0</v>
      </c>
    </row>
    <row r="535" spans="1:9" x14ac:dyDescent="0.25">
      <c r="A535" s="2">
        <v>37279.208333333336</v>
      </c>
      <c r="B535">
        <v>12.35</v>
      </c>
      <c r="C535">
        <v>22.766999999999999</v>
      </c>
      <c r="D535">
        <v>0</v>
      </c>
      <c r="E535" t="str">
        <f>IF(AND(Tableau134[[#This Row],[Operative Temperature]]&lt;19,Tableau134[[#This Row],[Occupancy]]&lt;&gt;0),Tableau134[[#This Row],[Operative Temperature]],"NC")</f>
        <v>NC</v>
      </c>
      <c r="F535">
        <f>IF(AND(C535&gt;26,Tableau134[[#This Row],[Occupancy]]&lt;&gt;0),1,0)</f>
        <v>0</v>
      </c>
      <c r="G535">
        <f>IF(AND(Tableau134[[#This Row],[Operative Temperature]]&lt;19,Tableau134[[#This Row],[Occupancy]]&lt;&gt;0),1,0)</f>
        <v>0</v>
      </c>
      <c r="H535">
        <f>IF(Tableau134[[#This Row],[Nb dheures sup à 26°C sous occupation]]=1,Tableau134[[#This Row],[Operative Temperature]]-26,0)</f>
        <v>0</v>
      </c>
      <c r="I535">
        <f>IF(Tableau134[[#This Row],[Nb d''heures inf à 19°C sous occupation]]=1,19-C535,0)</f>
        <v>0</v>
      </c>
    </row>
    <row r="536" spans="1:9" x14ac:dyDescent="0.25">
      <c r="A536" s="2">
        <v>37279.25</v>
      </c>
      <c r="B536">
        <v>12.074999999999999</v>
      </c>
      <c r="C536">
        <v>22.665759999999999</v>
      </c>
      <c r="D536">
        <v>0</v>
      </c>
      <c r="E536" t="str">
        <f>IF(AND(Tableau134[[#This Row],[Operative Temperature]]&lt;19,Tableau134[[#This Row],[Occupancy]]&lt;&gt;0),Tableau134[[#This Row],[Operative Temperature]],"NC")</f>
        <v>NC</v>
      </c>
      <c r="F536">
        <f>IF(AND(C536&gt;26,Tableau134[[#This Row],[Occupancy]]&lt;&gt;0),1,0)</f>
        <v>0</v>
      </c>
      <c r="G536">
        <f>IF(AND(Tableau134[[#This Row],[Operative Temperature]]&lt;19,Tableau134[[#This Row],[Occupancy]]&lt;&gt;0),1,0)</f>
        <v>0</v>
      </c>
      <c r="H536">
        <f>IF(Tableau134[[#This Row],[Nb dheures sup à 26°C sous occupation]]=1,Tableau134[[#This Row],[Operative Temperature]]-26,0)</f>
        <v>0</v>
      </c>
      <c r="I536">
        <f>IF(Tableau134[[#This Row],[Nb d''heures inf à 19°C sous occupation]]=1,19-C536,0)</f>
        <v>0</v>
      </c>
    </row>
    <row r="537" spans="1:9" x14ac:dyDescent="0.25">
      <c r="A537" s="2">
        <v>37279.291666666664</v>
      </c>
      <c r="B537">
        <v>11.85</v>
      </c>
      <c r="C537">
        <v>22.553049999999999</v>
      </c>
      <c r="D537">
        <v>0</v>
      </c>
      <c r="E537" t="str">
        <f>IF(AND(Tableau134[[#This Row],[Operative Temperature]]&lt;19,Tableau134[[#This Row],[Occupancy]]&lt;&gt;0),Tableau134[[#This Row],[Operative Temperature]],"NC")</f>
        <v>NC</v>
      </c>
      <c r="F537">
        <f>IF(AND(C537&gt;26,Tableau134[[#This Row],[Occupancy]]&lt;&gt;0),1,0)</f>
        <v>0</v>
      </c>
      <c r="G537">
        <f>IF(AND(Tableau134[[#This Row],[Operative Temperature]]&lt;19,Tableau134[[#This Row],[Occupancy]]&lt;&gt;0),1,0)</f>
        <v>0</v>
      </c>
      <c r="H537">
        <f>IF(Tableau134[[#This Row],[Nb dheures sup à 26°C sous occupation]]=1,Tableau134[[#This Row],[Operative Temperature]]-26,0)</f>
        <v>0</v>
      </c>
      <c r="I537">
        <f>IF(Tableau134[[#This Row],[Nb d''heures inf à 19°C sous occupation]]=1,19-C537,0)</f>
        <v>0</v>
      </c>
    </row>
    <row r="538" spans="1:9" x14ac:dyDescent="0.25">
      <c r="A538" s="2">
        <v>37279.333333333336</v>
      </c>
      <c r="B538">
        <v>11.95</v>
      </c>
      <c r="C538">
        <v>23.30416</v>
      </c>
      <c r="D538">
        <v>0</v>
      </c>
      <c r="E538" t="str">
        <f>IF(AND(Tableau134[[#This Row],[Operative Temperature]]&lt;19,Tableau134[[#This Row],[Occupancy]]&lt;&gt;0),Tableau134[[#This Row],[Operative Temperature]],"NC")</f>
        <v>NC</v>
      </c>
      <c r="F538">
        <f>IF(AND(C538&gt;26,Tableau134[[#This Row],[Occupancy]]&lt;&gt;0),1,0)</f>
        <v>0</v>
      </c>
      <c r="G538">
        <f>IF(AND(Tableau134[[#This Row],[Operative Temperature]]&lt;19,Tableau134[[#This Row],[Occupancy]]&lt;&gt;0),1,0)</f>
        <v>0</v>
      </c>
      <c r="H538">
        <f>IF(Tableau134[[#This Row],[Nb dheures sup à 26°C sous occupation]]=1,Tableau134[[#This Row],[Operative Temperature]]-26,0)</f>
        <v>0</v>
      </c>
      <c r="I538">
        <f>IF(Tableau134[[#This Row],[Nb d''heures inf à 19°C sous occupation]]=1,19-C538,0)</f>
        <v>0</v>
      </c>
    </row>
    <row r="539" spans="1:9" x14ac:dyDescent="0.25">
      <c r="A539" s="2">
        <v>37279.375</v>
      </c>
      <c r="B539">
        <v>12.225</v>
      </c>
      <c r="C539">
        <v>23.817160000000001</v>
      </c>
      <c r="D539">
        <v>0</v>
      </c>
      <c r="E539" t="str">
        <f>IF(AND(Tableau134[[#This Row],[Operative Temperature]]&lt;19,Tableau134[[#This Row],[Occupancy]]&lt;&gt;0),Tableau134[[#This Row],[Operative Temperature]],"NC")</f>
        <v>NC</v>
      </c>
      <c r="F539">
        <f>IF(AND(C539&gt;26,Tableau134[[#This Row],[Occupancy]]&lt;&gt;0),1,0)</f>
        <v>0</v>
      </c>
      <c r="G539">
        <f>IF(AND(Tableau134[[#This Row],[Operative Temperature]]&lt;19,Tableau134[[#This Row],[Occupancy]]&lt;&gt;0),1,0)</f>
        <v>0</v>
      </c>
      <c r="H539">
        <f>IF(Tableau134[[#This Row],[Nb dheures sup à 26°C sous occupation]]=1,Tableau134[[#This Row],[Operative Temperature]]-26,0)</f>
        <v>0</v>
      </c>
      <c r="I539">
        <f>IF(Tableau134[[#This Row],[Nb d''heures inf à 19°C sous occupation]]=1,19-C539,0)</f>
        <v>0</v>
      </c>
    </row>
    <row r="540" spans="1:9" x14ac:dyDescent="0.25">
      <c r="A540" s="2">
        <v>37279.416666666664</v>
      </c>
      <c r="B540">
        <v>12.45</v>
      </c>
      <c r="C540">
        <v>24.233699999999999</v>
      </c>
      <c r="D540">
        <v>0</v>
      </c>
      <c r="E540" t="str">
        <f>IF(AND(Tableau134[[#This Row],[Operative Temperature]]&lt;19,Tableau134[[#This Row],[Occupancy]]&lt;&gt;0),Tableau134[[#This Row],[Operative Temperature]],"NC")</f>
        <v>NC</v>
      </c>
      <c r="F540">
        <f>IF(AND(C540&gt;26,Tableau134[[#This Row],[Occupancy]]&lt;&gt;0),1,0)</f>
        <v>0</v>
      </c>
      <c r="G540">
        <f>IF(AND(Tableau134[[#This Row],[Operative Temperature]]&lt;19,Tableau134[[#This Row],[Occupancy]]&lt;&gt;0),1,0)</f>
        <v>0</v>
      </c>
      <c r="H540">
        <f>IF(Tableau134[[#This Row],[Nb dheures sup à 26°C sous occupation]]=1,Tableau134[[#This Row],[Operative Temperature]]-26,0)</f>
        <v>0</v>
      </c>
      <c r="I540">
        <f>IF(Tableau134[[#This Row],[Nb d''heures inf à 19°C sous occupation]]=1,19-C540,0)</f>
        <v>0</v>
      </c>
    </row>
    <row r="541" spans="1:9" x14ac:dyDescent="0.25">
      <c r="A541" s="2">
        <v>37279.458333333336</v>
      </c>
      <c r="B541">
        <v>11.975</v>
      </c>
      <c r="C541">
        <v>24.46246</v>
      </c>
      <c r="D541">
        <v>0</v>
      </c>
      <c r="E541" t="str">
        <f>IF(AND(Tableau134[[#This Row],[Operative Temperature]]&lt;19,Tableau134[[#This Row],[Occupancy]]&lt;&gt;0),Tableau134[[#This Row],[Operative Temperature]],"NC")</f>
        <v>NC</v>
      </c>
      <c r="F541">
        <f>IF(AND(C541&gt;26,Tableau134[[#This Row],[Occupancy]]&lt;&gt;0),1,0)</f>
        <v>0</v>
      </c>
      <c r="G541">
        <f>IF(AND(Tableau134[[#This Row],[Operative Temperature]]&lt;19,Tableau134[[#This Row],[Occupancy]]&lt;&gt;0),1,0)</f>
        <v>0</v>
      </c>
      <c r="H541">
        <f>IF(Tableau134[[#This Row],[Nb dheures sup à 26°C sous occupation]]=1,Tableau134[[#This Row],[Operative Temperature]]-26,0)</f>
        <v>0</v>
      </c>
      <c r="I541">
        <f>IF(Tableau134[[#This Row],[Nb d''heures inf à 19°C sous occupation]]=1,19-C541,0)</f>
        <v>0</v>
      </c>
    </row>
    <row r="542" spans="1:9" x14ac:dyDescent="0.25">
      <c r="A542" s="2">
        <v>37279.5</v>
      </c>
      <c r="B542">
        <v>11.2</v>
      </c>
      <c r="C542">
        <v>24.712810000000001</v>
      </c>
      <c r="D542">
        <v>0</v>
      </c>
      <c r="E542" t="str">
        <f>IF(AND(Tableau134[[#This Row],[Operative Temperature]]&lt;19,Tableau134[[#This Row],[Occupancy]]&lt;&gt;0),Tableau134[[#This Row],[Operative Temperature]],"NC")</f>
        <v>NC</v>
      </c>
      <c r="F542">
        <f>IF(AND(C542&gt;26,Tableau134[[#This Row],[Occupancy]]&lt;&gt;0),1,0)</f>
        <v>0</v>
      </c>
      <c r="G542">
        <f>IF(AND(Tableau134[[#This Row],[Operative Temperature]]&lt;19,Tableau134[[#This Row],[Occupancy]]&lt;&gt;0),1,0)</f>
        <v>0</v>
      </c>
      <c r="H542">
        <f>IF(Tableau134[[#This Row],[Nb dheures sup à 26°C sous occupation]]=1,Tableau134[[#This Row],[Operative Temperature]]-26,0)</f>
        <v>0</v>
      </c>
      <c r="I542">
        <f>IF(Tableau134[[#This Row],[Nb d''heures inf à 19°C sous occupation]]=1,19-C542,0)</f>
        <v>0</v>
      </c>
    </row>
    <row r="543" spans="1:9" x14ac:dyDescent="0.25">
      <c r="A543" s="2">
        <v>37279.541666666664</v>
      </c>
      <c r="B543">
        <v>10.475</v>
      </c>
      <c r="C543">
        <v>24.985720000000001</v>
      </c>
      <c r="D543">
        <v>0</v>
      </c>
      <c r="E543" t="str">
        <f>IF(AND(Tableau134[[#This Row],[Operative Temperature]]&lt;19,Tableau134[[#This Row],[Occupancy]]&lt;&gt;0),Tableau134[[#This Row],[Operative Temperature]],"NC")</f>
        <v>NC</v>
      </c>
      <c r="F543">
        <f>IF(AND(C543&gt;26,Tableau134[[#This Row],[Occupancy]]&lt;&gt;0),1,0)</f>
        <v>0</v>
      </c>
      <c r="G543">
        <f>IF(AND(Tableau134[[#This Row],[Operative Temperature]]&lt;19,Tableau134[[#This Row],[Occupancy]]&lt;&gt;0),1,0)</f>
        <v>0</v>
      </c>
      <c r="H543">
        <f>IF(Tableau134[[#This Row],[Nb dheures sup à 26°C sous occupation]]=1,Tableau134[[#This Row],[Operative Temperature]]-26,0)</f>
        <v>0</v>
      </c>
      <c r="I543">
        <f>IF(Tableau134[[#This Row],[Nb d''heures inf à 19°C sous occupation]]=1,19-C543,0)</f>
        <v>0</v>
      </c>
    </row>
    <row r="544" spans="1:9" x14ac:dyDescent="0.25">
      <c r="A544" s="2">
        <v>37279.583333333336</v>
      </c>
      <c r="B544">
        <v>10.3</v>
      </c>
      <c r="C544">
        <v>25.177669999999999</v>
      </c>
      <c r="D544">
        <v>0</v>
      </c>
      <c r="E544" t="str">
        <f>IF(AND(Tableau134[[#This Row],[Operative Temperature]]&lt;19,Tableau134[[#This Row],[Occupancy]]&lt;&gt;0),Tableau134[[#This Row],[Operative Temperature]],"NC")</f>
        <v>NC</v>
      </c>
      <c r="F544">
        <f>IF(AND(C544&gt;26,Tableau134[[#This Row],[Occupancy]]&lt;&gt;0),1,0)</f>
        <v>0</v>
      </c>
      <c r="G544">
        <f>IF(AND(Tableau134[[#This Row],[Operative Temperature]]&lt;19,Tableau134[[#This Row],[Occupancy]]&lt;&gt;0),1,0)</f>
        <v>0</v>
      </c>
      <c r="H544">
        <f>IF(Tableau134[[#This Row],[Nb dheures sup à 26°C sous occupation]]=1,Tableau134[[#This Row],[Operative Temperature]]-26,0)</f>
        <v>0</v>
      </c>
      <c r="I544">
        <f>IF(Tableau134[[#This Row],[Nb d''heures inf à 19°C sous occupation]]=1,19-C544,0)</f>
        <v>0</v>
      </c>
    </row>
    <row r="545" spans="1:9" x14ac:dyDescent="0.25">
      <c r="A545" s="2">
        <v>37279.625</v>
      </c>
      <c r="B545">
        <v>10.3</v>
      </c>
      <c r="C545">
        <v>25.301839999999999</v>
      </c>
      <c r="D545">
        <v>0</v>
      </c>
      <c r="E545" t="str">
        <f>IF(AND(Tableau134[[#This Row],[Operative Temperature]]&lt;19,Tableau134[[#This Row],[Occupancy]]&lt;&gt;0),Tableau134[[#This Row],[Operative Temperature]],"NC")</f>
        <v>NC</v>
      </c>
      <c r="F545">
        <f>IF(AND(C545&gt;26,Tableau134[[#This Row],[Occupancy]]&lt;&gt;0),1,0)</f>
        <v>0</v>
      </c>
      <c r="G545">
        <f>IF(AND(Tableau134[[#This Row],[Operative Temperature]]&lt;19,Tableau134[[#This Row],[Occupancy]]&lt;&gt;0),1,0)</f>
        <v>0</v>
      </c>
      <c r="H545">
        <f>IF(Tableau134[[#This Row],[Nb dheures sup à 26°C sous occupation]]=1,Tableau134[[#This Row],[Operative Temperature]]-26,0)</f>
        <v>0</v>
      </c>
      <c r="I545">
        <f>IF(Tableau134[[#This Row],[Nb d''heures inf à 19°C sous occupation]]=1,19-C545,0)</f>
        <v>0</v>
      </c>
    </row>
    <row r="546" spans="1:9" x14ac:dyDescent="0.25">
      <c r="A546" s="2">
        <v>37279.666666666664</v>
      </c>
      <c r="B546">
        <v>10.3</v>
      </c>
      <c r="C546">
        <v>25.37039</v>
      </c>
      <c r="D546">
        <v>0</v>
      </c>
      <c r="E546" t="str">
        <f>IF(AND(Tableau134[[#This Row],[Operative Temperature]]&lt;19,Tableau134[[#This Row],[Occupancy]]&lt;&gt;0),Tableau134[[#This Row],[Operative Temperature]],"NC")</f>
        <v>NC</v>
      </c>
      <c r="F546">
        <f>IF(AND(C546&gt;26,Tableau134[[#This Row],[Occupancy]]&lt;&gt;0),1,0)</f>
        <v>0</v>
      </c>
      <c r="G546">
        <f>IF(AND(Tableau134[[#This Row],[Operative Temperature]]&lt;19,Tableau134[[#This Row],[Occupancy]]&lt;&gt;0),1,0)</f>
        <v>0</v>
      </c>
      <c r="H546">
        <f>IF(Tableau134[[#This Row],[Nb dheures sup à 26°C sous occupation]]=1,Tableau134[[#This Row],[Operative Temperature]]-26,0)</f>
        <v>0</v>
      </c>
      <c r="I546">
        <f>IF(Tableau134[[#This Row],[Nb d''heures inf à 19°C sous occupation]]=1,19-C546,0)</f>
        <v>0</v>
      </c>
    </row>
    <row r="547" spans="1:9" x14ac:dyDescent="0.25">
      <c r="A547" s="2">
        <v>37279.708333333336</v>
      </c>
      <c r="B547">
        <v>10.074999999999999</v>
      </c>
      <c r="C547">
        <v>25.399719999999999</v>
      </c>
      <c r="D547">
        <v>0</v>
      </c>
      <c r="E547" t="str">
        <f>IF(AND(Tableau134[[#This Row],[Operative Temperature]]&lt;19,Tableau134[[#This Row],[Occupancy]]&lt;&gt;0),Tableau134[[#This Row],[Operative Temperature]],"NC")</f>
        <v>NC</v>
      </c>
      <c r="F547">
        <f>IF(AND(C547&gt;26,Tableau134[[#This Row],[Occupancy]]&lt;&gt;0),1,0)</f>
        <v>0</v>
      </c>
      <c r="G547">
        <f>IF(AND(Tableau134[[#This Row],[Operative Temperature]]&lt;19,Tableau134[[#This Row],[Occupancy]]&lt;&gt;0),1,0)</f>
        <v>0</v>
      </c>
      <c r="H547">
        <f>IF(Tableau134[[#This Row],[Nb dheures sup à 26°C sous occupation]]=1,Tableau134[[#This Row],[Operative Temperature]]-26,0)</f>
        <v>0</v>
      </c>
      <c r="I547">
        <f>IF(Tableau134[[#This Row],[Nb d''heures inf à 19°C sous occupation]]=1,19-C547,0)</f>
        <v>0</v>
      </c>
    </row>
    <row r="548" spans="1:9" x14ac:dyDescent="0.25">
      <c r="A548" s="2">
        <v>37279.75</v>
      </c>
      <c r="B548">
        <v>9.7750000000000004</v>
      </c>
      <c r="C548">
        <v>25.485530000000001</v>
      </c>
      <c r="D548">
        <v>0</v>
      </c>
      <c r="E548" t="str">
        <f>IF(AND(Tableau134[[#This Row],[Operative Temperature]]&lt;19,Tableau134[[#This Row],[Occupancy]]&lt;&gt;0),Tableau134[[#This Row],[Operative Temperature]],"NC")</f>
        <v>NC</v>
      </c>
      <c r="F548">
        <f>IF(AND(C548&gt;26,Tableau134[[#This Row],[Occupancy]]&lt;&gt;0),1,0)</f>
        <v>0</v>
      </c>
      <c r="G548">
        <f>IF(AND(Tableau134[[#This Row],[Operative Temperature]]&lt;19,Tableau134[[#This Row],[Occupancy]]&lt;&gt;0),1,0)</f>
        <v>0</v>
      </c>
      <c r="H548">
        <f>IF(Tableau134[[#This Row],[Nb dheures sup à 26°C sous occupation]]=1,Tableau134[[#This Row],[Operative Temperature]]-26,0)</f>
        <v>0</v>
      </c>
      <c r="I548">
        <f>IF(Tableau134[[#This Row],[Nb d''heures inf à 19°C sous occupation]]=1,19-C548,0)</f>
        <v>0</v>
      </c>
    </row>
    <row r="549" spans="1:9" x14ac:dyDescent="0.25">
      <c r="A549" s="2">
        <v>37279.791666666664</v>
      </c>
      <c r="B549">
        <v>9.4749999999999996</v>
      </c>
      <c r="C549">
        <v>25.55311</v>
      </c>
      <c r="D549">
        <v>0</v>
      </c>
      <c r="E549" t="str">
        <f>IF(AND(Tableau134[[#This Row],[Operative Temperature]]&lt;19,Tableau134[[#This Row],[Occupancy]]&lt;&gt;0),Tableau134[[#This Row],[Operative Temperature]],"NC")</f>
        <v>NC</v>
      </c>
      <c r="F549">
        <f>IF(AND(C549&gt;26,Tableau134[[#This Row],[Occupancy]]&lt;&gt;0),1,0)</f>
        <v>0</v>
      </c>
      <c r="G549">
        <f>IF(AND(Tableau134[[#This Row],[Operative Temperature]]&lt;19,Tableau134[[#This Row],[Occupancy]]&lt;&gt;0),1,0)</f>
        <v>0</v>
      </c>
      <c r="H549">
        <f>IF(Tableau134[[#This Row],[Nb dheures sup à 26°C sous occupation]]=1,Tableau134[[#This Row],[Operative Temperature]]-26,0)</f>
        <v>0</v>
      </c>
      <c r="I549">
        <f>IF(Tableau134[[#This Row],[Nb d''heures inf à 19°C sous occupation]]=1,19-C549,0)</f>
        <v>0</v>
      </c>
    </row>
    <row r="550" spans="1:9" x14ac:dyDescent="0.25">
      <c r="A550" s="2">
        <v>37279.833333333336</v>
      </c>
      <c r="B550">
        <v>9.25</v>
      </c>
      <c r="C550">
        <v>25.675820000000002</v>
      </c>
      <c r="D550">
        <v>0</v>
      </c>
      <c r="E550" t="str">
        <f>IF(AND(Tableau134[[#This Row],[Operative Temperature]]&lt;19,Tableau134[[#This Row],[Occupancy]]&lt;&gt;0),Tableau134[[#This Row],[Operative Temperature]],"NC")</f>
        <v>NC</v>
      </c>
      <c r="F550">
        <f>IF(AND(C550&gt;26,Tableau134[[#This Row],[Occupancy]]&lt;&gt;0),1,0)</f>
        <v>0</v>
      </c>
      <c r="G550">
        <f>IF(AND(Tableau134[[#This Row],[Operative Temperature]]&lt;19,Tableau134[[#This Row],[Occupancy]]&lt;&gt;0),1,0)</f>
        <v>0</v>
      </c>
      <c r="H550">
        <f>IF(Tableau134[[#This Row],[Nb dheures sup à 26°C sous occupation]]=1,Tableau134[[#This Row],[Operative Temperature]]-26,0)</f>
        <v>0</v>
      </c>
      <c r="I550">
        <f>IF(Tableau134[[#This Row],[Nb d''heures inf à 19°C sous occupation]]=1,19-C550,0)</f>
        <v>0</v>
      </c>
    </row>
    <row r="551" spans="1:9" x14ac:dyDescent="0.25">
      <c r="A551" s="2">
        <v>37279.875</v>
      </c>
      <c r="B551">
        <v>9.0500000000000007</v>
      </c>
      <c r="C551">
        <v>24.58137</v>
      </c>
      <c r="D551">
        <v>0</v>
      </c>
      <c r="E551" t="str">
        <f>IF(AND(Tableau134[[#This Row],[Operative Temperature]]&lt;19,Tableau134[[#This Row],[Occupancy]]&lt;&gt;0),Tableau134[[#This Row],[Operative Temperature]],"NC")</f>
        <v>NC</v>
      </c>
      <c r="F551">
        <f>IF(AND(C551&gt;26,Tableau134[[#This Row],[Occupancy]]&lt;&gt;0),1,0)</f>
        <v>0</v>
      </c>
      <c r="G551">
        <f>IF(AND(Tableau134[[#This Row],[Operative Temperature]]&lt;19,Tableau134[[#This Row],[Occupancy]]&lt;&gt;0),1,0)</f>
        <v>0</v>
      </c>
      <c r="H551">
        <f>IF(Tableau134[[#This Row],[Nb dheures sup à 26°C sous occupation]]=1,Tableau134[[#This Row],[Operative Temperature]]-26,0)</f>
        <v>0</v>
      </c>
      <c r="I551">
        <f>IF(Tableau134[[#This Row],[Nb d''heures inf à 19°C sous occupation]]=1,19-C551,0)</f>
        <v>0</v>
      </c>
    </row>
    <row r="552" spans="1:9" x14ac:dyDescent="0.25">
      <c r="A552" s="2">
        <v>37279.916666666664</v>
      </c>
      <c r="B552">
        <v>8.9250000000000007</v>
      </c>
      <c r="C552">
        <v>24.034030000000001</v>
      </c>
      <c r="D552">
        <v>0</v>
      </c>
      <c r="E552" t="str">
        <f>IF(AND(Tableau134[[#This Row],[Operative Temperature]]&lt;19,Tableau134[[#This Row],[Occupancy]]&lt;&gt;0),Tableau134[[#This Row],[Operative Temperature]],"NC")</f>
        <v>NC</v>
      </c>
      <c r="F552">
        <f>IF(AND(C552&gt;26,Tableau134[[#This Row],[Occupancy]]&lt;&gt;0),1,0)</f>
        <v>0</v>
      </c>
      <c r="G552">
        <f>IF(AND(Tableau134[[#This Row],[Operative Temperature]]&lt;19,Tableau134[[#This Row],[Occupancy]]&lt;&gt;0),1,0)</f>
        <v>0</v>
      </c>
      <c r="H552">
        <f>IF(Tableau134[[#This Row],[Nb dheures sup à 26°C sous occupation]]=1,Tableau134[[#This Row],[Operative Temperature]]-26,0)</f>
        <v>0</v>
      </c>
      <c r="I552">
        <f>IF(Tableau134[[#This Row],[Nb d''heures inf à 19°C sous occupation]]=1,19-C552,0)</f>
        <v>0</v>
      </c>
    </row>
    <row r="553" spans="1:9" x14ac:dyDescent="0.25">
      <c r="A553" s="2">
        <v>37279.958333333336</v>
      </c>
      <c r="B553">
        <v>8.4499999999999993</v>
      </c>
      <c r="C553">
        <v>23.67905</v>
      </c>
      <c r="D553">
        <v>0</v>
      </c>
      <c r="E553" t="str">
        <f>IF(AND(Tableau134[[#This Row],[Operative Temperature]]&lt;19,Tableau134[[#This Row],[Occupancy]]&lt;&gt;0),Tableau134[[#This Row],[Operative Temperature]],"NC")</f>
        <v>NC</v>
      </c>
      <c r="F553">
        <f>IF(AND(C553&gt;26,Tableau134[[#This Row],[Occupancy]]&lt;&gt;0),1,0)</f>
        <v>0</v>
      </c>
      <c r="G553">
        <f>IF(AND(Tableau134[[#This Row],[Operative Temperature]]&lt;19,Tableau134[[#This Row],[Occupancy]]&lt;&gt;0),1,0)</f>
        <v>0</v>
      </c>
      <c r="H553">
        <f>IF(Tableau134[[#This Row],[Nb dheures sup à 26°C sous occupation]]=1,Tableau134[[#This Row],[Operative Temperature]]-26,0)</f>
        <v>0</v>
      </c>
      <c r="I553">
        <f>IF(Tableau134[[#This Row],[Nb d''heures inf à 19°C sous occupation]]=1,19-C553,0)</f>
        <v>0</v>
      </c>
    </row>
    <row r="554" spans="1:9" x14ac:dyDescent="0.25">
      <c r="A554" s="1">
        <v>37280</v>
      </c>
      <c r="B554">
        <v>7.85</v>
      </c>
      <c r="C554">
        <v>23.507850000000001</v>
      </c>
      <c r="D554">
        <v>0</v>
      </c>
      <c r="E554" t="str">
        <f>IF(AND(Tableau134[[#This Row],[Operative Temperature]]&lt;19,Tableau134[[#This Row],[Occupancy]]&lt;&gt;0),Tableau134[[#This Row],[Operative Temperature]],"NC")</f>
        <v>NC</v>
      </c>
      <c r="F554">
        <f>IF(AND(C554&gt;26,Tableau134[[#This Row],[Occupancy]]&lt;&gt;0),1,0)</f>
        <v>0</v>
      </c>
      <c r="G554">
        <f>IF(AND(Tableau134[[#This Row],[Operative Temperature]]&lt;19,Tableau134[[#This Row],[Occupancy]]&lt;&gt;0),1,0)</f>
        <v>0</v>
      </c>
      <c r="H554">
        <f>IF(Tableau134[[#This Row],[Nb dheures sup à 26°C sous occupation]]=1,Tableau134[[#This Row],[Operative Temperature]]-26,0)</f>
        <v>0</v>
      </c>
      <c r="I554">
        <f>IF(Tableau134[[#This Row],[Nb d''heures inf à 19°C sous occupation]]=1,19-C554,0)</f>
        <v>0</v>
      </c>
    </row>
    <row r="555" spans="1:9" x14ac:dyDescent="0.25">
      <c r="A555" s="2">
        <v>37280.041666666664</v>
      </c>
      <c r="B555">
        <v>7.25</v>
      </c>
      <c r="C555">
        <v>23.33304</v>
      </c>
      <c r="D555">
        <v>0</v>
      </c>
      <c r="E555" t="str">
        <f>IF(AND(Tableau134[[#This Row],[Operative Temperature]]&lt;19,Tableau134[[#This Row],[Occupancy]]&lt;&gt;0),Tableau134[[#This Row],[Operative Temperature]],"NC")</f>
        <v>NC</v>
      </c>
      <c r="F555">
        <f>IF(AND(C555&gt;26,Tableau134[[#This Row],[Occupancy]]&lt;&gt;0),1,0)</f>
        <v>0</v>
      </c>
      <c r="G555">
        <f>IF(AND(Tableau134[[#This Row],[Operative Temperature]]&lt;19,Tableau134[[#This Row],[Occupancy]]&lt;&gt;0),1,0)</f>
        <v>0</v>
      </c>
      <c r="H555">
        <f>IF(Tableau134[[#This Row],[Nb dheures sup à 26°C sous occupation]]=1,Tableau134[[#This Row],[Operative Temperature]]-26,0)</f>
        <v>0</v>
      </c>
      <c r="I555">
        <f>IF(Tableau134[[#This Row],[Nb d''heures inf à 19°C sous occupation]]=1,19-C555,0)</f>
        <v>0</v>
      </c>
    </row>
    <row r="556" spans="1:9" x14ac:dyDescent="0.25">
      <c r="A556" s="2">
        <v>37280.083333333336</v>
      </c>
      <c r="B556">
        <v>6.7249999999999996</v>
      </c>
      <c r="C556">
        <v>23.165150000000001</v>
      </c>
      <c r="D556">
        <v>0</v>
      </c>
      <c r="E556" t="str">
        <f>IF(AND(Tableau134[[#This Row],[Operative Temperature]]&lt;19,Tableau134[[#This Row],[Occupancy]]&lt;&gt;0),Tableau134[[#This Row],[Operative Temperature]],"NC")</f>
        <v>NC</v>
      </c>
      <c r="F556">
        <f>IF(AND(C556&gt;26,Tableau134[[#This Row],[Occupancy]]&lt;&gt;0),1,0)</f>
        <v>0</v>
      </c>
      <c r="G556">
        <f>IF(AND(Tableau134[[#This Row],[Operative Temperature]]&lt;19,Tableau134[[#This Row],[Occupancy]]&lt;&gt;0),1,0)</f>
        <v>0</v>
      </c>
      <c r="H556">
        <f>IF(Tableau134[[#This Row],[Nb dheures sup à 26°C sous occupation]]=1,Tableau134[[#This Row],[Operative Temperature]]-26,0)</f>
        <v>0</v>
      </c>
      <c r="I556">
        <f>IF(Tableau134[[#This Row],[Nb d''heures inf à 19°C sous occupation]]=1,19-C556,0)</f>
        <v>0</v>
      </c>
    </row>
    <row r="557" spans="1:9" x14ac:dyDescent="0.25">
      <c r="A557" s="2">
        <v>37280.125</v>
      </c>
      <c r="B557">
        <v>6.2249999999999996</v>
      </c>
      <c r="C557">
        <v>23.006699999999999</v>
      </c>
      <c r="D557">
        <v>0</v>
      </c>
      <c r="E557" t="str">
        <f>IF(AND(Tableau134[[#This Row],[Operative Temperature]]&lt;19,Tableau134[[#This Row],[Occupancy]]&lt;&gt;0),Tableau134[[#This Row],[Operative Temperature]],"NC")</f>
        <v>NC</v>
      </c>
      <c r="F557">
        <f>IF(AND(C557&gt;26,Tableau134[[#This Row],[Occupancy]]&lt;&gt;0),1,0)</f>
        <v>0</v>
      </c>
      <c r="G557">
        <f>IF(AND(Tableau134[[#This Row],[Operative Temperature]]&lt;19,Tableau134[[#This Row],[Occupancy]]&lt;&gt;0),1,0)</f>
        <v>0</v>
      </c>
      <c r="H557">
        <f>IF(Tableau134[[#This Row],[Nb dheures sup à 26°C sous occupation]]=1,Tableau134[[#This Row],[Operative Temperature]]-26,0)</f>
        <v>0</v>
      </c>
      <c r="I557">
        <f>IF(Tableau134[[#This Row],[Nb d''heures inf à 19°C sous occupation]]=1,19-C557,0)</f>
        <v>0</v>
      </c>
    </row>
    <row r="558" spans="1:9" x14ac:dyDescent="0.25">
      <c r="A558" s="2">
        <v>37280.166666666664</v>
      </c>
      <c r="B558">
        <v>5.7249999999999996</v>
      </c>
      <c r="C558">
        <v>22.849540000000001</v>
      </c>
      <c r="D558">
        <v>0</v>
      </c>
      <c r="E558" t="str">
        <f>IF(AND(Tableau134[[#This Row],[Operative Temperature]]&lt;19,Tableau134[[#This Row],[Occupancy]]&lt;&gt;0),Tableau134[[#This Row],[Operative Temperature]],"NC")</f>
        <v>NC</v>
      </c>
      <c r="F558">
        <f>IF(AND(C558&gt;26,Tableau134[[#This Row],[Occupancy]]&lt;&gt;0),1,0)</f>
        <v>0</v>
      </c>
      <c r="G558">
        <f>IF(AND(Tableau134[[#This Row],[Operative Temperature]]&lt;19,Tableau134[[#This Row],[Occupancy]]&lt;&gt;0),1,0)</f>
        <v>0</v>
      </c>
      <c r="H558">
        <f>IF(Tableau134[[#This Row],[Nb dheures sup à 26°C sous occupation]]=1,Tableau134[[#This Row],[Operative Temperature]]-26,0)</f>
        <v>0</v>
      </c>
      <c r="I558">
        <f>IF(Tableau134[[#This Row],[Nb d''heures inf à 19°C sous occupation]]=1,19-C558,0)</f>
        <v>0</v>
      </c>
    </row>
    <row r="559" spans="1:9" x14ac:dyDescent="0.25">
      <c r="A559" s="2">
        <v>37280.208333333336</v>
      </c>
      <c r="B559">
        <v>5.2249999999999996</v>
      </c>
      <c r="C559">
        <v>22.698409999999999</v>
      </c>
      <c r="D559">
        <v>0</v>
      </c>
      <c r="E559" t="str">
        <f>IF(AND(Tableau134[[#This Row],[Operative Temperature]]&lt;19,Tableau134[[#This Row],[Occupancy]]&lt;&gt;0),Tableau134[[#This Row],[Operative Temperature]],"NC")</f>
        <v>NC</v>
      </c>
      <c r="F559">
        <f>IF(AND(C559&gt;26,Tableau134[[#This Row],[Occupancy]]&lt;&gt;0),1,0)</f>
        <v>0</v>
      </c>
      <c r="G559">
        <f>IF(AND(Tableau134[[#This Row],[Operative Temperature]]&lt;19,Tableau134[[#This Row],[Occupancy]]&lt;&gt;0),1,0)</f>
        <v>0</v>
      </c>
      <c r="H559">
        <f>IF(Tableau134[[#This Row],[Nb dheures sup à 26°C sous occupation]]=1,Tableau134[[#This Row],[Operative Temperature]]-26,0)</f>
        <v>0</v>
      </c>
      <c r="I559">
        <f>IF(Tableau134[[#This Row],[Nb d''heures inf à 19°C sous occupation]]=1,19-C559,0)</f>
        <v>0</v>
      </c>
    </row>
    <row r="560" spans="1:9" x14ac:dyDescent="0.25">
      <c r="A560" s="2">
        <v>37280.25</v>
      </c>
      <c r="B560">
        <v>4.7249999999999996</v>
      </c>
      <c r="C560">
        <v>22.637519999999999</v>
      </c>
      <c r="D560">
        <v>0</v>
      </c>
      <c r="E560" t="str">
        <f>IF(AND(Tableau134[[#This Row],[Operative Temperature]]&lt;19,Tableau134[[#This Row],[Occupancy]]&lt;&gt;0),Tableau134[[#This Row],[Operative Temperature]],"NC")</f>
        <v>NC</v>
      </c>
      <c r="F560">
        <f>IF(AND(C560&gt;26,Tableau134[[#This Row],[Occupancy]]&lt;&gt;0),1,0)</f>
        <v>0</v>
      </c>
      <c r="G560">
        <f>IF(AND(Tableau134[[#This Row],[Operative Temperature]]&lt;19,Tableau134[[#This Row],[Occupancy]]&lt;&gt;0),1,0)</f>
        <v>0</v>
      </c>
      <c r="H560">
        <f>IF(Tableau134[[#This Row],[Nb dheures sup à 26°C sous occupation]]=1,Tableau134[[#This Row],[Operative Temperature]]-26,0)</f>
        <v>0</v>
      </c>
      <c r="I560">
        <f>IF(Tableau134[[#This Row],[Nb d''heures inf à 19°C sous occupation]]=1,19-C560,0)</f>
        <v>0</v>
      </c>
    </row>
    <row r="561" spans="1:9" x14ac:dyDescent="0.25">
      <c r="A561" s="2">
        <v>37280.291666666664</v>
      </c>
      <c r="B561">
        <v>4.2249999999999996</v>
      </c>
      <c r="C561">
        <v>22.5352</v>
      </c>
      <c r="D561">
        <v>0</v>
      </c>
      <c r="E561" t="str">
        <f>IF(AND(Tableau134[[#This Row],[Operative Temperature]]&lt;19,Tableau134[[#This Row],[Occupancy]]&lt;&gt;0),Tableau134[[#This Row],[Operative Temperature]],"NC")</f>
        <v>NC</v>
      </c>
      <c r="F561">
        <f>IF(AND(C561&gt;26,Tableau134[[#This Row],[Occupancy]]&lt;&gt;0),1,0)</f>
        <v>0</v>
      </c>
      <c r="G561">
        <f>IF(AND(Tableau134[[#This Row],[Operative Temperature]]&lt;19,Tableau134[[#This Row],[Occupancy]]&lt;&gt;0),1,0)</f>
        <v>0</v>
      </c>
      <c r="H561">
        <f>IF(Tableau134[[#This Row],[Nb dheures sup à 26°C sous occupation]]=1,Tableau134[[#This Row],[Operative Temperature]]-26,0)</f>
        <v>0</v>
      </c>
      <c r="I561">
        <f>IF(Tableau134[[#This Row],[Nb d''heures inf à 19°C sous occupation]]=1,19-C561,0)</f>
        <v>0</v>
      </c>
    </row>
    <row r="562" spans="1:9" x14ac:dyDescent="0.25">
      <c r="A562" s="2">
        <v>37280.333333333336</v>
      </c>
      <c r="B562">
        <v>4.4749999999999996</v>
      </c>
      <c r="C562">
        <v>22.974620000000002</v>
      </c>
      <c r="D562">
        <v>0</v>
      </c>
      <c r="E562" t="str">
        <f>IF(AND(Tableau134[[#This Row],[Operative Temperature]]&lt;19,Tableau134[[#This Row],[Occupancy]]&lt;&gt;0),Tableau134[[#This Row],[Operative Temperature]],"NC")</f>
        <v>NC</v>
      </c>
      <c r="F562">
        <f>IF(AND(C562&gt;26,Tableau134[[#This Row],[Occupancy]]&lt;&gt;0),1,0)</f>
        <v>0</v>
      </c>
      <c r="G562">
        <f>IF(AND(Tableau134[[#This Row],[Operative Temperature]]&lt;19,Tableau134[[#This Row],[Occupancy]]&lt;&gt;0),1,0)</f>
        <v>0</v>
      </c>
      <c r="H562">
        <f>IF(Tableau134[[#This Row],[Nb dheures sup à 26°C sous occupation]]=1,Tableau134[[#This Row],[Operative Temperature]]-26,0)</f>
        <v>0</v>
      </c>
      <c r="I562">
        <f>IF(Tableau134[[#This Row],[Nb d''heures inf à 19°C sous occupation]]=1,19-C562,0)</f>
        <v>0</v>
      </c>
    </row>
    <row r="563" spans="1:9" x14ac:dyDescent="0.25">
      <c r="A563" s="2">
        <v>37280.375</v>
      </c>
      <c r="B563">
        <v>5.05</v>
      </c>
      <c r="C563">
        <v>23.357109999999999</v>
      </c>
      <c r="D563">
        <v>0</v>
      </c>
      <c r="E563" t="str">
        <f>IF(AND(Tableau134[[#This Row],[Operative Temperature]]&lt;19,Tableau134[[#This Row],[Occupancy]]&lt;&gt;0),Tableau134[[#This Row],[Operative Temperature]],"NC")</f>
        <v>NC</v>
      </c>
      <c r="F563">
        <f>IF(AND(C563&gt;26,Tableau134[[#This Row],[Occupancy]]&lt;&gt;0),1,0)</f>
        <v>0</v>
      </c>
      <c r="G563">
        <f>IF(AND(Tableau134[[#This Row],[Operative Temperature]]&lt;19,Tableau134[[#This Row],[Occupancy]]&lt;&gt;0),1,0)</f>
        <v>0</v>
      </c>
      <c r="H563">
        <f>IF(Tableau134[[#This Row],[Nb dheures sup à 26°C sous occupation]]=1,Tableau134[[#This Row],[Operative Temperature]]-26,0)</f>
        <v>0</v>
      </c>
      <c r="I563">
        <f>IF(Tableau134[[#This Row],[Nb d''heures inf à 19°C sous occupation]]=1,19-C563,0)</f>
        <v>0</v>
      </c>
    </row>
    <row r="564" spans="1:9" x14ac:dyDescent="0.25">
      <c r="A564" s="2">
        <v>37280.416666666664</v>
      </c>
      <c r="B564">
        <v>5.5750000000000002</v>
      </c>
      <c r="C564">
        <v>23.759440000000001</v>
      </c>
      <c r="D564">
        <v>0</v>
      </c>
      <c r="E564" t="str">
        <f>IF(AND(Tableau134[[#This Row],[Operative Temperature]]&lt;19,Tableau134[[#This Row],[Occupancy]]&lt;&gt;0),Tableau134[[#This Row],[Operative Temperature]],"NC")</f>
        <v>NC</v>
      </c>
      <c r="F564">
        <f>IF(AND(C564&gt;26,Tableau134[[#This Row],[Occupancy]]&lt;&gt;0),1,0)</f>
        <v>0</v>
      </c>
      <c r="G564">
        <f>IF(AND(Tableau134[[#This Row],[Operative Temperature]]&lt;19,Tableau134[[#This Row],[Occupancy]]&lt;&gt;0),1,0)</f>
        <v>0</v>
      </c>
      <c r="H564">
        <f>IF(Tableau134[[#This Row],[Nb dheures sup à 26°C sous occupation]]=1,Tableau134[[#This Row],[Operative Temperature]]-26,0)</f>
        <v>0</v>
      </c>
      <c r="I564">
        <f>IF(Tableau134[[#This Row],[Nb d''heures inf à 19°C sous occupation]]=1,19-C564,0)</f>
        <v>0</v>
      </c>
    </row>
    <row r="565" spans="1:9" x14ac:dyDescent="0.25">
      <c r="A565" s="2">
        <v>37280.458333333336</v>
      </c>
      <c r="B565">
        <v>6.6749999999999998</v>
      </c>
      <c r="C565">
        <v>24.498729999999998</v>
      </c>
      <c r="D565">
        <v>0</v>
      </c>
      <c r="E565" t="str">
        <f>IF(AND(Tableau134[[#This Row],[Operative Temperature]]&lt;19,Tableau134[[#This Row],[Occupancy]]&lt;&gt;0),Tableau134[[#This Row],[Operative Temperature]],"NC")</f>
        <v>NC</v>
      </c>
      <c r="F565">
        <f>IF(AND(C565&gt;26,Tableau134[[#This Row],[Occupancy]]&lt;&gt;0),1,0)</f>
        <v>0</v>
      </c>
      <c r="G565">
        <f>IF(AND(Tableau134[[#This Row],[Operative Temperature]]&lt;19,Tableau134[[#This Row],[Occupancy]]&lt;&gt;0),1,0)</f>
        <v>0</v>
      </c>
      <c r="H565">
        <f>IF(Tableau134[[#This Row],[Nb dheures sup à 26°C sous occupation]]=1,Tableau134[[#This Row],[Operative Temperature]]-26,0)</f>
        <v>0</v>
      </c>
      <c r="I565">
        <f>IF(Tableau134[[#This Row],[Nb d''heures inf à 19°C sous occupation]]=1,19-C565,0)</f>
        <v>0</v>
      </c>
    </row>
    <row r="566" spans="1:9" x14ac:dyDescent="0.25">
      <c r="A566" s="2">
        <v>37280.5</v>
      </c>
      <c r="B566">
        <v>7.9</v>
      </c>
      <c r="C566">
        <v>25.099240000000002</v>
      </c>
      <c r="D566">
        <v>0</v>
      </c>
      <c r="E566" t="str">
        <f>IF(AND(Tableau134[[#This Row],[Operative Temperature]]&lt;19,Tableau134[[#This Row],[Occupancy]]&lt;&gt;0),Tableau134[[#This Row],[Operative Temperature]],"NC")</f>
        <v>NC</v>
      </c>
      <c r="F566">
        <f>IF(AND(C566&gt;26,Tableau134[[#This Row],[Occupancy]]&lt;&gt;0),1,0)</f>
        <v>0</v>
      </c>
      <c r="G566">
        <f>IF(AND(Tableau134[[#This Row],[Operative Temperature]]&lt;19,Tableau134[[#This Row],[Occupancy]]&lt;&gt;0),1,0)</f>
        <v>0</v>
      </c>
      <c r="H566">
        <f>IF(Tableau134[[#This Row],[Nb dheures sup à 26°C sous occupation]]=1,Tableau134[[#This Row],[Operative Temperature]]-26,0)</f>
        <v>0</v>
      </c>
      <c r="I566">
        <f>IF(Tableau134[[#This Row],[Nb d''heures inf à 19°C sous occupation]]=1,19-C566,0)</f>
        <v>0</v>
      </c>
    </row>
    <row r="567" spans="1:9" x14ac:dyDescent="0.25">
      <c r="A567" s="2">
        <v>37280.541666666664</v>
      </c>
      <c r="B567">
        <v>9.1750000000000007</v>
      </c>
      <c r="C567">
        <v>25.665410000000001</v>
      </c>
      <c r="D567">
        <v>0</v>
      </c>
      <c r="E567" t="str">
        <f>IF(AND(Tableau134[[#This Row],[Operative Temperature]]&lt;19,Tableau134[[#This Row],[Occupancy]]&lt;&gt;0),Tableau134[[#This Row],[Operative Temperature]],"NC")</f>
        <v>NC</v>
      </c>
      <c r="F567">
        <f>IF(AND(C567&gt;26,Tableau134[[#This Row],[Occupancy]]&lt;&gt;0),1,0)</f>
        <v>0</v>
      </c>
      <c r="G567">
        <f>IF(AND(Tableau134[[#This Row],[Operative Temperature]]&lt;19,Tableau134[[#This Row],[Occupancy]]&lt;&gt;0),1,0)</f>
        <v>0</v>
      </c>
      <c r="H567">
        <f>IF(Tableau134[[#This Row],[Nb dheures sup à 26°C sous occupation]]=1,Tableau134[[#This Row],[Operative Temperature]]-26,0)</f>
        <v>0</v>
      </c>
      <c r="I567">
        <f>IF(Tableau134[[#This Row],[Nb d''heures inf à 19°C sous occupation]]=1,19-C567,0)</f>
        <v>0</v>
      </c>
    </row>
    <row r="568" spans="1:9" x14ac:dyDescent="0.25">
      <c r="A568" s="2">
        <v>37280.583333333336</v>
      </c>
      <c r="B568">
        <v>9.35</v>
      </c>
      <c r="C568">
        <v>25.900960000000001</v>
      </c>
      <c r="D568">
        <v>0</v>
      </c>
      <c r="E568" t="str">
        <f>IF(AND(Tableau134[[#This Row],[Operative Temperature]]&lt;19,Tableau134[[#This Row],[Occupancy]]&lt;&gt;0),Tableau134[[#This Row],[Operative Temperature]],"NC")</f>
        <v>NC</v>
      </c>
      <c r="F568">
        <f>IF(AND(C568&gt;26,Tableau134[[#This Row],[Occupancy]]&lt;&gt;0),1,0)</f>
        <v>0</v>
      </c>
      <c r="G568">
        <f>IF(AND(Tableau134[[#This Row],[Operative Temperature]]&lt;19,Tableau134[[#This Row],[Occupancy]]&lt;&gt;0),1,0)</f>
        <v>0</v>
      </c>
      <c r="H568">
        <f>IF(Tableau134[[#This Row],[Nb dheures sup à 26°C sous occupation]]=1,Tableau134[[#This Row],[Operative Temperature]]-26,0)</f>
        <v>0</v>
      </c>
      <c r="I568">
        <f>IF(Tableau134[[#This Row],[Nb d''heures inf à 19°C sous occupation]]=1,19-C568,0)</f>
        <v>0</v>
      </c>
    </row>
    <row r="569" spans="1:9" x14ac:dyDescent="0.25">
      <c r="A569" s="2">
        <v>37280.625</v>
      </c>
      <c r="B569">
        <v>9.15</v>
      </c>
      <c r="C569">
        <v>25.918289999999999</v>
      </c>
      <c r="D569">
        <v>0</v>
      </c>
      <c r="E569" t="str">
        <f>IF(AND(Tableau134[[#This Row],[Operative Temperature]]&lt;19,Tableau134[[#This Row],[Occupancy]]&lt;&gt;0),Tableau134[[#This Row],[Operative Temperature]],"NC")</f>
        <v>NC</v>
      </c>
      <c r="F569">
        <f>IF(AND(C569&gt;26,Tableau134[[#This Row],[Occupancy]]&lt;&gt;0),1,0)</f>
        <v>0</v>
      </c>
      <c r="G569">
        <f>IF(AND(Tableau134[[#This Row],[Operative Temperature]]&lt;19,Tableau134[[#This Row],[Occupancy]]&lt;&gt;0),1,0)</f>
        <v>0</v>
      </c>
      <c r="H569">
        <f>IF(Tableau134[[#This Row],[Nb dheures sup à 26°C sous occupation]]=1,Tableau134[[#This Row],[Operative Temperature]]-26,0)</f>
        <v>0</v>
      </c>
      <c r="I569">
        <f>IF(Tableau134[[#This Row],[Nb d''heures inf à 19°C sous occupation]]=1,19-C569,0)</f>
        <v>0</v>
      </c>
    </row>
    <row r="570" spans="1:9" x14ac:dyDescent="0.25">
      <c r="A570" s="2">
        <v>37280.666666666664</v>
      </c>
      <c r="B570">
        <v>8.9499999999999993</v>
      </c>
      <c r="C570">
        <v>25.862870000000001</v>
      </c>
      <c r="D570">
        <v>0</v>
      </c>
      <c r="E570" t="str">
        <f>IF(AND(Tableau134[[#This Row],[Operative Temperature]]&lt;19,Tableau134[[#This Row],[Occupancy]]&lt;&gt;0),Tableau134[[#This Row],[Operative Temperature]],"NC")</f>
        <v>NC</v>
      </c>
      <c r="F570">
        <f>IF(AND(C570&gt;26,Tableau134[[#This Row],[Occupancy]]&lt;&gt;0),1,0)</f>
        <v>0</v>
      </c>
      <c r="G570">
        <f>IF(AND(Tableau134[[#This Row],[Operative Temperature]]&lt;19,Tableau134[[#This Row],[Occupancy]]&lt;&gt;0),1,0)</f>
        <v>0</v>
      </c>
      <c r="H570">
        <f>IF(Tableau134[[#This Row],[Nb dheures sup à 26°C sous occupation]]=1,Tableau134[[#This Row],[Operative Temperature]]-26,0)</f>
        <v>0</v>
      </c>
      <c r="I570">
        <f>IF(Tableau134[[#This Row],[Nb d''heures inf à 19°C sous occupation]]=1,19-C570,0)</f>
        <v>0</v>
      </c>
    </row>
    <row r="571" spans="1:9" x14ac:dyDescent="0.25">
      <c r="A571" s="2">
        <v>37280.708333333336</v>
      </c>
      <c r="B571">
        <v>8.9749999999999996</v>
      </c>
      <c r="C571">
        <v>25.762370000000001</v>
      </c>
      <c r="D571">
        <v>0</v>
      </c>
      <c r="E571" t="str">
        <f>IF(AND(Tableau134[[#This Row],[Operative Temperature]]&lt;19,Tableau134[[#This Row],[Occupancy]]&lt;&gt;0),Tableau134[[#This Row],[Operative Temperature]],"NC")</f>
        <v>NC</v>
      </c>
      <c r="F571">
        <f>IF(AND(C571&gt;26,Tableau134[[#This Row],[Occupancy]]&lt;&gt;0),1,0)</f>
        <v>0</v>
      </c>
      <c r="G571">
        <f>IF(AND(Tableau134[[#This Row],[Operative Temperature]]&lt;19,Tableau134[[#This Row],[Occupancy]]&lt;&gt;0),1,0)</f>
        <v>0</v>
      </c>
      <c r="H571">
        <f>IF(Tableau134[[#This Row],[Nb dheures sup à 26°C sous occupation]]=1,Tableau134[[#This Row],[Operative Temperature]]-26,0)</f>
        <v>0</v>
      </c>
      <c r="I571">
        <f>IF(Tableau134[[#This Row],[Nb d''heures inf à 19°C sous occupation]]=1,19-C571,0)</f>
        <v>0</v>
      </c>
    </row>
    <row r="572" spans="1:9" x14ac:dyDescent="0.25">
      <c r="A572" s="2">
        <v>37280.75</v>
      </c>
      <c r="B572">
        <v>9.15</v>
      </c>
      <c r="C572">
        <v>25.776610000000002</v>
      </c>
      <c r="D572">
        <v>0</v>
      </c>
      <c r="E572" t="str">
        <f>IF(AND(Tableau134[[#This Row],[Operative Temperature]]&lt;19,Tableau134[[#This Row],[Occupancy]]&lt;&gt;0),Tableau134[[#This Row],[Operative Temperature]],"NC")</f>
        <v>NC</v>
      </c>
      <c r="F572">
        <f>IF(AND(C572&gt;26,Tableau134[[#This Row],[Occupancy]]&lt;&gt;0),1,0)</f>
        <v>0</v>
      </c>
      <c r="G572">
        <f>IF(AND(Tableau134[[#This Row],[Operative Temperature]]&lt;19,Tableau134[[#This Row],[Occupancy]]&lt;&gt;0),1,0)</f>
        <v>0</v>
      </c>
      <c r="H572">
        <f>IF(Tableau134[[#This Row],[Nb dheures sup à 26°C sous occupation]]=1,Tableau134[[#This Row],[Operative Temperature]]-26,0)</f>
        <v>0</v>
      </c>
      <c r="I572">
        <f>IF(Tableau134[[#This Row],[Nb d''heures inf à 19°C sous occupation]]=1,19-C572,0)</f>
        <v>0</v>
      </c>
    </row>
    <row r="573" spans="1:9" x14ac:dyDescent="0.25">
      <c r="A573" s="2">
        <v>37280.791666666664</v>
      </c>
      <c r="B573">
        <v>9.35</v>
      </c>
      <c r="C573">
        <v>25.788879999999999</v>
      </c>
      <c r="D573">
        <v>0</v>
      </c>
      <c r="E573" t="str">
        <f>IF(AND(Tableau134[[#This Row],[Operative Temperature]]&lt;19,Tableau134[[#This Row],[Occupancy]]&lt;&gt;0),Tableau134[[#This Row],[Operative Temperature]],"NC")</f>
        <v>NC</v>
      </c>
      <c r="F573">
        <f>IF(AND(C573&gt;26,Tableau134[[#This Row],[Occupancy]]&lt;&gt;0),1,0)</f>
        <v>0</v>
      </c>
      <c r="G573">
        <f>IF(AND(Tableau134[[#This Row],[Operative Temperature]]&lt;19,Tableau134[[#This Row],[Occupancy]]&lt;&gt;0),1,0)</f>
        <v>0</v>
      </c>
      <c r="H573">
        <f>IF(Tableau134[[#This Row],[Nb dheures sup à 26°C sous occupation]]=1,Tableau134[[#This Row],[Operative Temperature]]-26,0)</f>
        <v>0</v>
      </c>
      <c r="I573">
        <f>IF(Tableau134[[#This Row],[Nb d''heures inf à 19°C sous occupation]]=1,19-C573,0)</f>
        <v>0</v>
      </c>
    </row>
    <row r="574" spans="1:9" x14ac:dyDescent="0.25">
      <c r="A574" s="2">
        <v>37280.833333333336</v>
      </c>
      <c r="B574">
        <v>10.6</v>
      </c>
      <c r="C574">
        <v>25.927510000000002</v>
      </c>
      <c r="D574">
        <v>0</v>
      </c>
      <c r="E574" t="str">
        <f>IF(AND(Tableau134[[#This Row],[Operative Temperature]]&lt;19,Tableau134[[#This Row],[Occupancy]]&lt;&gt;0),Tableau134[[#This Row],[Operative Temperature]],"NC")</f>
        <v>NC</v>
      </c>
      <c r="F574">
        <f>IF(AND(C574&gt;26,Tableau134[[#This Row],[Occupancy]]&lt;&gt;0),1,0)</f>
        <v>0</v>
      </c>
      <c r="G574">
        <f>IF(AND(Tableau134[[#This Row],[Operative Temperature]]&lt;19,Tableau134[[#This Row],[Occupancy]]&lt;&gt;0),1,0)</f>
        <v>0</v>
      </c>
      <c r="H574">
        <f>IF(Tableau134[[#This Row],[Nb dheures sup à 26°C sous occupation]]=1,Tableau134[[#This Row],[Operative Temperature]]-26,0)</f>
        <v>0</v>
      </c>
      <c r="I574">
        <f>IF(Tableau134[[#This Row],[Nb d''heures inf à 19°C sous occupation]]=1,19-C574,0)</f>
        <v>0</v>
      </c>
    </row>
    <row r="575" spans="1:9" x14ac:dyDescent="0.25">
      <c r="A575" s="2">
        <v>37280.875</v>
      </c>
      <c r="B575">
        <v>12.5</v>
      </c>
      <c r="C575">
        <v>24.7728</v>
      </c>
      <c r="D575">
        <v>0</v>
      </c>
      <c r="E575" t="str">
        <f>IF(AND(Tableau134[[#This Row],[Operative Temperature]]&lt;19,Tableau134[[#This Row],[Occupancy]]&lt;&gt;0),Tableau134[[#This Row],[Operative Temperature]],"NC")</f>
        <v>NC</v>
      </c>
      <c r="F575">
        <f>IF(AND(C575&gt;26,Tableau134[[#This Row],[Occupancy]]&lt;&gt;0),1,0)</f>
        <v>0</v>
      </c>
      <c r="G575">
        <f>IF(AND(Tableau134[[#This Row],[Operative Temperature]]&lt;19,Tableau134[[#This Row],[Occupancy]]&lt;&gt;0),1,0)</f>
        <v>0</v>
      </c>
      <c r="H575">
        <f>IF(Tableau134[[#This Row],[Nb dheures sup à 26°C sous occupation]]=1,Tableau134[[#This Row],[Operative Temperature]]-26,0)</f>
        <v>0</v>
      </c>
      <c r="I575">
        <f>IF(Tableau134[[#This Row],[Nb d''heures inf à 19°C sous occupation]]=1,19-C575,0)</f>
        <v>0</v>
      </c>
    </row>
    <row r="576" spans="1:9" x14ac:dyDescent="0.25">
      <c r="A576" s="2">
        <v>37280.916666666664</v>
      </c>
      <c r="B576">
        <v>13.6</v>
      </c>
      <c r="C576">
        <v>24.121410000000001</v>
      </c>
      <c r="D576">
        <v>0</v>
      </c>
      <c r="E576" t="str">
        <f>IF(AND(Tableau134[[#This Row],[Operative Temperature]]&lt;19,Tableau134[[#This Row],[Occupancy]]&lt;&gt;0),Tableau134[[#This Row],[Operative Temperature]],"NC")</f>
        <v>NC</v>
      </c>
      <c r="F576">
        <f>IF(AND(C576&gt;26,Tableau134[[#This Row],[Occupancy]]&lt;&gt;0),1,0)</f>
        <v>0</v>
      </c>
      <c r="G576">
        <f>IF(AND(Tableau134[[#This Row],[Operative Temperature]]&lt;19,Tableau134[[#This Row],[Occupancy]]&lt;&gt;0),1,0)</f>
        <v>0</v>
      </c>
      <c r="H576">
        <f>IF(Tableau134[[#This Row],[Nb dheures sup à 26°C sous occupation]]=1,Tableau134[[#This Row],[Operative Temperature]]-26,0)</f>
        <v>0</v>
      </c>
      <c r="I576">
        <f>IF(Tableau134[[#This Row],[Nb d''heures inf à 19°C sous occupation]]=1,19-C576,0)</f>
        <v>0</v>
      </c>
    </row>
    <row r="577" spans="1:9" x14ac:dyDescent="0.25">
      <c r="A577" s="2">
        <v>37280.958333333336</v>
      </c>
      <c r="B577">
        <v>13.574999999999999</v>
      </c>
      <c r="C577">
        <v>23.856860000000001</v>
      </c>
      <c r="D577">
        <v>0</v>
      </c>
      <c r="E577" t="str">
        <f>IF(AND(Tableau134[[#This Row],[Operative Temperature]]&lt;19,Tableau134[[#This Row],[Occupancy]]&lt;&gt;0),Tableau134[[#This Row],[Operative Temperature]],"NC")</f>
        <v>NC</v>
      </c>
      <c r="F577">
        <f>IF(AND(C577&gt;26,Tableau134[[#This Row],[Occupancy]]&lt;&gt;0),1,0)</f>
        <v>0</v>
      </c>
      <c r="G577">
        <f>IF(AND(Tableau134[[#This Row],[Operative Temperature]]&lt;19,Tableau134[[#This Row],[Occupancy]]&lt;&gt;0),1,0)</f>
        <v>0</v>
      </c>
      <c r="H577">
        <f>IF(Tableau134[[#This Row],[Nb dheures sup à 26°C sous occupation]]=1,Tableau134[[#This Row],[Operative Temperature]]-26,0)</f>
        <v>0</v>
      </c>
      <c r="I577">
        <f>IF(Tableau134[[#This Row],[Nb d''heures inf à 19°C sous occupation]]=1,19-C577,0)</f>
        <v>0</v>
      </c>
    </row>
    <row r="578" spans="1:9" x14ac:dyDescent="0.25">
      <c r="A578" s="1">
        <v>37281</v>
      </c>
      <c r="B578">
        <v>13.275</v>
      </c>
      <c r="C578">
        <v>23.805119999999999</v>
      </c>
      <c r="D578">
        <v>0</v>
      </c>
      <c r="E578" t="str">
        <f>IF(AND(Tableau134[[#This Row],[Operative Temperature]]&lt;19,Tableau134[[#This Row],[Occupancy]]&lt;&gt;0),Tableau134[[#This Row],[Operative Temperature]],"NC")</f>
        <v>NC</v>
      </c>
      <c r="F578">
        <f>IF(AND(C578&gt;26,Tableau134[[#This Row],[Occupancy]]&lt;&gt;0),1,0)</f>
        <v>0</v>
      </c>
      <c r="G578">
        <f>IF(AND(Tableau134[[#This Row],[Operative Temperature]]&lt;19,Tableau134[[#This Row],[Occupancy]]&lt;&gt;0),1,0)</f>
        <v>0</v>
      </c>
      <c r="H578">
        <f>IF(Tableau134[[#This Row],[Nb dheures sup à 26°C sous occupation]]=1,Tableau134[[#This Row],[Operative Temperature]]-26,0)</f>
        <v>0</v>
      </c>
      <c r="I578">
        <f>IF(Tableau134[[#This Row],[Nb d''heures inf à 19°C sous occupation]]=1,19-C578,0)</f>
        <v>0</v>
      </c>
    </row>
    <row r="579" spans="1:9" x14ac:dyDescent="0.25">
      <c r="A579" s="2">
        <v>37281.041666666664</v>
      </c>
      <c r="B579">
        <v>12.975</v>
      </c>
      <c r="C579">
        <v>23.73349</v>
      </c>
      <c r="D579">
        <v>0</v>
      </c>
      <c r="E579" t="str">
        <f>IF(AND(Tableau134[[#This Row],[Operative Temperature]]&lt;19,Tableau134[[#This Row],[Occupancy]]&lt;&gt;0),Tableau134[[#This Row],[Operative Temperature]],"NC")</f>
        <v>NC</v>
      </c>
      <c r="F579">
        <f>IF(AND(C579&gt;26,Tableau134[[#This Row],[Occupancy]]&lt;&gt;0),1,0)</f>
        <v>0</v>
      </c>
      <c r="G579">
        <f>IF(AND(Tableau134[[#This Row],[Operative Temperature]]&lt;19,Tableau134[[#This Row],[Occupancy]]&lt;&gt;0),1,0)</f>
        <v>0</v>
      </c>
      <c r="H579">
        <f>IF(Tableau134[[#This Row],[Nb dheures sup à 26°C sous occupation]]=1,Tableau134[[#This Row],[Operative Temperature]]-26,0)</f>
        <v>0</v>
      </c>
      <c r="I579">
        <f>IF(Tableau134[[#This Row],[Nb d''heures inf à 19°C sous occupation]]=1,19-C579,0)</f>
        <v>0</v>
      </c>
    </row>
    <row r="580" spans="1:9" x14ac:dyDescent="0.25">
      <c r="A580" s="2">
        <v>37281.083333333336</v>
      </c>
      <c r="B580">
        <v>13.725</v>
      </c>
      <c r="C580">
        <v>23.64508</v>
      </c>
      <c r="D580">
        <v>0</v>
      </c>
      <c r="E580" t="str">
        <f>IF(AND(Tableau134[[#This Row],[Operative Temperature]]&lt;19,Tableau134[[#This Row],[Occupancy]]&lt;&gt;0),Tableau134[[#This Row],[Operative Temperature]],"NC")</f>
        <v>NC</v>
      </c>
      <c r="F580">
        <f>IF(AND(C580&gt;26,Tableau134[[#This Row],[Occupancy]]&lt;&gt;0),1,0)</f>
        <v>0</v>
      </c>
      <c r="G580">
        <f>IF(AND(Tableau134[[#This Row],[Operative Temperature]]&lt;19,Tableau134[[#This Row],[Occupancy]]&lt;&gt;0),1,0)</f>
        <v>0</v>
      </c>
      <c r="H580">
        <f>IF(Tableau134[[#This Row],[Nb dheures sup à 26°C sous occupation]]=1,Tableau134[[#This Row],[Operative Temperature]]-26,0)</f>
        <v>0</v>
      </c>
      <c r="I580">
        <f>IF(Tableau134[[#This Row],[Nb d''heures inf à 19°C sous occupation]]=1,19-C580,0)</f>
        <v>0</v>
      </c>
    </row>
    <row r="581" spans="1:9" x14ac:dyDescent="0.25">
      <c r="A581" s="2">
        <v>37281.125</v>
      </c>
      <c r="B581">
        <v>14.15</v>
      </c>
      <c r="C581">
        <v>23.560980000000001</v>
      </c>
      <c r="D581">
        <v>0</v>
      </c>
      <c r="E581" t="str">
        <f>IF(AND(Tableau134[[#This Row],[Operative Temperature]]&lt;19,Tableau134[[#This Row],[Occupancy]]&lt;&gt;0),Tableau134[[#This Row],[Operative Temperature]],"NC")</f>
        <v>NC</v>
      </c>
      <c r="F581">
        <f>IF(AND(C581&gt;26,Tableau134[[#This Row],[Occupancy]]&lt;&gt;0),1,0)</f>
        <v>0</v>
      </c>
      <c r="G581">
        <f>IF(AND(Tableau134[[#This Row],[Operative Temperature]]&lt;19,Tableau134[[#This Row],[Occupancy]]&lt;&gt;0),1,0)</f>
        <v>0</v>
      </c>
      <c r="H581">
        <f>IF(Tableau134[[#This Row],[Nb dheures sup à 26°C sous occupation]]=1,Tableau134[[#This Row],[Operative Temperature]]-26,0)</f>
        <v>0</v>
      </c>
      <c r="I581">
        <f>IF(Tableau134[[#This Row],[Nb d''heures inf à 19°C sous occupation]]=1,19-C581,0)</f>
        <v>0</v>
      </c>
    </row>
    <row r="582" spans="1:9" x14ac:dyDescent="0.25">
      <c r="A582" s="2">
        <v>37281.166666666664</v>
      </c>
      <c r="B582">
        <v>14.35</v>
      </c>
      <c r="C582">
        <v>23.495039999999999</v>
      </c>
      <c r="D582">
        <v>0</v>
      </c>
      <c r="E582" t="str">
        <f>IF(AND(Tableau134[[#This Row],[Operative Temperature]]&lt;19,Tableau134[[#This Row],[Occupancy]]&lt;&gt;0),Tableau134[[#This Row],[Operative Temperature]],"NC")</f>
        <v>NC</v>
      </c>
      <c r="F582">
        <f>IF(AND(C582&gt;26,Tableau134[[#This Row],[Occupancy]]&lt;&gt;0),1,0)</f>
        <v>0</v>
      </c>
      <c r="G582">
        <f>IF(AND(Tableau134[[#This Row],[Operative Temperature]]&lt;19,Tableau134[[#This Row],[Occupancy]]&lt;&gt;0),1,0)</f>
        <v>0</v>
      </c>
      <c r="H582">
        <f>IF(Tableau134[[#This Row],[Nb dheures sup à 26°C sous occupation]]=1,Tableau134[[#This Row],[Operative Temperature]]-26,0)</f>
        <v>0</v>
      </c>
      <c r="I582">
        <f>IF(Tableau134[[#This Row],[Nb d''heures inf à 19°C sous occupation]]=1,19-C582,0)</f>
        <v>0</v>
      </c>
    </row>
    <row r="583" spans="1:9" x14ac:dyDescent="0.25">
      <c r="A583" s="2">
        <v>37281.208333333336</v>
      </c>
      <c r="B583">
        <v>14.025</v>
      </c>
      <c r="C583">
        <v>23.425439999999998</v>
      </c>
      <c r="D583">
        <v>0</v>
      </c>
      <c r="E583" t="str">
        <f>IF(AND(Tableau134[[#This Row],[Operative Temperature]]&lt;19,Tableau134[[#This Row],[Occupancy]]&lt;&gt;0),Tableau134[[#This Row],[Operative Temperature]],"NC")</f>
        <v>NC</v>
      </c>
      <c r="F583">
        <f>IF(AND(C583&gt;26,Tableau134[[#This Row],[Occupancy]]&lt;&gt;0),1,0)</f>
        <v>0</v>
      </c>
      <c r="G583">
        <f>IF(AND(Tableau134[[#This Row],[Operative Temperature]]&lt;19,Tableau134[[#This Row],[Occupancy]]&lt;&gt;0),1,0)</f>
        <v>0</v>
      </c>
      <c r="H583">
        <f>IF(Tableau134[[#This Row],[Nb dheures sup à 26°C sous occupation]]=1,Tableau134[[#This Row],[Operative Temperature]]-26,0)</f>
        <v>0</v>
      </c>
      <c r="I583">
        <f>IF(Tableau134[[#This Row],[Nb d''heures inf à 19°C sous occupation]]=1,19-C583,0)</f>
        <v>0</v>
      </c>
    </row>
    <row r="584" spans="1:9" x14ac:dyDescent="0.25">
      <c r="A584" s="2">
        <v>37281.25</v>
      </c>
      <c r="B584">
        <v>13.6</v>
      </c>
      <c r="C584">
        <v>23.346499999999999</v>
      </c>
      <c r="D584">
        <v>0</v>
      </c>
      <c r="E584" t="str">
        <f>IF(AND(Tableau134[[#This Row],[Operative Temperature]]&lt;19,Tableau134[[#This Row],[Occupancy]]&lt;&gt;0),Tableau134[[#This Row],[Operative Temperature]],"NC")</f>
        <v>NC</v>
      </c>
      <c r="F584">
        <f>IF(AND(C584&gt;26,Tableau134[[#This Row],[Occupancy]]&lt;&gt;0),1,0)</f>
        <v>0</v>
      </c>
      <c r="G584">
        <f>IF(AND(Tableau134[[#This Row],[Operative Temperature]]&lt;19,Tableau134[[#This Row],[Occupancy]]&lt;&gt;0),1,0)</f>
        <v>0</v>
      </c>
      <c r="H584">
        <f>IF(Tableau134[[#This Row],[Nb dheures sup à 26°C sous occupation]]=1,Tableau134[[#This Row],[Operative Temperature]]-26,0)</f>
        <v>0</v>
      </c>
      <c r="I584">
        <f>IF(Tableau134[[#This Row],[Nb d''heures inf à 19°C sous occupation]]=1,19-C584,0)</f>
        <v>0</v>
      </c>
    </row>
    <row r="585" spans="1:9" x14ac:dyDescent="0.25">
      <c r="A585" s="2">
        <v>37281.291666666664</v>
      </c>
      <c r="B585">
        <v>13.125</v>
      </c>
      <c r="C585">
        <v>23.260870000000001</v>
      </c>
      <c r="D585">
        <v>0</v>
      </c>
      <c r="E585" t="str">
        <f>IF(AND(Tableau134[[#This Row],[Operative Temperature]]&lt;19,Tableau134[[#This Row],[Occupancy]]&lt;&gt;0),Tableau134[[#This Row],[Operative Temperature]],"NC")</f>
        <v>NC</v>
      </c>
      <c r="F585">
        <f>IF(AND(C585&gt;26,Tableau134[[#This Row],[Occupancy]]&lt;&gt;0),1,0)</f>
        <v>0</v>
      </c>
      <c r="G585">
        <f>IF(AND(Tableau134[[#This Row],[Operative Temperature]]&lt;19,Tableau134[[#This Row],[Occupancy]]&lt;&gt;0),1,0)</f>
        <v>0</v>
      </c>
      <c r="H585">
        <f>IF(Tableau134[[#This Row],[Nb dheures sup à 26°C sous occupation]]=1,Tableau134[[#This Row],[Operative Temperature]]-26,0)</f>
        <v>0</v>
      </c>
      <c r="I585">
        <f>IF(Tableau134[[#This Row],[Nb d''heures inf à 19°C sous occupation]]=1,19-C585,0)</f>
        <v>0</v>
      </c>
    </row>
    <row r="586" spans="1:9" x14ac:dyDescent="0.25">
      <c r="A586" s="2">
        <v>37281.333333333336</v>
      </c>
      <c r="B586">
        <v>13.15</v>
      </c>
      <c r="C586">
        <v>24.01371</v>
      </c>
      <c r="D586">
        <v>0</v>
      </c>
      <c r="E586" t="str">
        <f>IF(AND(Tableau134[[#This Row],[Operative Temperature]]&lt;19,Tableau134[[#This Row],[Occupancy]]&lt;&gt;0),Tableau134[[#This Row],[Operative Temperature]],"NC")</f>
        <v>NC</v>
      </c>
      <c r="F586">
        <f>IF(AND(C586&gt;26,Tableau134[[#This Row],[Occupancy]]&lt;&gt;0),1,0)</f>
        <v>0</v>
      </c>
      <c r="G586">
        <f>IF(AND(Tableau134[[#This Row],[Operative Temperature]]&lt;19,Tableau134[[#This Row],[Occupancy]]&lt;&gt;0),1,0)</f>
        <v>0</v>
      </c>
      <c r="H586">
        <f>IF(Tableau134[[#This Row],[Nb dheures sup à 26°C sous occupation]]=1,Tableau134[[#This Row],[Operative Temperature]]-26,0)</f>
        <v>0</v>
      </c>
      <c r="I586">
        <f>IF(Tableau134[[#This Row],[Nb d''heures inf à 19°C sous occupation]]=1,19-C586,0)</f>
        <v>0</v>
      </c>
    </row>
    <row r="587" spans="1:9" x14ac:dyDescent="0.25">
      <c r="A587" s="2">
        <v>37281.375</v>
      </c>
      <c r="B587">
        <v>13.425000000000001</v>
      </c>
      <c r="C587">
        <v>24.666219999999999</v>
      </c>
      <c r="D587">
        <v>0</v>
      </c>
      <c r="E587" t="str">
        <f>IF(AND(Tableau134[[#This Row],[Operative Temperature]]&lt;19,Tableau134[[#This Row],[Occupancy]]&lt;&gt;0),Tableau134[[#This Row],[Operative Temperature]],"NC")</f>
        <v>NC</v>
      </c>
      <c r="F587">
        <f>IF(AND(C587&gt;26,Tableau134[[#This Row],[Occupancy]]&lt;&gt;0),1,0)</f>
        <v>0</v>
      </c>
      <c r="G587">
        <f>IF(AND(Tableau134[[#This Row],[Operative Temperature]]&lt;19,Tableau134[[#This Row],[Occupancy]]&lt;&gt;0),1,0)</f>
        <v>0</v>
      </c>
      <c r="H587">
        <f>IF(Tableau134[[#This Row],[Nb dheures sup à 26°C sous occupation]]=1,Tableau134[[#This Row],[Operative Temperature]]-26,0)</f>
        <v>0</v>
      </c>
      <c r="I587">
        <f>IF(Tableau134[[#This Row],[Nb d''heures inf à 19°C sous occupation]]=1,19-C587,0)</f>
        <v>0</v>
      </c>
    </row>
    <row r="588" spans="1:9" x14ac:dyDescent="0.25">
      <c r="A588" s="2">
        <v>37281.416666666664</v>
      </c>
      <c r="B588">
        <v>13.65</v>
      </c>
      <c r="C588">
        <v>25.278040000000001</v>
      </c>
      <c r="D588">
        <v>0</v>
      </c>
      <c r="E588" t="str">
        <f>IF(AND(Tableau134[[#This Row],[Operative Temperature]]&lt;19,Tableau134[[#This Row],[Occupancy]]&lt;&gt;0),Tableau134[[#This Row],[Operative Temperature]],"NC")</f>
        <v>NC</v>
      </c>
      <c r="F588">
        <f>IF(AND(C588&gt;26,Tableau134[[#This Row],[Occupancy]]&lt;&gt;0),1,0)</f>
        <v>0</v>
      </c>
      <c r="G588">
        <f>IF(AND(Tableau134[[#This Row],[Operative Temperature]]&lt;19,Tableau134[[#This Row],[Occupancy]]&lt;&gt;0),1,0)</f>
        <v>0</v>
      </c>
      <c r="H588">
        <f>IF(Tableau134[[#This Row],[Nb dheures sup à 26°C sous occupation]]=1,Tableau134[[#This Row],[Operative Temperature]]-26,0)</f>
        <v>0</v>
      </c>
      <c r="I588">
        <f>IF(Tableau134[[#This Row],[Nb d''heures inf à 19°C sous occupation]]=1,19-C588,0)</f>
        <v>0</v>
      </c>
    </row>
    <row r="589" spans="1:9" x14ac:dyDescent="0.25">
      <c r="A589" s="2">
        <v>37281.458333333336</v>
      </c>
      <c r="B589">
        <v>14.9</v>
      </c>
      <c r="C589">
        <v>26.111979999999999</v>
      </c>
      <c r="D589">
        <v>0</v>
      </c>
      <c r="E589" t="str">
        <f>IF(AND(Tableau134[[#This Row],[Operative Temperature]]&lt;19,Tableau134[[#This Row],[Occupancy]]&lt;&gt;0),Tableau134[[#This Row],[Operative Temperature]],"NC")</f>
        <v>NC</v>
      </c>
      <c r="F589">
        <f>IF(AND(C589&gt;26,Tableau134[[#This Row],[Occupancy]]&lt;&gt;0),1,0)</f>
        <v>0</v>
      </c>
      <c r="G589">
        <f>IF(AND(Tableau134[[#This Row],[Operative Temperature]]&lt;19,Tableau134[[#This Row],[Occupancy]]&lt;&gt;0),1,0)</f>
        <v>0</v>
      </c>
      <c r="H589">
        <f>IF(Tableau134[[#This Row],[Nb dheures sup à 26°C sous occupation]]=1,Tableau134[[#This Row],[Operative Temperature]]-26,0)</f>
        <v>0</v>
      </c>
      <c r="I589">
        <f>IF(Tableau134[[#This Row],[Nb d''heures inf à 19°C sous occupation]]=1,19-C589,0)</f>
        <v>0</v>
      </c>
    </row>
    <row r="590" spans="1:9" x14ac:dyDescent="0.25">
      <c r="A590" s="2">
        <v>37281.5</v>
      </c>
      <c r="B590">
        <v>16.574999999999999</v>
      </c>
      <c r="C590">
        <v>27.177569999999999</v>
      </c>
      <c r="D590">
        <v>0</v>
      </c>
      <c r="E590" t="str">
        <f>IF(AND(Tableau134[[#This Row],[Operative Temperature]]&lt;19,Tableau134[[#This Row],[Occupancy]]&lt;&gt;0),Tableau134[[#This Row],[Operative Temperature]],"NC")</f>
        <v>NC</v>
      </c>
      <c r="F590">
        <f>IF(AND(C590&gt;26,Tableau134[[#This Row],[Occupancy]]&lt;&gt;0),1,0)</f>
        <v>0</v>
      </c>
      <c r="G590">
        <f>IF(AND(Tableau134[[#This Row],[Operative Temperature]]&lt;19,Tableau134[[#This Row],[Occupancy]]&lt;&gt;0),1,0)</f>
        <v>0</v>
      </c>
      <c r="H590">
        <f>IF(Tableau134[[#This Row],[Nb dheures sup à 26°C sous occupation]]=1,Tableau134[[#This Row],[Operative Temperature]]-26,0)</f>
        <v>0</v>
      </c>
      <c r="I590">
        <f>IF(Tableau134[[#This Row],[Nb d''heures inf à 19°C sous occupation]]=1,19-C590,0)</f>
        <v>0</v>
      </c>
    </row>
    <row r="591" spans="1:9" x14ac:dyDescent="0.25">
      <c r="A591" s="2">
        <v>37281.541666666664</v>
      </c>
      <c r="B591">
        <v>17</v>
      </c>
      <c r="C591">
        <v>28.224740000000001</v>
      </c>
      <c r="D591">
        <v>0</v>
      </c>
      <c r="E591" t="str">
        <f>IF(AND(Tableau134[[#This Row],[Operative Temperature]]&lt;19,Tableau134[[#This Row],[Occupancy]]&lt;&gt;0),Tableau134[[#This Row],[Operative Temperature]],"NC")</f>
        <v>NC</v>
      </c>
      <c r="F591">
        <f>IF(AND(C591&gt;26,Tableau134[[#This Row],[Occupancy]]&lt;&gt;0),1,0)</f>
        <v>0</v>
      </c>
      <c r="G591">
        <f>IF(AND(Tableau134[[#This Row],[Operative Temperature]]&lt;19,Tableau134[[#This Row],[Occupancy]]&lt;&gt;0),1,0)</f>
        <v>0</v>
      </c>
      <c r="H591">
        <f>IF(Tableau134[[#This Row],[Nb dheures sup à 26°C sous occupation]]=1,Tableau134[[#This Row],[Operative Temperature]]-26,0)</f>
        <v>0</v>
      </c>
      <c r="I591">
        <f>IF(Tableau134[[#This Row],[Nb d''heures inf à 19°C sous occupation]]=1,19-C591,0)</f>
        <v>0</v>
      </c>
    </row>
    <row r="592" spans="1:9" x14ac:dyDescent="0.25">
      <c r="A592" s="2">
        <v>37281.583333333336</v>
      </c>
      <c r="B592">
        <v>17</v>
      </c>
      <c r="C592">
        <v>29.035129999999999</v>
      </c>
      <c r="D592">
        <v>0</v>
      </c>
      <c r="E592" t="str">
        <f>IF(AND(Tableau134[[#This Row],[Operative Temperature]]&lt;19,Tableau134[[#This Row],[Occupancy]]&lt;&gt;0),Tableau134[[#This Row],[Operative Temperature]],"NC")</f>
        <v>NC</v>
      </c>
      <c r="F592">
        <f>IF(AND(C592&gt;26,Tableau134[[#This Row],[Occupancy]]&lt;&gt;0),1,0)</f>
        <v>0</v>
      </c>
      <c r="G592">
        <f>IF(AND(Tableau134[[#This Row],[Operative Temperature]]&lt;19,Tableau134[[#This Row],[Occupancy]]&lt;&gt;0),1,0)</f>
        <v>0</v>
      </c>
      <c r="H592">
        <f>IF(Tableau134[[#This Row],[Nb dheures sup à 26°C sous occupation]]=1,Tableau134[[#This Row],[Operative Temperature]]-26,0)</f>
        <v>0</v>
      </c>
      <c r="I592">
        <f>IF(Tableau134[[#This Row],[Nb d''heures inf à 19°C sous occupation]]=1,19-C592,0)</f>
        <v>0</v>
      </c>
    </row>
    <row r="593" spans="1:9" x14ac:dyDescent="0.25">
      <c r="A593" s="2">
        <v>37281.625</v>
      </c>
      <c r="B593">
        <v>17.074999999999999</v>
      </c>
      <c r="C593">
        <v>29.542339999999999</v>
      </c>
      <c r="D593">
        <v>0</v>
      </c>
      <c r="E593" t="str">
        <f>IF(AND(Tableau134[[#This Row],[Operative Temperature]]&lt;19,Tableau134[[#This Row],[Occupancy]]&lt;&gt;0),Tableau134[[#This Row],[Operative Temperature]],"NC")</f>
        <v>NC</v>
      </c>
      <c r="F593">
        <f>IF(AND(C593&gt;26,Tableau134[[#This Row],[Occupancy]]&lt;&gt;0),1,0)</f>
        <v>0</v>
      </c>
      <c r="G593">
        <f>IF(AND(Tableau134[[#This Row],[Operative Temperature]]&lt;19,Tableau134[[#This Row],[Occupancy]]&lt;&gt;0),1,0)</f>
        <v>0</v>
      </c>
      <c r="H593">
        <f>IF(Tableau134[[#This Row],[Nb dheures sup à 26°C sous occupation]]=1,Tableau134[[#This Row],[Operative Temperature]]-26,0)</f>
        <v>0</v>
      </c>
      <c r="I593">
        <f>IF(Tableau134[[#This Row],[Nb d''heures inf à 19°C sous occupation]]=1,19-C593,0)</f>
        <v>0</v>
      </c>
    </row>
    <row r="594" spans="1:9" x14ac:dyDescent="0.25">
      <c r="A594" s="2">
        <v>37281.666666666664</v>
      </c>
      <c r="B594">
        <v>17.175000000000001</v>
      </c>
      <c r="C594">
        <v>29.847370000000002</v>
      </c>
      <c r="D594">
        <v>0</v>
      </c>
      <c r="E594" t="str">
        <f>IF(AND(Tableau134[[#This Row],[Operative Temperature]]&lt;19,Tableau134[[#This Row],[Occupancy]]&lt;&gt;0),Tableau134[[#This Row],[Operative Temperature]],"NC")</f>
        <v>NC</v>
      </c>
      <c r="F594">
        <f>IF(AND(C594&gt;26,Tableau134[[#This Row],[Occupancy]]&lt;&gt;0),1,0)</f>
        <v>0</v>
      </c>
      <c r="G594">
        <f>IF(AND(Tableau134[[#This Row],[Operative Temperature]]&lt;19,Tableau134[[#This Row],[Occupancy]]&lt;&gt;0),1,0)</f>
        <v>0</v>
      </c>
      <c r="H594">
        <f>IF(Tableau134[[#This Row],[Nb dheures sup à 26°C sous occupation]]=1,Tableau134[[#This Row],[Operative Temperature]]-26,0)</f>
        <v>0</v>
      </c>
      <c r="I594">
        <f>IF(Tableau134[[#This Row],[Nb d''heures inf à 19°C sous occupation]]=1,19-C594,0)</f>
        <v>0</v>
      </c>
    </row>
    <row r="595" spans="1:9" x14ac:dyDescent="0.25">
      <c r="A595" s="2">
        <v>37281.708333333336</v>
      </c>
      <c r="B595">
        <v>16</v>
      </c>
      <c r="C595">
        <v>29.783799999999999</v>
      </c>
      <c r="D595">
        <v>0</v>
      </c>
      <c r="E595" t="str">
        <f>IF(AND(Tableau134[[#This Row],[Operative Temperature]]&lt;19,Tableau134[[#This Row],[Occupancy]]&lt;&gt;0),Tableau134[[#This Row],[Operative Temperature]],"NC")</f>
        <v>NC</v>
      </c>
      <c r="F595">
        <f>IF(AND(C595&gt;26,Tableau134[[#This Row],[Occupancy]]&lt;&gt;0),1,0)</f>
        <v>0</v>
      </c>
      <c r="G595">
        <f>IF(AND(Tableau134[[#This Row],[Operative Temperature]]&lt;19,Tableau134[[#This Row],[Occupancy]]&lt;&gt;0),1,0)</f>
        <v>0</v>
      </c>
      <c r="H595">
        <f>IF(Tableau134[[#This Row],[Nb dheures sup à 26°C sous occupation]]=1,Tableau134[[#This Row],[Operative Temperature]]-26,0)</f>
        <v>0</v>
      </c>
      <c r="I595">
        <f>IF(Tableau134[[#This Row],[Nb d''heures inf à 19°C sous occupation]]=1,19-C595,0)</f>
        <v>0</v>
      </c>
    </row>
    <row r="596" spans="1:9" x14ac:dyDescent="0.25">
      <c r="A596" s="2">
        <v>37281.75</v>
      </c>
      <c r="B596">
        <v>14.475</v>
      </c>
      <c r="C596">
        <v>29.560780000000001</v>
      </c>
      <c r="D596">
        <v>0</v>
      </c>
      <c r="E596" t="str">
        <f>IF(AND(Tableau134[[#This Row],[Operative Temperature]]&lt;19,Tableau134[[#This Row],[Occupancy]]&lt;&gt;0),Tableau134[[#This Row],[Operative Temperature]],"NC")</f>
        <v>NC</v>
      </c>
      <c r="F596">
        <f>IF(AND(C596&gt;26,Tableau134[[#This Row],[Occupancy]]&lt;&gt;0),1,0)</f>
        <v>0</v>
      </c>
      <c r="G596">
        <f>IF(AND(Tableau134[[#This Row],[Operative Temperature]]&lt;19,Tableau134[[#This Row],[Occupancy]]&lt;&gt;0),1,0)</f>
        <v>0</v>
      </c>
      <c r="H596">
        <f>IF(Tableau134[[#This Row],[Nb dheures sup à 26°C sous occupation]]=1,Tableau134[[#This Row],[Operative Temperature]]-26,0)</f>
        <v>0</v>
      </c>
      <c r="I596">
        <f>IF(Tableau134[[#This Row],[Nb d''heures inf à 19°C sous occupation]]=1,19-C596,0)</f>
        <v>0</v>
      </c>
    </row>
    <row r="597" spans="1:9" x14ac:dyDescent="0.25">
      <c r="A597" s="2">
        <v>37281.791666666664</v>
      </c>
      <c r="B597">
        <v>12.9</v>
      </c>
      <c r="C597">
        <v>29.295120000000001</v>
      </c>
      <c r="D597">
        <v>0</v>
      </c>
      <c r="E597" t="str">
        <f>IF(AND(Tableau134[[#This Row],[Operative Temperature]]&lt;19,Tableau134[[#This Row],[Occupancy]]&lt;&gt;0),Tableau134[[#This Row],[Operative Temperature]],"NC")</f>
        <v>NC</v>
      </c>
      <c r="F597">
        <f>IF(AND(C597&gt;26,Tableau134[[#This Row],[Occupancy]]&lt;&gt;0),1,0)</f>
        <v>0</v>
      </c>
      <c r="G597">
        <f>IF(AND(Tableau134[[#This Row],[Operative Temperature]]&lt;19,Tableau134[[#This Row],[Occupancy]]&lt;&gt;0),1,0)</f>
        <v>0</v>
      </c>
      <c r="H597">
        <f>IF(Tableau134[[#This Row],[Nb dheures sup à 26°C sous occupation]]=1,Tableau134[[#This Row],[Operative Temperature]]-26,0)</f>
        <v>0</v>
      </c>
      <c r="I597">
        <f>IF(Tableau134[[#This Row],[Nb d''heures inf à 19°C sous occupation]]=1,19-C597,0)</f>
        <v>0</v>
      </c>
    </row>
    <row r="598" spans="1:9" x14ac:dyDescent="0.25">
      <c r="A598" s="2">
        <v>37281.833333333336</v>
      </c>
      <c r="B598">
        <v>11.15</v>
      </c>
      <c r="C598">
        <v>28.966249999999999</v>
      </c>
      <c r="D598">
        <v>0</v>
      </c>
      <c r="E598" t="str">
        <f>IF(AND(Tableau134[[#This Row],[Operative Temperature]]&lt;19,Tableau134[[#This Row],[Occupancy]]&lt;&gt;0),Tableau134[[#This Row],[Operative Temperature]],"NC")</f>
        <v>NC</v>
      </c>
      <c r="F598">
        <f>IF(AND(C598&gt;26,Tableau134[[#This Row],[Occupancy]]&lt;&gt;0),1,0)</f>
        <v>0</v>
      </c>
      <c r="G598">
        <f>IF(AND(Tableau134[[#This Row],[Operative Temperature]]&lt;19,Tableau134[[#This Row],[Occupancy]]&lt;&gt;0),1,0)</f>
        <v>0</v>
      </c>
      <c r="H598">
        <f>IF(Tableau134[[#This Row],[Nb dheures sup à 26°C sous occupation]]=1,Tableau134[[#This Row],[Operative Temperature]]-26,0)</f>
        <v>0</v>
      </c>
      <c r="I598">
        <f>IF(Tableau134[[#This Row],[Nb d''heures inf à 19°C sous occupation]]=1,19-C598,0)</f>
        <v>0</v>
      </c>
    </row>
    <row r="599" spans="1:9" x14ac:dyDescent="0.25">
      <c r="A599" s="2">
        <v>37281.875</v>
      </c>
      <c r="B599">
        <v>9.4250000000000007</v>
      </c>
      <c r="C599">
        <v>27.702970000000001</v>
      </c>
      <c r="D599">
        <v>0</v>
      </c>
      <c r="E599" t="str">
        <f>IF(AND(Tableau134[[#This Row],[Operative Temperature]]&lt;19,Tableau134[[#This Row],[Occupancy]]&lt;&gt;0),Tableau134[[#This Row],[Operative Temperature]],"NC")</f>
        <v>NC</v>
      </c>
      <c r="F599">
        <f>IF(AND(C599&gt;26,Tableau134[[#This Row],[Occupancy]]&lt;&gt;0),1,0)</f>
        <v>0</v>
      </c>
      <c r="G599">
        <f>IF(AND(Tableau134[[#This Row],[Operative Temperature]]&lt;19,Tableau134[[#This Row],[Occupancy]]&lt;&gt;0),1,0)</f>
        <v>0</v>
      </c>
      <c r="H599">
        <f>IF(Tableau134[[#This Row],[Nb dheures sup à 26°C sous occupation]]=1,Tableau134[[#This Row],[Operative Temperature]]-26,0)</f>
        <v>0</v>
      </c>
      <c r="I599">
        <f>IF(Tableau134[[#This Row],[Nb d''heures inf à 19°C sous occupation]]=1,19-C599,0)</f>
        <v>0</v>
      </c>
    </row>
    <row r="600" spans="1:9" x14ac:dyDescent="0.25">
      <c r="A600" s="2">
        <v>37281.916666666664</v>
      </c>
      <c r="B600">
        <v>7.65</v>
      </c>
      <c r="C600">
        <v>26.926600000000001</v>
      </c>
      <c r="D600">
        <v>0</v>
      </c>
      <c r="E600" t="str">
        <f>IF(AND(Tableau134[[#This Row],[Operative Temperature]]&lt;19,Tableau134[[#This Row],[Occupancy]]&lt;&gt;0),Tableau134[[#This Row],[Operative Temperature]],"NC")</f>
        <v>NC</v>
      </c>
      <c r="F600">
        <f>IF(AND(C600&gt;26,Tableau134[[#This Row],[Occupancy]]&lt;&gt;0),1,0)</f>
        <v>0</v>
      </c>
      <c r="G600">
        <f>IF(AND(Tableau134[[#This Row],[Operative Temperature]]&lt;19,Tableau134[[#This Row],[Occupancy]]&lt;&gt;0),1,0)</f>
        <v>0</v>
      </c>
      <c r="H600">
        <f>IF(Tableau134[[#This Row],[Nb dheures sup à 26°C sous occupation]]=1,Tableau134[[#This Row],[Operative Temperature]]-26,0)</f>
        <v>0</v>
      </c>
      <c r="I600">
        <f>IF(Tableau134[[#This Row],[Nb d''heures inf à 19°C sous occupation]]=1,19-C600,0)</f>
        <v>0</v>
      </c>
    </row>
    <row r="601" spans="1:9" x14ac:dyDescent="0.25">
      <c r="A601" s="2">
        <v>37281.958333333336</v>
      </c>
      <c r="B601">
        <v>7.65</v>
      </c>
      <c r="C601">
        <v>26.540949999999999</v>
      </c>
      <c r="D601">
        <v>0</v>
      </c>
      <c r="E601" t="str">
        <f>IF(AND(Tableau134[[#This Row],[Operative Temperature]]&lt;19,Tableau134[[#This Row],[Occupancy]]&lt;&gt;0),Tableau134[[#This Row],[Operative Temperature]],"NC")</f>
        <v>NC</v>
      </c>
      <c r="F601">
        <f>IF(AND(C601&gt;26,Tableau134[[#This Row],[Occupancy]]&lt;&gt;0),1,0)</f>
        <v>0</v>
      </c>
      <c r="G601">
        <f>IF(AND(Tableau134[[#This Row],[Operative Temperature]]&lt;19,Tableau134[[#This Row],[Occupancy]]&lt;&gt;0),1,0)</f>
        <v>0</v>
      </c>
      <c r="H601">
        <f>IF(Tableau134[[#This Row],[Nb dheures sup à 26°C sous occupation]]=1,Tableau134[[#This Row],[Operative Temperature]]-26,0)</f>
        <v>0</v>
      </c>
      <c r="I601">
        <f>IF(Tableau134[[#This Row],[Nb d''heures inf à 19°C sous occupation]]=1,19-C601,0)</f>
        <v>0</v>
      </c>
    </row>
    <row r="602" spans="1:9" x14ac:dyDescent="0.25">
      <c r="A602" s="1">
        <v>37282</v>
      </c>
      <c r="B602">
        <v>8.1750000000000007</v>
      </c>
      <c r="C602">
        <v>26.23855</v>
      </c>
      <c r="D602">
        <v>0</v>
      </c>
      <c r="E602" t="str">
        <f>IF(AND(Tableau134[[#This Row],[Operative Temperature]]&lt;19,Tableau134[[#This Row],[Occupancy]]&lt;&gt;0),Tableau134[[#This Row],[Operative Temperature]],"NC")</f>
        <v>NC</v>
      </c>
      <c r="F602">
        <f>IF(AND(C602&gt;26,Tableau134[[#This Row],[Occupancy]]&lt;&gt;0),1,0)</f>
        <v>0</v>
      </c>
      <c r="G602">
        <f>IF(AND(Tableau134[[#This Row],[Operative Temperature]]&lt;19,Tableau134[[#This Row],[Occupancy]]&lt;&gt;0),1,0)</f>
        <v>0</v>
      </c>
      <c r="H602">
        <f>IF(Tableau134[[#This Row],[Nb dheures sup à 26°C sous occupation]]=1,Tableau134[[#This Row],[Operative Temperature]]-26,0)</f>
        <v>0</v>
      </c>
      <c r="I602">
        <f>IF(Tableau134[[#This Row],[Nb d''heures inf à 19°C sous occupation]]=1,19-C602,0)</f>
        <v>0</v>
      </c>
    </row>
    <row r="603" spans="1:9" x14ac:dyDescent="0.25">
      <c r="A603" s="2">
        <v>37282.041666666664</v>
      </c>
      <c r="B603">
        <v>8.75</v>
      </c>
      <c r="C603">
        <v>26.05414</v>
      </c>
      <c r="D603">
        <v>0</v>
      </c>
      <c r="E603" t="str">
        <f>IF(AND(Tableau134[[#This Row],[Operative Temperature]]&lt;19,Tableau134[[#This Row],[Occupancy]]&lt;&gt;0),Tableau134[[#This Row],[Operative Temperature]],"NC")</f>
        <v>NC</v>
      </c>
      <c r="F603">
        <f>IF(AND(C603&gt;26,Tableau134[[#This Row],[Occupancy]]&lt;&gt;0),1,0)</f>
        <v>0</v>
      </c>
      <c r="G603">
        <f>IF(AND(Tableau134[[#This Row],[Operative Temperature]]&lt;19,Tableau134[[#This Row],[Occupancy]]&lt;&gt;0),1,0)</f>
        <v>0</v>
      </c>
      <c r="H603">
        <f>IF(Tableau134[[#This Row],[Nb dheures sup à 26°C sous occupation]]=1,Tableau134[[#This Row],[Operative Temperature]]-26,0)</f>
        <v>0</v>
      </c>
      <c r="I603">
        <f>IF(Tableau134[[#This Row],[Nb d''heures inf à 19°C sous occupation]]=1,19-C603,0)</f>
        <v>0</v>
      </c>
    </row>
    <row r="604" spans="1:9" x14ac:dyDescent="0.25">
      <c r="A604" s="2">
        <v>37282.083333333336</v>
      </c>
      <c r="B604">
        <v>8.9749999999999996</v>
      </c>
      <c r="C604">
        <v>25.883040000000001</v>
      </c>
      <c r="D604">
        <v>0</v>
      </c>
      <c r="E604" t="str">
        <f>IF(AND(Tableau134[[#This Row],[Operative Temperature]]&lt;19,Tableau134[[#This Row],[Occupancy]]&lt;&gt;0),Tableau134[[#This Row],[Operative Temperature]],"NC")</f>
        <v>NC</v>
      </c>
      <c r="F604">
        <f>IF(AND(C604&gt;26,Tableau134[[#This Row],[Occupancy]]&lt;&gt;0),1,0)</f>
        <v>0</v>
      </c>
      <c r="G604">
        <f>IF(AND(Tableau134[[#This Row],[Operative Temperature]]&lt;19,Tableau134[[#This Row],[Occupancy]]&lt;&gt;0),1,0)</f>
        <v>0</v>
      </c>
      <c r="H604">
        <f>IF(Tableau134[[#This Row],[Nb dheures sup à 26°C sous occupation]]=1,Tableau134[[#This Row],[Operative Temperature]]-26,0)</f>
        <v>0</v>
      </c>
      <c r="I604">
        <f>IF(Tableau134[[#This Row],[Nb d''heures inf à 19°C sous occupation]]=1,19-C604,0)</f>
        <v>0</v>
      </c>
    </row>
    <row r="605" spans="1:9" x14ac:dyDescent="0.25">
      <c r="A605" s="2">
        <v>37282.125</v>
      </c>
      <c r="B605">
        <v>8.625</v>
      </c>
      <c r="C605">
        <v>25.72457</v>
      </c>
      <c r="D605">
        <v>0</v>
      </c>
      <c r="E605" t="str">
        <f>IF(AND(Tableau134[[#This Row],[Operative Temperature]]&lt;19,Tableau134[[#This Row],[Occupancy]]&lt;&gt;0),Tableau134[[#This Row],[Operative Temperature]],"NC")</f>
        <v>NC</v>
      </c>
      <c r="F605">
        <f>IF(AND(C605&gt;26,Tableau134[[#This Row],[Occupancy]]&lt;&gt;0),1,0)</f>
        <v>0</v>
      </c>
      <c r="G605">
        <f>IF(AND(Tableau134[[#This Row],[Operative Temperature]]&lt;19,Tableau134[[#This Row],[Occupancy]]&lt;&gt;0),1,0)</f>
        <v>0</v>
      </c>
      <c r="H605">
        <f>IF(Tableau134[[#This Row],[Nb dheures sup à 26°C sous occupation]]=1,Tableau134[[#This Row],[Operative Temperature]]-26,0)</f>
        <v>0</v>
      </c>
      <c r="I605">
        <f>IF(Tableau134[[#This Row],[Nb d''heures inf à 19°C sous occupation]]=1,19-C605,0)</f>
        <v>0</v>
      </c>
    </row>
    <row r="606" spans="1:9" x14ac:dyDescent="0.25">
      <c r="A606" s="2">
        <v>37282.166666666664</v>
      </c>
      <c r="B606">
        <v>8.125</v>
      </c>
      <c r="C606">
        <v>25.583020000000001</v>
      </c>
      <c r="D606">
        <v>0</v>
      </c>
      <c r="E606" t="str">
        <f>IF(AND(Tableau134[[#This Row],[Operative Temperature]]&lt;19,Tableau134[[#This Row],[Occupancy]]&lt;&gt;0),Tableau134[[#This Row],[Operative Temperature]],"NC")</f>
        <v>NC</v>
      </c>
      <c r="F606">
        <f>IF(AND(C606&gt;26,Tableau134[[#This Row],[Occupancy]]&lt;&gt;0),1,0)</f>
        <v>0</v>
      </c>
      <c r="G606">
        <f>IF(AND(Tableau134[[#This Row],[Operative Temperature]]&lt;19,Tableau134[[#This Row],[Occupancy]]&lt;&gt;0),1,0)</f>
        <v>0</v>
      </c>
      <c r="H606">
        <f>IF(Tableau134[[#This Row],[Nb dheures sup à 26°C sous occupation]]=1,Tableau134[[#This Row],[Operative Temperature]]-26,0)</f>
        <v>0</v>
      </c>
      <c r="I606">
        <f>IF(Tableau134[[#This Row],[Nb d''heures inf à 19°C sous occupation]]=1,19-C606,0)</f>
        <v>0</v>
      </c>
    </row>
    <row r="607" spans="1:9" x14ac:dyDescent="0.25">
      <c r="A607" s="2">
        <v>37282.208333333336</v>
      </c>
      <c r="B607">
        <v>8.75</v>
      </c>
      <c r="C607">
        <v>25.442450000000001</v>
      </c>
      <c r="D607">
        <v>0</v>
      </c>
      <c r="E607" t="str">
        <f>IF(AND(Tableau134[[#This Row],[Operative Temperature]]&lt;19,Tableau134[[#This Row],[Occupancy]]&lt;&gt;0),Tableau134[[#This Row],[Operative Temperature]],"NC")</f>
        <v>NC</v>
      </c>
      <c r="F607">
        <f>IF(AND(C607&gt;26,Tableau134[[#This Row],[Occupancy]]&lt;&gt;0),1,0)</f>
        <v>0</v>
      </c>
      <c r="G607">
        <f>IF(AND(Tableau134[[#This Row],[Operative Temperature]]&lt;19,Tableau134[[#This Row],[Occupancy]]&lt;&gt;0),1,0)</f>
        <v>0</v>
      </c>
      <c r="H607">
        <f>IF(Tableau134[[#This Row],[Nb dheures sup à 26°C sous occupation]]=1,Tableau134[[#This Row],[Operative Temperature]]-26,0)</f>
        <v>0</v>
      </c>
      <c r="I607">
        <f>IF(Tableau134[[#This Row],[Nb d''heures inf à 19°C sous occupation]]=1,19-C607,0)</f>
        <v>0</v>
      </c>
    </row>
    <row r="608" spans="1:9" x14ac:dyDescent="0.25">
      <c r="A608" s="2">
        <v>37282.25</v>
      </c>
      <c r="B608">
        <v>9.8249999999999993</v>
      </c>
      <c r="C608">
        <v>25.313870000000001</v>
      </c>
      <c r="D608">
        <v>0</v>
      </c>
      <c r="E608" t="str">
        <f>IF(AND(Tableau134[[#This Row],[Operative Temperature]]&lt;19,Tableau134[[#This Row],[Occupancy]]&lt;&gt;0),Tableau134[[#This Row],[Operative Temperature]],"NC")</f>
        <v>NC</v>
      </c>
      <c r="F608">
        <f>IF(AND(C608&gt;26,Tableau134[[#This Row],[Occupancy]]&lt;&gt;0),1,0)</f>
        <v>0</v>
      </c>
      <c r="G608">
        <f>IF(AND(Tableau134[[#This Row],[Operative Temperature]]&lt;19,Tableau134[[#This Row],[Occupancy]]&lt;&gt;0),1,0)</f>
        <v>0</v>
      </c>
      <c r="H608">
        <f>IF(Tableau134[[#This Row],[Nb dheures sup à 26°C sous occupation]]=1,Tableau134[[#This Row],[Operative Temperature]]-26,0)</f>
        <v>0</v>
      </c>
      <c r="I608">
        <f>IF(Tableau134[[#This Row],[Nb d''heures inf à 19°C sous occupation]]=1,19-C608,0)</f>
        <v>0</v>
      </c>
    </row>
    <row r="609" spans="1:9" x14ac:dyDescent="0.25">
      <c r="A609" s="2">
        <v>37282.291666666664</v>
      </c>
      <c r="B609">
        <v>10.85</v>
      </c>
      <c r="C609">
        <v>25.189689999999999</v>
      </c>
      <c r="D609">
        <v>0</v>
      </c>
      <c r="E609" t="str">
        <f>IF(AND(Tableau134[[#This Row],[Operative Temperature]]&lt;19,Tableau134[[#This Row],[Occupancy]]&lt;&gt;0),Tableau134[[#This Row],[Operative Temperature]],"NC")</f>
        <v>NC</v>
      </c>
      <c r="F609">
        <f>IF(AND(C609&gt;26,Tableau134[[#This Row],[Occupancy]]&lt;&gt;0),1,0)</f>
        <v>0</v>
      </c>
      <c r="G609">
        <f>IF(AND(Tableau134[[#This Row],[Operative Temperature]]&lt;19,Tableau134[[#This Row],[Occupancy]]&lt;&gt;0),1,0)</f>
        <v>0</v>
      </c>
      <c r="H609">
        <f>IF(Tableau134[[#This Row],[Nb dheures sup à 26°C sous occupation]]=1,Tableau134[[#This Row],[Operative Temperature]]-26,0)</f>
        <v>0</v>
      </c>
      <c r="I609">
        <f>IF(Tableau134[[#This Row],[Nb d''heures inf à 19°C sous occupation]]=1,19-C609,0)</f>
        <v>0</v>
      </c>
    </row>
    <row r="610" spans="1:9" x14ac:dyDescent="0.25">
      <c r="A610" s="2">
        <v>37282.333333333336</v>
      </c>
      <c r="B610">
        <v>11.625</v>
      </c>
      <c r="C610">
        <v>25.092099999999999</v>
      </c>
      <c r="D610">
        <v>0</v>
      </c>
      <c r="E610" t="str">
        <f>IF(AND(Tableau134[[#This Row],[Operative Temperature]]&lt;19,Tableau134[[#This Row],[Occupancy]]&lt;&gt;0),Tableau134[[#This Row],[Operative Temperature]],"NC")</f>
        <v>NC</v>
      </c>
      <c r="F610">
        <f>IF(AND(C610&gt;26,Tableau134[[#This Row],[Occupancy]]&lt;&gt;0),1,0)</f>
        <v>0</v>
      </c>
      <c r="G610">
        <f>IF(AND(Tableau134[[#This Row],[Operative Temperature]]&lt;19,Tableau134[[#This Row],[Occupancy]]&lt;&gt;0),1,0)</f>
        <v>0</v>
      </c>
      <c r="H610">
        <f>IF(Tableau134[[#This Row],[Nb dheures sup à 26°C sous occupation]]=1,Tableau134[[#This Row],[Operative Temperature]]-26,0)</f>
        <v>0</v>
      </c>
      <c r="I610">
        <f>IF(Tableau134[[#This Row],[Nb d''heures inf à 19°C sous occupation]]=1,19-C610,0)</f>
        <v>0</v>
      </c>
    </row>
    <row r="611" spans="1:9" x14ac:dyDescent="0.25">
      <c r="A611" s="2">
        <v>37282.375</v>
      </c>
      <c r="B611">
        <v>12.324999999999999</v>
      </c>
      <c r="C611">
        <v>25.038509999999999</v>
      </c>
      <c r="D611">
        <v>0</v>
      </c>
      <c r="E611" t="str">
        <f>IF(AND(Tableau134[[#This Row],[Operative Temperature]]&lt;19,Tableau134[[#This Row],[Occupancy]]&lt;&gt;0),Tableau134[[#This Row],[Operative Temperature]],"NC")</f>
        <v>NC</v>
      </c>
      <c r="F611">
        <f>IF(AND(C611&gt;26,Tableau134[[#This Row],[Occupancy]]&lt;&gt;0),1,0)</f>
        <v>0</v>
      </c>
      <c r="G611">
        <f>IF(AND(Tableau134[[#This Row],[Operative Temperature]]&lt;19,Tableau134[[#This Row],[Occupancy]]&lt;&gt;0),1,0)</f>
        <v>0</v>
      </c>
      <c r="H611">
        <f>IF(Tableau134[[#This Row],[Nb dheures sup à 26°C sous occupation]]=1,Tableau134[[#This Row],[Operative Temperature]]-26,0)</f>
        <v>0</v>
      </c>
      <c r="I611">
        <f>IF(Tableau134[[#This Row],[Nb d''heures inf à 19°C sous occupation]]=1,19-C611,0)</f>
        <v>0</v>
      </c>
    </row>
    <row r="612" spans="1:9" x14ac:dyDescent="0.25">
      <c r="A612" s="2">
        <v>37282.416666666664</v>
      </c>
      <c r="B612">
        <v>13.025</v>
      </c>
      <c r="C612">
        <v>25.128710000000002</v>
      </c>
      <c r="D612">
        <v>0</v>
      </c>
      <c r="E612" t="str">
        <f>IF(AND(Tableau134[[#This Row],[Operative Temperature]]&lt;19,Tableau134[[#This Row],[Occupancy]]&lt;&gt;0),Tableau134[[#This Row],[Operative Temperature]],"NC")</f>
        <v>NC</v>
      </c>
      <c r="F612">
        <f>IF(AND(C612&gt;26,Tableau134[[#This Row],[Occupancy]]&lt;&gt;0),1,0)</f>
        <v>0</v>
      </c>
      <c r="G612">
        <f>IF(AND(Tableau134[[#This Row],[Operative Temperature]]&lt;19,Tableau134[[#This Row],[Occupancy]]&lt;&gt;0),1,0)</f>
        <v>0</v>
      </c>
      <c r="H612">
        <f>IF(Tableau134[[#This Row],[Nb dheures sup à 26°C sous occupation]]=1,Tableau134[[#This Row],[Operative Temperature]]-26,0)</f>
        <v>0</v>
      </c>
      <c r="I612">
        <f>IF(Tableau134[[#This Row],[Nb d''heures inf à 19°C sous occupation]]=1,19-C612,0)</f>
        <v>0</v>
      </c>
    </row>
    <row r="613" spans="1:9" x14ac:dyDescent="0.25">
      <c r="A613" s="2">
        <v>37282.458333333336</v>
      </c>
      <c r="B613">
        <v>13.05</v>
      </c>
      <c r="C613">
        <v>25.27149</v>
      </c>
      <c r="D613">
        <v>0</v>
      </c>
      <c r="E613" t="str">
        <f>IF(AND(Tableau134[[#This Row],[Operative Temperature]]&lt;19,Tableau134[[#This Row],[Occupancy]]&lt;&gt;0),Tableau134[[#This Row],[Operative Temperature]],"NC")</f>
        <v>NC</v>
      </c>
      <c r="F613">
        <f>IF(AND(C613&gt;26,Tableau134[[#This Row],[Occupancy]]&lt;&gt;0),1,0)</f>
        <v>0</v>
      </c>
      <c r="G613">
        <f>IF(AND(Tableau134[[#This Row],[Operative Temperature]]&lt;19,Tableau134[[#This Row],[Occupancy]]&lt;&gt;0),1,0)</f>
        <v>0</v>
      </c>
      <c r="H613">
        <f>IF(Tableau134[[#This Row],[Nb dheures sup à 26°C sous occupation]]=1,Tableau134[[#This Row],[Operative Temperature]]-26,0)</f>
        <v>0</v>
      </c>
      <c r="I613">
        <f>IF(Tableau134[[#This Row],[Nb d''heures inf à 19°C sous occupation]]=1,19-C613,0)</f>
        <v>0</v>
      </c>
    </row>
    <row r="614" spans="1:9" x14ac:dyDescent="0.25">
      <c r="A614" s="2">
        <v>37282.5</v>
      </c>
      <c r="B614">
        <v>12.25</v>
      </c>
      <c r="C614">
        <v>25.440200000000001</v>
      </c>
      <c r="D614">
        <v>0</v>
      </c>
      <c r="E614" t="str">
        <f>IF(AND(Tableau134[[#This Row],[Operative Temperature]]&lt;19,Tableau134[[#This Row],[Occupancy]]&lt;&gt;0),Tableau134[[#This Row],[Operative Temperature]],"NC")</f>
        <v>NC</v>
      </c>
      <c r="F614">
        <f>IF(AND(C614&gt;26,Tableau134[[#This Row],[Occupancy]]&lt;&gt;0),1,0)</f>
        <v>0</v>
      </c>
      <c r="G614">
        <f>IF(AND(Tableau134[[#This Row],[Operative Temperature]]&lt;19,Tableau134[[#This Row],[Occupancy]]&lt;&gt;0),1,0)</f>
        <v>0</v>
      </c>
      <c r="H614">
        <f>IF(Tableau134[[#This Row],[Nb dheures sup à 26°C sous occupation]]=1,Tableau134[[#This Row],[Operative Temperature]]-26,0)</f>
        <v>0</v>
      </c>
      <c r="I614">
        <f>IF(Tableau134[[#This Row],[Nb d''heures inf à 19°C sous occupation]]=1,19-C614,0)</f>
        <v>0</v>
      </c>
    </row>
    <row r="615" spans="1:9" x14ac:dyDescent="0.25">
      <c r="A615" s="2">
        <v>37282.541666666664</v>
      </c>
      <c r="B615">
        <v>12.6</v>
      </c>
      <c r="C615">
        <v>25.525069999999999</v>
      </c>
      <c r="D615">
        <v>0</v>
      </c>
      <c r="E615" t="str">
        <f>IF(AND(Tableau134[[#This Row],[Operative Temperature]]&lt;19,Tableau134[[#This Row],[Occupancy]]&lt;&gt;0),Tableau134[[#This Row],[Operative Temperature]],"NC")</f>
        <v>NC</v>
      </c>
      <c r="F615">
        <f>IF(AND(C615&gt;26,Tableau134[[#This Row],[Occupancy]]&lt;&gt;0),1,0)</f>
        <v>0</v>
      </c>
      <c r="G615">
        <f>IF(AND(Tableau134[[#This Row],[Operative Temperature]]&lt;19,Tableau134[[#This Row],[Occupancy]]&lt;&gt;0),1,0)</f>
        <v>0</v>
      </c>
      <c r="H615">
        <f>IF(Tableau134[[#This Row],[Nb dheures sup à 26°C sous occupation]]=1,Tableau134[[#This Row],[Operative Temperature]]-26,0)</f>
        <v>0</v>
      </c>
      <c r="I615">
        <f>IF(Tableau134[[#This Row],[Nb d''heures inf à 19°C sous occupation]]=1,19-C615,0)</f>
        <v>0</v>
      </c>
    </row>
    <row r="616" spans="1:9" x14ac:dyDescent="0.25">
      <c r="A616" s="2">
        <v>37282.583333333336</v>
      </c>
      <c r="B616">
        <v>10.7</v>
      </c>
      <c r="C616">
        <v>25.713979999999999</v>
      </c>
      <c r="D616">
        <v>0</v>
      </c>
      <c r="E616" t="str">
        <f>IF(AND(Tableau134[[#This Row],[Operative Temperature]]&lt;19,Tableau134[[#This Row],[Occupancy]]&lt;&gt;0),Tableau134[[#This Row],[Operative Temperature]],"NC")</f>
        <v>NC</v>
      </c>
      <c r="F616">
        <f>IF(AND(C616&gt;26,Tableau134[[#This Row],[Occupancy]]&lt;&gt;0),1,0)</f>
        <v>0</v>
      </c>
      <c r="G616">
        <f>IF(AND(Tableau134[[#This Row],[Operative Temperature]]&lt;19,Tableau134[[#This Row],[Occupancy]]&lt;&gt;0),1,0)</f>
        <v>0</v>
      </c>
      <c r="H616">
        <f>IF(Tableau134[[#This Row],[Nb dheures sup à 26°C sous occupation]]=1,Tableau134[[#This Row],[Operative Temperature]]-26,0)</f>
        <v>0</v>
      </c>
      <c r="I616">
        <f>IF(Tableau134[[#This Row],[Nb d''heures inf à 19°C sous occupation]]=1,19-C616,0)</f>
        <v>0</v>
      </c>
    </row>
    <row r="617" spans="1:9" x14ac:dyDescent="0.25">
      <c r="A617" s="2">
        <v>37282.625</v>
      </c>
      <c r="B617">
        <v>10.375</v>
      </c>
      <c r="C617">
        <v>25.9727</v>
      </c>
      <c r="D617">
        <v>0</v>
      </c>
      <c r="E617" t="str">
        <f>IF(AND(Tableau134[[#This Row],[Operative Temperature]]&lt;19,Tableau134[[#This Row],[Occupancy]]&lt;&gt;0),Tableau134[[#This Row],[Operative Temperature]],"NC")</f>
        <v>NC</v>
      </c>
      <c r="F617">
        <f>IF(AND(C617&gt;26,Tableau134[[#This Row],[Occupancy]]&lt;&gt;0),1,0)</f>
        <v>0</v>
      </c>
      <c r="G617">
        <f>IF(AND(Tableau134[[#This Row],[Operative Temperature]]&lt;19,Tableau134[[#This Row],[Occupancy]]&lt;&gt;0),1,0)</f>
        <v>0</v>
      </c>
      <c r="H617">
        <f>IF(Tableau134[[#This Row],[Nb dheures sup à 26°C sous occupation]]=1,Tableau134[[#This Row],[Operative Temperature]]-26,0)</f>
        <v>0</v>
      </c>
      <c r="I617">
        <f>IF(Tableau134[[#This Row],[Nb d''heures inf à 19°C sous occupation]]=1,19-C617,0)</f>
        <v>0</v>
      </c>
    </row>
    <row r="618" spans="1:9" x14ac:dyDescent="0.25">
      <c r="A618" s="2">
        <v>37282.666666666664</v>
      </c>
      <c r="B618">
        <v>10.95</v>
      </c>
      <c r="C618">
        <v>26.146529999999998</v>
      </c>
      <c r="D618">
        <v>0</v>
      </c>
      <c r="E618" t="str">
        <f>IF(AND(Tableau134[[#This Row],[Operative Temperature]]&lt;19,Tableau134[[#This Row],[Occupancy]]&lt;&gt;0),Tableau134[[#This Row],[Operative Temperature]],"NC")</f>
        <v>NC</v>
      </c>
      <c r="F618">
        <f>IF(AND(C618&gt;26,Tableau134[[#This Row],[Occupancy]]&lt;&gt;0),1,0)</f>
        <v>0</v>
      </c>
      <c r="G618">
        <f>IF(AND(Tableau134[[#This Row],[Operative Temperature]]&lt;19,Tableau134[[#This Row],[Occupancy]]&lt;&gt;0),1,0)</f>
        <v>0</v>
      </c>
      <c r="H618">
        <f>IF(Tableau134[[#This Row],[Nb dheures sup à 26°C sous occupation]]=1,Tableau134[[#This Row],[Operative Temperature]]-26,0)</f>
        <v>0</v>
      </c>
      <c r="I618">
        <f>IF(Tableau134[[#This Row],[Nb d''heures inf à 19°C sous occupation]]=1,19-C618,0)</f>
        <v>0</v>
      </c>
    </row>
    <row r="619" spans="1:9" x14ac:dyDescent="0.25">
      <c r="A619" s="2">
        <v>37282.708333333336</v>
      </c>
      <c r="B619">
        <v>9.5250000000000004</v>
      </c>
      <c r="C619">
        <v>26.026779999999999</v>
      </c>
      <c r="D619">
        <v>0</v>
      </c>
      <c r="E619" t="str">
        <f>IF(AND(Tableau134[[#This Row],[Operative Temperature]]&lt;19,Tableau134[[#This Row],[Occupancy]]&lt;&gt;0),Tableau134[[#This Row],[Operative Temperature]],"NC")</f>
        <v>NC</v>
      </c>
      <c r="F619">
        <f>IF(AND(C619&gt;26,Tableau134[[#This Row],[Occupancy]]&lt;&gt;0),1,0)</f>
        <v>0</v>
      </c>
      <c r="G619">
        <f>IF(AND(Tableau134[[#This Row],[Operative Temperature]]&lt;19,Tableau134[[#This Row],[Occupancy]]&lt;&gt;0),1,0)</f>
        <v>0</v>
      </c>
      <c r="H619">
        <f>IF(Tableau134[[#This Row],[Nb dheures sup à 26°C sous occupation]]=1,Tableau134[[#This Row],[Operative Temperature]]-26,0)</f>
        <v>0</v>
      </c>
      <c r="I619">
        <f>IF(Tableau134[[#This Row],[Nb d''heures inf à 19°C sous occupation]]=1,19-C619,0)</f>
        <v>0</v>
      </c>
    </row>
    <row r="620" spans="1:9" x14ac:dyDescent="0.25">
      <c r="A620" s="2">
        <v>37282.75</v>
      </c>
      <c r="B620">
        <v>8.4</v>
      </c>
      <c r="C620">
        <v>25.658460000000002</v>
      </c>
      <c r="D620">
        <v>0</v>
      </c>
      <c r="E620" t="str">
        <f>IF(AND(Tableau134[[#This Row],[Operative Temperature]]&lt;19,Tableau134[[#This Row],[Occupancy]]&lt;&gt;0),Tableau134[[#This Row],[Operative Temperature]],"NC")</f>
        <v>NC</v>
      </c>
      <c r="F620">
        <f>IF(AND(C620&gt;26,Tableau134[[#This Row],[Occupancy]]&lt;&gt;0),1,0)</f>
        <v>0</v>
      </c>
      <c r="G620">
        <f>IF(AND(Tableau134[[#This Row],[Operative Temperature]]&lt;19,Tableau134[[#This Row],[Occupancy]]&lt;&gt;0),1,0)</f>
        <v>0</v>
      </c>
      <c r="H620">
        <f>IF(Tableau134[[#This Row],[Nb dheures sup à 26°C sous occupation]]=1,Tableau134[[#This Row],[Operative Temperature]]-26,0)</f>
        <v>0</v>
      </c>
      <c r="I620">
        <f>IF(Tableau134[[#This Row],[Nb d''heures inf à 19°C sous occupation]]=1,19-C620,0)</f>
        <v>0</v>
      </c>
    </row>
    <row r="621" spans="1:9" x14ac:dyDescent="0.25">
      <c r="A621" s="2">
        <v>37282.791666666664</v>
      </c>
      <c r="B621">
        <v>7.6749999999999998</v>
      </c>
      <c r="C621">
        <v>25.316109999999998</v>
      </c>
      <c r="D621">
        <v>0</v>
      </c>
      <c r="E621" t="str">
        <f>IF(AND(Tableau134[[#This Row],[Operative Temperature]]&lt;19,Tableau134[[#This Row],[Occupancy]]&lt;&gt;0),Tableau134[[#This Row],[Operative Temperature]],"NC")</f>
        <v>NC</v>
      </c>
      <c r="F621">
        <f>IF(AND(C621&gt;26,Tableau134[[#This Row],[Occupancy]]&lt;&gt;0),1,0)</f>
        <v>0</v>
      </c>
      <c r="G621">
        <f>IF(AND(Tableau134[[#This Row],[Operative Temperature]]&lt;19,Tableau134[[#This Row],[Occupancy]]&lt;&gt;0),1,0)</f>
        <v>0</v>
      </c>
      <c r="H621">
        <f>IF(Tableau134[[#This Row],[Nb dheures sup à 26°C sous occupation]]=1,Tableau134[[#This Row],[Operative Temperature]]-26,0)</f>
        <v>0</v>
      </c>
      <c r="I621">
        <f>IF(Tableau134[[#This Row],[Nb d''heures inf à 19°C sous occupation]]=1,19-C621,0)</f>
        <v>0</v>
      </c>
    </row>
    <row r="622" spans="1:9" x14ac:dyDescent="0.25">
      <c r="A622" s="2">
        <v>37282.833333333336</v>
      </c>
      <c r="B622">
        <v>7.125</v>
      </c>
      <c r="C622">
        <v>25.073170000000001</v>
      </c>
      <c r="D622">
        <v>0</v>
      </c>
      <c r="E622" t="str">
        <f>IF(AND(Tableau134[[#This Row],[Operative Temperature]]&lt;19,Tableau134[[#This Row],[Occupancy]]&lt;&gt;0),Tableau134[[#This Row],[Operative Temperature]],"NC")</f>
        <v>NC</v>
      </c>
      <c r="F622">
        <f>IF(AND(C622&gt;26,Tableau134[[#This Row],[Occupancy]]&lt;&gt;0),1,0)</f>
        <v>0</v>
      </c>
      <c r="G622">
        <f>IF(AND(Tableau134[[#This Row],[Operative Temperature]]&lt;19,Tableau134[[#This Row],[Occupancy]]&lt;&gt;0),1,0)</f>
        <v>0</v>
      </c>
      <c r="H622">
        <f>IF(Tableau134[[#This Row],[Nb dheures sup à 26°C sous occupation]]=1,Tableau134[[#This Row],[Operative Temperature]]-26,0)</f>
        <v>0</v>
      </c>
      <c r="I622">
        <f>IF(Tableau134[[#This Row],[Nb d''heures inf à 19°C sous occupation]]=1,19-C622,0)</f>
        <v>0</v>
      </c>
    </row>
    <row r="623" spans="1:9" x14ac:dyDescent="0.25">
      <c r="A623" s="2">
        <v>37282.875</v>
      </c>
      <c r="B623">
        <v>7.0750000000000002</v>
      </c>
      <c r="C623">
        <v>24.849250000000001</v>
      </c>
      <c r="D623">
        <v>0</v>
      </c>
      <c r="E623" t="str">
        <f>IF(AND(Tableau134[[#This Row],[Operative Temperature]]&lt;19,Tableau134[[#This Row],[Occupancy]]&lt;&gt;0),Tableau134[[#This Row],[Operative Temperature]],"NC")</f>
        <v>NC</v>
      </c>
      <c r="F623">
        <f>IF(AND(C623&gt;26,Tableau134[[#This Row],[Occupancy]]&lt;&gt;0),1,0)</f>
        <v>0</v>
      </c>
      <c r="G623">
        <f>IF(AND(Tableau134[[#This Row],[Operative Temperature]]&lt;19,Tableau134[[#This Row],[Occupancy]]&lt;&gt;0),1,0)</f>
        <v>0</v>
      </c>
      <c r="H623">
        <f>IF(Tableau134[[#This Row],[Nb dheures sup à 26°C sous occupation]]=1,Tableau134[[#This Row],[Operative Temperature]]-26,0)</f>
        <v>0</v>
      </c>
      <c r="I623">
        <f>IF(Tableau134[[#This Row],[Nb d''heures inf à 19°C sous occupation]]=1,19-C623,0)</f>
        <v>0</v>
      </c>
    </row>
    <row r="624" spans="1:9" x14ac:dyDescent="0.25">
      <c r="A624" s="2">
        <v>37282.916666666664</v>
      </c>
      <c r="B624">
        <v>7.25</v>
      </c>
      <c r="C624">
        <v>24.66846</v>
      </c>
      <c r="D624">
        <v>0</v>
      </c>
      <c r="E624" t="str">
        <f>IF(AND(Tableau134[[#This Row],[Operative Temperature]]&lt;19,Tableau134[[#This Row],[Occupancy]]&lt;&gt;0),Tableau134[[#This Row],[Operative Temperature]],"NC")</f>
        <v>NC</v>
      </c>
      <c r="F624">
        <f>IF(AND(C624&gt;26,Tableau134[[#This Row],[Occupancy]]&lt;&gt;0),1,0)</f>
        <v>0</v>
      </c>
      <c r="G624">
        <f>IF(AND(Tableau134[[#This Row],[Operative Temperature]]&lt;19,Tableau134[[#This Row],[Occupancy]]&lt;&gt;0),1,0)</f>
        <v>0</v>
      </c>
      <c r="H624">
        <f>IF(Tableau134[[#This Row],[Nb dheures sup à 26°C sous occupation]]=1,Tableau134[[#This Row],[Operative Temperature]]-26,0)</f>
        <v>0</v>
      </c>
      <c r="I624">
        <f>IF(Tableau134[[#This Row],[Nb d''heures inf à 19°C sous occupation]]=1,19-C624,0)</f>
        <v>0</v>
      </c>
    </row>
    <row r="625" spans="1:9" x14ac:dyDescent="0.25">
      <c r="A625" s="2">
        <v>37282.958333333336</v>
      </c>
      <c r="B625">
        <v>6.0250000000000004</v>
      </c>
      <c r="C625">
        <v>24.502569999999999</v>
      </c>
      <c r="D625">
        <v>0</v>
      </c>
      <c r="E625" t="str">
        <f>IF(AND(Tableau134[[#This Row],[Operative Temperature]]&lt;19,Tableau134[[#This Row],[Occupancy]]&lt;&gt;0),Tableau134[[#This Row],[Operative Temperature]],"NC")</f>
        <v>NC</v>
      </c>
      <c r="F625">
        <f>IF(AND(C625&gt;26,Tableau134[[#This Row],[Occupancy]]&lt;&gt;0),1,0)</f>
        <v>0</v>
      </c>
      <c r="G625">
        <f>IF(AND(Tableau134[[#This Row],[Operative Temperature]]&lt;19,Tableau134[[#This Row],[Occupancy]]&lt;&gt;0),1,0)</f>
        <v>0</v>
      </c>
      <c r="H625">
        <f>IF(Tableau134[[#This Row],[Nb dheures sup à 26°C sous occupation]]=1,Tableau134[[#This Row],[Operative Temperature]]-26,0)</f>
        <v>0</v>
      </c>
      <c r="I625">
        <f>IF(Tableau134[[#This Row],[Nb d''heures inf à 19°C sous occupation]]=1,19-C625,0)</f>
        <v>0</v>
      </c>
    </row>
    <row r="626" spans="1:9" x14ac:dyDescent="0.25">
      <c r="A626" s="1">
        <v>37283</v>
      </c>
      <c r="B626">
        <v>4.4000000000000004</v>
      </c>
      <c r="C626">
        <v>24.286819999999999</v>
      </c>
      <c r="D626">
        <v>0</v>
      </c>
      <c r="E626" t="str">
        <f>IF(AND(Tableau134[[#This Row],[Operative Temperature]]&lt;19,Tableau134[[#This Row],[Occupancy]]&lt;&gt;0),Tableau134[[#This Row],[Operative Temperature]],"NC")</f>
        <v>NC</v>
      </c>
      <c r="F626">
        <f>IF(AND(C626&gt;26,Tableau134[[#This Row],[Occupancy]]&lt;&gt;0),1,0)</f>
        <v>0</v>
      </c>
      <c r="G626">
        <f>IF(AND(Tableau134[[#This Row],[Operative Temperature]]&lt;19,Tableau134[[#This Row],[Occupancy]]&lt;&gt;0),1,0)</f>
        <v>0</v>
      </c>
      <c r="H626">
        <f>IF(Tableau134[[#This Row],[Nb dheures sup à 26°C sous occupation]]=1,Tableau134[[#This Row],[Operative Temperature]]-26,0)</f>
        <v>0</v>
      </c>
      <c r="I626">
        <f>IF(Tableau134[[#This Row],[Nb d''heures inf à 19°C sous occupation]]=1,19-C626,0)</f>
        <v>0</v>
      </c>
    </row>
    <row r="627" spans="1:9" x14ac:dyDescent="0.25">
      <c r="A627" s="2">
        <v>37283.041666666664</v>
      </c>
      <c r="B627">
        <v>4.2249999999999996</v>
      </c>
      <c r="C627">
        <v>24.106729999999999</v>
      </c>
      <c r="D627">
        <v>0</v>
      </c>
      <c r="E627" t="str">
        <f>IF(AND(Tableau134[[#This Row],[Operative Temperature]]&lt;19,Tableau134[[#This Row],[Occupancy]]&lt;&gt;0),Tableau134[[#This Row],[Operative Temperature]],"NC")</f>
        <v>NC</v>
      </c>
      <c r="F627">
        <f>IF(AND(C627&gt;26,Tableau134[[#This Row],[Occupancy]]&lt;&gt;0),1,0)</f>
        <v>0</v>
      </c>
      <c r="G627">
        <f>IF(AND(Tableau134[[#This Row],[Operative Temperature]]&lt;19,Tableau134[[#This Row],[Occupancy]]&lt;&gt;0),1,0)</f>
        <v>0</v>
      </c>
      <c r="H627">
        <f>IF(Tableau134[[#This Row],[Nb dheures sup à 26°C sous occupation]]=1,Tableau134[[#This Row],[Operative Temperature]]-26,0)</f>
        <v>0</v>
      </c>
      <c r="I627">
        <f>IF(Tableau134[[#This Row],[Nb d''heures inf à 19°C sous occupation]]=1,19-C627,0)</f>
        <v>0</v>
      </c>
    </row>
    <row r="628" spans="1:9" x14ac:dyDescent="0.25">
      <c r="A628" s="2">
        <v>37283.083333333336</v>
      </c>
      <c r="B628">
        <v>4.5999999999999996</v>
      </c>
      <c r="C628">
        <v>23.94819</v>
      </c>
      <c r="D628">
        <v>0</v>
      </c>
      <c r="E628" t="str">
        <f>IF(AND(Tableau134[[#This Row],[Operative Temperature]]&lt;19,Tableau134[[#This Row],[Occupancy]]&lt;&gt;0),Tableau134[[#This Row],[Operative Temperature]],"NC")</f>
        <v>NC</v>
      </c>
      <c r="F628">
        <f>IF(AND(C628&gt;26,Tableau134[[#This Row],[Occupancy]]&lt;&gt;0),1,0)</f>
        <v>0</v>
      </c>
      <c r="G628">
        <f>IF(AND(Tableau134[[#This Row],[Operative Temperature]]&lt;19,Tableau134[[#This Row],[Occupancy]]&lt;&gt;0),1,0)</f>
        <v>0</v>
      </c>
      <c r="H628">
        <f>IF(Tableau134[[#This Row],[Nb dheures sup à 26°C sous occupation]]=1,Tableau134[[#This Row],[Operative Temperature]]-26,0)</f>
        <v>0</v>
      </c>
      <c r="I628">
        <f>IF(Tableau134[[#This Row],[Nb d''heures inf à 19°C sous occupation]]=1,19-C628,0)</f>
        <v>0</v>
      </c>
    </row>
    <row r="629" spans="1:9" x14ac:dyDescent="0.25">
      <c r="A629" s="2">
        <v>37283.125</v>
      </c>
      <c r="B629">
        <v>5</v>
      </c>
      <c r="C629">
        <v>23.80566</v>
      </c>
      <c r="D629">
        <v>0</v>
      </c>
      <c r="E629" t="str">
        <f>IF(AND(Tableau134[[#This Row],[Operative Temperature]]&lt;19,Tableau134[[#This Row],[Occupancy]]&lt;&gt;0),Tableau134[[#This Row],[Operative Temperature]],"NC")</f>
        <v>NC</v>
      </c>
      <c r="F629">
        <f>IF(AND(C629&gt;26,Tableau134[[#This Row],[Occupancy]]&lt;&gt;0),1,0)</f>
        <v>0</v>
      </c>
      <c r="G629">
        <f>IF(AND(Tableau134[[#This Row],[Operative Temperature]]&lt;19,Tableau134[[#This Row],[Occupancy]]&lt;&gt;0),1,0)</f>
        <v>0</v>
      </c>
      <c r="H629">
        <f>IF(Tableau134[[#This Row],[Nb dheures sup à 26°C sous occupation]]=1,Tableau134[[#This Row],[Operative Temperature]]-26,0)</f>
        <v>0</v>
      </c>
      <c r="I629">
        <f>IF(Tableau134[[#This Row],[Nb d''heures inf à 19°C sous occupation]]=1,19-C629,0)</f>
        <v>0</v>
      </c>
    </row>
    <row r="630" spans="1:9" x14ac:dyDescent="0.25">
      <c r="A630" s="2">
        <v>37283.166666666664</v>
      </c>
      <c r="B630">
        <v>5.4</v>
      </c>
      <c r="C630">
        <v>23.677209999999999</v>
      </c>
      <c r="D630">
        <v>0</v>
      </c>
      <c r="E630" t="str">
        <f>IF(AND(Tableau134[[#This Row],[Operative Temperature]]&lt;19,Tableau134[[#This Row],[Occupancy]]&lt;&gt;0),Tableau134[[#This Row],[Operative Temperature]],"NC")</f>
        <v>NC</v>
      </c>
      <c r="F630">
        <f>IF(AND(C630&gt;26,Tableau134[[#This Row],[Occupancy]]&lt;&gt;0),1,0)</f>
        <v>0</v>
      </c>
      <c r="G630">
        <f>IF(AND(Tableau134[[#This Row],[Operative Temperature]]&lt;19,Tableau134[[#This Row],[Occupancy]]&lt;&gt;0),1,0)</f>
        <v>0</v>
      </c>
      <c r="H630">
        <f>IF(Tableau134[[#This Row],[Nb dheures sup à 26°C sous occupation]]=1,Tableau134[[#This Row],[Operative Temperature]]-26,0)</f>
        <v>0</v>
      </c>
      <c r="I630">
        <f>IF(Tableau134[[#This Row],[Nb d''heures inf à 19°C sous occupation]]=1,19-C630,0)</f>
        <v>0</v>
      </c>
    </row>
    <row r="631" spans="1:9" x14ac:dyDescent="0.25">
      <c r="A631" s="2">
        <v>37283.208333333336</v>
      </c>
      <c r="B631">
        <v>5.2750000000000004</v>
      </c>
      <c r="C631">
        <v>23.558630000000001</v>
      </c>
      <c r="D631">
        <v>0</v>
      </c>
      <c r="E631" t="str">
        <f>IF(AND(Tableau134[[#This Row],[Operative Temperature]]&lt;19,Tableau134[[#This Row],[Occupancy]]&lt;&gt;0),Tableau134[[#This Row],[Operative Temperature]],"NC")</f>
        <v>NC</v>
      </c>
      <c r="F631">
        <f>IF(AND(C631&gt;26,Tableau134[[#This Row],[Occupancy]]&lt;&gt;0),1,0)</f>
        <v>0</v>
      </c>
      <c r="G631">
        <f>IF(AND(Tableau134[[#This Row],[Operative Temperature]]&lt;19,Tableau134[[#This Row],[Occupancy]]&lt;&gt;0),1,0)</f>
        <v>0</v>
      </c>
      <c r="H631">
        <f>IF(Tableau134[[#This Row],[Nb dheures sup à 26°C sous occupation]]=1,Tableau134[[#This Row],[Operative Temperature]]-26,0)</f>
        <v>0</v>
      </c>
      <c r="I631">
        <f>IF(Tableau134[[#This Row],[Nb d''heures inf à 19°C sous occupation]]=1,19-C631,0)</f>
        <v>0</v>
      </c>
    </row>
    <row r="632" spans="1:9" x14ac:dyDescent="0.25">
      <c r="A632" s="2">
        <v>37283.25</v>
      </c>
      <c r="B632">
        <v>4.9749999999999996</v>
      </c>
      <c r="C632">
        <v>23.438580000000002</v>
      </c>
      <c r="D632">
        <v>0</v>
      </c>
      <c r="E632" t="str">
        <f>IF(AND(Tableau134[[#This Row],[Operative Temperature]]&lt;19,Tableau134[[#This Row],[Occupancy]]&lt;&gt;0),Tableau134[[#This Row],[Operative Temperature]],"NC")</f>
        <v>NC</v>
      </c>
      <c r="F632">
        <f>IF(AND(C632&gt;26,Tableau134[[#This Row],[Occupancy]]&lt;&gt;0),1,0)</f>
        <v>0</v>
      </c>
      <c r="G632">
        <f>IF(AND(Tableau134[[#This Row],[Operative Temperature]]&lt;19,Tableau134[[#This Row],[Occupancy]]&lt;&gt;0),1,0)</f>
        <v>0</v>
      </c>
      <c r="H632">
        <f>IF(Tableau134[[#This Row],[Nb dheures sup à 26°C sous occupation]]=1,Tableau134[[#This Row],[Operative Temperature]]-26,0)</f>
        <v>0</v>
      </c>
      <c r="I632">
        <f>IF(Tableau134[[#This Row],[Nb d''heures inf à 19°C sous occupation]]=1,19-C632,0)</f>
        <v>0</v>
      </c>
    </row>
    <row r="633" spans="1:9" x14ac:dyDescent="0.25">
      <c r="A633" s="2">
        <v>37283.291666666664</v>
      </c>
      <c r="B633">
        <v>4.6749999999999998</v>
      </c>
      <c r="C633">
        <v>23.316420000000001</v>
      </c>
      <c r="D633">
        <v>0</v>
      </c>
      <c r="E633" t="str">
        <f>IF(AND(Tableau134[[#This Row],[Operative Temperature]]&lt;19,Tableau134[[#This Row],[Occupancy]]&lt;&gt;0),Tableau134[[#This Row],[Operative Temperature]],"NC")</f>
        <v>NC</v>
      </c>
      <c r="F633">
        <f>IF(AND(C633&gt;26,Tableau134[[#This Row],[Occupancy]]&lt;&gt;0),1,0)</f>
        <v>0</v>
      </c>
      <c r="G633">
        <f>IF(AND(Tableau134[[#This Row],[Operative Temperature]]&lt;19,Tableau134[[#This Row],[Occupancy]]&lt;&gt;0),1,0)</f>
        <v>0</v>
      </c>
      <c r="H633">
        <f>IF(Tableau134[[#This Row],[Nb dheures sup à 26°C sous occupation]]=1,Tableau134[[#This Row],[Operative Temperature]]-26,0)</f>
        <v>0</v>
      </c>
      <c r="I633">
        <f>IF(Tableau134[[#This Row],[Nb d''heures inf à 19°C sous occupation]]=1,19-C633,0)</f>
        <v>0</v>
      </c>
    </row>
    <row r="634" spans="1:9" x14ac:dyDescent="0.25">
      <c r="A634" s="2">
        <v>37283.333333333336</v>
      </c>
      <c r="B634">
        <v>4.9000000000000004</v>
      </c>
      <c r="C634">
        <v>23.19022</v>
      </c>
      <c r="D634">
        <v>0</v>
      </c>
      <c r="E634" t="str">
        <f>IF(AND(Tableau134[[#This Row],[Operative Temperature]]&lt;19,Tableau134[[#This Row],[Occupancy]]&lt;&gt;0),Tableau134[[#This Row],[Operative Temperature]],"NC")</f>
        <v>NC</v>
      </c>
      <c r="F634">
        <f>IF(AND(C634&gt;26,Tableau134[[#This Row],[Occupancy]]&lt;&gt;0),1,0)</f>
        <v>0</v>
      </c>
      <c r="G634">
        <f>IF(AND(Tableau134[[#This Row],[Operative Temperature]]&lt;19,Tableau134[[#This Row],[Occupancy]]&lt;&gt;0),1,0)</f>
        <v>0</v>
      </c>
      <c r="H634">
        <f>IF(Tableau134[[#This Row],[Nb dheures sup à 26°C sous occupation]]=1,Tableau134[[#This Row],[Operative Temperature]]-26,0)</f>
        <v>0</v>
      </c>
      <c r="I634">
        <f>IF(Tableau134[[#This Row],[Nb d''heures inf à 19°C sous occupation]]=1,19-C634,0)</f>
        <v>0</v>
      </c>
    </row>
    <row r="635" spans="1:9" x14ac:dyDescent="0.25">
      <c r="A635" s="2">
        <v>37283.375</v>
      </c>
      <c r="B635">
        <v>5.2249999999999996</v>
      </c>
      <c r="C635">
        <v>23.07883</v>
      </c>
      <c r="D635">
        <v>0</v>
      </c>
      <c r="E635" t="str">
        <f>IF(AND(Tableau134[[#This Row],[Operative Temperature]]&lt;19,Tableau134[[#This Row],[Occupancy]]&lt;&gt;0),Tableau134[[#This Row],[Operative Temperature]],"NC")</f>
        <v>NC</v>
      </c>
      <c r="F635">
        <f>IF(AND(C635&gt;26,Tableau134[[#This Row],[Occupancy]]&lt;&gt;0),1,0)</f>
        <v>0</v>
      </c>
      <c r="G635">
        <f>IF(AND(Tableau134[[#This Row],[Operative Temperature]]&lt;19,Tableau134[[#This Row],[Occupancy]]&lt;&gt;0),1,0)</f>
        <v>0</v>
      </c>
      <c r="H635">
        <f>IF(Tableau134[[#This Row],[Nb dheures sup à 26°C sous occupation]]=1,Tableau134[[#This Row],[Operative Temperature]]-26,0)</f>
        <v>0</v>
      </c>
      <c r="I635">
        <f>IF(Tableau134[[#This Row],[Nb d''heures inf à 19°C sous occupation]]=1,19-C635,0)</f>
        <v>0</v>
      </c>
    </row>
    <row r="636" spans="1:9" x14ac:dyDescent="0.25">
      <c r="A636" s="2">
        <v>37283.416666666664</v>
      </c>
      <c r="B636">
        <v>5.6</v>
      </c>
      <c r="C636">
        <v>23.101600000000001</v>
      </c>
      <c r="D636">
        <v>0</v>
      </c>
      <c r="E636" t="str">
        <f>IF(AND(Tableau134[[#This Row],[Operative Temperature]]&lt;19,Tableau134[[#This Row],[Occupancy]]&lt;&gt;0),Tableau134[[#This Row],[Operative Temperature]],"NC")</f>
        <v>NC</v>
      </c>
      <c r="F636">
        <f>IF(AND(C636&gt;26,Tableau134[[#This Row],[Occupancy]]&lt;&gt;0),1,0)</f>
        <v>0</v>
      </c>
      <c r="G636">
        <f>IF(AND(Tableau134[[#This Row],[Operative Temperature]]&lt;19,Tableau134[[#This Row],[Occupancy]]&lt;&gt;0),1,0)</f>
        <v>0</v>
      </c>
      <c r="H636">
        <f>IF(Tableau134[[#This Row],[Nb dheures sup à 26°C sous occupation]]=1,Tableau134[[#This Row],[Operative Temperature]]-26,0)</f>
        <v>0</v>
      </c>
      <c r="I636">
        <f>IF(Tableau134[[#This Row],[Nb d''heures inf à 19°C sous occupation]]=1,19-C636,0)</f>
        <v>0</v>
      </c>
    </row>
    <row r="637" spans="1:9" x14ac:dyDescent="0.25">
      <c r="A637" s="2">
        <v>37283.458333333336</v>
      </c>
      <c r="B637">
        <v>7.125</v>
      </c>
      <c r="C637">
        <v>23.340879999999999</v>
      </c>
      <c r="D637">
        <v>0</v>
      </c>
      <c r="E637" t="str">
        <f>IF(AND(Tableau134[[#This Row],[Operative Temperature]]&lt;19,Tableau134[[#This Row],[Occupancy]]&lt;&gt;0),Tableau134[[#This Row],[Operative Temperature]],"NC")</f>
        <v>NC</v>
      </c>
      <c r="F637">
        <f>IF(AND(C637&gt;26,Tableau134[[#This Row],[Occupancy]]&lt;&gt;0),1,0)</f>
        <v>0</v>
      </c>
      <c r="G637">
        <f>IF(AND(Tableau134[[#This Row],[Operative Temperature]]&lt;19,Tableau134[[#This Row],[Occupancy]]&lt;&gt;0),1,0)</f>
        <v>0</v>
      </c>
      <c r="H637">
        <f>IF(Tableau134[[#This Row],[Nb dheures sup à 26°C sous occupation]]=1,Tableau134[[#This Row],[Operative Temperature]]-26,0)</f>
        <v>0</v>
      </c>
      <c r="I637">
        <f>IF(Tableau134[[#This Row],[Nb d''heures inf à 19°C sous occupation]]=1,19-C637,0)</f>
        <v>0</v>
      </c>
    </row>
    <row r="638" spans="1:9" x14ac:dyDescent="0.25">
      <c r="A638" s="2">
        <v>37283.5</v>
      </c>
      <c r="B638">
        <v>9.0250000000000004</v>
      </c>
      <c r="C638">
        <v>23.637350000000001</v>
      </c>
      <c r="D638">
        <v>0</v>
      </c>
      <c r="E638" t="str">
        <f>IF(AND(Tableau134[[#This Row],[Operative Temperature]]&lt;19,Tableau134[[#This Row],[Occupancy]]&lt;&gt;0),Tableau134[[#This Row],[Operative Temperature]],"NC")</f>
        <v>NC</v>
      </c>
      <c r="F638">
        <f>IF(AND(C638&gt;26,Tableau134[[#This Row],[Occupancy]]&lt;&gt;0),1,0)</f>
        <v>0</v>
      </c>
      <c r="G638">
        <f>IF(AND(Tableau134[[#This Row],[Operative Temperature]]&lt;19,Tableau134[[#This Row],[Occupancy]]&lt;&gt;0),1,0)</f>
        <v>0</v>
      </c>
      <c r="H638">
        <f>IF(Tableau134[[#This Row],[Nb dheures sup à 26°C sous occupation]]=1,Tableau134[[#This Row],[Operative Temperature]]-26,0)</f>
        <v>0</v>
      </c>
      <c r="I638">
        <f>IF(Tableau134[[#This Row],[Nb d''heures inf à 19°C sous occupation]]=1,19-C638,0)</f>
        <v>0</v>
      </c>
    </row>
    <row r="639" spans="1:9" x14ac:dyDescent="0.25">
      <c r="A639" s="2">
        <v>37283.541666666664</v>
      </c>
      <c r="B639">
        <v>10.925000000000001</v>
      </c>
      <c r="C639">
        <v>23.910599999999999</v>
      </c>
      <c r="D639">
        <v>0</v>
      </c>
      <c r="E639" t="str">
        <f>IF(AND(Tableau134[[#This Row],[Operative Temperature]]&lt;19,Tableau134[[#This Row],[Occupancy]]&lt;&gt;0),Tableau134[[#This Row],[Operative Temperature]],"NC")</f>
        <v>NC</v>
      </c>
      <c r="F639">
        <f>IF(AND(C639&gt;26,Tableau134[[#This Row],[Occupancy]]&lt;&gt;0),1,0)</f>
        <v>0</v>
      </c>
      <c r="G639">
        <f>IF(AND(Tableau134[[#This Row],[Operative Temperature]]&lt;19,Tableau134[[#This Row],[Occupancy]]&lt;&gt;0),1,0)</f>
        <v>0</v>
      </c>
      <c r="H639">
        <f>IF(Tableau134[[#This Row],[Nb dheures sup à 26°C sous occupation]]=1,Tableau134[[#This Row],[Operative Temperature]]-26,0)</f>
        <v>0</v>
      </c>
      <c r="I639">
        <f>IF(Tableau134[[#This Row],[Nb d''heures inf à 19°C sous occupation]]=1,19-C639,0)</f>
        <v>0</v>
      </c>
    </row>
    <row r="640" spans="1:9" x14ac:dyDescent="0.25">
      <c r="A640" s="2">
        <v>37283.583333333336</v>
      </c>
      <c r="B640">
        <v>11.25</v>
      </c>
      <c r="C640">
        <v>24.100549999999998</v>
      </c>
      <c r="D640">
        <v>0</v>
      </c>
      <c r="E640" t="str">
        <f>IF(AND(Tableau134[[#This Row],[Operative Temperature]]&lt;19,Tableau134[[#This Row],[Occupancy]]&lt;&gt;0),Tableau134[[#This Row],[Operative Temperature]],"NC")</f>
        <v>NC</v>
      </c>
      <c r="F640">
        <f>IF(AND(C640&gt;26,Tableau134[[#This Row],[Occupancy]]&lt;&gt;0),1,0)</f>
        <v>0</v>
      </c>
      <c r="G640">
        <f>IF(AND(Tableau134[[#This Row],[Operative Temperature]]&lt;19,Tableau134[[#This Row],[Occupancy]]&lt;&gt;0),1,0)</f>
        <v>0</v>
      </c>
      <c r="H640">
        <f>IF(Tableau134[[#This Row],[Nb dheures sup à 26°C sous occupation]]=1,Tableau134[[#This Row],[Operative Temperature]]-26,0)</f>
        <v>0</v>
      </c>
      <c r="I640">
        <f>IF(Tableau134[[#This Row],[Nb d''heures inf à 19°C sous occupation]]=1,19-C640,0)</f>
        <v>0</v>
      </c>
    </row>
    <row r="641" spans="1:9" x14ac:dyDescent="0.25">
      <c r="A641" s="2">
        <v>37283.625</v>
      </c>
      <c r="B641">
        <v>11.05</v>
      </c>
      <c r="C641">
        <v>24.265419999999999</v>
      </c>
      <c r="D641">
        <v>0</v>
      </c>
      <c r="E641" t="str">
        <f>IF(AND(Tableau134[[#This Row],[Operative Temperature]]&lt;19,Tableau134[[#This Row],[Occupancy]]&lt;&gt;0),Tableau134[[#This Row],[Operative Temperature]],"NC")</f>
        <v>NC</v>
      </c>
      <c r="F641">
        <f>IF(AND(C641&gt;26,Tableau134[[#This Row],[Occupancy]]&lt;&gt;0),1,0)</f>
        <v>0</v>
      </c>
      <c r="G641">
        <f>IF(AND(Tableau134[[#This Row],[Operative Temperature]]&lt;19,Tableau134[[#This Row],[Occupancy]]&lt;&gt;0),1,0)</f>
        <v>0</v>
      </c>
      <c r="H641">
        <f>IF(Tableau134[[#This Row],[Nb dheures sup à 26°C sous occupation]]=1,Tableau134[[#This Row],[Operative Temperature]]-26,0)</f>
        <v>0</v>
      </c>
      <c r="I641">
        <f>IF(Tableau134[[#This Row],[Nb d''heures inf à 19°C sous occupation]]=1,19-C641,0)</f>
        <v>0</v>
      </c>
    </row>
    <row r="642" spans="1:9" x14ac:dyDescent="0.25">
      <c r="A642" s="2">
        <v>37283.666666666664</v>
      </c>
      <c r="B642">
        <v>11.074999999999999</v>
      </c>
      <c r="C642">
        <v>24.30209</v>
      </c>
      <c r="D642">
        <v>0</v>
      </c>
      <c r="E642" t="str">
        <f>IF(AND(Tableau134[[#This Row],[Operative Temperature]]&lt;19,Tableau134[[#This Row],[Occupancy]]&lt;&gt;0),Tableau134[[#This Row],[Operative Temperature]],"NC")</f>
        <v>NC</v>
      </c>
      <c r="F642">
        <f>IF(AND(C642&gt;26,Tableau134[[#This Row],[Occupancy]]&lt;&gt;0),1,0)</f>
        <v>0</v>
      </c>
      <c r="G642">
        <f>IF(AND(Tableau134[[#This Row],[Operative Temperature]]&lt;19,Tableau134[[#This Row],[Occupancy]]&lt;&gt;0),1,0)</f>
        <v>0</v>
      </c>
      <c r="H642">
        <f>IF(Tableau134[[#This Row],[Nb dheures sup à 26°C sous occupation]]=1,Tableau134[[#This Row],[Operative Temperature]]-26,0)</f>
        <v>0</v>
      </c>
      <c r="I642">
        <f>IF(Tableau134[[#This Row],[Nb d''heures inf à 19°C sous occupation]]=1,19-C642,0)</f>
        <v>0</v>
      </c>
    </row>
    <row r="643" spans="1:9" x14ac:dyDescent="0.25">
      <c r="A643" s="2">
        <v>37283.708333333336</v>
      </c>
      <c r="B643">
        <v>10.65</v>
      </c>
      <c r="C643">
        <v>24.197620000000001</v>
      </c>
      <c r="D643">
        <v>0</v>
      </c>
      <c r="E643" t="str">
        <f>IF(AND(Tableau134[[#This Row],[Operative Temperature]]&lt;19,Tableau134[[#This Row],[Occupancy]]&lt;&gt;0),Tableau134[[#This Row],[Operative Temperature]],"NC")</f>
        <v>NC</v>
      </c>
      <c r="F643">
        <f>IF(AND(C643&gt;26,Tableau134[[#This Row],[Occupancy]]&lt;&gt;0),1,0)</f>
        <v>0</v>
      </c>
      <c r="G643">
        <f>IF(AND(Tableau134[[#This Row],[Operative Temperature]]&lt;19,Tableau134[[#This Row],[Occupancy]]&lt;&gt;0),1,0)</f>
        <v>0</v>
      </c>
      <c r="H643">
        <f>IF(Tableau134[[#This Row],[Nb dheures sup à 26°C sous occupation]]=1,Tableau134[[#This Row],[Operative Temperature]]-26,0)</f>
        <v>0</v>
      </c>
      <c r="I643">
        <f>IF(Tableau134[[#This Row],[Nb d''heures inf à 19°C sous occupation]]=1,19-C643,0)</f>
        <v>0</v>
      </c>
    </row>
    <row r="644" spans="1:9" x14ac:dyDescent="0.25">
      <c r="A644" s="2">
        <v>37283.75</v>
      </c>
      <c r="B644">
        <v>10.125</v>
      </c>
      <c r="C644">
        <v>23.89537</v>
      </c>
      <c r="D644">
        <v>0</v>
      </c>
      <c r="E644" t="str">
        <f>IF(AND(Tableau134[[#This Row],[Operative Temperature]]&lt;19,Tableau134[[#This Row],[Occupancy]]&lt;&gt;0),Tableau134[[#This Row],[Operative Temperature]],"NC")</f>
        <v>NC</v>
      </c>
      <c r="F644">
        <f>IF(AND(C644&gt;26,Tableau134[[#This Row],[Occupancy]]&lt;&gt;0),1,0)</f>
        <v>0</v>
      </c>
      <c r="G644">
        <f>IF(AND(Tableau134[[#This Row],[Operative Temperature]]&lt;19,Tableau134[[#This Row],[Occupancy]]&lt;&gt;0),1,0)</f>
        <v>0</v>
      </c>
      <c r="H644">
        <f>IF(Tableau134[[#This Row],[Nb dheures sup à 26°C sous occupation]]=1,Tableau134[[#This Row],[Operative Temperature]]-26,0)</f>
        <v>0</v>
      </c>
      <c r="I644">
        <f>IF(Tableau134[[#This Row],[Nb d''heures inf à 19°C sous occupation]]=1,19-C644,0)</f>
        <v>0</v>
      </c>
    </row>
    <row r="645" spans="1:9" x14ac:dyDescent="0.25">
      <c r="A645" s="2">
        <v>37283.791666666664</v>
      </c>
      <c r="B645">
        <v>9.25</v>
      </c>
      <c r="C645">
        <v>23.645869999999999</v>
      </c>
      <c r="D645">
        <v>0</v>
      </c>
      <c r="E645" t="str">
        <f>IF(AND(Tableau134[[#This Row],[Operative Temperature]]&lt;19,Tableau134[[#This Row],[Occupancy]]&lt;&gt;0),Tableau134[[#This Row],[Operative Temperature]],"NC")</f>
        <v>NC</v>
      </c>
      <c r="F645">
        <f>IF(AND(C645&gt;26,Tableau134[[#This Row],[Occupancy]]&lt;&gt;0),1,0)</f>
        <v>0</v>
      </c>
      <c r="G645">
        <f>IF(AND(Tableau134[[#This Row],[Operative Temperature]]&lt;19,Tableau134[[#This Row],[Occupancy]]&lt;&gt;0),1,0)</f>
        <v>0</v>
      </c>
      <c r="H645">
        <f>IF(Tableau134[[#This Row],[Nb dheures sup à 26°C sous occupation]]=1,Tableau134[[#This Row],[Operative Temperature]]-26,0)</f>
        <v>0</v>
      </c>
      <c r="I645">
        <f>IF(Tableau134[[#This Row],[Nb d''heures inf à 19°C sous occupation]]=1,19-C645,0)</f>
        <v>0</v>
      </c>
    </row>
    <row r="646" spans="1:9" x14ac:dyDescent="0.25">
      <c r="A646" s="2">
        <v>37283.833333333336</v>
      </c>
      <c r="B646">
        <v>8.6999999999999993</v>
      </c>
      <c r="C646">
        <v>23.37388</v>
      </c>
      <c r="D646">
        <v>0</v>
      </c>
      <c r="E646" t="str">
        <f>IF(AND(Tableau134[[#This Row],[Operative Temperature]]&lt;19,Tableau134[[#This Row],[Occupancy]]&lt;&gt;0),Tableau134[[#This Row],[Operative Temperature]],"NC")</f>
        <v>NC</v>
      </c>
      <c r="F646">
        <f>IF(AND(C646&gt;26,Tableau134[[#This Row],[Occupancy]]&lt;&gt;0),1,0)</f>
        <v>0</v>
      </c>
      <c r="G646">
        <f>IF(AND(Tableau134[[#This Row],[Operative Temperature]]&lt;19,Tableau134[[#This Row],[Occupancy]]&lt;&gt;0),1,0)</f>
        <v>0</v>
      </c>
      <c r="H646">
        <f>IF(Tableau134[[#This Row],[Nb dheures sup à 26°C sous occupation]]=1,Tableau134[[#This Row],[Operative Temperature]]-26,0)</f>
        <v>0</v>
      </c>
      <c r="I646">
        <f>IF(Tableau134[[#This Row],[Nb d''heures inf à 19°C sous occupation]]=1,19-C646,0)</f>
        <v>0</v>
      </c>
    </row>
    <row r="647" spans="1:9" x14ac:dyDescent="0.25">
      <c r="A647" s="2">
        <v>37283.875</v>
      </c>
      <c r="B647">
        <v>8.3000000000000007</v>
      </c>
      <c r="C647">
        <v>23.165510000000001</v>
      </c>
      <c r="D647">
        <v>0</v>
      </c>
      <c r="E647" t="str">
        <f>IF(AND(Tableau134[[#This Row],[Operative Temperature]]&lt;19,Tableau134[[#This Row],[Occupancy]]&lt;&gt;0),Tableau134[[#This Row],[Operative Temperature]],"NC")</f>
        <v>NC</v>
      </c>
      <c r="F647">
        <f>IF(AND(C647&gt;26,Tableau134[[#This Row],[Occupancy]]&lt;&gt;0),1,0)</f>
        <v>0</v>
      </c>
      <c r="G647">
        <f>IF(AND(Tableau134[[#This Row],[Operative Temperature]]&lt;19,Tableau134[[#This Row],[Occupancy]]&lt;&gt;0),1,0)</f>
        <v>0</v>
      </c>
      <c r="H647">
        <f>IF(Tableau134[[#This Row],[Nb dheures sup à 26°C sous occupation]]=1,Tableau134[[#This Row],[Operative Temperature]]-26,0)</f>
        <v>0</v>
      </c>
      <c r="I647">
        <f>IF(Tableau134[[#This Row],[Nb d''heures inf à 19°C sous occupation]]=1,19-C647,0)</f>
        <v>0</v>
      </c>
    </row>
    <row r="648" spans="1:9" x14ac:dyDescent="0.25">
      <c r="A648" s="2">
        <v>37283.916666666664</v>
      </c>
      <c r="B648">
        <v>7.9</v>
      </c>
      <c r="C648">
        <v>22.972200000000001</v>
      </c>
      <c r="D648">
        <v>0</v>
      </c>
      <c r="E648" t="str">
        <f>IF(AND(Tableau134[[#This Row],[Operative Temperature]]&lt;19,Tableau134[[#This Row],[Occupancy]]&lt;&gt;0),Tableau134[[#This Row],[Operative Temperature]],"NC")</f>
        <v>NC</v>
      </c>
      <c r="F648">
        <f>IF(AND(C648&gt;26,Tableau134[[#This Row],[Occupancy]]&lt;&gt;0),1,0)</f>
        <v>0</v>
      </c>
      <c r="G648">
        <f>IF(AND(Tableau134[[#This Row],[Operative Temperature]]&lt;19,Tableau134[[#This Row],[Occupancy]]&lt;&gt;0),1,0)</f>
        <v>0</v>
      </c>
      <c r="H648">
        <f>IF(Tableau134[[#This Row],[Nb dheures sup à 26°C sous occupation]]=1,Tableau134[[#This Row],[Operative Temperature]]-26,0)</f>
        <v>0</v>
      </c>
      <c r="I648">
        <f>IF(Tableau134[[#This Row],[Nb d''heures inf à 19°C sous occupation]]=1,19-C648,0)</f>
        <v>0</v>
      </c>
    </row>
    <row r="649" spans="1:9" x14ac:dyDescent="0.25">
      <c r="A649" s="2">
        <v>37283.958333333336</v>
      </c>
      <c r="B649">
        <v>8.25</v>
      </c>
      <c r="C649">
        <v>22.811900000000001</v>
      </c>
      <c r="D649">
        <v>0</v>
      </c>
      <c r="E649" t="str">
        <f>IF(AND(Tableau134[[#This Row],[Operative Temperature]]&lt;19,Tableau134[[#This Row],[Occupancy]]&lt;&gt;0),Tableau134[[#This Row],[Operative Temperature]],"NC")</f>
        <v>NC</v>
      </c>
      <c r="F649">
        <f>IF(AND(C649&gt;26,Tableau134[[#This Row],[Occupancy]]&lt;&gt;0),1,0)</f>
        <v>0</v>
      </c>
      <c r="G649">
        <f>IF(AND(Tableau134[[#This Row],[Operative Temperature]]&lt;19,Tableau134[[#This Row],[Occupancy]]&lt;&gt;0),1,0)</f>
        <v>0</v>
      </c>
      <c r="H649">
        <f>IF(Tableau134[[#This Row],[Nb dheures sup à 26°C sous occupation]]=1,Tableau134[[#This Row],[Operative Temperature]]-26,0)</f>
        <v>0</v>
      </c>
      <c r="I649">
        <f>IF(Tableau134[[#This Row],[Nb d''heures inf à 19°C sous occupation]]=1,19-C649,0)</f>
        <v>0</v>
      </c>
    </row>
    <row r="650" spans="1:9" x14ac:dyDescent="0.25">
      <c r="A650" s="1">
        <v>37284</v>
      </c>
      <c r="B650">
        <v>8.85</v>
      </c>
      <c r="C650">
        <v>22.687989999999999</v>
      </c>
      <c r="D650">
        <v>0</v>
      </c>
      <c r="E650" t="str">
        <f>IF(AND(Tableau134[[#This Row],[Operative Temperature]]&lt;19,Tableau134[[#This Row],[Occupancy]]&lt;&gt;0),Tableau134[[#This Row],[Operative Temperature]],"NC")</f>
        <v>NC</v>
      </c>
      <c r="F650">
        <f>IF(AND(C650&gt;26,Tableau134[[#This Row],[Occupancy]]&lt;&gt;0),1,0)</f>
        <v>0</v>
      </c>
      <c r="G650">
        <f>IF(AND(Tableau134[[#This Row],[Operative Temperature]]&lt;19,Tableau134[[#This Row],[Occupancy]]&lt;&gt;0),1,0)</f>
        <v>0</v>
      </c>
      <c r="H650">
        <f>IF(Tableau134[[#This Row],[Nb dheures sup à 26°C sous occupation]]=1,Tableau134[[#This Row],[Operative Temperature]]-26,0)</f>
        <v>0</v>
      </c>
      <c r="I650">
        <f>IF(Tableau134[[#This Row],[Nb d''heures inf à 19°C sous occupation]]=1,19-C650,0)</f>
        <v>0</v>
      </c>
    </row>
    <row r="651" spans="1:9" x14ac:dyDescent="0.25">
      <c r="A651" s="2">
        <v>37284.041666666664</v>
      </c>
      <c r="B651">
        <v>9.375</v>
      </c>
      <c r="C651">
        <v>22.578340000000001</v>
      </c>
      <c r="D651">
        <v>0</v>
      </c>
      <c r="E651" t="str">
        <f>IF(AND(Tableau134[[#This Row],[Operative Temperature]]&lt;19,Tableau134[[#This Row],[Occupancy]]&lt;&gt;0),Tableau134[[#This Row],[Operative Temperature]],"NC")</f>
        <v>NC</v>
      </c>
      <c r="F651">
        <f>IF(AND(C651&gt;26,Tableau134[[#This Row],[Occupancy]]&lt;&gt;0),1,0)</f>
        <v>0</v>
      </c>
      <c r="G651">
        <f>IF(AND(Tableau134[[#This Row],[Operative Temperature]]&lt;19,Tableau134[[#This Row],[Occupancy]]&lt;&gt;0),1,0)</f>
        <v>0</v>
      </c>
      <c r="H651">
        <f>IF(Tableau134[[#This Row],[Nb dheures sup à 26°C sous occupation]]=1,Tableau134[[#This Row],[Operative Temperature]]-26,0)</f>
        <v>0</v>
      </c>
      <c r="I651">
        <f>IF(Tableau134[[#This Row],[Nb d''heures inf à 19°C sous occupation]]=1,19-C651,0)</f>
        <v>0</v>
      </c>
    </row>
    <row r="652" spans="1:9" x14ac:dyDescent="0.25">
      <c r="A652" s="2">
        <v>37284.083333333336</v>
      </c>
      <c r="B652">
        <v>8.375</v>
      </c>
      <c r="C652">
        <v>22.452380000000002</v>
      </c>
      <c r="D652">
        <v>0</v>
      </c>
      <c r="E652" t="str">
        <f>IF(AND(Tableau134[[#This Row],[Operative Temperature]]&lt;19,Tableau134[[#This Row],[Occupancy]]&lt;&gt;0),Tableau134[[#This Row],[Operative Temperature]],"NC")</f>
        <v>NC</v>
      </c>
      <c r="F652">
        <f>IF(AND(C652&gt;26,Tableau134[[#This Row],[Occupancy]]&lt;&gt;0),1,0)</f>
        <v>0</v>
      </c>
      <c r="G652">
        <f>IF(AND(Tableau134[[#This Row],[Operative Temperature]]&lt;19,Tableau134[[#This Row],[Occupancy]]&lt;&gt;0),1,0)</f>
        <v>0</v>
      </c>
      <c r="H652">
        <f>IF(Tableau134[[#This Row],[Nb dheures sup à 26°C sous occupation]]=1,Tableau134[[#This Row],[Operative Temperature]]-26,0)</f>
        <v>0</v>
      </c>
      <c r="I652">
        <f>IF(Tableau134[[#This Row],[Nb d''heures inf à 19°C sous occupation]]=1,19-C652,0)</f>
        <v>0</v>
      </c>
    </row>
    <row r="653" spans="1:9" x14ac:dyDescent="0.25">
      <c r="A653" s="2">
        <v>37284.125</v>
      </c>
      <c r="B653">
        <v>8.75</v>
      </c>
      <c r="C653">
        <v>22.313569999999999</v>
      </c>
      <c r="D653">
        <v>0</v>
      </c>
      <c r="E653" t="str">
        <f>IF(AND(Tableau134[[#This Row],[Operative Temperature]]&lt;19,Tableau134[[#This Row],[Occupancy]]&lt;&gt;0),Tableau134[[#This Row],[Operative Temperature]],"NC")</f>
        <v>NC</v>
      </c>
      <c r="F653">
        <f>IF(AND(C653&gt;26,Tableau134[[#This Row],[Occupancy]]&lt;&gt;0),1,0)</f>
        <v>0</v>
      </c>
      <c r="G653">
        <f>IF(AND(Tableau134[[#This Row],[Operative Temperature]]&lt;19,Tableau134[[#This Row],[Occupancy]]&lt;&gt;0),1,0)</f>
        <v>0</v>
      </c>
      <c r="H653">
        <f>IF(Tableau134[[#This Row],[Nb dheures sup à 26°C sous occupation]]=1,Tableau134[[#This Row],[Operative Temperature]]-26,0)</f>
        <v>0</v>
      </c>
      <c r="I653">
        <f>IF(Tableau134[[#This Row],[Nb d''heures inf à 19°C sous occupation]]=1,19-C653,0)</f>
        <v>0</v>
      </c>
    </row>
    <row r="654" spans="1:9" x14ac:dyDescent="0.25">
      <c r="A654" s="2">
        <v>37284.166666666664</v>
      </c>
      <c r="B654">
        <v>10.199999999999999</v>
      </c>
      <c r="C654">
        <v>22.174330000000001</v>
      </c>
      <c r="D654">
        <v>0</v>
      </c>
      <c r="E654" t="str">
        <f>IF(AND(Tableau134[[#This Row],[Operative Temperature]]&lt;19,Tableau134[[#This Row],[Occupancy]]&lt;&gt;0),Tableau134[[#This Row],[Operative Temperature]],"NC")</f>
        <v>NC</v>
      </c>
      <c r="F654">
        <f>IF(AND(C654&gt;26,Tableau134[[#This Row],[Occupancy]]&lt;&gt;0),1,0)</f>
        <v>0</v>
      </c>
      <c r="G654">
        <f>IF(AND(Tableau134[[#This Row],[Operative Temperature]]&lt;19,Tableau134[[#This Row],[Occupancy]]&lt;&gt;0),1,0)</f>
        <v>0</v>
      </c>
      <c r="H654">
        <f>IF(Tableau134[[#This Row],[Nb dheures sup à 26°C sous occupation]]=1,Tableau134[[#This Row],[Operative Temperature]]-26,0)</f>
        <v>0</v>
      </c>
      <c r="I654">
        <f>IF(Tableau134[[#This Row],[Nb d''heures inf à 19°C sous occupation]]=1,19-C654,0)</f>
        <v>0</v>
      </c>
    </row>
    <row r="655" spans="1:9" x14ac:dyDescent="0.25">
      <c r="A655" s="2">
        <v>37284.208333333336</v>
      </c>
      <c r="B655">
        <v>10.9</v>
      </c>
      <c r="C655">
        <v>22.08173</v>
      </c>
      <c r="D655">
        <v>0</v>
      </c>
      <c r="E655" t="str">
        <f>IF(AND(Tableau134[[#This Row],[Operative Temperature]]&lt;19,Tableau134[[#This Row],[Occupancy]]&lt;&gt;0),Tableau134[[#This Row],[Operative Temperature]],"NC")</f>
        <v>NC</v>
      </c>
      <c r="F655">
        <f>IF(AND(C655&gt;26,Tableau134[[#This Row],[Occupancy]]&lt;&gt;0),1,0)</f>
        <v>0</v>
      </c>
      <c r="G655">
        <f>IF(AND(Tableau134[[#This Row],[Operative Temperature]]&lt;19,Tableau134[[#This Row],[Occupancy]]&lt;&gt;0),1,0)</f>
        <v>0</v>
      </c>
      <c r="H655">
        <f>IF(Tableau134[[#This Row],[Nb dheures sup à 26°C sous occupation]]=1,Tableau134[[#This Row],[Operative Temperature]]-26,0)</f>
        <v>0</v>
      </c>
      <c r="I655">
        <f>IF(Tableau134[[#This Row],[Nb d''heures inf à 19°C sous occupation]]=1,19-C655,0)</f>
        <v>0</v>
      </c>
    </row>
    <row r="656" spans="1:9" x14ac:dyDescent="0.25">
      <c r="A656" s="2">
        <v>37284.25</v>
      </c>
      <c r="B656">
        <v>11.074999999999999</v>
      </c>
      <c r="C656">
        <v>22.11458</v>
      </c>
      <c r="D656">
        <v>0</v>
      </c>
      <c r="E656" t="str">
        <f>IF(AND(Tableau134[[#This Row],[Operative Temperature]]&lt;19,Tableau134[[#This Row],[Occupancy]]&lt;&gt;0),Tableau134[[#This Row],[Operative Temperature]],"NC")</f>
        <v>NC</v>
      </c>
      <c r="F656">
        <f>IF(AND(C656&gt;26,Tableau134[[#This Row],[Occupancy]]&lt;&gt;0),1,0)</f>
        <v>0</v>
      </c>
      <c r="G656">
        <f>IF(AND(Tableau134[[#This Row],[Operative Temperature]]&lt;19,Tableau134[[#This Row],[Occupancy]]&lt;&gt;0),1,0)</f>
        <v>0</v>
      </c>
      <c r="H656">
        <f>IF(Tableau134[[#This Row],[Nb dheures sup à 26°C sous occupation]]=1,Tableau134[[#This Row],[Operative Temperature]]-26,0)</f>
        <v>0</v>
      </c>
      <c r="I656">
        <f>IF(Tableau134[[#This Row],[Nb d''heures inf à 19°C sous occupation]]=1,19-C656,0)</f>
        <v>0</v>
      </c>
    </row>
    <row r="657" spans="1:9" x14ac:dyDescent="0.25">
      <c r="A657" s="2">
        <v>37284.291666666664</v>
      </c>
      <c r="B657">
        <v>11.175000000000001</v>
      </c>
      <c r="C657">
        <v>22.076589999999999</v>
      </c>
      <c r="D657">
        <v>0</v>
      </c>
      <c r="E657" t="str">
        <f>IF(AND(Tableau134[[#This Row],[Operative Temperature]]&lt;19,Tableau134[[#This Row],[Occupancy]]&lt;&gt;0),Tableau134[[#This Row],[Operative Temperature]],"NC")</f>
        <v>NC</v>
      </c>
      <c r="F657">
        <f>IF(AND(C657&gt;26,Tableau134[[#This Row],[Occupancy]]&lt;&gt;0),1,0)</f>
        <v>0</v>
      </c>
      <c r="G657">
        <f>IF(AND(Tableau134[[#This Row],[Operative Temperature]]&lt;19,Tableau134[[#This Row],[Occupancy]]&lt;&gt;0),1,0)</f>
        <v>0</v>
      </c>
      <c r="H657">
        <f>IF(Tableau134[[#This Row],[Nb dheures sup à 26°C sous occupation]]=1,Tableau134[[#This Row],[Operative Temperature]]-26,0)</f>
        <v>0</v>
      </c>
      <c r="I657">
        <f>IF(Tableau134[[#This Row],[Nb d''heures inf à 19°C sous occupation]]=1,19-C657,0)</f>
        <v>0</v>
      </c>
    </row>
    <row r="658" spans="1:9" x14ac:dyDescent="0.25">
      <c r="A658" s="2">
        <v>37284.333333333336</v>
      </c>
      <c r="B658">
        <v>11.2</v>
      </c>
      <c r="C658">
        <v>22.862919999999999</v>
      </c>
      <c r="D658">
        <v>0</v>
      </c>
      <c r="E658" t="str">
        <f>IF(AND(Tableau134[[#This Row],[Operative Temperature]]&lt;19,Tableau134[[#This Row],[Occupancy]]&lt;&gt;0),Tableau134[[#This Row],[Operative Temperature]],"NC")</f>
        <v>NC</v>
      </c>
      <c r="F658">
        <f>IF(AND(C658&gt;26,Tableau134[[#This Row],[Occupancy]]&lt;&gt;0),1,0)</f>
        <v>0</v>
      </c>
      <c r="G658">
        <f>IF(AND(Tableau134[[#This Row],[Operative Temperature]]&lt;19,Tableau134[[#This Row],[Occupancy]]&lt;&gt;0),1,0)</f>
        <v>0</v>
      </c>
      <c r="H658">
        <f>IF(Tableau134[[#This Row],[Nb dheures sup à 26°C sous occupation]]=1,Tableau134[[#This Row],[Operative Temperature]]-26,0)</f>
        <v>0</v>
      </c>
      <c r="I658">
        <f>IF(Tableau134[[#This Row],[Nb d''heures inf à 19°C sous occupation]]=1,19-C658,0)</f>
        <v>0</v>
      </c>
    </row>
    <row r="659" spans="1:9" x14ac:dyDescent="0.25">
      <c r="A659" s="2">
        <v>37284.375</v>
      </c>
      <c r="B659">
        <v>11.2</v>
      </c>
      <c r="C659">
        <v>23.34206</v>
      </c>
      <c r="D659">
        <v>0</v>
      </c>
      <c r="E659" t="str">
        <f>IF(AND(Tableau134[[#This Row],[Operative Temperature]]&lt;19,Tableau134[[#This Row],[Occupancy]]&lt;&gt;0),Tableau134[[#This Row],[Operative Temperature]],"NC")</f>
        <v>NC</v>
      </c>
      <c r="F659">
        <f>IF(AND(C659&gt;26,Tableau134[[#This Row],[Occupancy]]&lt;&gt;0),1,0)</f>
        <v>0</v>
      </c>
      <c r="G659">
        <f>IF(AND(Tableau134[[#This Row],[Operative Temperature]]&lt;19,Tableau134[[#This Row],[Occupancy]]&lt;&gt;0),1,0)</f>
        <v>0</v>
      </c>
      <c r="H659">
        <f>IF(Tableau134[[#This Row],[Nb dheures sup à 26°C sous occupation]]=1,Tableau134[[#This Row],[Operative Temperature]]-26,0)</f>
        <v>0</v>
      </c>
      <c r="I659">
        <f>IF(Tableau134[[#This Row],[Nb d''heures inf à 19°C sous occupation]]=1,19-C659,0)</f>
        <v>0</v>
      </c>
    </row>
    <row r="660" spans="1:9" x14ac:dyDescent="0.25">
      <c r="A660" s="2">
        <v>37284.416666666664</v>
      </c>
      <c r="B660">
        <v>11.2</v>
      </c>
      <c r="C660">
        <v>23.79552</v>
      </c>
      <c r="D660">
        <v>0</v>
      </c>
      <c r="E660" t="str">
        <f>IF(AND(Tableau134[[#This Row],[Operative Temperature]]&lt;19,Tableau134[[#This Row],[Occupancy]]&lt;&gt;0),Tableau134[[#This Row],[Operative Temperature]],"NC")</f>
        <v>NC</v>
      </c>
      <c r="F660">
        <f>IF(AND(C660&gt;26,Tableau134[[#This Row],[Occupancy]]&lt;&gt;0),1,0)</f>
        <v>0</v>
      </c>
      <c r="G660">
        <f>IF(AND(Tableau134[[#This Row],[Operative Temperature]]&lt;19,Tableau134[[#This Row],[Occupancy]]&lt;&gt;0),1,0)</f>
        <v>0</v>
      </c>
      <c r="H660">
        <f>IF(Tableau134[[#This Row],[Nb dheures sup à 26°C sous occupation]]=1,Tableau134[[#This Row],[Operative Temperature]]-26,0)</f>
        <v>0</v>
      </c>
      <c r="I660">
        <f>IF(Tableau134[[#This Row],[Nb d''heures inf à 19°C sous occupation]]=1,19-C660,0)</f>
        <v>0</v>
      </c>
    </row>
    <row r="661" spans="1:9" x14ac:dyDescent="0.25">
      <c r="A661" s="2">
        <v>37284.458333333336</v>
      </c>
      <c r="B661">
        <v>11.125</v>
      </c>
      <c r="C661">
        <v>24.314550000000001</v>
      </c>
      <c r="D661">
        <v>0</v>
      </c>
      <c r="E661" t="str">
        <f>IF(AND(Tableau134[[#This Row],[Operative Temperature]]&lt;19,Tableau134[[#This Row],[Occupancy]]&lt;&gt;0),Tableau134[[#This Row],[Operative Temperature]],"NC")</f>
        <v>NC</v>
      </c>
      <c r="F661">
        <f>IF(AND(C661&gt;26,Tableau134[[#This Row],[Occupancy]]&lt;&gt;0),1,0)</f>
        <v>0</v>
      </c>
      <c r="G661">
        <f>IF(AND(Tableau134[[#This Row],[Operative Temperature]]&lt;19,Tableau134[[#This Row],[Occupancy]]&lt;&gt;0),1,0)</f>
        <v>0</v>
      </c>
      <c r="H661">
        <f>IF(Tableau134[[#This Row],[Nb dheures sup à 26°C sous occupation]]=1,Tableau134[[#This Row],[Operative Temperature]]-26,0)</f>
        <v>0</v>
      </c>
      <c r="I661">
        <f>IF(Tableau134[[#This Row],[Nb d''heures inf à 19°C sous occupation]]=1,19-C661,0)</f>
        <v>0</v>
      </c>
    </row>
    <row r="662" spans="1:9" x14ac:dyDescent="0.25">
      <c r="A662" s="2">
        <v>37284.5</v>
      </c>
      <c r="B662">
        <v>11.025</v>
      </c>
      <c r="C662">
        <v>25.172339999999998</v>
      </c>
      <c r="D662">
        <v>0</v>
      </c>
      <c r="E662" t="str">
        <f>IF(AND(Tableau134[[#This Row],[Operative Temperature]]&lt;19,Tableau134[[#This Row],[Occupancy]]&lt;&gt;0),Tableau134[[#This Row],[Operative Temperature]],"NC")</f>
        <v>NC</v>
      </c>
      <c r="F662">
        <f>IF(AND(C662&gt;26,Tableau134[[#This Row],[Occupancy]]&lt;&gt;0),1,0)</f>
        <v>0</v>
      </c>
      <c r="G662">
        <f>IF(AND(Tableau134[[#This Row],[Operative Temperature]]&lt;19,Tableau134[[#This Row],[Occupancy]]&lt;&gt;0),1,0)</f>
        <v>0</v>
      </c>
      <c r="H662">
        <f>IF(Tableau134[[#This Row],[Nb dheures sup à 26°C sous occupation]]=1,Tableau134[[#This Row],[Operative Temperature]]-26,0)</f>
        <v>0</v>
      </c>
      <c r="I662">
        <f>IF(Tableau134[[#This Row],[Nb d''heures inf à 19°C sous occupation]]=1,19-C662,0)</f>
        <v>0</v>
      </c>
    </row>
    <row r="663" spans="1:9" x14ac:dyDescent="0.25">
      <c r="A663" s="2">
        <v>37284.541666666664</v>
      </c>
      <c r="B663">
        <v>12.2</v>
      </c>
      <c r="C663">
        <v>26.00385</v>
      </c>
      <c r="D663">
        <v>0</v>
      </c>
      <c r="E663" t="str">
        <f>IF(AND(Tableau134[[#This Row],[Operative Temperature]]&lt;19,Tableau134[[#This Row],[Occupancy]]&lt;&gt;0),Tableau134[[#This Row],[Operative Temperature]],"NC")</f>
        <v>NC</v>
      </c>
      <c r="F663">
        <f>IF(AND(C663&gt;26,Tableau134[[#This Row],[Occupancy]]&lt;&gt;0),1,0)</f>
        <v>0</v>
      </c>
      <c r="G663">
        <f>IF(AND(Tableau134[[#This Row],[Operative Temperature]]&lt;19,Tableau134[[#This Row],[Occupancy]]&lt;&gt;0),1,0)</f>
        <v>0</v>
      </c>
      <c r="H663">
        <f>IF(Tableau134[[#This Row],[Nb dheures sup à 26°C sous occupation]]=1,Tableau134[[#This Row],[Operative Temperature]]-26,0)</f>
        <v>0</v>
      </c>
      <c r="I663">
        <f>IF(Tableau134[[#This Row],[Nb d''heures inf à 19°C sous occupation]]=1,19-C663,0)</f>
        <v>0</v>
      </c>
    </row>
    <row r="664" spans="1:9" x14ac:dyDescent="0.25">
      <c r="A664" s="2">
        <v>37284.583333333336</v>
      </c>
      <c r="B664">
        <v>11.4</v>
      </c>
      <c r="C664">
        <v>26.678170000000001</v>
      </c>
      <c r="D664">
        <v>0</v>
      </c>
      <c r="E664" t="str">
        <f>IF(AND(Tableau134[[#This Row],[Operative Temperature]]&lt;19,Tableau134[[#This Row],[Occupancy]]&lt;&gt;0),Tableau134[[#This Row],[Operative Temperature]],"NC")</f>
        <v>NC</v>
      </c>
      <c r="F664">
        <f>IF(AND(C664&gt;26,Tableau134[[#This Row],[Occupancy]]&lt;&gt;0),1,0)</f>
        <v>0</v>
      </c>
      <c r="G664">
        <f>IF(AND(Tableau134[[#This Row],[Operative Temperature]]&lt;19,Tableau134[[#This Row],[Occupancy]]&lt;&gt;0),1,0)</f>
        <v>0</v>
      </c>
      <c r="H664">
        <f>IF(Tableau134[[#This Row],[Nb dheures sup à 26°C sous occupation]]=1,Tableau134[[#This Row],[Operative Temperature]]-26,0)</f>
        <v>0</v>
      </c>
      <c r="I664">
        <f>IF(Tableau134[[#This Row],[Nb d''heures inf à 19°C sous occupation]]=1,19-C664,0)</f>
        <v>0</v>
      </c>
    </row>
    <row r="665" spans="1:9" x14ac:dyDescent="0.25">
      <c r="A665" s="2">
        <v>37284.625</v>
      </c>
      <c r="B665">
        <v>11.75</v>
      </c>
      <c r="C665">
        <v>27.046589999999998</v>
      </c>
      <c r="D665">
        <v>0</v>
      </c>
      <c r="E665" t="str">
        <f>IF(AND(Tableau134[[#This Row],[Operative Temperature]]&lt;19,Tableau134[[#This Row],[Occupancy]]&lt;&gt;0),Tableau134[[#This Row],[Operative Temperature]],"NC")</f>
        <v>NC</v>
      </c>
      <c r="F665">
        <f>IF(AND(C665&gt;26,Tableau134[[#This Row],[Occupancy]]&lt;&gt;0),1,0)</f>
        <v>0</v>
      </c>
      <c r="G665">
        <f>IF(AND(Tableau134[[#This Row],[Operative Temperature]]&lt;19,Tableau134[[#This Row],[Occupancy]]&lt;&gt;0),1,0)</f>
        <v>0</v>
      </c>
      <c r="H665">
        <f>IF(Tableau134[[#This Row],[Nb dheures sup à 26°C sous occupation]]=1,Tableau134[[#This Row],[Operative Temperature]]-26,0)</f>
        <v>0</v>
      </c>
      <c r="I665">
        <f>IF(Tableau134[[#This Row],[Nb d''heures inf à 19°C sous occupation]]=1,19-C665,0)</f>
        <v>0</v>
      </c>
    </row>
    <row r="666" spans="1:9" x14ac:dyDescent="0.25">
      <c r="A666" s="2">
        <v>37284.666666666664</v>
      </c>
      <c r="B666">
        <v>12.824999999999999</v>
      </c>
      <c r="C666">
        <v>27.25019</v>
      </c>
      <c r="D666">
        <v>0</v>
      </c>
      <c r="E666" t="str">
        <f>IF(AND(Tableau134[[#This Row],[Operative Temperature]]&lt;19,Tableau134[[#This Row],[Occupancy]]&lt;&gt;0),Tableau134[[#This Row],[Operative Temperature]],"NC")</f>
        <v>NC</v>
      </c>
      <c r="F666">
        <f>IF(AND(C666&gt;26,Tableau134[[#This Row],[Occupancy]]&lt;&gt;0),1,0)</f>
        <v>0</v>
      </c>
      <c r="G666">
        <f>IF(AND(Tableau134[[#This Row],[Operative Temperature]]&lt;19,Tableau134[[#This Row],[Occupancy]]&lt;&gt;0),1,0)</f>
        <v>0</v>
      </c>
      <c r="H666">
        <f>IF(Tableau134[[#This Row],[Nb dheures sup à 26°C sous occupation]]=1,Tableau134[[#This Row],[Operative Temperature]]-26,0)</f>
        <v>0</v>
      </c>
      <c r="I666">
        <f>IF(Tableau134[[#This Row],[Nb d''heures inf à 19°C sous occupation]]=1,19-C666,0)</f>
        <v>0</v>
      </c>
    </row>
    <row r="667" spans="1:9" x14ac:dyDescent="0.25">
      <c r="A667" s="2">
        <v>37284.708333333336</v>
      </c>
      <c r="B667">
        <v>12.65</v>
      </c>
      <c r="C667">
        <v>27.156490000000002</v>
      </c>
      <c r="D667">
        <v>0</v>
      </c>
      <c r="E667" t="str">
        <f>IF(AND(Tableau134[[#This Row],[Operative Temperature]]&lt;19,Tableau134[[#This Row],[Occupancy]]&lt;&gt;0),Tableau134[[#This Row],[Operative Temperature]],"NC")</f>
        <v>NC</v>
      </c>
      <c r="F667">
        <f>IF(AND(C667&gt;26,Tableau134[[#This Row],[Occupancy]]&lt;&gt;0),1,0)</f>
        <v>0</v>
      </c>
      <c r="G667">
        <f>IF(AND(Tableau134[[#This Row],[Operative Temperature]]&lt;19,Tableau134[[#This Row],[Occupancy]]&lt;&gt;0),1,0)</f>
        <v>0</v>
      </c>
      <c r="H667">
        <f>IF(Tableau134[[#This Row],[Nb dheures sup à 26°C sous occupation]]=1,Tableau134[[#This Row],[Operative Temperature]]-26,0)</f>
        <v>0</v>
      </c>
      <c r="I667">
        <f>IF(Tableau134[[#This Row],[Nb d''heures inf à 19°C sous occupation]]=1,19-C667,0)</f>
        <v>0</v>
      </c>
    </row>
    <row r="668" spans="1:9" x14ac:dyDescent="0.25">
      <c r="A668" s="2">
        <v>37284.75</v>
      </c>
      <c r="B668">
        <v>12.125</v>
      </c>
      <c r="C668">
        <v>26.989149999999999</v>
      </c>
      <c r="D668">
        <v>0</v>
      </c>
      <c r="E668" t="str">
        <f>IF(AND(Tableau134[[#This Row],[Operative Temperature]]&lt;19,Tableau134[[#This Row],[Occupancy]]&lt;&gt;0),Tableau134[[#This Row],[Operative Temperature]],"NC")</f>
        <v>NC</v>
      </c>
      <c r="F668">
        <f>IF(AND(C668&gt;26,Tableau134[[#This Row],[Occupancy]]&lt;&gt;0),1,0)</f>
        <v>0</v>
      </c>
      <c r="G668">
        <f>IF(AND(Tableau134[[#This Row],[Operative Temperature]]&lt;19,Tableau134[[#This Row],[Occupancy]]&lt;&gt;0),1,0)</f>
        <v>0</v>
      </c>
      <c r="H668">
        <f>IF(Tableau134[[#This Row],[Nb dheures sup à 26°C sous occupation]]=1,Tableau134[[#This Row],[Operative Temperature]]-26,0)</f>
        <v>0</v>
      </c>
      <c r="I668">
        <f>IF(Tableau134[[#This Row],[Nb d''heures inf à 19°C sous occupation]]=1,19-C668,0)</f>
        <v>0</v>
      </c>
    </row>
    <row r="669" spans="1:9" x14ac:dyDescent="0.25">
      <c r="A669" s="2">
        <v>37284.791666666664</v>
      </c>
      <c r="B669">
        <v>10.65</v>
      </c>
      <c r="C669">
        <v>26.752569999999999</v>
      </c>
      <c r="D669">
        <v>0</v>
      </c>
      <c r="E669" t="str">
        <f>IF(AND(Tableau134[[#This Row],[Operative Temperature]]&lt;19,Tableau134[[#This Row],[Occupancy]]&lt;&gt;0),Tableau134[[#This Row],[Operative Temperature]],"NC")</f>
        <v>NC</v>
      </c>
      <c r="F669">
        <f>IF(AND(C669&gt;26,Tableau134[[#This Row],[Occupancy]]&lt;&gt;0),1,0)</f>
        <v>0</v>
      </c>
      <c r="G669">
        <f>IF(AND(Tableau134[[#This Row],[Operative Temperature]]&lt;19,Tableau134[[#This Row],[Occupancy]]&lt;&gt;0),1,0)</f>
        <v>0</v>
      </c>
      <c r="H669">
        <f>IF(Tableau134[[#This Row],[Nb dheures sup à 26°C sous occupation]]=1,Tableau134[[#This Row],[Operative Temperature]]-26,0)</f>
        <v>0</v>
      </c>
      <c r="I669">
        <f>IF(Tableau134[[#This Row],[Nb d''heures inf à 19°C sous occupation]]=1,19-C669,0)</f>
        <v>0</v>
      </c>
    </row>
    <row r="670" spans="1:9" x14ac:dyDescent="0.25">
      <c r="A670" s="2">
        <v>37284.833333333336</v>
      </c>
      <c r="B670">
        <v>10.275</v>
      </c>
      <c r="C670">
        <v>26.654430000000001</v>
      </c>
      <c r="D670">
        <v>0</v>
      </c>
      <c r="E670" t="str">
        <f>IF(AND(Tableau134[[#This Row],[Operative Temperature]]&lt;19,Tableau134[[#This Row],[Occupancy]]&lt;&gt;0),Tableau134[[#This Row],[Operative Temperature]],"NC")</f>
        <v>NC</v>
      </c>
      <c r="F670">
        <f>IF(AND(C670&gt;26,Tableau134[[#This Row],[Occupancy]]&lt;&gt;0),1,0)</f>
        <v>0</v>
      </c>
      <c r="G670">
        <f>IF(AND(Tableau134[[#This Row],[Operative Temperature]]&lt;19,Tableau134[[#This Row],[Occupancy]]&lt;&gt;0),1,0)</f>
        <v>0</v>
      </c>
      <c r="H670">
        <f>IF(Tableau134[[#This Row],[Nb dheures sup à 26°C sous occupation]]=1,Tableau134[[#This Row],[Operative Temperature]]-26,0)</f>
        <v>0</v>
      </c>
      <c r="I670">
        <f>IF(Tableau134[[#This Row],[Nb d''heures inf à 19°C sous occupation]]=1,19-C670,0)</f>
        <v>0</v>
      </c>
    </row>
    <row r="671" spans="1:9" x14ac:dyDescent="0.25">
      <c r="A671" s="2">
        <v>37284.875</v>
      </c>
      <c r="B671">
        <v>10.3</v>
      </c>
      <c r="C671">
        <v>25.459949999999999</v>
      </c>
      <c r="D671">
        <v>0</v>
      </c>
      <c r="E671" t="str">
        <f>IF(AND(Tableau134[[#This Row],[Operative Temperature]]&lt;19,Tableau134[[#This Row],[Occupancy]]&lt;&gt;0),Tableau134[[#This Row],[Operative Temperature]],"NC")</f>
        <v>NC</v>
      </c>
      <c r="F671">
        <f>IF(AND(C671&gt;26,Tableau134[[#This Row],[Occupancy]]&lt;&gt;0),1,0)</f>
        <v>0</v>
      </c>
      <c r="G671">
        <f>IF(AND(Tableau134[[#This Row],[Operative Temperature]]&lt;19,Tableau134[[#This Row],[Occupancy]]&lt;&gt;0),1,0)</f>
        <v>0</v>
      </c>
      <c r="H671">
        <f>IF(Tableau134[[#This Row],[Nb dheures sup à 26°C sous occupation]]=1,Tableau134[[#This Row],[Operative Temperature]]-26,0)</f>
        <v>0</v>
      </c>
      <c r="I671">
        <f>IF(Tableau134[[#This Row],[Nb d''heures inf à 19°C sous occupation]]=1,19-C671,0)</f>
        <v>0</v>
      </c>
    </row>
    <row r="672" spans="1:9" x14ac:dyDescent="0.25">
      <c r="A672" s="2">
        <v>37284.916666666664</v>
      </c>
      <c r="B672">
        <v>10.375</v>
      </c>
      <c r="C672">
        <v>24.855049999999999</v>
      </c>
      <c r="D672">
        <v>0</v>
      </c>
      <c r="E672" t="str">
        <f>IF(AND(Tableau134[[#This Row],[Operative Temperature]]&lt;19,Tableau134[[#This Row],[Occupancy]]&lt;&gt;0),Tableau134[[#This Row],[Operative Temperature]],"NC")</f>
        <v>NC</v>
      </c>
      <c r="F672">
        <f>IF(AND(C672&gt;26,Tableau134[[#This Row],[Occupancy]]&lt;&gt;0),1,0)</f>
        <v>0</v>
      </c>
      <c r="G672">
        <f>IF(AND(Tableau134[[#This Row],[Operative Temperature]]&lt;19,Tableau134[[#This Row],[Occupancy]]&lt;&gt;0),1,0)</f>
        <v>0</v>
      </c>
      <c r="H672">
        <f>IF(Tableau134[[#This Row],[Nb dheures sup à 26°C sous occupation]]=1,Tableau134[[#This Row],[Operative Temperature]]-26,0)</f>
        <v>0</v>
      </c>
      <c r="I672">
        <f>IF(Tableau134[[#This Row],[Nb d''heures inf à 19°C sous occupation]]=1,19-C672,0)</f>
        <v>0</v>
      </c>
    </row>
    <row r="673" spans="1:9" x14ac:dyDescent="0.25">
      <c r="A673" s="2">
        <v>37284.958333333336</v>
      </c>
      <c r="B673">
        <v>10.85</v>
      </c>
      <c r="C673">
        <v>24.453340000000001</v>
      </c>
      <c r="D673">
        <v>0</v>
      </c>
      <c r="E673" t="str">
        <f>IF(AND(Tableau134[[#This Row],[Operative Temperature]]&lt;19,Tableau134[[#This Row],[Occupancy]]&lt;&gt;0),Tableau134[[#This Row],[Operative Temperature]],"NC")</f>
        <v>NC</v>
      </c>
      <c r="F673">
        <f>IF(AND(C673&gt;26,Tableau134[[#This Row],[Occupancy]]&lt;&gt;0),1,0)</f>
        <v>0</v>
      </c>
      <c r="G673">
        <f>IF(AND(Tableau134[[#This Row],[Operative Temperature]]&lt;19,Tableau134[[#This Row],[Occupancy]]&lt;&gt;0),1,0)</f>
        <v>0</v>
      </c>
      <c r="H673">
        <f>IF(Tableau134[[#This Row],[Nb dheures sup à 26°C sous occupation]]=1,Tableau134[[#This Row],[Operative Temperature]]-26,0)</f>
        <v>0</v>
      </c>
      <c r="I673">
        <f>IF(Tableau134[[#This Row],[Nb d''heures inf à 19°C sous occupation]]=1,19-C673,0)</f>
        <v>0</v>
      </c>
    </row>
    <row r="674" spans="1:9" x14ac:dyDescent="0.25">
      <c r="A674" s="1">
        <v>37285</v>
      </c>
      <c r="B674">
        <v>10.925000000000001</v>
      </c>
      <c r="C674">
        <v>24.310649999999999</v>
      </c>
      <c r="D674">
        <v>0</v>
      </c>
      <c r="E674" t="str">
        <f>IF(AND(Tableau134[[#This Row],[Operative Temperature]]&lt;19,Tableau134[[#This Row],[Occupancy]]&lt;&gt;0),Tableau134[[#This Row],[Operative Temperature]],"NC")</f>
        <v>NC</v>
      </c>
      <c r="F674">
        <f>IF(AND(C674&gt;26,Tableau134[[#This Row],[Occupancy]]&lt;&gt;0),1,0)</f>
        <v>0</v>
      </c>
      <c r="G674">
        <f>IF(AND(Tableau134[[#This Row],[Operative Temperature]]&lt;19,Tableau134[[#This Row],[Occupancy]]&lt;&gt;0),1,0)</f>
        <v>0</v>
      </c>
      <c r="H674">
        <f>IF(Tableau134[[#This Row],[Nb dheures sup à 26°C sous occupation]]=1,Tableau134[[#This Row],[Operative Temperature]]-26,0)</f>
        <v>0</v>
      </c>
      <c r="I674">
        <f>IF(Tableau134[[#This Row],[Nb d''heures inf à 19°C sous occupation]]=1,19-C674,0)</f>
        <v>0</v>
      </c>
    </row>
    <row r="675" spans="1:9" x14ac:dyDescent="0.25">
      <c r="A675" s="2">
        <v>37285.041666666664</v>
      </c>
      <c r="B675">
        <v>10.824999999999999</v>
      </c>
      <c r="C675">
        <v>24.20054</v>
      </c>
      <c r="D675">
        <v>0</v>
      </c>
      <c r="E675" t="str">
        <f>IF(AND(Tableau134[[#This Row],[Operative Temperature]]&lt;19,Tableau134[[#This Row],[Occupancy]]&lt;&gt;0),Tableau134[[#This Row],[Operative Temperature]],"NC")</f>
        <v>NC</v>
      </c>
      <c r="F675">
        <f>IF(AND(C675&gt;26,Tableau134[[#This Row],[Occupancy]]&lt;&gt;0),1,0)</f>
        <v>0</v>
      </c>
      <c r="G675">
        <f>IF(AND(Tableau134[[#This Row],[Operative Temperature]]&lt;19,Tableau134[[#This Row],[Occupancy]]&lt;&gt;0),1,0)</f>
        <v>0</v>
      </c>
      <c r="H675">
        <f>IF(Tableau134[[#This Row],[Nb dheures sup à 26°C sous occupation]]=1,Tableau134[[#This Row],[Operative Temperature]]-26,0)</f>
        <v>0</v>
      </c>
      <c r="I675">
        <f>IF(Tableau134[[#This Row],[Nb d''heures inf à 19°C sous occupation]]=1,19-C675,0)</f>
        <v>0</v>
      </c>
    </row>
    <row r="676" spans="1:9" x14ac:dyDescent="0.25">
      <c r="A676" s="2">
        <v>37285.083333333336</v>
      </c>
      <c r="B676">
        <v>10.574999999999999</v>
      </c>
      <c r="C676">
        <v>24.098140000000001</v>
      </c>
      <c r="D676">
        <v>0</v>
      </c>
      <c r="E676" t="str">
        <f>IF(AND(Tableau134[[#This Row],[Operative Temperature]]&lt;19,Tableau134[[#This Row],[Occupancy]]&lt;&gt;0),Tableau134[[#This Row],[Operative Temperature]],"NC")</f>
        <v>NC</v>
      </c>
      <c r="F676">
        <f>IF(AND(C676&gt;26,Tableau134[[#This Row],[Occupancy]]&lt;&gt;0),1,0)</f>
        <v>0</v>
      </c>
      <c r="G676">
        <f>IF(AND(Tableau134[[#This Row],[Operative Temperature]]&lt;19,Tableau134[[#This Row],[Occupancy]]&lt;&gt;0),1,0)</f>
        <v>0</v>
      </c>
      <c r="H676">
        <f>IF(Tableau134[[#This Row],[Nb dheures sup à 26°C sous occupation]]=1,Tableau134[[#This Row],[Operative Temperature]]-26,0)</f>
        <v>0</v>
      </c>
      <c r="I676">
        <f>IF(Tableau134[[#This Row],[Nb d''heures inf à 19°C sous occupation]]=1,19-C676,0)</f>
        <v>0</v>
      </c>
    </row>
    <row r="677" spans="1:9" x14ac:dyDescent="0.25">
      <c r="A677" s="2">
        <v>37285.125</v>
      </c>
      <c r="B677">
        <v>10.35</v>
      </c>
      <c r="C677">
        <v>23.98995</v>
      </c>
      <c r="D677">
        <v>0</v>
      </c>
      <c r="E677" t="str">
        <f>IF(AND(Tableau134[[#This Row],[Operative Temperature]]&lt;19,Tableau134[[#This Row],[Occupancy]]&lt;&gt;0),Tableau134[[#This Row],[Operative Temperature]],"NC")</f>
        <v>NC</v>
      </c>
      <c r="F677">
        <f>IF(AND(C677&gt;26,Tableau134[[#This Row],[Occupancy]]&lt;&gt;0),1,0)</f>
        <v>0</v>
      </c>
      <c r="G677">
        <f>IF(AND(Tableau134[[#This Row],[Operative Temperature]]&lt;19,Tableau134[[#This Row],[Occupancy]]&lt;&gt;0),1,0)</f>
        <v>0</v>
      </c>
      <c r="H677">
        <f>IF(Tableau134[[#This Row],[Nb dheures sup à 26°C sous occupation]]=1,Tableau134[[#This Row],[Operative Temperature]]-26,0)</f>
        <v>0</v>
      </c>
      <c r="I677">
        <f>IF(Tableau134[[#This Row],[Nb d''heures inf à 19°C sous occupation]]=1,19-C677,0)</f>
        <v>0</v>
      </c>
    </row>
    <row r="678" spans="1:9" x14ac:dyDescent="0.25">
      <c r="A678" s="2">
        <v>37285.166666666664</v>
      </c>
      <c r="B678">
        <v>10.074999999999999</v>
      </c>
      <c r="C678">
        <v>23.878679999999999</v>
      </c>
      <c r="D678">
        <v>0</v>
      </c>
      <c r="E678" t="str">
        <f>IF(AND(Tableau134[[#This Row],[Operative Temperature]]&lt;19,Tableau134[[#This Row],[Occupancy]]&lt;&gt;0),Tableau134[[#This Row],[Operative Temperature]],"NC")</f>
        <v>NC</v>
      </c>
      <c r="F678">
        <f>IF(AND(C678&gt;26,Tableau134[[#This Row],[Occupancy]]&lt;&gt;0),1,0)</f>
        <v>0</v>
      </c>
      <c r="G678">
        <f>IF(AND(Tableau134[[#This Row],[Operative Temperature]]&lt;19,Tableau134[[#This Row],[Occupancy]]&lt;&gt;0),1,0)</f>
        <v>0</v>
      </c>
      <c r="H678">
        <f>IF(Tableau134[[#This Row],[Nb dheures sup à 26°C sous occupation]]=1,Tableau134[[#This Row],[Operative Temperature]]-26,0)</f>
        <v>0</v>
      </c>
      <c r="I678">
        <f>IF(Tableau134[[#This Row],[Nb d''heures inf à 19°C sous occupation]]=1,19-C678,0)</f>
        <v>0</v>
      </c>
    </row>
    <row r="679" spans="1:9" x14ac:dyDescent="0.25">
      <c r="A679" s="2">
        <v>37285.208333333336</v>
      </c>
      <c r="B679">
        <v>10</v>
      </c>
      <c r="C679">
        <v>23.762550000000001</v>
      </c>
      <c r="D679">
        <v>0</v>
      </c>
      <c r="E679" t="str">
        <f>IF(AND(Tableau134[[#This Row],[Operative Temperature]]&lt;19,Tableau134[[#This Row],[Occupancy]]&lt;&gt;0),Tableau134[[#This Row],[Operative Temperature]],"NC")</f>
        <v>NC</v>
      </c>
      <c r="F679">
        <f>IF(AND(C679&gt;26,Tableau134[[#This Row],[Occupancy]]&lt;&gt;0),1,0)</f>
        <v>0</v>
      </c>
      <c r="G679">
        <f>IF(AND(Tableau134[[#This Row],[Operative Temperature]]&lt;19,Tableau134[[#This Row],[Occupancy]]&lt;&gt;0),1,0)</f>
        <v>0</v>
      </c>
      <c r="H679">
        <f>IF(Tableau134[[#This Row],[Nb dheures sup à 26°C sous occupation]]=1,Tableau134[[#This Row],[Operative Temperature]]-26,0)</f>
        <v>0</v>
      </c>
      <c r="I679">
        <f>IF(Tableau134[[#This Row],[Nb d''heures inf à 19°C sous occupation]]=1,19-C679,0)</f>
        <v>0</v>
      </c>
    </row>
    <row r="680" spans="1:9" x14ac:dyDescent="0.25">
      <c r="A680" s="2">
        <v>37285.25</v>
      </c>
      <c r="B680">
        <v>9.6999999999999993</v>
      </c>
      <c r="C680">
        <v>23.655380000000001</v>
      </c>
      <c r="D680">
        <v>0</v>
      </c>
      <c r="E680" t="str">
        <f>IF(AND(Tableau134[[#This Row],[Operative Temperature]]&lt;19,Tableau134[[#This Row],[Occupancy]]&lt;&gt;0),Tableau134[[#This Row],[Operative Temperature]],"NC")</f>
        <v>NC</v>
      </c>
      <c r="F680">
        <f>IF(AND(C680&gt;26,Tableau134[[#This Row],[Occupancy]]&lt;&gt;0),1,0)</f>
        <v>0</v>
      </c>
      <c r="G680">
        <f>IF(AND(Tableau134[[#This Row],[Operative Temperature]]&lt;19,Tableau134[[#This Row],[Occupancy]]&lt;&gt;0),1,0)</f>
        <v>0</v>
      </c>
      <c r="H680">
        <f>IF(Tableau134[[#This Row],[Nb dheures sup à 26°C sous occupation]]=1,Tableau134[[#This Row],[Operative Temperature]]-26,0)</f>
        <v>0</v>
      </c>
      <c r="I680">
        <f>IF(Tableau134[[#This Row],[Nb d''heures inf à 19°C sous occupation]]=1,19-C680,0)</f>
        <v>0</v>
      </c>
    </row>
    <row r="681" spans="1:9" x14ac:dyDescent="0.25">
      <c r="A681" s="2">
        <v>37285.291666666664</v>
      </c>
      <c r="B681">
        <v>9.375</v>
      </c>
      <c r="C681">
        <v>23.559200000000001</v>
      </c>
      <c r="D681">
        <v>0</v>
      </c>
      <c r="E681" t="str">
        <f>IF(AND(Tableau134[[#This Row],[Operative Temperature]]&lt;19,Tableau134[[#This Row],[Occupancy]]&lt;&gt;0),Tableau134[[#This Row],[Operative Temperature]],"NC")</f>
        <v>NC</v>
      </c>
      <c r="F681">
        <f>IF(AND(C681&gt;26,Tableau134[[#This Row],[Occupancy]]&lt;&gt;0),1,0)</f>
        <v>0</v>
      </c>
      <c r="G681">
        <f>IF(AND(Tableau134[[#This Row],[Operative Temperature]]&lt;19,Tableau134[[#This Row],[Occupancy]]&lt;&gt;0),1,0)</f>
        <v>0</v>
      </c>
      <c r="H681">
        <f>IF(Tableau134[[#This Row],[Nb dheures sup à 26°C sous occupation]]=1,Tableau134[[#This Row],[Operative Temperature]]-26,0)</f>
        <v>0</v>
      </c>
      <c r="I681">
        <f>IF(Tableau134[[#This Row],[Nb d''heures inf à 19°C sous occupation]]=1,19-C681,0)</f>
        <v>0</v>
      </c>
    </row>
    <row r="682" spans="1:9" x14ac:dyDescent="0.25">
      <c r="A682" s="2">
        <v>37285.333333333336</v>
      </c>
      <c r="B682">
        <v>9.4499999999999993</v>
      </c>
      <c r="C682">
        <v>24.148430000000001</v>
      </c>
      <c r="D682">
        <v>0</v>
      </c>
      <c r="E682" t="str">
        <f>IF(AND(Tableau134[[#This Row],[Operative Temperature]]&lt;19,Tableau134[[#This Row],[Occupancy]]&lt;&gt;0),Tableau134[[#This Row],[Operative Temperature]],"NC")</f>
        <v>NC</v>
      </c>
      <c r="F682">
        <f>IF(AND(C682&gt;26,Tableau134[[#This Row],[Occupancy]]&lt;&gt;0),1,0)</f>
        <v>0</v>
      </c>
      <c r="G682">
        <f>IF(AND(Tableau134[[#This Row],[Operative Temperature]]&lt;19,Tableau134[[#This Row],[Occupancy]]&lt;&gt;0),1,0)</f>
        <v>0</v>
      </c>
      <c r="H682">
        <f>IF(Tableau134[[#This Row],[Nb dheures sup à 26°C sous occupation]]=1,Tableau134[[#This Row],[Operative Temperature]]-26,0)</f>
        <v>0</v>
      </c>
      <c r="I682">
        <f>IF(Tableau134[[#This Row],[Nb d''heures inf à 19°C sous occupation]]=1,19-C682,0)</f>
        <v>0</v>
      </c>
    </row>
    <row r="683" spans="1:9" x14ac:dyDescent="0.25">
      <c r="A683" s="2">
        <v>37285.375</v>
      </c>
      <c r="B683">
        <v>9.65</v>
      </c>
      <c r="C683">
        <v>24.609539999999999</v>
      </c>
      <c r="D683">
        <v>0</v>
      </c>
      <c r="E683" t="str">
        <f>IF(AND(Tableau134[[#This Row],[Operative Temperature]]&lt;19,Tableau134[[#This Row],[Occupancy]]&lt;&gt;0),Tableau134[[#This Row],[Operative Temperature]],"NC")</f>
        <v>NC</v>
      </c>
      <c r="F683">
        <f>IF(AND(C683&gt;26,Tableau134[[#This Row],[Occupancy]]&lt;&gt;0),1,0)</f>
        <v>0</v>
      </c>
      <c r="G683">
        <f>IF(AND(Tableau134[[#This Row],[Operative Temperature]]&lt;19,Tableau134[[#This Row],[Occupancy]]&lt;&gt;0),1,0)</f>
        <v>0</v>
      </c>
      <c r="H683">
        <f>IF(Tableau134[[#This Row],[Nb dheures sup à 26°C sous occupation]]=1,Tableau134[[#This Row],[Operative Temperature]]-26,0)</f>
        <v>0</v>
      </c>
      <c r="I683">
        <f>IF(Tableau134[[#This Row],[Nb d''heures inf à 19°C sous occupation]]=1,19-C683,0)</f>
        <v>0</v>
      </c>
    </row>
    <row r="684" spans="1:9" x14ac:dyDescent="0.25">
      <c r="A684" s="2">
        <v>37285.416666666664</v>
      </c>
      <c r="B684">
        <v>9.85</v>
      </c>
      <c r="C684">
        <v>24.999890000000001</v>
      </c>
      <c r="D684">
        <v>0</v>
      </c>
      <c r="E684" t="str">
        <f>IF(AND(Tableau134[[#This Row],[Operative Temperature]]&lt;19,Tableau134[[#This Row],[Occupancy]]&lt;&gt;0),Tableau134[[#This Row],[Operative Temperature]],"NC")</f>
        <v>NC</v>
      </c>
      <c r="F684">
        <f>IF(AND(C684&gt;26,Tableau134[[#This Row],[Occupancy]]&lt;&gt;0),1,0)</f>
        <v>0</v>
      </c>
      <c r="G684">
        <f>IF(AND(Tableau134[[#This Row],[Operative Temperature]]&lt;19,Tableau134[[#This Row],[Occupancy]]&lt;&gt;0),1,0)</f>
        <v>0</v>
      </c>
      <c r="H684">
        <f>IF(Tableau134[[#This Row],[Nb dheures sup à 26°C sous occupation]]=1,Tableau134[[#This Row],[Operative Temperature]]-26,0)</f>
        <v>0</v>
      </c>
      <c r="I684">
        <f>IF(Tableau134[[#This Row],[Nb d''heures inf à 19°C sous occupation]]=1,19-C684,0)</f>
        <v>0</v>
      </c>
    </row>
    <row r="685" spans="1:9" x14ac:dyDescent="0.25">
      <c r="A685" s="2">
        <v>37285.458333333336</v>
      </c>
      <c r="B685">
        <v>10.65</v>
      </c>
      <c r="C685">
        <v>25.451129999999999</v>
      </c>
      <c r="D685">
        <v>0</v>
      </c>
      <c r="E685" t="str">
        <f>IF(AND(Tableau134[[#This Row],[Operative Temperature]]&lt;19,Tableau134[[#This Row],[Occupancy]]&lt;&gt;0),Tableau134[[#This Row],[Operative Temperature]],"NC")</f>
        <v>NC</v>
      </c>
      <c r="F685">
        <f>IF(AND(C685&gt;26,Tableau134[[#This Row],[Occupancy]]&lt;&gt;0),1,0)</f>
        <v>0</v>
      </c>
      <c r="G685">
        <f>IF(AND(Tableau134[[#This Row],[Operative Temperature]]&lt;19,Tableau134[[#This Row],[Occupancy]]&lt;&gt;0),1,0)</f>
        <v>0</v>
      </c>
      <c r="H685">
        <f>IF(Tableau134[[#This Row],[Nb dheures sup à 26°C sous occupation]]=1,Tableau134[[#This Row],[Operative Temperature]]-26,0)</f>
        <v>0</v>
      </c>
      <c r="I685">
        <f>IF(Tableau134[[#This Row],[Nb d''heures inf à 19°C sous occupation]]=1,19-C685,0)</f>
        <v>0</v>
      </c>
    </row>
    <row r="686" spans="1:9" x14ac:dyDescent="0.25">
      <c r="A686" s="2">
        <v>37285.5</v>
      </c>
      <c r="B686">
        <v>11.725</v>
      </c>
      <c r="C686">
        <v>25.983129999999999</v>
      </c>
      <c r="D686">
        <v>0</v>
      </c>
      <c r="E686" t="str">
        <f>IF(AND(Tableau134[[#This Row],[Operative Temperature]]&lt;19,Tableau134[[#This Row],[Occupancy]]&lt;&gt;0),Tableau134[[#This Row],[Operative Temperature]],"NC")</f>
        <v>NC</v>
      </c>
      <c r="F686">
        <f>IF(AND(C686&gt;26,Tableau134[[#This Row],[Occupancy]]&lt;&gt;0),1,0)</f>
        <v>0</v>
      </c>
      <c r="G686">
        <f>IF(AND(Tableau134[[#This Row],[Operative Temperature]]&lt;19,Tableau134[[#This Row],[Occupancy]]&lt;&gt;0),1,0)</f>
        <v>0</v>
      </c>
      <c r="H686">
        <f>IF(Tableau134[[#This Row],[Nb dheures sup à 26°C sous occupation]]=1,Tableau134[[#This Row],[Operative Temperature]]-26,0)</f>
        <v>0</v>
      </c>
      <c r="I686">
        <f>IF(Tableau134[[#This Row],[Nb d''heures inf à 19°C sous occupation]]=1,19-C686,0)</f>
        <v>0</v>
      </c>
    </row>
    <row r="687" spans="1:9" x14ac:dyDescent="0.25">
      <c r="A687" s="2">
        <v>37285.541666666664</v>
      </c>
      <c r="B687">
        <v>12.75</v>
      </c>
      <c r="C687">
        <v>26.504940000000001</v>
      </c>
      <c r="D687">
        <v>0</v>
      </c>
      <c r="E687" t="str">
        <f>IF(AND(Tableau134[[#This Row],[Operative Temperature]]&lt;19,Tableau134[[#This Row],[Occupancy]]&lt;&gt;0),Tableau134[[#This Row],[Operative Temperature]],"NC")</f>
        <v>NC</v>
      </c>
      <c r="F687">
        <f>IF(AND(C687&gt;26,Tableau134[[#This Row],[Occupancy]]&lt;&gt;0),1,0)</f>
        <v>0</v>
      </c>
      <c r="G687">
        <f>IF(AND(Tableau134[[#This Row],[Operative Temperature]]&lt;19,Tableau134[[#This Row],[Occupancy]]&lt;&gt;0),1,0)</f>
        <v>0</v>
      </c>
      <c r="H687">
        <f>IF(Tableau134[[#This Row],[Nb dheures sup à 26°C sous occupation]]=1,Tableau134[[#This Row],[Operative Temperature]]-26,0)</f>
        <v>0</v>
      </c>
      <c r="I687">
        <f>IF(Tableau134[[#This Row],[Nb d''heures inf à 19°C sous occupation]]=1,19-C687,0)</f>
        <v>0</v>
      </c>
    </row>
    <row r="688" spans="1:9" x14ac:dyDescent="0.25">
      <c r="A688" s="2">
        <v>37285.583333333336</v>
      </c>
      <c r="B688">
        <v>11.875</v>
      </c>
      <c r="C688">
        <v>26.690290000000001</v>
      </c>
      <c r="D688">
        <v>0</v>
      </c>
      <c r="E688" t="str">
        <f>IF(AND(Tableau134[[#This Row],[Operative Temperature]]&lt;19,Tableau134[[#This Row],[Occupancy]]&lt;&gt;0),Tableau134[[#This Row],[Operative Temperature]],"NC")</f>
        <v>NC</v>
      </c>
      <c r="F688">
        <f>IF(AND(C688&gt;26,Tableau134[[#This Row],[Occupancy]]&lt;&gt;0),1,0)</f>
        <v>0</v>
      </c>
      <c r="G688">
        <f>IF(AND(Tableau134[[#This Row],[Operative Temperature]]&lt;19,Tableau134[[#This Row],[Occupancy]]&lt;&gt;0),1,0)</f>
        <v>0</v>
      </c>
      <c r="H688">
        <f>IF(Tableau134[[#This Row],[Nb dheures sup à 26°C sous occupation]]=1,Tableau134[[#This Row],[Operative Temperature]]-26,0)</f>
        <v>0</v>
      </c>
      <c r="I688">
        <f>IF(Tableau134[[#This Row],[Nb d''heures inf à 19°C sous occupation]]=1,19-C688,0)</f>
        <v>0</v>
      </c>
    </row>
    <row r="689" spans="1:9" x14ac:dyDescent="0.25">
      <c r="A689" s="2">
        <v>37285.625</v>
      </c>
      <c r="B689">
        <v>10.375</v>
      </c>
      <c r="C689">
        <v>26.61553</v>
      </c>
      <c r="D689">
        <v>0</v>
      </c>
      <c r="E689" t="str">
        <f>IF(AND(Tableau134[[#This Row],[Operative Temperature]]&lt;19,Tableau134[[#This Row],[Occupancy]]&lt;&gt;0),Tableau134[[#This Row],[Operative Temperature]],"NC")</f>
        <v>NC</v>
      </c>
      <c r="F689">
        <f>IF(AND(C689&gt;26,Tableau134[[#This Row],[Occupancy]]&lt;&gt;0),1,0)</f>
        <v>0</v>
      </c>
      <c r="G689">
        <f>IF(AND(Tableau134[[#This Row],[Operative Temperature]]&lt;19,Tableau134[[#This Row],[Occupancy]]&lt;&gt;0),1,0)</f>
        <v>0</v>
      </c>
      <c r="H689">
        <f>IF(Tableau134[[#This Row],[Nb dheures sup à 26°C sous occupation]]=1,Tableau134[[#This Row],[Operative Temperature]]-26,0)</f>
        <v>0</v>
      </c>
      <c r="I689">
        <f>IF(Tableau134[[#This Row],[Nb d''heures inf à 19°C sous occupation]]=1,19-C689,0)</f>
        <v>0</v>
      </c>
    </row>
    <row r="690" spans="1:9" x14ac:dyDescent="0.25">
      <c r="A690" s="2">
        <v>37285.666666666664</v>
      </c>
      <c r="B690">
        <v>10.3</v>
      </c>
      <c r="C690">
        <v>26.512810000000002</v>
      </c>
      <c r="D690">
        <v>0</v>
      </c>
      <c r="E690" t="str">
        <f>IF(AND(Tableau134[[#This Row],[Operative Temperature]]&lt;19,Tableau134[[#This Row],[Occupancy]]&lt;&gt;0),Tableau134[[#This Row],[Operative Temperature]],"NC")</f>
        <v>NC</v>
      </c>
      <c r="F690">
        <f>IF(AND(C690&gt;26,Tableau134[[#This Row],[Occupancy]]&lt;&gt;0),1,0)</f>
        <v>0</v>
      </c>
      <c r="G690">
        <f>IF(AND(Tableau134[[#This Row],[Operative Temperature]]&lt;19,Tableau134[[#This Row],[Occupancy]]&lt;&gt;0),1,0)</f>
        <v>0</v>
      </c>
      <c r="H690">
        <f>IF(Tableau134[[#This Row],[Nb dheures sup à 26°C sous occupation]]=1,Tableau134[[#This Row],[Operative Temperature]]-26,0)</f>
        <v>0</v>
      </c>
      <c r="I690">
        <f>IF(Tableau134[[#This Row],[Nb d''heures inf à 19°C sous occupation]]=1,19-C690,0)</f>
        <v>0</v>
      </c>
    </row>
    <row r="691" spans="1:9" x14ac:dyDescent="0.25">
      <c r="A691" s="2">
        <v>37285.708333333336</v>
      </c>
      <c r="B691">
        <v>10.55</v>
      </c>
      <c r="C691">
        <v>26.511669999999999</v>
      </c>
      <c r="D691">
        <v>0</v>
      </c>
      <c r="E691" t="str">
        <f>IF(AND(Tableau134[[#This Row],[Operative Temperature]]&lt;19,Tableau134[[#This Row],[Occupancy]]&lt;&gt;0),Tableau134[[#This Row],[Operative Temperature]],"NC")</f>
        <v>NC</v>
      </c>
      <c r="F691">
        <f>IF(AND(C691&gt;26,Tableau134[[#This Row],[Occupancy]]&lt;&gt;0),1,0)</f>
        <v>0</v>
      </c>
      <c r="G691">
        <f>IF(AND(Tableau134[[#This Row],[Operative Temperature]]&lt;19,Tableau134[[#This Row],[Occupancy]]&lt;&gt;0),1,0)</f>
        <v>0</v>
      </c>
      <c r="H691">
        <f>IF(Tableau134[[#This Row],[Nb dheures sup à 26°C sous occupation]]=1,Tableau134[[#This Row],[Operative Temperature]]-26,0)</f>
        <v>0</v>
      </c>
      <c r="I691">
        <f>IF(Tableau134[[#This Row],[Nb d''heures inf à 19°C sous occupation]]=1,19-C691,0)</f>
        <v>0</v>
      </c>
    </row>
    <row r="692" spans="1:9" x14ac:dyDescent="0.25">
      <c r="A692" s="2">
        <v>37285.75</v>
      </c>
      <c r="B692">
        <v>10.824999999999999</v>
      </c>
      <c r="C692">
        <v>26.60904</v>
      </c>
      <c r="D692">
        <v>0</v>
      </c>
      <c r="E692" t="str">
        <f>IF(AND(Tableau134[[#This Row],[Operative Temperature]]&lt;19,Tableau134[[#This Row],[Occupancy]]&lt;&gt;0),Tableau134[[#This Row],[Operative Temperature]],"NC")</f>
        <v>NC</v>
      </c>
      <c r="F692">
        <f>IF(AND(C692&gt;26,Tableau134[[#This Row],[Occupancy]]&lt;&gt;0),1,0)</f>
        <v>0</v>
      </c>
      <c r="G692">
        <f>IF(AND(Tableau134[[#This Row],[Operative Temperature]]&lt;19,Tableau134[[#This Row],[Occupancy]]&lt;&gt;0),1,0)</f>
        <v>0</v>
      </c>
      <c r="H692">
        <f>IF(Tableau134[[#This Row],[Nb dheures sup à 26°C sous occupation]]=1,Tableau134[[#This Row],[Operative Temperature]]-26,0)</f>
        <v>0</v>
      </c>
      <c r="I692">
        <f>IF(Tableau134[[#This Row],[Nb d''heures inf à 19°C sous occupation]]=1,19-C692,0)</f>
        <v>0</v>
      </c>
    </row>
    <row r="693" spans="1:9" x14ac:dyDescent="0.25">
      <c r="A693" s="2">
        <v>37285.791666666664</v>
      </c>
      <c r="B693">
        <v>11.05</v>
      </c>
      <c r="C693">
        <v>26.65934</v>
      </c>
      <c r="D693">
        <v>0</v>
      </c>
      <c r="E693" t="str">
        <f>IF(AND(Tableau134[[#This Row],[Operative Temperature]]&lt;19,Tableau134[[#This Row],[Occupancy]]&lt;&gt;0),Tableau134[[#This Row],[Operative Temperature]],"NC")</f>
        <v>NC</v>
      </c>
      <c r="F693">
        <f>IF(AND(C693&gt;26,Tableau134[[#This Row],[Occupancy]]&lt;&gt;0),1,0)</f>
        <v>0</v>
      </c>
      <c r="G693">
        <f>IF(AND(Tableau134[[#This Row],[Operative Temperature]]&lt;19,Tableau134[[#This Row],[Occupancy]]&lt;&gt;0),1,0)</f>
        <v>0</v>
      </c>
      <c r="H693">
        <f>IF(Tableau134[[#This Row],[Nb dheures sup à 26°C sous occupation]]=1,Tableau134[[#This Row],[Operative Temperature]]-26,0)</f>
        <v>0</v>
      </c>
      <c r="I693">
        <f>IF(Tableau134[[#This Row],[Nb d''heures inf à 19°C sous occupation]]=1,19-C693,0)</f>
        <v>0</v>
      </c>
    </row>
    <row r="694" spans="1:9" x14ac:dyDescent="0.25">
      <c r="A694" s="2">
        <v>37285.833333333336</v>
      </c>
      <c r="B694">
        <v>11.324999999999999</v>
      </c>
      <c r="C694">
        <v>26.787379999999999</v>
      </c>
      <c r="D694">
        <v>0</v>
      </c>
      <c r="E694" t="str">
        <f>IF(AND(Tableau134[[#This Row],[Operative Temperature]]&lt;19,Tableau134[[#This Row],[Occupancy]]&lt;&gt;0),Tableau134[[#This Row],[Operative Temperature]],"NC")</f>
        <v>NC</v>
      </c>
      <c r="F694">
        <f>IF(AND(C694&gt;26,Tableau134[[#This Row],[Occupancy]]&lt;&gt;0),1,0)</f>
        <v>0</v>
      </c>
      <c r="G694">
        <f>IF(AND(Tableau134[[#This Row],[Operative Temperature]]&lt;19,Tableau134[[#This Row],[Occupancy]]&lt;&gt;0),1,0)</f>
        <v>0</v>
      </c>
      <c r="H694">
        <f>IF(Tableau134[[#This Row],[Nb dheures sup à 26°C sous occupation]]=1,Tableau134[[#This Row],[Operative Temperature]]-26,0)</f>
        <v>0</v>
      </c>
      <c r="I694">
        <f>IF(Tableau134[[#This Row],[Nb d''heures inf à 19°C sous occupation]]=1,19-C694,0)</f>
        <v>0</v>
      </c>
    </row>
    <row r="695" spans="1:9" x14ac:dyDescent="0.25">
      <c r="A695" s="2">
        <v>37285.875</v>
      </c>
      <c r="B695">
        <v>11.55</v>
      </c>
      <c r="C695">
        <v>25.670470000000002</v>
      </c>
      <c r="D695">
        <v>0</v>
      </c>
      <c r="E695" t="str">
        <f>IF(AND(Tableau134[[#This Row],[Operative Temperature]]&lt;19,Tableau134[[#This Row],[Occupancy]]&lt;&gt;0),Tableau134[[#This Row],[Operative Temperature]],"NC")</f>
        <v>NC</v>
      </c>
      <c r="F695">
        <f>IF(AND(C695&gt;26,Tableau134[[#This Row],[Occupancy]]&lt;&gt;0),1,0)</f>
        <v>0</v>
      </c>
      <c r="G695">
        <f>IF(AND(Tableau134[[#This Row],[Operative Temperature]]&lt;19,Tableau134[[#This Row],[Occupancy]]&lt;&gt;0),1,0)</f>
        <v>0</v>
      </c>
      <c r="H695">
        <f>IF(Tableau134[[#This Row],[Nb dheures sup à 26°C sous occupation]]=1,Tableau134[[#This Row],[Operative Temperature]]-26,0)</f>
        <v>0</v>
      </c>
      <c r="I695">
        <f>IF(Tableau134[[#This Row],[Nb d''heures inf à 19°C sous occupation]]=1,19-C695,0)</f>
        <v>0</v>
      </c>
    </row>
    <row r="696" spans="1:9" x14ac:dyDescent="0.25">
      <c r="A696" s="2">
        <v>37285.916666666664</v>
      </c>
      <c r="B696">
        <v>11.824999999999999</v>
      </c>
      <c r="C696">
        <v>25.112079999999999</v>
      </c>
      <c r="D696">
        <v>0</v>
      </c>
      <c r="E696" t="str">
        <f>IF(AND(Tableau134[[#This Row],[Operative Temperature]]&lt;19,Tableau134[[#This Row],[Occupancy]]&lt;&gt;0),Tableau134[[#This Row],[Operative Temperature]],"NC")</f>
        <v>NC</v>
      </c>
      <c r="F696">
        <f>IF(AND(C696&gt;26,Tableau134[[#This Row],[Occupancy]]&lt;&gt;0),1,0)</f>
        <v>0</v>
      </c>
      <c r="G696">
        <f>IF(AND(Tableau134[[#This Row],[Operative Temperature]]&lt;19,Tableau134[[#This Row],[Occupancy]]&lt;&gt;0),1,0)</f>
        <v>0</v>
      </c>
      <c r="H696">
        <f>IF(Tableau134[[#This Row],[Nb dheures sup à 26°C sous occupation]]=1,Tableau134[[#This Row],[Operative Temperature]]-26,0)</f>
        <v>0</v>
      </c>
      <c r="I696">
        <f>IF(Tableau134[[#This Row],[Nb d''heures inf à 19°C sous occupation]]=1,19-C696,0)</f>
        <v>0</v>
      </c>
    </row>
    <row r="697" spans="1:9" x14ac:dyDescent="0.25">
      <c r="A697" s="2">
        <v>37285.958333333336</v>
      </c>
      <c r="B697">
        <v>12.05</v>
      </c>
      <c r="C697">
        <v>24.768160000000002</v>
      </c>
      <c r="D697">
        <v>0</v>
      </c>
      <c r="E697" t="str">
        <f>IF(AND(Tableau134[[#This Row],[Operative Temperature]]&lt;19,Tableau134[[#This Row],[Occupancy]]&lt;&gt;0),Tableau134[[#This Row],[Operative Temperature]],"NC")</f>
        <v>NC</v>
      </c>
      <c r="F697">
        <f>IF(AND(C697&gt;26,Tableau134[[#This Row],[Occupancy]]&lt;&gt;0),1,0)</f>
        <v>0</v>
      </c>
      <c r="G697">
        <f>IF(AND(Tableau134[[#This Row],[Operative Temperature]]&lt;19,Tableau134[[#This Row],[Occupancy]]&lt;&gt;0),1,0)</f>
        <v>0</v>
      </c>
      <c r="H697">
        <f>IF(Tableau134[[#This Row],[Nb dheures sup à 26°C sous occupation]]=1,Tableau134[[#This Row],[Operative Temperature]]-26,0)</f>
        <v>0</v>
      </c>
      <c r="I697">
        <f>IF(Tableau134[[#This Row],[Nb d''heures inf à 19°C sous occupation]]=1,19-C697,0)</f>
        <v>0</v>
      </c>
    </row>
    <row r="698" spans="1:9" x14ac:dyDescent="0.25">
      <c r="A698" s="1">
        <v>37286</v>
      </c>
      <c r="B698">
        <v>12.175000000000001</v>
      </c>
      <c r="C698">
        <v>24.643319999999999</v>
      </c>
      <c r="D698">
        <v>0</v>
      </c>
      <c r="E698" t="str">
        <f>IF(AND(Tableau134[[#This Row],[Operative Temperature]]&lt;19,Tableau134[[#This Row],[Occupancy]]&lt;&gt;0),Tableau134[[#This Row],[Operative Temperature]],"NC")</f>
        <v>NC</v>
      </c>
      <c r="F698">
        <f>IF(AND(C698&gt;26,Tableau134[[#This Row],[Occupancy]]&lt;&gt;0),1,0)</f>
        <v>0</v>
      </c>
      <c r="G698">
        <f>IF(AND(Tableau134[[#This Row],[Operative Temperature]]&lt;19,Tableau134[[#This Row],[Occupancy]]&lt;&gt;0),1,0)</f>
        <v>0</v>
      </c>
      <c r="H698">
        <f>IF(Tableau134[[#This Row],[Nb dheures sup à 26°C sous occupation]]=1,Tableau134[[#This Row],[Operative Temperature]]-26,0)</f>
        <v>0</v>
      </c>
      <c r="I698">
        <f>IF(Tableau134[[#This Row],[Nb d''heures inf à 19°C sous occupation]]=1,19-C698,0)</f>
        <v>0</v>
      </c>
    </row>
    <row r="699" spans="1:9" x14ac:dyDescent="0.25">
      <c r="A699" s="2">
        <v>37286.041666666664</v>
      </c>
      <c r="B699">
        <v>12.35</v>
      </c>
      <c r="C699">
        <v>24.531949999999998</v>
      </c>
      <c r="D699">
        <v>0</v>
      </c>
      <c r="E699" t="str">
        <f>IF(AND(Tableau134[[#This Row],[Operative Temperature]]&lt;19,Tableau134[[#This Row],[Occupancy]]&lt;&gt;0),Tableau134[[#This Row],[Operative Temperature]],"NC")</f>
        <v>NC</v>
      </c>
      <c r="F699">
        <f>IF(AND(C699&gt;26,Tableau134[[#This Row],[Occupancy]]&lt;&gt;0),1,0)</f>
        <v>0</v>
      </c>
      <c r="G699">
        <f>IF(AND(Tableau134[[#This Row],[Operative Temperature]]&lt;19,Tableau134[[#This Row],[Occupancy]]&lt;&gt;0),1,0)</f>
        <v>0</v>
      </c>
      <c r="H699">
        <f>IF(Tableau134[[#This Row],[Nb dheures sup à 26°C sous occupation]]=1,Tableau134[[#This Row],[Operative Temperature]]-26,0)</f>
        <v>0</v>
      </c>
      <c r="I699">
        <f>IF(Tableau134[[#This Row],[Nb d''heures inf à 19°C sous occupation]]=1,19-C699,0)</f>
        <v>0</v>
      </c>
    </row>
    <row r="700" spans="1:9" x14ac:dyDescent="0.25">
      <c r="A700" s="2">
        <v>37286.083333333336</v>
      </c>
      <c r="B700">
        <v>12.25</v>
      </c>
      <c r="C700">
        <v>24.43207</v>
      </c>
      <c r="D700">
        <v>0</v>
      </c>
      <c r="E700" t="str">
        <f>IF(AND(Tableau134[[#This Row],[Operative Temperature]]&lt;19,Tableau134[[#This Row],[Occupancy]]&lt;&gt;0),Tableau134[[#This Row],[Operative Temperature]],"NC")</f>
        <v>NC</v>
      </c>
      <c r="F700">
        <f>IF(AND(C700&gt;26,Tableau134[[#This Row],[Occupancy]]&lt;&gt;0),1,0)</f>
        <v>0</v>
      </c>
      <c r="G700">
        <f>IF(AND(Tableau134[[#This Row],[Operative Temperature]]&lt;19,Tableau134[[#This Row],[Occupancy]]&lt;&gt;0),1,0)</f>
        <v>0</v>
      </c>
      <c r="H700">
        <f>IF(Tableau134[[#This Row],[Nb dheures sup à 26°C sous occupation]]=1,Tableau134[[#This Row],[Operative Temperature]]-26,0)</f>
        <v>0</v>
      </c>
      <c r="I700">
        <f>IF(Tableau134[[#This Row],[Nb d''heures inf à 19°C sous occupation]]=1,19-C700,0)</f>
        <v>0</v>
      </c>
    </row>
    <row r="701" spans="1:9" x14ac:dyDescent="0.25">
      <c r="A701" s="2">
        <v>37286.125</v>
      </c>
      <c r="B701">
        <v>11.975</v>
      </c>
      <c r="C701">
        <v>24.340949999999999</v>
      </c>
      <c r="D701">
        <v>0</v>
      </c>
      <c r="E701" t="str">
        <f>IF(AND(Tableau134[[#This Row],[Operative Temperature]]&lt;19,Tableau134[[#This Row],[Occupancy]]&lt;&gt;0),Tableau134[[#This Row],[Operative Temperature]],"NC")</f>
        <v>NC</v>
      </c>
      <c r="F701">
        <f>IF(AND(C701&gt;26,Tableau134[[#This Row],[Occupancy]]&lt;&gt;0),1,0)</f>
        <v>0</v>
      </c>
      <c r="G701">
        <f>IF(AND(Tableau134[[#This Row],[Operative Temperature]]&lt;19,Tableau134[[#This Row],[Occupancy]]&lt;&gt;0),1,0)</f>
        <v>0</v>
      </c>
      <c r="H701">
        <f>IF(Tableau134[[#This Row],[Nb dheures sup à 26°C sous occupation]]=1,Tableau134[[#This Row],[Operative Temperature]]-26,0)</f>
        <v>0</v>
      </c>
      <c r="I701">
        <f>IF(Tableau134[[#This Row],[Nb d''heures inf à 19°C sous occupation]]=1,19-C701,0)</f>
        <v>0</v>
      </c>
    </row>
    <row r="702" spans="1:9" x14ac:dyDescent="0.25">
      <c r="A702" s="2">
        <v>37286.166666666664</v>
      </c>
      <c r="B702">
        <v>11.75</v>
      </c>
      <c r="C702">
        <v>24.24502</v>
      </c>
      <c r="D702">
        <v>0</v>
      </c>
      <c r="E702" t="str">
        <f>IF(AND(Tableau134[[#This Row],[Operative Temperature]]&lt;19,Tableau134[[#This Row],[Occupancy]]&lt;&gt;0),Tableau134[[#This Row],[Operative Temperature]],"NC")</f>
        <v>NC</v>
      </c>
      <c r="F702">
        <f>IF(AND(C702&gt;26,Tableau134[[#This Row],[Occupancy]]&lt;&gt;0),1,0)</f>
        <v>0</v>
      </c>
      <c r="G702">
        <f>IF(AND(Tableau134[[#This Row],[Operative Temperature]]&lt;19,Tableau134[[#This Row],[Occupancy]]&lt;&gt;0),1,0)</f>
        <v>0</v>
      </c>
      <c r="H702">
        <f>IF(Tableau134[[#This Row],[Nb dheures sup à 26°C sous occupation]]=1,Tableau134[[#This Row],[Operative Temperature]]-26,0)</f>
        <v>0</v>
      </c>
      <c r="I702">
        <f>IF(Tableau134[[#This Row],[Nb d''heures inf à 19°C sous occupation]]=1,19-C702,0)</f>
        <v>0</v>
      </c>
    </row>
    <row r="703" spans="1:9" x14ac:dyDescent="0.25">
      <c r="A703" s="2">
        <v>37286.208333333336</v>
      </c>
      <c r="B703">
        <v>11.4</v>
      </c>
      <c r="C703">
        <v>24.138089999999998</v>
      </c>
      <c r="D703">
        <v>0</v>
      </c>
      <c r="E703" t="str">
        <f>IF(AND(Tableau134[[#This Row],[Operative Temperature]]&lt;19,Tableau134[[#This Row],[Occupancy]]&lt;&gt;0),Tableau134[[#This Row],[Operative Temperature]],"NC")</f>
        <v>NC</v>
      </c>
      <c r="F703">
        <f>IF(AND(C703&gt;26,Tableau134[[#This Row],[Occupancy]]&lt;&gt;0),1,0)</f>
        <v>0</v>
      </c>
      <c r="G703">
        <f>IF(AND(Tableau134[[#This Row],[Operative Temperature]]&lt;19,Tableau134[[#This Row],[Occupancy]]&lt;&gt;0),1,0)</f>
        <v>0</v>
      </c>
      <c r="H703">
        <f>IF(Tableau134[[#This Row],[Nb dheures sup à 26°C sous occupation]]=1,Tableau134[[#This Row],[Operative Temperature]]-26,0)</f>
        <v>0</v>
      </c>
      <c r="I703">
        <f>IF(Tableau134[[#This Row],[Nb d''heures inf à 19°C sous occupation]]=1,19-C703,0)</f>
        <v>0</v>
      </c>
    </row>
    <row r="704" spans="1:9" x14ac:dyDescent="0.25">
      <c r="A704" s="2">
        <v>37286.25</v>
      </c>
      <c r="B704">
        <v>10.925000000000001</v>
      </c>
      <c r="C704">
        <v>24.013950000000001</v>
      </c>
      <c r="D704">
        <v>0</v>
      </c>
      <c r="E704" t="str">
        <f>IF(AND(Tableau134[[#This Row],[Operative Temperature]]&lt;19,Tableau134[[#This Row],[Occupancy]]&lt;&gt;0),Tableau134[[#This Row],[Operative Temperature]],"NC")</f>
        <v>NC</v>
      </c>
      <c r="F704">
        <f>IF(AND(C704&gt;26,Tableau134[[#This Row],[Occupancy]]&lt;&gt;0),1,0)</f>
        <v>0</v>
      </c>
      <c r="G704">
        <f>IF(AND(Tableau134[[#This Row],[Operative Temperature]]&lt;19,Tableau134[[#This Row],[Occupancy]]&lt;&gt;0),1,0)</f>
        <v>0</v>
      </c>
      <c r="H704">
        <f>IF(Tableau134[[#This Row],[Nb dheures sup à 26°C sous occupation]]=1,Tableau134[[#This Row],[Operative Temperature]]-26,0)</f>
        <v>0</v>
      </c>
      <c r="I704">
        <f>IF(Tableau134[[#This Row],[Nb d''heures inf à 19°C sous occupation]]=1,19-C704,0)</f>
        <v>0</v>
      </c>
    </row>
    <row r="705" spans="1:9" x14ac:dyDescent="0.25">
      <c r="A705" s="2">
        <v>37286.291666666664</v>
      </c>
      <c r="B705">
        <v>10.5</v>
      </c>
      <c r="C705">
        <v>23.880230000000001</v>
      </c>
      <c r="D705">
        <v>0</v>
      </c>
      <c r="E705" t="str">
        <f>IF(AND(Tableau134[[#This Row],[Operative Temperature]]&lt;19,Tableau134[[#This Row],[Occupancy]]&lt;&gt;0),Tableau134[[#This Row],[Operative Temperature]],"NC")</f>
        <v>NC</v>
      </c>
      <c r="F705">
        <f>IF(AND(C705&gt;26,Tableau134[[#This Row],[Occupancy]]&lt;&gt;0),1,0)</f>
        <v>0</v>
      </c>
      <c r="G705">
        <f>IF(AND(Tableau134[[#This Row],[Operative Temperature]]&lt;19,Tableau134[[#This Row],[Occupancy]]&lt;&gt;0),1,0)</f>
        <v>0</v>
      </c>
      <c r="H705">
        <f>IF(Tableau134[[#This Row],[Nb dheures sup à 26°C sous occupation]]=1,Tableau134[[#This Row],[Operative Temperature]]-26,0)</f>
        <v>0</v>
      </c>
      <c r="I705">
        <f>IF(Tableau134[[#This Row],[Nb d''heures inf à 19°C sous occupation]]=1,19-C705,0)</f>
        <v>0</v>
      </c>
    </row>
    <row r="706" spans="1:9" x14ac:dyDescent="0.25">
      <c r="A706" s="2">
        <v>37286.333333333336</v>
      </c>
      <c r="B706">
        <v>10.55</v>
      </c>
      <c r="C706">
        <v>24.436990000000002</v>
      </c>
      <c r="D706">
        <v>0</v>
      </c>
      <c r="E706" t="str">
        <f>IF(AND(Tableau134[[#This Row],[Operative Temperature]]&lt;19,Tableau134[[#This Row],[Occupancy]]&lt;&gt;0),Tableau134[[#This Row],[Operative Temperature]],"NC")</f>
        <v>NC</v>
      </c>
      <c r="F706">
        <f>IF(AND(C706&gt;26,Tableau134[[#This Row],[Occupancy]]&lt;&gt;0),1,0)</f>
        <v>0</v>
      </c>
      <c r="G706">
        <f>IF(AND(Tableau134[[#This Row],[Operative Temperature]]&lt;19,Tableau134[[#This Row],[Occupancy]]&lt;&gt;0),1,0)</f>
        <v>0</v>
      </c>
      <c r="H706">
        <f>IF(Tableau134[[#This Row],[Nb dheures sup à 26°C sous occupation]]=1,Tableau134[[#This Row],[Operative Temperature]]-26,0)</f>
        <v>0</v>
      </c>
      <c r="I706">
        <f>IF(Tableau134[[#This Row],[Nb d''heures inf à 19°C sous occupation]]=1,19-C706,0)</f>
        <v>0</v>
      </c>
    </row>
    <row r="707" spans="1:9" x14ac:dyDescent="0.25">
      <c r="A707" s="2">
        <v>37286.375</v>
      </c>
      <c r="B707">
        <v>10.75</v>
      </c>
      <c r="C707">
        <v>24.88503</v>
      </c>
      <c r="D707">
        <v>0</v>
      </c>
      <c r="E707" t="str">
        <f>IF(AND(Tableau134[[#This Row],[Operative Temperature]]&lt;19,Tableau134[[#This Row],[Occupancy]]&lt;&gt;0),Tableau134[[#This Row],[Operative Temperature]],"NC")</f>
        <v>NC</v>
      </c>
      <c r="F707">
        <f>IF(AND(C707&gt;26,Tableau134[[#This Row],[Occupancy]]&lt;&gt;0),1,0)</f>
        <v>0</v>
      </c>
      <c r="G707">
        <f>IF(AND(Tableau134[[#This Row],[Operative Temperature]]&lt;19,Tableau134[[#This Row],[Occupancy]]&lt;&gt;0),1,0)</f>
        <v>0</v>
      </c>
      <c r="H707">
        <f>IF(Tableau134[[#This Row],[Nb dheures sup à 26°C sous occupation]]=1,Tableau134[[#This Row],[Operative Temperature]]-26,0)</f>
        <v>0</v>
      </c>
      <c r="I707">
        <f>IF(Tableau134[[#This Row],[Nb d''heures inf à 19°C sous occupation]]=1,19-C707,0)</f>
        <v>0</v>
      </c>
    </row>
    <row r="708" spans="1:9" x14ac:dyDescent="0.25">
      <c r="A708" s="2">
        <v>37286.416666666664</v>
      </c>
      <c r="B708">
        <v>10.95</v>
      </c>
      <c r="C708">
        <v>25.284980000000001</v>
      </c>
      <c r="D708">
        <v>0</v>
      </c>
      <c r="E708" t="str">
        <f>IF(AND(Tableau134[[#This Row],[Operative Temperature]]&lt;19,Tableau134[[#This Row],[Occupancy]]&lt;&gt;0),Tableau134[[#This Row],[Operative Temperature]],"NC")</f>
        <v>NC</v>
      </c>
      <c r="F708">
        <f>IF(AND(C708&gt;26,Tableau134[[#This Row],[Occupancy]]&lt;&gt;0),1,0)</f>
        <v>0</v>
      </c>
      <c r="G708">
        <f>IF(AND(Tableau134[[#This Row],[Operative Temperature]]&lt;19,Tableau134[[#This Row],[Occupancy]]&lt;&gt;0),1,0)</f>
        <v>0</v>
      </c>
      <c r="H708">
        <f>IF(Tableau134[[#This Row],[Nb dheures sup à 26°C sous occupation]]=1,Tableau134[[#This Row],[Operative Temperature]]-26,0)</f>
        <v>0</v>
      </c>
      <c r="I708">
        <f>IF(Tableau134[[#This Row],[Nb d''heures inf à 19°C sous occupation]]=1,19-C708,0)</f>
        <v>0</v>
      </c>
    </row>
    <row r="709" spans="1:9" x14ac:dyDescent="0.25">
      <c r="A709" s="2">
        <v>37286.458333333336</v>
      </c>
      <c r="B709">
        <v>11.3</v>
      </c>
      <c r="C709">
        <v>25.6889</v>
      </c>
      <c r="D709">
        <v>0</v>
      </c>
      <c r="E709" t="str">
        <f>IF(AND(Tableau134[[#This Row],[Operative Temperature]]&lt;19,Tableau134[[#This Row],[Occupancy]]&lt;&gt;0),Tableau134[[#This Row],[Operative Temperature]],"NC")</f>
        <v>NC</v>
      </c>
      <c r="F709">
        <f>IF(AND(C709&gt;26,Tableau134[[#This Row],[Occupancy]]&lt;&gt;0),1,0)</f>
        <v>0</v>
      </c>
      <c r="G709">
        <f>IF(AND(Tableau134[[#This Row],[Operative Temperature]]&lt;19,Tableau134[[#This Row],[Occupancy]]&lt;&gt;0),1,0)</f>
        <v>0</v>
      </c>
      <c r="H709">
        <f>IF(Tableau134[[#This Row],[Nb dheures sup à 26°C sous occupation]]=1,Tableau134[[#This Row],[Operative Temperature]]-26,0)</f>
        <v>0</v>
      </c>
      <c r="I709">
        <f>IF(Tableau134[[#This Row],[Nb d''heures inf à 19°C sous occupation]]=1,19-C709,0)</f>
        <v>0</v>
      </c>
    </row>
    <row r="710" spans="1:9" x14ac:dyDescent="0.25">
      <c r="A710" s="2">
        <v>37286.5</v>
      </c>
      <c r="B710">
        <v>11.7</v>
      </c>
      <c r="C710">
        <v>26.167249999999999</v>
      </c>
      <c r="D710">
        <v>0</v>
      </c>
      <c r="E710" t="str">
        <f>IF(AND(Tableau134[[#This Row],[Operative Temperature]]&lt;19,Tableau134[[#This Row],[Occupancy]]&lt;&gt;0),Tableau134[[#This Row],[Operative Temperature]],"NC")</f>
        <v>NC</v>
      </c>
      <c r="F710">
        <f>IF(AND(C710&gt;26,Tableau134[[#This Row],[Occupancy]]&lt;&gt;0),1,0)</f>
        <v>0</v>
      </c>
      <c r="G710">
        <f>IF(AND(Tableau134[[#This Row],[Operative Temperature]]&lt;19,Tableau134[[#This Row],[Occupancy]]&lt;&gt;0),1,0)</f>
        <v>0</v>
      </c>
      <c r="H710">
        <f>IF(Tableau134[[#This Row],[Nb dheures sup à 26°C sous occupation]]=1,Tableau134[[#This Row],[Operative Temperature]]-26,0)</f>
        <v>0</v>
      </c>
      <c r="I710">
        <f>IF(Tableau134[[#This Row],[Nb d''heures inf à 19°C sous occupation]]=1,19-C710,0)</f>
        <v>0</v>
      </c>
    </row>
    <row r="711" spans="1:9" x14ac:dyDescent="0.25">
      <c r="A711" s="2">
        <v>37286.541666666664</v>
      </c>
      <c r="B711">
        <v>12.1</v>
      </c>
      <c r="C711">
        <v>26.70504</v>
      </c>
      <c r="D711">
        <v>0</v>
      </c>
      <c r="E711" t="str">
        <f>IF(AND(Tableau134[[#This Row],[Operative Temperature]]&lt;19,Tableau134[[#This Row],[Occupancy]]&lt;&gt;0),Tableau134[[#This Row],[Operative Temperature]],"NC")</f>
        <v>NC</v>
      </c>
      <c r="F711">
        <f>IF(AND(C711&gt;26,Tableau134[[#This Row],[Occupancy]]&lt;&gt;0),1,0)</f>
        <v>0</v>
      </c>
      <c r="G711">
        <f>IF(AND(Tableau134[[#This Row],[Operative Temperature]]&lt;19,Tableau134[[#This Row],[Occupancy]]&lt;&gt;0),1,0)</f>
        <v>0</v>
      </c>
      <c r="H711">
        <f>IF(Tableau134[[#This Row],[Nb dheures sup à 26°C sous occupation]]=1,Tableau134[[#This Row],[Operative Temperature]]-26,0)</f>
        <v>0</v>
      </c>
      <c r="I711">
        <f>IF(Tableau134[[#This Row],[Nb d''heures inf à 19°C sous occupation]]=1,19-C711,0)</f>
        <v>0</v>
      </c>
    </row>
    <row r="712" spans="1:9" x14ac:dyDescent="0.25">
      <c r="A712" s="2">
        <v>37286.583333333336</v>
      </c>
      <c r="B712">
        <v>12.2</v>
      </c>
      <c r="C712">
        <v>27.123090000000001</v>
      </c>
      <c r="D712">
        <v>0</v>
      </c>
      <c r="E712" t="str">
        <f>IF(AND(Tableau134[[#This Row],[Operative Temperature]]&lt;19,Tableau134[[#This Row],[Occupancy]]&lt;&gt;0),Tableau134[[#This Row],[Operative Temperature]],"NC")</f>
        <v>NC</v>
      </c>
      <c r="F712">
        <f>IF(AND(C712&gt;26,Tableau134[[#This Row],[Occupancy]]&lt;&gt;0),1,0)</f>
        <v>0</v>
      </c>
      <c r="G712">
        <f>IF(AND(Tableau134[[#This Row],[Operative Temperature]]&lt;19,Tableau134[[#This Row],[Occupancy]]&lt;&gt;0),1,0)</f>
        <v>0</v>
      </c>
      <c r="H712">
        <f>IF(Tableau134[[#This Row],[Nb dheures sup à 26°C sous occupation]]=1,Tableau134[[#This Row],[Operative Temperature]]-26,0)</f>
        <v>0</v>
      </c>
      <c r="I712">
        <f>IF(Tableau134[[#This Row],[Nb d''heures inf à 19°C sous occupation]]=1,19-C712,0)</f>
        <v>0</v>
      </c>
    </row>
    <row r="713" spans="1:9" x14ac:dyDescent="0.25">
      <c r="A713" s="2">
        <v>37286.625</v>
      </c>
      <c r="B713">
        <v>12.275</v>
      </c>
      <c r="C713">
        <v>27.32667</v>
      </c>
      <c r="D713">
        <v>0</v>
      </c>
      <c r="E713" t="str">
        <f>IF(AND(Tableau134[[#This Row],[Operative Temperature]]&lt;19,Tableau134[[#This Row],[Occupancy]]&lt;&gt;0),Tableau134[[#This Row],[Operative Temperature]],"NC")</f>
        <v>NC</v>
      </c>
      <c r="F713">
        <f>IF(AND(C713&gt;26,Tableau134[[#This Row],[Occupancy]]&lt;&gt;0),1,0)</f>
        <v>0</v>
      </c>
      <c r="G713">
        <f>IF(AND(Tableau134[[#This Row],[Operative Temperature]]&lt;19,Tableau134[[#This Row],[Occupancy]]&lt;&gt;0),1,0)</f>
        <v>0</v>
      </c>
      <c r="H713">
        <f>IF(Tableau134[[#This Row],[Nb dheures sup à 26°C sous occupation]]=1,Tableau134[[#This Row],[Operative Temperature]]-26,0)</f>
        <v>0</v>
      </c>
      <c r="I713">
        <f>IF(Tableau134[[#This Row],[Nb d''heures inf à 19°C sous occupation]]=1,19-C713,0)</f>
        <v>0</v>
      </c>
    </row>
    <row r="714" spans="1:9" x14ac:dyDescent="0.25">
      <c r="A714" s="2">
        <v>37286.666666666664</v>
      </c>
      <c r="B714">
        <v>12.3</v>
      </c>
      <c r="C714">
        <v>27.47119</v>
      </c>
      <c r="D714">
        <v>0</v>
      </c>
      <c r="E714" t="str">
        <f>IF(AND(Tableau134[[#This Row],[Operative Temperature]]&lt;19,Tableau134[[#This Row],[Occupancy]]&lt;&gt;0),Tableau134[[#This Row],[Operative Temperature]],"NC")</f>
        <v>NC</v>
      </c>
      <c r="F714">
        <f>IF(AND(C714&gt;26,Tableau134[[#This Row],[Occupancy]]&lt;&gt;0),1,0)</f>
        <v>0</v>
      </c>
      <c r="G714">
        <f>IF(AND(Tableau134[[#This Row],[Operative Temperature]]&lt;19,Tableau134[[#This Row],[Occupancy]]&lt;&gt;0),1,0)</f>
        <v>0</v>
      </c>
      <c r="H714">
        <f>IF(Tableau134[[#This Row],[Nb dheures sup à 26°C sous occupation]]=1,Tableau134[[#This Row],[Operative Temperature]]-26,0)</f>
        <v>0</v>
      </c>
      <c r="I714">
        <f>IF(Tableau134[[#This Row],[Nb d''heures inf à 19°C sous occupation]]=1,19-C714,0)</f>
        <v>0</v>
      </c>
    </row>
    <row r="715" spans="1:9" x14ac:dyDescent="0.25">
      <c r="A715" s="2">
        <v>37286.708333333336</v>
      </c>
      <c r="B715">
        <v>12.15</v>
      </c>
      <c r="C715">
        <v>27.482289999999999</v>
      </c>
      <c r="D715">
        <v>0</v>
      </c>
      <c r="E715" t="str">
        <f>IF(AND(Tableau134[[#This Row],[Operative Temperature]]&lt;19,Tableau134[[#This Row],[Occupancy]]&lt;&gt;0),Tableau134[[#This Row],[Operative Temperature]],"NC")</f>
        <v>NC</v>
      </c>
      <c r="F715">
        <f>IF(AND(C715&gt;26,Tableau134[[#This Row],[Occupancy]]&lt;&gt;0),1,0)</f>
        <v>0</v>
      </c>
      <c r="G715">
        <f>IF(AND(Tableau134[[#This Row],[Operative Temperature]]&lt;19,Tableau134[[#This Row],[Occupancy]]&lt;&gt;0),1,0)</f>
        <v>0</v>
      </c>
      <c r="H715">
        <f>IF(Tableau134[[#This Row],[Nb dheures sup à 26°C sous occupation]]=1,Tableau134[[#This Row],[Operative Temperature]]-26,0)</f>
        <v>0</v>
      </c>
      <c r="I715">
        <f>IF(Tableau134[[#This Row],[Nb d''heures inf à 19°C sous occupation]]=1,19-C715,0)</f>
        <v>0</v>
      </c>
    </row>
    <row r="716" spans="1:9" x14ac:dyDescent="0.25">
      <c r="A716" s="2">
        <v>37286.75</v>
      </c>
      <c r="B716">
        <v>12.025</v>
      </c>
      <c r="C716">
        <v>27.556260000000002</v>
      </c>
      <c r="D716">
        <v>0</v>
      </c>
      <c r="E716" t="str">
        <f>IF(AND(Tableau134[[#This Row],[Operative Temperature]]&lt;19,Tableau134[[#This Row],[Occupancy]]&lt;&gt;0),Tableau134[[#This Row],[Operative Temperature]],"NC")</f>
        <v>NC</v>
      </c>
      <c r="F716">
        <f>IF(AND(C716&gt;26,Tableau134[[#This Row],[Occupancy]]&lt;&gt;0),1,0)</f>
        <v>0</v>
      </c>
      <c r="G716">
        <f>IF(AND(Tableau134[[#This Row],[Operative Temperature]]&lt;19,Tableau134[[#This Row],[Occupancy]]&lt;&gt;0),1,0)</f>
        <v>0</v>
      </c>
      <c r="H716">
        <f>IF(Tableau134[[#This Row],[Nb dheures sup à 26°C sous occupation]]=1,Tableau134[[#This Row],[Operative Temperature]]-26,0)</f>
        <v>0</v>
      </c>
      <c r="I716">
        <f>IF(Tableau134[[#This Row],[Nb d''heures inf à 19°C sous occupation]]=1,19-C716,0)</f>
        <v>0</v>
      </c>
    </row>
    <row r="717" spans="1:9" x14ac:dyDescent="0.25">
      <c r="A717" s="2">
        <v>37286.791666666664</v>
      </c>
      <c r="B717">
        <v>11.4</v>
      </c>
      <c r="C717">
        <v>27.599329999999998</v>
      </c>
      <c r="D717">
        <v>0</v>
      </c>
      <c r="E717" t="str">
        <f>IF(AND(Tableau134[[#This Row],[Operative Temperature]]&lt;19,Tableau134[[#This Row],[Occupancy]]&lt;&gt;0),Tableau134[[#This Row],[Operative Temperature]],"NC")</f>
        <v>NC</v>
      </c>
      <c r="F717">
        <f>IF(AND(C717&gt;26,Tableau134[[#This Row],[Occupancy]]&lt;&gt;0),1,0)</f>
        <v>0</v>
      </c>
      <c r="G717">
        <f>IF(AND(Tableau134[[#This Row],[Operative Temperature]]&lt;19,Tableau134[[#This Row],[Occupancy]]&lt;&gt;0),1,0)</f>
        <v>0</v>
      </c>
      <c r="H717">
        <f>IF(Tableau134[[#This Row],[Nb dheures sup à 26°C sous occupation]]=1,Tableau134[[#This Row],[Operative Temperature]]-26,0)</f>
        <v>0</v>
      </c>
      <c r="I717">
        <f>IF(Tableau134[[#This Row],[Nb d''heures inf à 19°C sous occupation]]=1,19-C717,0)</f>
        <v>0</v>
      </c>
    </row>
    <row r="718" spans="1:9" x14ac:dyDescent="0.25">
      <c r="A718" s="2">
        <v>37286.833333333336</v>
      </c>
      <c r="B718">
        <v>11.05</v>
      </c>
      <c r="C718">
        <v>27.623000000000001</v>
      </c>
      <c r="D718">
        <v>0</v>
      </c>
      <c r="E718" t="str">
        <f>IF(AND(Tableau134[[#This Row],[Operative Temperature]]&lt;19,Tableau134[[#This Row],[Occupancy]]&lt;&gt;0),Tableau134[[#This Row],[Operative Temperature]],"NC")</f>
        <v>NC</v>
      </c>
      <c r="F718">
        <f>IF(AND(C718&gt;26,Tableau134[[#This Row],[Occupancy]]&lt;&gt;0),1,0)</f>
        <v>0</v>
      </c>
      <c r="G718">
        <f>IF(AND(Tableau134[[#This Row],[Operative Temperature]]&lt;19,Tableau134[[#This Row],[Occupancy]]&lt;&gt;0),1,0)</f>
        <v>0</v>
      </c>
      <c r="H718">
        <f>IF(Tableau134[[#This Row],[Nb dheures sup à 26°C sous occupation]]=1,Tableau134[[#This Row],[Operative Temperature]]-26,0)</f>
        <v>0</v>
      </c>
      <c r="I718">
        <f>IF(Tableau134[[#This Row],[Nb d''heures inf à 19°C sous occupation]]=1,19-C718,0)</f>
        <v>0</v>
      </c>
    </row>
    <row r="719" spans="1:9" x14ac:dyDescent="0.25">
      <c r="A719" s="2">
        <v>37286.875</v>
      </c>
      <c r="B719">
        <v>10.1</v>
      </c>
      <c r="C719">
        <v>26.495429999999999</v>
      </c>
      <c r="D719">
        <v>0</v>
      </c>
      <c r="E719" t="str">
        <f>IF(AND(Tableau134[[#This Row],[Operative Temperature]]&lt;19,Tableau134[[#This Row],[Occupancy]]&lt;&gt;0),Tableau134[[#This Row],[Operative Temperature]],"NC")</f>
        <v>NC</v>
      </c>
      <c r="F719">
        <f>IF(AND(C719&gt;26,Tableau134[[#This Row],[Occupancy]]&lt;&gt;0),1,0)</f>
        <v>0</v>
      </c>
      <c r="G719">
        <f>IF(AND(Tableau134[[#This Row],[Operative Temperature]]&lt;19,Tableau134[[#This Row],[Occupancy]]&lt;&gt;0),1,0)</f>
        <v>0</v>
      </c>
      <c r="H719">
        <f>IF(Tableau134[[#This Row],[Nb dheures sup à 26°C sous occupation]]=1,Tableau134[[#This Row],[Operative Temperature]]-26,0)</f>
        <v>0</v>
      </c>
      <c r="I719">
        <f>IF(Tableau134[[#This Row],[Nb d''heures inf à 19°C sous occupation]]=1,19-C719,0)</f>
        <v>0</v>
      </c>
    </row>
    <row r="720" spans="1:9" x14ac:dyDescent="0.25">
      <c r="A720" s="2">
        <v>37286.916666666664</v>
      </c>
      <c r="B720">
        <v>8.9749999999999996</v>
      </c>
      <c r="C720">
        <v>25.784189999999999</v>
      </c>
      <c r="D720">
        <v>0</v>
      </c>
      <c r="E720" t="str">
        <f>IF(AND(Tableau134[[#This Row],[Operative Temperature]]&lt;19,Tableau134[[#This Row],[Occupancy]]&lt;&gt;0),Tableau134[[#This Row],[Operative Temperature]],"NC")</f>
        <v>NC</v>
      </c>
      <c r="F720">
        <f>IF(AND(C720&gt;26,Tableau134[[#This Row],[Occupancy]]&lt;&gt;0),1,0)</f>
        <v>0</v>
      </c>
      <c r="G720">
        <f>IF(AND(Tableau134[[#This Row],[Operative Temperature]]&lt;19,Tableau134[[#This Row],[Occupancy]]&lt;&gt;0),1,0)</f>
        <v>0</v>
      </c>
      <c r="H720">
        <f>IF(Tableau134[[#This Row],[Nb dheures sup à 26°C sous occupation]]=1,Tableau134[[#This Row],[Operative Temperature]]-26,0)</f>
        <v>0</v>
      </c>
      <c r="I720">
        <f>IF(Tableau134[[#This Row],[Nb d''heures inf à 19°C sous occupation]]=1,19-C720,0)</f>
        <v>0</v>
      </c>
    </row>
    <row r="721" spans="1:9" x14ac:dyDescent="0.25">
      <c r="A721" s="2">
        <v>37286.958333333336</v>
      </c>
      <c r="B721">
        <v>8.1</v>
      </c>
      <c r="C721">
        <v>25.437470000000001</v>
      </c>
      <c r="D721">
        <v>0</v>
      </c>
      <c r="E721" t="str">
        <f>IF(AND(Tableau134[[#This Row],[Operative Temperature]]&lt;19,Tableau134[[#This Row],[Occupancy]]&lt;&gt;0),Tableau134[[#This Row],[Operative Temperature]],"NC")</f>
        <v>NC</v>
      </c>
      <c r="F721">
        <f>IF(AND(C721&gt;26,Tableau134[[#This Row],[Occupancy]]&lt;&gt;0),1,0)</f>
        <v>0</v>
      </c>
      <c r="G721">
        <f>IF(AND(Tableau134[[#This Row],[Operative Temperature]]&lt;19,Tableau134[[#This Row],[Occupancy]]&lt;&gt;0),1,0)</f>
        <v>0</v>
      </c>
      <c r="H721">
        <f>IF(Tableau134[[#This Row],[Nb dheures sup à 26°C sous occupation]]=1,Tableau134[[#This Row],[Operative Temperature]]-26,0)</f>
        <v>0</v>
      </c>
      <c r="I721">
        <f>IF(Tableau134[[#This Row],[Nb d''heures inf à 19°C sous occupation]]=1,19-C721,0)</f>
        <v>0</v>
      </c>
    </row>
    <row r="722" spans="1:9" x14ac:dyDescent="0.25">
      <c r="A722" s="1">
        <v>37287</v>
      </c>
      <c r="B722">
        <v>7.3</v>
      </c>
      <c r="C722">
        <v>25.18974</v>
      </c>
      <c r="D722">
        <v>0</v>
      </c>
      <c r="E722" t="str">
        <f>IF(AND(Tableau134[[#This Row],[Operative Temperature]]&lt;19,Tableau134[[#This Row],[Occupancy]]&lt;&gt;0),Tableau134[[#This Row],[Operative Temperature]],"NC")</f>
        <v>NC</v>
      </c>
      <c r="F722">
        <f>IF(AND(C722&gt;26,Tableau134[[#This Row],[Occupancy]]&lt;&gt;0),1,0)</f>
        <v>0</v>
      </c>
      <c r="G722">
        <f>IF(AND(Tableau134[[#This Row],[Operative Temperature]]&lt;19,Tableau134[[#This Row],[Occupancy]]&lt;&gt;0),1,0)</f>
        <v>0</v>
      </c>
      <c r="H722">
        <f>IF(Tableau134[[#This Row],[Nb dheures sup à 26°C sous occupation]]=1,Tableau134[[#This Row],[Operative Temperature]]-26,0)</f>
        <v>0</v>
      </c>
      <c r="I722">
        <f>IF(Tableau134[[#This Row],[Nb d''heures inf à 19°C sous occupation]]=1,19-C722,0)</f>
        <v>0</v>
      </c>
    </row>
    <row r="723" spans="1:9" x14ac:dyDescent="0.25">
      <c r="A723" s="2">
        <v>37287.041666666664</v>
      </c>
      <c r="B723">
        <v>6.5</v>
      </c>
      <c r="C723">
        <v>25.013929999999998</v>
      </c>
      <c r="D723">
        <v>0</v>
      </c>
      <c r="E723" t="str">
        <f>IF(AND(Tableau134[[#This Row],[Operative Temperature]]&lt;19,Tableau134[[#This Row],[Occupancy]]&lt;&gt;0),Tableau134[[#This Row],[Operative Temperature]],"NC")</f>
        <v>NC</v>
      </c>
      <c r="F723">
        <f>IF(AND(C723&gt;26,Tableau134[[#This Row],[Occupancy]]&lt;&gt;0),1,0)</f>
        <v>0</v>
      </c>
      <c r="G723">
        <f>IF(AND(Tableau134[[#This Row],[Operative Temperature]]&lt;19,Tableau134[[#This Row],[Occupancy]]&lt;&gt;0),1,0)</f>
        <v>0</v>
      </c>
      <c r="H723">
        <f>IF(Tableau134[[#This Row],[Nb dheures sup à 26°C sous occupation]]=1,Tableau134[[#This Row],[Operative Temperature]]-26,0)</f>
        <v>0</v>
      </c>
      <c r="I723">
        <f>IF(Tableau134[[#This Row],[Nb d''heures inf à 19°C sous occupation]]=1,19-C723,0)</f>
        <v>0</v>
      </c>
    </row>
    <row r="724" spans="1:9" x14ac:dyDescent="0.25">
      <c r="A724" s="2">
        <v>37287.083333333336</v>
      </c>
      <c r="B724">
        <v>6</v>
      </c>
      <c r="C724">
        <v>24.830010000000001</v>
      </c>
      <c r="D724">
        <v>0</v>
      </c>
      <c r="E724" t="str">
        <f>IF(AND(Tableau134[[#This Row],[Operative Temperature]]&lt;19,Tableau134[[#This Row],[Occupancy]]&lt;&gt;0),Tableau134[[#This Row],[Operative Temperature]],"NC")</f>
        <v>NC</v>
      </c>
      <c r="F724">
        <f>IF(AND(C724&gt;26,Tableau134[[#This Row],[Occupancy]]&lt;&gt;0),1,0)</f>
        <v>0</v>
      </c>
      <c r="G724">
        <f>IF(AND(Tableau134[[#This Row],[Operative Temperature]]&lt;19,Tableau134[[#This Row],[Occupancy]]&lt;&gt;0),1,0)</f>
        <v>0</v>
      </c>
      <c r="H724">
        <f>IF(Tableau134[[#This Row],[Nb dheures sup à 26°C sous occupation]]=1,Tableau134[[#This Row],[Operative Temperature]]-26,0)</f>
        <v>0</v>
      </c>
      <c r="I724">
        <f>IF(Tableau134[[#This Row],[Nb d''heures inf à 19°C sous occupation]]=1,19-C724,0)</f>
        <v>0</v>
      </c>
    </row>
    <row r="725" spans="1:9" x14ac:dyDescent="0.25">
      <c r="A725" s="2">
        <v>37287.125</v>
      </c>
      <c r="B725">
        <v>5.5250000000000004</v>
      </c>
      <c r="C725">
        <v>24.65727</v>
      </c>
      <c r="D725">
        <v>0</v>
      </c>
      <c r="E725" t="str">
        <f>IF(AND(Tableau134[[#This Row],[Operative Temperature]]&lt;19,Tableau134[[#This Row],[Occupancy]]&lt;&gt;0),Tableau134[[#This Row],[Operative Temperature]],"NC")</f>
        <v>NC</v>
      </c>
      <c r="F725">
        <f>IF(AND(C725&gt;26,Tableau134[[#This Row],[Occupancy]]&lt;&gt;0),1,0)</f>
        <v>0</v>
      </c>
      <c r="G725">
        <f>IF(AND(Tableau134[[#This Row],[Operative Temperature]]&lt;19,Tableau134[[#This Row],[Occupancy]]&lt;&gt;0),1,0)</f>
        <v>0</v>
      </c>
      <c r="H725">
        <f>IF(Tableau134[[#This Row],[Nb dheures sup à 26°C sous occupation]]=1,Tableau134[[#This Row],[Operative Temperature]]-26,0)</f>
        <v>0</v>
      </c>
      <c r="I725">
        <f>IF(Tableau134[[#This Row],[Nb d''heures inf à 19°C sous occupation]]=1,19-C725,0)</f>
        <v>0</v>
      </c>
    </row>
    <row r="726" spans="1:9" x14ac:dyDescent="0.25">
      <c r="A726" s="2">
        <v>37287.166666666664</v>
      </c>
      <c r="B726">
        <v>5.0999999999999996</v>
      </c>
      <c r="C726">
        <v>24.486419999999999</v>
      </c>
      <c r="D726">
        <v>0</v>
      </c>
      <c r="E726" t="str">
        <f>IF(AND(Tableau134[[#This Row],[Operative Temperature]]&lt;19,Tableau134[[#This Row],[Occupancy]]&lt;&gt;0),Tableau134[[#This Row],[Operative Temperature]],"NC")</f>
        <v>NC</v>
      </c>
      <c r="F726">
        <f>IF(AND(C726&gt;26,Tableau134[[#This Row],[Occupancy]]&lt;&gt;0),1,0)</f>
        <v>0</v>
      </c>
      <c r="G726">
        <f>IF(AND(Tableau134[[#This Row],[Operative Temperature]]&lt;19,Tableau134[[#This Row],[Occupancy]]&lt;&gt;0),1,0)</f>
        <v>0</v>
      </c>
      <c r="H726">
        <f>IF(Tableau134[[#This Row],[Nb dheures sup à 26°C sous occupation]]=1,Tableau134[[#This Row],[Operative Temperature]]-26,0)</f>
        <v>0</v>
      </c>
      <c r="I726">
        <f>IF(Tableau134[[#This Row],[Nb d''heures inf à 19°C sous occupation]]=1,19-C726,0)</f>
        <v>0</v>
      </c>
    </row>
    <row r="727" spans="1:9" x14ac:dyDescent="0.25">
      <c r="A727" s="2">
        <v>37287.208333333336</v>
      </c>
      <c r="B727">
        <v>4.9249999999999998</v>
      </c>
      <c r="C727">
        <v>24.320180000000001</v>
      </c>
      <c r="D727">
        <v>0</v>
      </c>
      <c r="E727" t="str">
        <f>IF(AND(Tableau134[[#This Row],[Operative Temperature]]&lt;19,Tableau134[[#This Row],[Occupancy]]&lt;&gt;0),Tableau134[[#This Row],[Operative Temperature]],"NC")</f>
        <v>NC</v>
      </c>
      <c r="F727">
        <f>IF(AND(C727&gt;26,Tableau134[[#This Row],[Occupancy]]&lt;&gt;0),1,0)</f>
        <v>0</v>
      </c>
      <c r="G727">
        <f>IF(AND(Tableau134[[#This Row],[Operative Temperature]]&lt;19,Tableau134[[#This Row],[Occupancy]]&lt;&gt;0),1,0)</f>
        <v>0</v>
      </c>
      <c r="H727">
        <f>IF(Tableau134[[#This Row],[Nb dheures sup à 26°C sous occupation]]=1,Tableau134[[#This Row],[Operative Temperature]]-26,0)</f>
        <v>0</v>
      </c>
      <c r="I727">
        <f>IF(Tableau134[[#This Row],[Nb d''heures inf à 19°C sous occupation]]=1,19-C727,0)</f>
        <v>0</v>
      </c>
    </row>
    <row r="728" spans="1:9" x14ac:dyDescent="0.25">
      <c r="A728" s="2">
        <v>37287.25</v>
      </c>
      <c r="B728">
        <v>4.8250000000000002</v>
      </c>
      <c r="C728">
        <v>24.16479</v>
      </c>
      <c r="D728">
        <v>0</v>
      </c>
      <c r="E728" t="str">
        <f>IF(AND(Tableau134[[#This Row],[Operative Temperature]]&lt;19,Tableau134[[#This Row],[Occupancy]]&lt;&gt;0),Tableau134[[#This Row],[Operative Temperature]],"NC")</f>
        <v>NC</v>
      </c>
      <c r="F728">
        <f>IF(AND(C728&gt;26,Tableau134[[#This Row],[Occupancy]]&lt;&gt;0),1,0)</f>
        <v>0</v>
      </c>
      <c r="G728">
        <f>IF(AND(Tableau134[[#This Row],[Operative Temperature]]&lt;19,Tableau134[[#This Row],[Occupancy]]&lt;&gt;0),1,0)</f>
        <v>0</v>
      </c>
      <c r="H728">
        <f>IF(Tableau134[[#This Row],[Nb dheures sup à 26°C sous occupation]]=1,Tableau134[[#This Row],[Operative Temperature]]-26,0)</f>
        <v>0</v>
      </c>
      <c r="I728">
        <f>IF(Tableau134[[#This Row],[Nb d''heures inf à 19°C sous occupation]]=1,19-C728,0)</f>
        <v>0</v>
      </c>
    </row>
    <row r="729" spans="1:9" x14ac:dyDescent="0.25">
      <c r="A729" s="2">
        <v>37287.291666666664</v>
      </c>
      <c r="B729">
        <v>4.7249999999999996</v>
      </c>
      <c r="C729">
        <v>24.012899999999998</v>
      </c>
      <c r="D729">
        <v>0</v>
      </c>
      <c r="E729" t="str">
        <f>IF(AND(Tableau134[[#This Row],[Operative Temperature]]&lt;19,Tableau134[[#This Row],[Occupancy]]&lt;&gt;0),Tableau134[[#This Row],[Operative Temperature]],"NC")</f>
        <v>NC</v>
      </c>
      <c r="F729">
        <f>IF(AND(C729&gt;26,Tableau134[[#This Row],[Occupancy]]&lt;&gt;0),1,0)</f>
        <v>0</v>
      </c>
      <c r="G729">
        <f>IF(AND(Tableau134[[#This Row],[Operative Temperature]]&lt;19,Tableau134[[#This Row],[Occupancy]]&lt;&gt;0),1,0)</f>
        <v>0</v>
      </c>
      <c r="H729">
        <f>IF(Tableau134[[#This Row],[Nb dheures sup à 26°C sous occupation]]=1,Tableau134[[#This Row],[Operative Temperature]]-26,0)</f>
        <v>0</v>
      </c>
      <c r="I729">
        <f>IF(Tableau134[[#This Row],[Nb d''heures inf à 19°C sous occupation]]=1,19-C729,0)</f>
        <v>0</v>
      </c>
    </row>
    <row r="730" spans="1:9" x14ac:dyDescent="0.25">
      <c r="A730" s="2">
        <v>37287.333333333336</v>
      </c>
      <c r="B730">
        <v>5.15</v>
      </c>
      <c r="C730">
        <v>24.3277</v>
      </c>
      <c r="D730">
        <v>0</v>
      </c>
      <c r="E730" t="str">
        <f>IF(AND(Tableau134[[#This Row],[Operative Temperature]]&lt;19,Tableau134[[#This Row],[Occupancy]]&lt;&gt;0),Tableau134[[#This Row],[Operative Temperature]],"NC")</f>
        <v>NC</v>
      </c>
      <c r="F730">
        <f>IF(AND(C730&gt;26,Tableau134[[#This Row],[Occupancy]]&lt;&gt;0),1,0)</f>
        <v>0</v>
      </c>
      <c r="G730">
        <f>IF(AND(Tableau134[[#This Row],[Operative Temperature]]&lt;19,Tableau134[[#This Row],[Occupancy]]&lt;&gt;0),1,0)</f>
        <v>0</v>
      </c>
      <c r="H730">
        <f>IF(Tableau134[[#This Row],[Nb dheures sup à 26°C sous occupation]]=1,Tableau134[[#This Row],[Operative Temperature]]-26,0)</f>
        <v>0</v>
      </c>
      <c r="I730">
        <f>IF(Tableau134[[#This Row],[Nb d''heures inf à 19°C sous occupation]]=1,19-C730,0)</f>
        <v>0</v>
      </c>
    </row>
    <row r="731" spans="1:9" x14ac:dyDescent="0.25">
      <c r="A731" s="2">
        <v>37287.375</v>
      </c>
      <c r="B731">
        <v>5.75</v>
      </c>
      <c r="C731">
        <v>24.690079999999998</v>
      </c>
      <c r="D731">
        <v>0</v>
      </c>
      <c r="E731" t="str">
        <f>IF(AND(Tableau134[[#This Row],[Operative Temperature]]&lt;19,Tableau134[[#This Row],[Occupancy]]&lt;&gt;0),Tableau134[[#This Row],[Operative Temperature]],"NC")</f>
        <v>NC</v>
      </c>
      <c r="F731">
        <f>IF(AND(C731&gt;26,Tableau134[[#This Row],[Occupancy]]&lt;&gt;0),1,0)</f>
        <v>0</v>
      </c>
      <c r="G731">
        <f>IF(AND(Tableau134[[#This Row],[Operative Temperature]]&lt;19,Tableau134[[#This Row],[Occupancy]]&lt;&gt;0),1,0)</f>
        <v>0</v>
      </c>
      <c r="H731">
        <f>IF(Tableau134[[#This Row],[Nb dheures sup à 26°C sous occupation]]=1,Tableau134[[#This Row],[Operative Temperature]]-26,0)</f>
        <v>0</v>
      </c>
      <c r="I731">
        <f>IF(Tableau134[[#This Row],[Nb d''heures inf à 19°C sous occupation]]=1,19-C731,0)</f>
        <v>0</v>
      </c>
    </row>
    <row r="732" spans="1:9" x14ac:dyDescent="0.25">
      <c r="A732" s="2">
        <v>37287.416666666664</v>
      </c>
      <c r="B732">
        <v>6.35</v>
      </c>
      <c r="C732">
        <v>24.936440000000001</v>
      </c>
      <c r="D732">
        <v>0</v>
      </c>
      <c r="E732" t="str">
        <f>IF(AND(Tableau134[[#This Row],[Operative Temperature]]&lt;19,Tableau134[[#This Row],[Occupancy]]&lt;&gt;0),Tableau134[[#This Row],[Operative Temperature]],"NC")</f>
        <v>NC</v>
      </c>
      <c r="F732">
        <f>IF(AND(C732&gt;26,Tableau134[[#This Row],[Occupancy]]&lt;&gt;0),1,0)</f>
        <v>0</v>
      </c>
      <c r="G732">
        <f>IF(AND(Tableau134[[#This Row],[Operative Temperature]]&lt;19,Tableau134[[#This Row],[Occupancy]]&lt;&gt;0),1,0)</f>
        <v>0</v>
      </c>
      <c r="H732">
        <f>IF(Tableau134[[#This Row],[Nb dheures sup à 26°C sous occupation]]=1,Tableau134[[#This Row],[Operative Temperature]]-26,0)</f>
        <v>0</v>
      </c>
      <c r="I732">
        <f>IF(Tableau134[[#This Row],[Nb d''heures inf à 19°C sous occupation]]=1,19-C732,0)</f>
        <v>0</v>
      </c>
    </row>
    <row r="733" spans="1:9" x14ac:dyDescent="0.25">
      <c r="A733" s="2">
        <v>37287.458333333336</v>
      </c>
      <c r="B733">
        <v>8.2249999999999996</v>
      </c>
      <c r="C733">
        <v>25.33128</v>
      </c>
      <c r="D733">
        <v>0</v>
      </c>
      <c r="E733" t="str">
        <f>IF(AND(Tableau134[[#This Row],[Operative Temperature]]&lt;19,Tableau134[[#This Row],[Occupancy]]&lt;&gt;0),Tableau134[[#This Row],[Operative Temperature]],"NC")</f>
        <v>NC</v>
      </c>
      <c r="F733">
        <f>IF(AND(C733&gt;26,Tableau134[[#This Row],[Occupancy]]&lt;&gt;0),1,0)</f>
        <v>0</v>
      </c>
      <c r="G733">
        <f>IF(AND(Tableau134[[#This Row],[Operative Temperature]]&lt;19,Tableau134[[#This Row],[Occupancy]]&lt;&gt;0),1,0)</f>
        <v>0</v>
      </c>
      <c r="H733">
        <f>IF(Tableau134[[#This Row],[Nb dheures sup à 26°C sous occupation]]=1,Tableau134[[#This Row],[Operative Temperature]]-26,0)</f>
        <v>0</v>
      </c>
      <c r="I733">
        <f>IF(Tableau134[[#This Row],[Nb d''heures inf à 19°C sous occupation]]=1,19-C733,0)</f>
        <v>0</v>
      </c>
    </row>
    <row r="734" spans="1:9" x14ac:dyDescent="0.25">
      <c r="A734" s="2">
        <v>37287.5</v>
      </c>
      <c r="B734">
        <v>10.6</v>
      </c>
      <c r="C734">
        <v>26.034759999999999</v>
      </c>
      <c r="D734">
        <v>0</v>
      </c>
      <c r="E734" t="str">
        <f>IF(AND(Tableau134[[#This Row],[Operative Temperature]]&lt;19,Tableau134[[#This Row],[Occupancy]]&lt;&gt;0),Tableau134[[#This Row],[Operative Temperature]],"NC")</f>
        <v>NC</v>
      </c>
      <c r="F734">
        <f>IF(AND(C734&gt;26,Tableau134[[#This Row],[Occupancy]]&lt;&gt;0),1,0)</f>
        <v>0</v>
      </c>
      <c r="G734">
        <f>IF(AND(Tableau134[[#This Row],[Operative Temperature]]&lt;19,Tableau134[[#This Row],[Occupancy]]&lt;&gt;0),1,0)</f>
        <v>0</v>
      </c>
      <c r="H734">
        <f>IF(Tableau134[[#This Row],[Nb dheures sup à 26°C sous occupation]]=1,Tableau134[[#This Row],[Operative Temperature]]-26,0)</f>
        <v>0</v>
      </c>
      <c r="I734">
        <f>IF(Tableau134[[#This Row],[Nb d''heures inf à 19°C sous occupation]]=1,19-C734,0)</f>
        <v>0</v>
      </c>
    </row>
    <row r="735" spans="1:9" x14ac:dyDescent="0.25">
      <c r="A735" s="2">
        <v>37287.541666666664</v>
      </c>
      <c r="B735">
        <v>12.925000000000001</v>
      </c>
      <c r="C735">
        <v>26.9011</v>
      </c>
      <c r="D735">
        <v>0</v>
      </c>
      <c r="E735" t="str">
        <f>IF(AND(Tableau134[[#This Row],[Operative Temperature]]&lt;19,Tableau134[[#This Row],[Occupancy]]&lt;&gt;0),Tableau134[[#This Row],[Operative Temperature]],"NC")</f>
        <v>NC</v>
      </c>
      <c r="F735">
        <f>IF(AND(C735&gt;26,Tableau134[[#This Row],[Occupancy]]&lt;&gt;0),1,0)</f>
        <v>0</v>
      </c>
      <c r="G735">
        <f>IF(AND(Tableau134[[#This Row],[Operative Temperature]]&lt;19,Tableau134[[#This Row],[Occupancy]]&lt;&gt;0),1,0)</f>
        <v>0</v>
      </c>
      <c r="H735">
        <f>IF(Tableau134[[#This Row],[Nb dheures sup à 26°C sous occupation]]=1,Tableau134[[#This Row],[Operative Temperature]]-26,0)</f>
        <v>0</v>
      </c>
      <c r="I735">
        <f>IF(Tableau134[[#This Row],[Nb d''heures inf à 19°C sous occupation]]=1,19-C735,0)</f>
        <v>0</v>
      </c>
    </row>
    <row r="736" spans="1:9" x14ac:dyDescent="0.25">
      <c r="A736" s="2">
        <v>37287.583333333336</v>
      </c>
      <c r="B736">
        <v>14.625</v>
      </c>
      <c r="C736">
        <v>27.507950000000001</v>
      </c>
      <c r="D736">
        <v>0</v>
      </c>
      <c r="E736" t="str">
        <f>IF(AND(Tableau134[[#This Row],[Operative Temperature]]&lt;19,Tableau134[[#This Row],[Occupancy]]&lt;&gt;0),Tableau134[[#This Row],[Operative Temperature]],"NC")</f>
        <v>NC</v>
      </c>
      <c r="F736">
        <f>IF(AND(C736&gt;26,Tableau134[[#This Row],[Occupancy]]&lt;&gt;0),1,0)</f>
        <v>0</v>
      </c>
      <c r="G736">
        <f>IF(AND(Tableau134[[#This Row],[Operative Temperature]]&lt;19,Tableau134[[#This Row],[Occupancy]]&lt;&gt;0),1,0)</f>
        <v>0</v>
      </c>
      <c r="H736">
        <f>IF(Tableau134[[#This Row],[Nb dheures sup à 26°C sous occupation]]=1,Tableau134[[#This Row],[Operative Temperature]]-26,0)</f>
        <v>0</v>
      </c>
      <c r="I736">
        <f>IF(Tableau134[[#This Row],[Nb d''heures inf à 19°C sous occupation]]=1,19-C736,0)</f>
        <v>0</v>
      </c>
    </row>
    <row r="737" spans="1:9" x14ac:dyDescent="0.25">
      <c r="A737" s="2">
        <v>37287.625</v>
      </c>
      <c r="B737">
        <v>14.25</v>
      </c>
      <c r="C737">
        <v>27.866980000000002</v>
      </c>
      <c r="D737">
        <v>0</v>
      </c>
      <c r="E737" t="str">
        <f>IF(AND(Tableau134[[#This Row],[Operative Temperature]]&lt;19,Tableau134[[#This Row],[Occupancy]]&lt;&gt;0),Tableau134[[#This Row],[Operative Temperature]],"NC")</f>
        <v>NC</v>
      </c>
      <c r="F737">
        <f>IF(AND(C737&gt;26,Tableau134[[#This Row],[Occupancy]]&lt;&gt;0),1,0)</f>
        <v>0</v>
      </c>
      <c r="G737">
        <f>IF(AND(Tableau134[[#This Row],[Operative Temperature]]&lt;19,Tableau134[[#This Row],[Occupancy]]&lt;&gt;0),1,0)</f>
        <v>0</v>
      </c>
      <c r="H737">
        <f>IF(Tableau134[[#This Row],[Nb dheures sup à 26°C sous occupation]]=1,Tableau134[[#This Row],[Operative Temperature]]-26,0)</f>
        <v>0</v>
      </c>
      <c r="I737">
        <f>IF(Tableau134[[#This Row],[Nb d''heures inf à 19°C sous occupation]]=1,19-C737,0)</f>
        <v>0</v>
      </c>
    </row>
    <row r="738" spans="1:9" x14ac:dyDescent="0.25">
      <c r="A738" s="2">
        <v>37287.666666666664</v>
      </c>
      <c r="B738">
        <v>13.7</v>
      </c>
      <c r="C738">
        <v>28.002579999999998</v>
      </c>
      <c r="D738">
        <v>0</v>
      </c>
      <c r="E738" t="str">
        <f>IF(AND(Tableau134[[#This Row],[Operative Temperature]]&lt;19,Tableau134[[#This Row],[Occupancy]]&lt;&gt;0),Tableau134[[#This Row],[Operative Temperature]],"NC")</f>
        <v>NC</v>
      </c>
      <c r="F738">
        <f>IF(AND(C738&gt;26,Tableau134[[#This Row],[Occupancy]]&lt;&gt;0),1,0)</f>
        <v>0</v>
      </c>
      <c r="G738">
        <f>IF(AND(Tableau134[[#This Row],[Operative Temperature]]&lt;19,Tableau134[[#This Row],[Occupancy]]&lt;&gt;0),1,0)</f>
        <v>0</v>
      </c>
      <c r="H738">
        <f>IF(Tableau134[[#This Row],[Nb dheures sup à 26°C sous occupation]]=1,Tableau134[[#This Row],[Operative Temperature]]-26,0)</f>
        <v>0</v>
      </c>
      <c r="I738">
        <f>IF(Tableau134[[#This Row],[Nb d''heures inf à 19°C sous occupation]]=1,19-C738,0)</f>
        <v>0</v>
      </c>
    </row>
    <row r="739" spans="1:9" x14ac:dyDescent="0.25">
      <c r="A739" s="2">
        <v>37287.708333333336</v>
      </c>
      <c r="B739">
        <v>13.9</v>
      </c>
      <c r="C739">
        <v>28.064789999999999</v>
      </c>
      <c r="D739">
        <v>0</v>
      </c>
      <c r="E739" t="str">
        <f>IF(AND(Tableau134[[#This Row],[Operative Temperature]]&lt;19,Tableau134[[#This Row],[Occupancy]]&lt;&gt;0),Tableau134[[#This Row],[Operative Temperature]],"NC")</f>
        <v>NC</v>
      </c>
      <c r="F739">
        <f>IF(AND(C739&gt;26,Tableau134[[#This Row],[Occupancy]]&lt;&gt;0),1,0)</f>
        <v>0</v>
      </c>
      <c r="G739">
        <f>IF(AND(Tableau134[[#This Row],[Operative Temperature]]&lt;19,Tableau134[[#This Row],[Occupancy]]&lt;&gt;0),1,0)</f>
        <v>0</v>
      </c>
      <c r="H739">
        <f>IF(Tableau134[[#This Row],[Nb dheures sup à 26°C sous occupation]]=1,Tableau134[[#This Row],[Operative Temperature]]-26,0)</f>
        <v>0</v>
      </c>
      <c r="I739">
        <f>IF(Tableau134[[#This Row],[Nb d''heures inf à 19°C sous occupation]]=1,19-C739,0)</f>
        <v>0</v>
      </c>
    </row>
    <row r="740" spans="1:9" x14ac:dyDescent="0.25">
      <c r="A740" s="2">
        <v>37287.75</v>
      </c>
      <c r="B740">
        <v>12.425000000000001</v>
      </c>
      <c r="C740">
        <v>28.106960000000001</v>
      </c>
      <c r="D740">
        <v>0</v>
      </c>
      <c r="E740" t="str">
        <f>IF(AND(Tableau134[[#This Row],[Operative Temperature]]&lt;19,Tableau134[[#This Row],[Occupancy]]&lt;&gt;0),Tableau134[[#This Row],[Operative Temperature]],"NC")</f>
        <v>NC</v>
      </c>
      <c r="F740">
        <f>IF(AND(C740&gt;26,Tableau134[[#This Row],[Occupancy]]&lt;&gt;0),1,0)</f>
        <v>0</v>
      </c>
      <c r="G740">
        <f>IF(AND(Tableau134[[#This Row],[Operative Temperature]]&lt;19,Tableau134[[#This Row],[Occupancy]]&lt;&gt;0),1,0)</f>
        <v>0</v>
      </c>
      <c r="H740">
        <f>IF(Tableau134[[#This Row],[Nb dheures sup à 26°C sous occupation]]=1,Tableau134[[#This Row],[Operative Temperature]]-26,0)</f>
        <v>0</v>
      </c>
      <c r="I740">
        <f>IF(Tableau134[[#This Row],[Nb d''heures inf à 19°C sous occupation]]=1,19-C740,0)</f>
        <v>0</v>
      </c>
    </row>
    <row r="741" spans="1:9" x14ac:dyDescent="0.25">
      <c r="A741" s="2">
        <v>37287.791666666664</v>
      </c>
      <c r="B741">
        <v>10.175000000000001</v>
      </c>
      <c r="C741">
        <v>28.019439999999999</v>
      </c>
      <c r="D741">
        <v>0</v>
      </c>
      <c r="E741" t="str">
        <f>IF(AND(Tableau134[[#This Row],[Operative Temperature]]&lt;19,Tableau134[[#This Row],[Occupancy]]&lt;&gt;0),Tableau134[[#This Row],[Operative Temperature]],"NC")</f>
        <v>NC</v>
      </c>
      <c r="F741">
        <f>IF(AND(C741&gt;26,Tableau134[[#This Row],[Occupancy]]&lt;&gt;0),1,0)</f>
        <v>0</v>
      </c>
      <c r="G741">
        <f>IF(AND(Tableau134[[#This Row],[Operative Temperature]]&lt;19,Tableau134[[#This Row],[Occupancy]]&lt;&gt;0),1,0)</f>
        <v>0</v>
      </c>
      <c r="H741">
        <f>IF(Tableau134[[#This Row],[Nb dheures sup à 26°C sous occupation]]=1,Tableau134[[#This Row],[Operative Temperature]]-26,0)</f>
        <v>0</v>
      </c>
      <c r="I741">
        <f>IF(Tableau134[[#This Row],[Nb d''heures inf à 19°C sous occupation]]=1,19-C741,0)</f>
        <v>0</v>
      </c>
    </row>
    <row r="742" spans="1:9" x14ac:dyDescent="0.25">
      <c r="A742" s="2">
        <v>37287.833333333336</v>
      </c>
      <c r="B742">
        <v>9.15</v>
      </c>
      <c r="C742">
        <v>27.914680000000001</v>
      </c>
      <c r="D742">
        <v>0</v>
      </c>
      <c r="E742" t="str">
        <f>IF(AND(Tableau134[[#This Row],[Operative Temperature]]&lt;19,Tableau134[[#This Row],[Occupancy]]&lt;&gt;0),Tableau134[[#This Row],[Operative Temperature]],"NC")</f>
        <v>NC</v>
      </c>
      <c r="F742">
        <f>IF(AND(C742&gt;26,Tableau134[[#This Row],[Occupancy]]&lt;&gt;0),1,0)</f>
        <v>0</v>
      </c>
      <c r="G742">
        <f>IF(AND(Tableau134[[#This Row],[Operative Temperature]]&lt;19,Tableau134[[#This Row],[Occupancy]]&lt;&gt;0),1,0)</f>
        <v>0</v>
      </c>
      <c r="H742">
        <f>IF(Tableau134[[#This Row],[Nb dheures sup à 26°C sous occupation]]=1,Tableau134[[#This Row],[Operative Temperature]]-26,0)</f>
        <v>0</v>
      </c>
      <c r="I742">
        <f>IF(Tableau134[[#This Row],[Nb d''heures inf à 19°C sous occupation]]=1,19-C742,0)</f>
        <v>0</v>
      </c>
    </row>
    <row r="743" spans="1:9" x14ac:dyDescent="0.25">
      <c r="A743" s="2">
        <v>37287.875</v>
      </c>
      <c r="B743">
        <v>8.4749999999999996</v>
      </c>
      <c r="C743">
        <v>26.698830000000001</v>
      </c>
      <c r="D743">
        <v>0</v>
      </c>
      <c r="E743" t="str">
        <f>IF(AND(Tableau134[[#This Row],[Operative Temperature]]&lt;19,Tableau134[[#This Row],[Occupancy]]&lt;&gt;0),Tableau134[[#This Row],[Operative Temperature]],"NC")</f>
        <v>NC</v>
      </c>
      <c r="F743">
        <f>IF(AND(C743&gt;26,Tableau134[[#This Row],[Occupancy]]&lt;&gt;0),1,0)</f>
        <v>0</v>
      </c>
      <c r="G743">
        <f>IF(AND(Tableau134[[#This Row],[Operative Temperature]]&lt;19,Tableau134[[#This Row],[Occupancy]]&lt;&gt;0),1,0)</f>
        <v>0</v>
      </c>
      <c r="H743">
        <f>IF(Tableau134[[#This Row],[Nb dheures sup à 26°C sous occupation]]=1,Tableau134[[#This Row],[Operative Temperature]]-26,0)</f>
        <v>0</v>
      </c>
      <c r="I743">
        <f>IF(Tableau134[[#This Row],[Nb d''heures inf à 19°C sous occupation]]=1,19-C743,0)</f>
        <v>0</v>
      </c>
    </row>
    <row r="744" spans="1:9" x14ac:dyDescent="0.25">
      <c r="A744" s="2">
        <v>37287.916666666664</v>
      </c>
      <c r="B744">
        <v>7.55</v>
      </c>
      <c r="C744">
        <v>25.973739999999999</v>
      </c>
      <c r="D744">
        <v>0</v>
      </c>
      <c r="E744" t="str">
        <f>IF(AND(Tableau134[[#This Row],[Operative Temperature]]&lt;19,Tableau134[[#This Row],[Occupancy]]&lt;&gt;0),Tableau134[[#This Row],[Operative Temperature]],"NC")</f>
        <v>NC</v>
      </c>
      <c r="F744">
        <f>IF(AND(C744&gt;26,Tableau134[[#This Row],[Occupancy]]&lt;&gt;0),1,0)</f>
        <v>0</v>
      </c>
      <c r="G744">
        <f>IF(AND(Tableau134[[#This Row],[Operative Temperature]]&lt;19,Tableau134[[#This Row],[Occupancy]]&lt;&gt;0),1,0)</f>
        <v>0</v>
      </c>
      <c r="H744">
        <f>IF(Tableau134[[#This Row],[Nb dheures sup à 26°C sous occupation]]=1,Tableau134[[#This Row],[Operative Temperature]]-26,0)</f>
        <v>0</v>
      </c>
      <c r="I744">
        <f>IF(Tableau134[[#This Row],[Nb d''heures inf à 19°C sous occupation]]=1,19-C744,0)</f>
        <v>0</v>
      </c>
    </row>
    <row r="745" spans="1:9" x14ac:dyDescent="0.25">
      <c r="A745" s="2">
        <v>37287.958333333336</v>
      </c>
      <c r="B745">
        <v>6.1749999999999998</v>
      </c>
      <c r="C745">
        <v>25.639420000000001</v>
      </c>
      <c r="D745">
        <v>0</v>
      </c>
      <c r="E745" t="str">
        <f>IF(AND(Tableau134[[#This Row],[Operative Temperature]]&lt;19,Tableau134[[#This Row],[Occupancy]]&lt;&gt;0),Tableau134[[#This Row],[Operative Temperature]],"NC")</f>
        <v>NC</v>
      </c>
      <c r="F745">
        <f>IF(AND(C745&gt;26,Tableau134[[#This Row],[Occupancy]]&lt;&gt;0),1,0)</f>
        <v>0</v>
      </c>
      <c r="G745">
        <f>IF(AND(Tableau134[[#This Row],[Operative Temperature]]&lt;19,Tableau134[[#This Row],[Occupancy]]&lt;&gt;0),1,0)</f>
        <v>0</v>
      </c>
      <c r="H745">
        <f>IF(Tableau134[[#This Row],[Nb dheures sup à 26°C sous occupation]]=1,Tableau134[[#This Row],[Operative Temperature]]-26,0)</f>
        <v>0</v>
      </c>
      <c r="I745">
        <f>IF(Tableau134[[#This Row],[Nb d''heures inf à 19°C sous occupation]]=1,19-C745,0)</f>
        <v>0</v>
      </c>
    </row>
    <row r="746" spans="1:9" x14ac:dyDescent="0.25">
      <c r="A746" s="1">
        <v>37288</v>
      </c>
      <c r="B746">
        <v>4.45</v>
      </c>
      <c r="C746">
        <v>25.344090000000001</v>
      </c>
      <c r="D746">
        <v>0</v>
      </c>
      <c r="E746" t="str">
        <f>IF(AND(Tableau134[[#This Row],[Operative Temperature]]&lt;19,Tableau134[[#This Row],[Occupancy]]&lt;&gt;0),Tableau134[[#This Row],[Operative Temperature]],"NC")</f>
        <v>NC</v>
      </c>
      <c r="F746">
        <f>IF(AND(C746&gt;26,Tableau134[[#This Row],[Occupancy]]&lt;&gt;0),1,0)</f>
        <v>0</v>
      </c>
      <c r="G746">
        <f>IF(AND(Tableau134[[#This Row],[Operative Temperature]]&lt;19,Tableau134[[#This Row],[Occupancy]]&lt;&gt;0),1,0)</f>
        <v>0</v>
      </c>
      <c r="H746">
        <f>IF(Tableau134[[#This Row],[Nb dheures sup à 26°C sous occupation]]=1,Tableau134[[#This Row],[Operative Temperature]]-26,0)</f>
        <v>0</v>
      </c>
      <c r="I746">
        <f>IF(Tableau134[[#This Row],[Nb d''heures inf à 19°C sous occupation]]=1,19-C746,0)</f>
        <v>0</v>
      </c>
    </row>
    <row r="747" spans="1:9" x14ac:dyDescent="0.25">
      <c r="A747" s="2">
        <v>37288.041666666664</v>
      </c>
      <c r="B747">
        <v>2.7250000000000001</v>
      </c>
      <c r="C747">
        <v>25.05</v>
      </c>
      <c r="D747">
        <v>0</v>
      </c>
      <c r="E747" t="str">
        <f>IF(AND(Tableau134[[#This Row],[Operative Temperature]]&lt;19,Tableau134[[#This Row],[Occupancy]]&lt;&gt;0),Tableau134[[#This Row],[Operative Temperature]],"NC")</f>
        <v>NC</v>
      </c>
      <c r="F747">
        <f>IF(AND(C747&gt;26,Tableau134[[#This Row],[Occupancy]]&lt;&gt;0),1,0)</f>
        <v>0</v>
      </c>
      <c r="G747">
        <f>IF(AND(Tableau134[[#This Row],[Operative Temperature]]&lt;19,Tableau134[[#This Row],[Occupancy]]&lt;&gt;0),1,0)</f>
        <v>0</v>
      </c>
      <c r="H747">
        <f>IF(Tableau134[[#This Row],[Nb dheures sup à 26°C sous occupation]]=1,Tableau134[[#This Row],[Operative Temperature]]-26,0)</f>
        <v>0</v>
      </c>
      <c r="I747">
        <f>IF(Tableau134[[#This Row],[Nb d''heures inf à 19°C sous occupation]]=1,19-C747,0)</f>
        <v>0</v>
      </c>
    </row>
    <row r="748" spans="1:9" x14ac:dyDescent="0.25">
      <c r="A748" s="2">
        <v>37288.083333333336</v>
      </c>
      <c r="B748">
        <v>1.25</v>
      </c>
      <c r="C748">
        <v>24.774809999999999</v>
      </c>
      <c r="D748">
        <v>0</v>
      </c>
      <c r="E748" t="str">
        <f>IF(AND(Tableau134[[#This Row],[Operative Temperature]]&lt;19,Tableau134[[#This Row],[Occupancy]]&lt;&gt;0),Tableau134[[#This Row],[Operative Temperature]],"NC")</f>
        <v>NC</v>
      </c>
      <c r="F748">
        <f>IF(AND(C748&gt;26,Tableau134[[#This Row],[Occupancy]]&lt;&gt;0),1,0)</f>
        <v>0</v>
      </c>
      <c r="G748">
        <f>IF(AND(Tableau134[[#This Row],[Operative Temperature]]&lt;19,Tableau134[[#This Row],[Occupancy]]&lt;&gt;0),1,0)</f>
        <v>0</v>
      </c>
      <c r="H748">
        <f>IF(Tableau134[[#This Row],[Nb dheures sup à 26°C sous occupation]]=1,Tableau134[[#This Row],[Operative Temperature]]-26,0)</f>
        <v>0</v>
      </c>
      <c r="I748">
        <f>IF(Tableau134[[#This Row],[Nb d''heures inf à 19°C sous occupation]]=1,19-C748,0)</f>
        <v>0</v>
      </c>
    </row>
    <row r="749" spans="1:9" x14ac:dyDescent="0.25">
      <c r="A749" s="2">
        <v>37288.125</v>
      </c>
      <c r="B749">
        <v>0.3</v>
      </c>
      <c r="C749">
        <v>24.523140000000001</v>
      </c>
      <c r="D749">
        <v>0</v>
      </c>
      <c r="E749" t="str">
        <f>IF(AND(Tableau134[[#This Row],[Operative Temperature]]&lt;19,Tableau134[[#This Row],[Occupancy]]&lt;&gt;0),Tableau134[[#This Row],[Operative Temperature]],"NC")</f>
        <v>NC</v>
      </c>
      <c r="F749">
        <f>IF(AND(C749&gt;26,Tableau134[[#This Row],[Occupancy]]&lt;&gt;0),1,0)</f>
        <v>0</v>
      </c>
      <c r="G749">
        <f>IF(AND(Tableau134[[#This Row],[Operative Temperature]]&lt;19,Tableau134[[#This Row],[Occupancy]]&lt;&gt;0),1,0)</f>
        <v>0</v>
      </c>
      <c r="H749">
        <f>IF(Tableau134[[#This Row],[Nb dheures sup à 26°C sous occupation]]=1,Tableau134[[#This Row],[Operative Temperature]]-26,0)</f>
        <v>0</v>
      </c>
      <c r="I749">
        <f>IF(Tableau134[[#This Row],[Nb d''heures inf à 19°C sous occupation]]=1,19-C749,0)</f>
        <v>0</v>
      </c>
    </row>
    <row r="750" spans="1:9" x14ac:dyDescent="0.25">
      <c r="A750" s="2">
        <v>37288.166666666664</v>
      </c>
      <c r="B750">
        <v>-0.05</v>
      </c>
      <c r="C750">
        <v>24.311260000000001</v>
      </c>
      <c r="D750">
        <v>0</v>
      </c>
      <c r="E750" t="str">
        <f>IF(AND(Tableau134[[#This Row],[Operative Temperature]]&lt;19,Tableau134[[#This Row],[Occupancy]]&lt;&gt;0),Tableau134[[#This Row],[Operative Temperature]],"NC")</f>
        <v>NC</v>
      </c>
      <c r="F750">
        <f>IF(AND(C750&gt;26,Tableau134[[#This Row],[Occupancy]]&lt;&gt;0),1,0)</f>
        <v>0</v>
      </c>
      <c r="G750">
        <f>IF(AND(Tableau134[[#This Row],[Operative Temperature]]&lt;19,Tableau134[[#This Row],[Occupancy]]&lt;&gt;0),1,0)</f>
        <v>0</v>
      </c>
      <c r="H750">
        <f>IF(Tableau134[[#This Row],[Nb dheures sup à 26°C sous occupation]]=1,Tableau134[[#This Row],[Operative Temperature]]-26,0)</f>
        <v>0</v>
      </c>
      <c r="I750">
        <f>IF(Tableau134[[#This Row],[Nb d''heures inf à 19°C sous occupation]]=1,19-C750,0)</f>
        <v>0</v>
      </c>
    </row>
    <row r="751" spans="1:9" x14ac:dyDescent="0.25">
      <c r="A751" s="2">
        <v>37288.208333333336</v>
      </c>
      <c r="B751">
        <v>0.05</v>
      </c>
      <c r="C751">
        <v>24.11739</v>
      </c>
      <c r="D751">
        <v>0</v>
      </c>
      <c r="E751" t="str">
        <f>IF(AND(Tableau134[[#This Row],[Operative Temperature]]&lt;19,Tableau134[[#This Row],[Occupancy]]&lt;&gt;0),Tableau134[[#This Row],[Operative Temperature]],"NC")</f>
        <v>NC</v>
      </c>
      <c r="F751">
        <f>IF(AND(C751&gt;26,Tableau134[[#This Row],[Occupancy]]&lt;&gt;0),1,0)</f>
        <v>0</v>
      </c>
      <c r="G751">
        <f>IF(AND(Tableau134[[#This Row],[Operative Temperature]]&lt;19,Tableau134[[#This Row],[Occupancy]]&lt;&gt;0),1,0)</f>
        <v>0</v>
      </c>
      <c r="H751">
        <f>IF(Tableau134[[#This Row],[Nb dheures sup à 26°C sous occupation]]=1,Tableau134[[#This Row],[Operative Temperature]]-26,0)</f>
        <v>0</v>
      </c>
      <c r="I751">
        <f>IF(Tableau134[[#This Row],[Nb d''heures inf à 19°C sous occupation]]=1,19-C751,0)</f>
        <v>0</v>
      </c>
    </row>
    <row r="752" spans="1:9" x14ac:dyDescent="0.25">
      <c r="A752" s="2">
        <v>37288.25</v>
      </c>
      <c r="B752">
        <v>0.1</v>
      </c>
      <c r="C752">
        <v>23.942920000000001</v>
      </c>
      <c r="D752">
        <v>0</v>
      </c>
      <c r="E752" t="str">
        <f>IF(AND(Tableau134[[#This Row],[Operative Temperature]]&lt;19,Tableau134[[#This Row],[Occupancy]]&lt;&gt;0),Tableau134[[#This Row],[Operative Temperature]],"NC")</f>
        <v>NC</v>
      </c>
      <c r="F752">
        <f>IF(AND(C752&gt;26,Tableau134[[#This Row],[Occupancy]]&lt;&gt;0),1,0)</f>
        <v>0</v>
      </c>
      <c r="G752">
        <f>IF(AND(Tableau134[[#This Row],[Operative Temperature]]&lt;19,Tableau134[[#This Row],[Occupancy]]&lt;&gt;0),1,0)</f>
        <v>0</v>
      </c>
      <c r="H752">
        <f>IF(Tableau134[[#This Row],[Nb dheures sup à 26°C sous occupation]]=1,Tableau134[[#This Row],[Operative Temperature]]-26,0)</f>
        <v>0</v>
      </c>
      <c r="I752">
        <f>IF(Tableau134[[#This Row],[Nb d''heures inf à 19°C sous occupation]]=1,19-C752,0)</f>
        <v>0</v>
      </c>
    </row>
    <row r="753" spans="1:9" x14ac:dyDescent="0.25">
      <c r="A753" s="2">
        <v>37288.291666666664</v>
      </c>
      <c r="B753">
        <v>0.625</v>
      </c>
      <c r="C753">
        <v>23.78125</v>
      </c>
      <c r="D753">
        <v>0</v>
      </c>
      <c r="E753" t="str">
        <f>IF(AND(Tableau134[[#This Row],[Operative Temperature]]&lt;19,Tableau134[[#This Row],[Occupancy]]&lt;&gt;0),Tableau134[[#This Row],[Operative Temperature]],"NC")</f>
        <v>NC</v>
      </c>
      <c r="F753">
        <f>IF(AND(C753&gt;26,Tableau134[[#This Row],[Occupancy]]&lt;&gt;0),1,0)</f>
        <v>0</v>
      </c>
      <c r="G753">
        <f>IF(AND(Tableau134[[#This Row],[Operative Temperature]]&lt;19,Tableau134[[#This Row],[Occupancy]]&lt;&gt;0),1,0)</f>
        <v>0</v>
      </c>
      <c r="H753">
        <f>IF(Tableau134[[#This Row],[Nb dheures sup à 26°C sous occupation]]=1,Tableau134[[#This Row],[Operative Temperature]]-26,0)</f>
        <v>0</v>
      </c>
      <c r="I753">
        <f>IF(Tableau134[[#This Row],[Nb d''heures inf à 19°C sous occupation]]=1,19-C753,0)</f>
        <v>0</v>
      </c>
    </row>
    <row r="754" spans="1:9" x14ac:dyDescent="0.25">
      <c r="A754" s="2">
        <v>37288.333333333336</v>
      </c>
      <c r="B754">
        <v>0.95</v>
      </c>
      <c r="C754">
        <v>23.962440000000001</v>
      </c>
      <c r="D754">
        <v>0</v>
      </c>
      <c r="E754" t="str">
        <f>IF(AND(Tableau134[[#This Row],[Operative Temperature]]&lt;19,Tableau134[[#This Row],[Occupancy]]&lt;&gt;0),Tableau134[[#This Row],[Operative Temperature]],"NC")</f>
        <v>NC</v>
      </c>
      <c r="F754">
        <f>IF(AND(C754&gt;26,Tableau134[[#This Row],[Occupancy]]&lt;&gt;0),1,0)</f>
        <v>0</v>
      </c>
      <c r="G754">
        <f>IF(AND(Tableau134[[#This Row],[Operative Temperature]]&lt;19,Tableau134[[#This Row],[Occupancy]]&lt;&gt;0),1,0)</f>
        <v>0</v>
      </c>
      <c r="H754">
        <f>IF(Tableau134[[#This Row],[Nb dheures sup à 26°C sous occupation]]=1,Tableau134[[#This Row],[Operative Temperature]]-26,0)</f>
        <v>0</v>
      </c>
      <c r="I754">
        <f>IF(Tableau134[[#This Row],[Nb d''heures inf à 19°C sous occupation]]=1,19-C754,0)</f>
        <v>0</v>
      </c>
    </row>
    <row r="755" spans="1:9" x14ac:dyDescent="0.25">
      <c r="A755" s="2">
        <v>37288.375</v>
      </c>
      <c r="B755">
        <v>1.75</v>
      </c>
      <c r="C755">
        <v>24.24241</v>
      </c>
      <c r="D755">
        <v>0</v>
      </c>
      <c r="E755" t="str">
        <f>IF(AND(Tableau134[[#This Row],[Operative Temperature]]&lt;19,Tableau134[[#This Row],[Occupancy]]&lt;&gt;0),Tableau134[[#This Row],[Operative Temperature]],"NC")</f>
        <v>NC</v>
      </c>
      <c r="F755">
        <f>IF(AND(C755&gt;26,Tableau134[[#This Row],[Occupancy]]&lt;&gt;0),1,0)</f>
        <v>0</v>
      </c>
      <c r="G755">
        <f>IF(AND(Tableau134[[#This Row],[Operative Temperature]]&lt;19,Tableau134[[#This Row],[Occupancy]]&lt;&gt;0),1,0)</f>
        <v>0</v>
      </c>
      <c r="H755">
        <f>IF(Tableau134[[#This Row],[Nb dheures sup à 26°C sous occupation]]=1,Tableau134[[#This Row],[Operative Temperature]]-26,0)</f>
        <v>0</v>
      </c>
      <c r="I755">
        <f>IF(Tableau134[[#This Row],[Nb d''heures inf à 19°C sous occupation]]=1,19-C755,0)</f>
        <v>0</v>
      </c>
    </row>
    <row r="756" spans="1:9" x14ac:dyDescent="0.25">
      <c r="A756" s="2">
        <v>37288.416666666664</v>
      </c>
      <c r="B756">
        <v>2.4500000000000002</v>
      </c>
      <c r="C756">
        <v>24.44584</v>
      </c>
      <c r="D756">
        <v>0</v>
      </c>
      <c r="E756" t="str">
        <f>IF(AND(Tableau134[[#This Row],[Operative Temperature]]&lt;19,Tableau134[[#This Row],[Occupancy]]&lt;&gt;0),Tableau134[[#This Row],[Operative Temperature]],"NC")</f>
        <v>NC</v>
      </c>
      <c r="F756">
        <f>IF(AND(C756&gt;26,Tableau134[[#This Row],[Occupancy]]&lt;&gt;0),1,0)</f>
        <v>0</v>
      </c>
      <c r="G756">
        <f>IF(AND(Tableau134[[#This Row],[Operative Temperature]]&lt;19,Tableau134[[#This Row],[Occupancy]]&lt;&gt;0),1,0)</f>
        <v>0</v>
      </c>
      <c r="H756">
        <f>IF(Tableau134[[#This Row],[Nb dheures sup à 26°C sous occupation]]=1,Tableau134[[#This Row],[Operative Temperature]]-26,0)</f>
        <v>0</v>
      </c>
      <c r="I756">
        <f>IF(Tableau134[[#This Row],[Nb d''heures inf à 19°C sous occupation]]=1,19-C756,0)</f>
        <v>0</v>
      </c>
    </row>
    <row r="757" spans="1:9" x14ac:dyDescent="0.25">
      <c r="A757" s="2">
        <v>37288.458333333336</v>
      </c>
      <c r="B757">
        <v>3.65</v>
      </c>
      <c r="C757">
        <v>24.830549999999999</v>
      </c>
      <c r="D757">
        <v>0</v>
      </c>
      <c r="E757" t="str">
        <f>IF(AND(Tableau134[[#This Row],[Operative Temperature]]&lt;19,Tableau134[[#This Row],[Occupancy]]&lt;&gt;0),Tableau134[[#This Row],[Operative Temperature]],"NC")</f>
        <v>NC</v>
      </c>
      <c r="F757">
        <f>IF(AND(C757&gt;26,Tableau134[[#This Row],[Occupancy]]&lt;&gt;0),1,0)</f>
        <v>0</v>
      </c>
      <c r="G757">
        <f>IF(AND(Tableau134[[#This Row],[Operative Temperature]]&lt;19,Tableau134[[#This Row],[Occupancy]]&lt;&gt;0),1,0)</f>
        <v>0</v>
      </c>
      <c r="H757">
        <f>IF(Tableau134[[#This Row],[Nb dheures sup à 26°C sous occupation]]=1,Tableau134[[#This Row],[Operative Temperature]]-26,0)</f>
        <v>0</v>
      </c>
      <c r="I757">
        <f>IF(Tableau134[[#This Row],[Nb d''heures inf à 19°C sous occupation]]=1,19-C757,0)</f>
        <v>0</v>
      </c>
    </row>
    <row r="758" spans="1:9" x14ac:dyDescent="0.25">
      <c r="A758" s="2">
        <v>37288.5</v>
      </c>
      <c r="B758">
        <v>5.5</v>
      </c>
      <c r="C758">
        <v>25.407070000000001</v>
      </c>
      <c r="D758">
        <v>0</v>
      </c>
      <c r="E758" t="str">
        <f>IF(AND(Tableau134[[#This Row],[Operative Temperature]]&lt;19,Tableau134[[#This Row],[Occupancy]]&lt;&gt;0),Tableau134[[#This Row],[Operative Temperature]],"NC")</f>
        <v>NC</v>
      </c>
      <c r="F758">
        <f>IF(AND(C758&gt;26,Tableau134[[#This Row],[Occupancy]]&lt;&gt;0),1,0)</f>
        <v>0</v>
      </c>
      <c r="G758">
        <f>IF(AND(Tableau134[[#This Row],[Operative Temperature]]&lt;19,Tableau134[[#This Row],[Occupancy]]&lt;&gt;0),1,0)</f>
        <v>0</v>
      </c>
      <c r="H758">
        <f>IF(Tableau134[[#This Row],[Nb dheures sup à 26°C sous occupation]]=1,Tableau134[[#This Row],[Operative Temperature]]-26,0)</f>
        <v>0</v>
      </c>
      <c r="I758">
        <f>IF(Tableau134[[#This Row],[Nb d''heures inf à 19°C sous occupation]]=1,19-C758,0)</f>
        <v>0</v>
      </c>
    </row>
    <row r="759" spans="1:9" x14ac:dyDescent="0.25">
      <c r="A759" s="2">
        <v>37288.541666666664</v>
      </c>
      <c r="B759">
        <v>6.9</v>
      </c>
      <c r="C759">
        <v>26.176860000000001</v>
      </c>
      <c r="D759">
        <v>0</v>
      </c>
      <c r="E759" t="str">
        <f>IF(AND(Tableau134[[#This Row],[Operative Temperature]]&lt;19,Tableau134[[#This Row],[Occupancy]]&lt;&gt;0),Tableau134[[#This Row],[Operative Temperature]],"NC")</f>
        <v>NC</v>
      </c>
      <c r="F759">
        <f>IF(AND(C759&gt;26,Tableau134[[#This Row],[Occupancy]]&lt;&gt;0),1,0)</f>
        <v>0</v>
      </c>
      <c r="G759">
        <f>IF(AND(Tableau134[[#This Row],[Operative Temperature]]&lt;19,Tableau134[[#This Row],[Occupancy]]&lt;&gt;0),1,0)</f>
        <v>0</v>
      </c>
      <c r="H759">
        <f>IF(Tableau134[[#This Row],[Nb dheures sup à 26°C sous occupation]]=1,Tableau134[[#This Row],[Operative Temperature]]-26,0)</f>
        <v>0</v>
      </c>
      <c r="I759">
        <f>IF(Tableau134[[#This Row],[Nb d''heures inf à 19°C sous occupation]]=1,19-C759,0)</f>
        <v>0</v>
      </c>
    </row>
    <row r="760" spans="1:9" x14ac:dyDescent="0.25">
      <c r="A760" s="2">
        <v>37288.583333333336</v>
      </c>
      <c r="B760">
        <v>8.5500000000000007</v>
      </c>
      <c r="C760">
        <v>27.204550000000001</v>
      </c>
      <c r="D760">
        <v>0</v>
      </c>
      <c r="E760" t="str">
        <f>IF(AND(Tableau134[[#This Row],[Operative Temperature]]&lt;19,Tableau134[[#This Row],[Occupancy]]&lt;&gt;0),Tableau134[[#This Row],[Operative Temperature]],"NC")</f>
        <v>NC</v>
      </c>
      <c r="F760">
        <f>IF(AND(C760&gt;26,Tableau134[[#This Row],[Occupancy]]&lt;&gt;0),1,0)</f>
        <v>0</v>
      </c>
      <c r="G760">
        <f>IF(AND(Tableau134[[#This Row],[Operative Temperature]]&lt;19,Tableau134[[#This Row],[Occupancy]]&lt;&gt;0),1,0)</f>
        <v>0</v>
      </c>
      <c r="H760">
        <f>IF(Tableau134[[#This Row],[Nb dheures sup à 26°C sous occupation]]=1,Tableau134[[#This Row],[Operative Temperature]]-26,0)</f>
        <v>0</v>
      </c>
      <c r="I760">
        <f>IF(Tableau134[[#This Row],[Nb d''heures inf à 19°C sous occupation]]=1,19-C760,0)</f>
        <v>0</v>
      </c>
    </row>
    <row r="761" spans="1:9" x14ac:dyDescent="0.25">
      <c r="A761" s="2">
        <v>37288.625</v>
      </c>
      <c r="B761">
        <v>9</v>
      </c>
      <c r="C761">
        <v>27.97439</v>
      </c>
      <c r="D761">
        <v>0</v>
      </c>
      <c r="E761" t="str">
        <f>IF(AND(Tableau134[[#This Row],[Operative Temperature]]&lt;19,Tableau134[[#This Row],[Occupancy]]&lt;&gt;0),Tableau134[[#This Row],[Operative Temperature]],"NC")</f>
        <v>NC</v>
      </c>
      <c r="F761">
        <f>IF(AND(C761&gt;26,Tableau134[[#This Row],[Occupancy]]&lt;&gt;0),1,0)</f>
        <v>0</v>
      </c>
      <c r="G761">
        <f>IF(AND(Tableau134[[#This Row],[Operative Temperature]]&lt;19,Tableau134[[#This Row],[Occupancy]]&lt;&gt;0),1,0)</f>
        <v>0</v>
      </c>
      <c r="H761">
        <f>IF(Tableau134[[#This Row],[Nb dheures sup à 26°C sous occupation]]=1,Tableau134[[#This Row],[Operative Temperature]]-26,0)</f>
        <v>0</v>
      </c>
      <c r="I761">
        <f>IF(Tableau134[[#This Row],[Nb d''heures inf à 19°C sous occupation]]=1,19-C761,0)</f>
        <v>0</v>
      </c>
    </row>
    <row r="762" spans="1:9" x14ac:dyDescent="0.25">
      <c r="A762" s="2">
        <v>37288.666666666664</v>
      </c>
      <c r="B762">
        <v>9.3000000000000007</v>
      </c>
      <c r="C762">
        <v>28.42109</v>
      </c>
      <c r="D762">
        <v>0</v>
      </c>
      <c r="E762" t="str">
        <f>IF(AND(Tableau134[[#This Row],[Operative Temperature]]&lt;19,Tableau134[[#This Row],[Occupancy]]&lt;&gt;0),Tableau134[[#This Row],[Operative Temperature]],"NC")</f>
        <v>NC</v>
      </c>
      <c r="F762">
        <f>IF(AND(C762&gt;26,Tableau134[[#This Row],[Occupancy]]&lt;&gt;0),1,0)</f>
        <v>0</v>
      </c>
      <c r="G762">
        <f>IF(AND(Tableau134[[#This Row],[Operative Temperature]]&lt;19,Tableau134[[#This Row],[Occupancy]]&lt;&gt;0),1,0)</f>
        <v>0</v>
      </c>
      <c r="H762">
        <f>IF(Tableau134[[#This Row],[Nb dheures sup à 26°C sous occupation]]=1,Tableau134[[#This Row],[Operative Temperature]]-26,0)</f>
        <v>0</v>
      </c>
      <c r="I762">
        <f>IF(Tableau134[[#This Row],[Nb d''heures inf à 19°C sous occupation]]=1,19-C762,0)</f>
        <v>0</v>
      </c>
    </row>
    <row r="763" spans="1:9" x14ac:dyDescent="0.25">
      <c r="A763" s="2">
        <v>37288.708333333336</v>
      </c>
      <c r="B763">
        <v>9.1</v>
      </c>
      <c r="C763">
        <v>28.437580000000001</v>
      </c>
      <c r="D763">
        <v>0</v>
      </c>
      <c r="E763" t="str">
        <f>IF(AND(Tableau134[[#This Row],[Operative Temperature]]&lt;19,Tableau134[[#This Row],[Occupancy]]&lt;&gt;0),Tableau134[[#This Row],[Operative Temperature]],"NC")</f>
        <v>NC</v>
      </c>
      <c r="F763">
        <f>IF(AND(C763&gt;26,Tableau134[[#This Row],[Occupancy]]&lt;&gt;0),1,0)</f>
        <v>0</v>
      </c>
      <c r="G763">
        <f>IF(AND(Tableau134[[#This Row],[Operative Temperature]]&lt;19,Tableau134[[#This Row],[Occupancy]]&lt;&gt;0),1,0)</f>
        <v>0</v>
      </c>
      <c r="H763">
        <f>IF(Tableau134[[#This Row],[Nb dheures sup à 26°C sous occupation]]=1,Tableau134[[#This Row],[Operative Temperature]]-26,0)</f>
        <v>0</v>
      </c>
      <c r="I763">
        <f>IF(Tableau134[[#This Row],[Nb d''heures inf à 19°C sous occupation]]=1,19-C763,0)</f>
        <v>0</v>
      </c>
    </row>
    <row r="764" spans="1:9" x14ac:dyDescent="0.25">
      <c r="A764" s="2">
        <v>37288.75</v>
      </c>
      <c r="B764">
        <v>8.25</v>
      </c>
      <c r="C764">
        <v>28.272210000000001</v>
      </c>
      <c r="D764">
        <v>0</v>
      </c>
      <c r="E764" t="str">
        <f>IF(AND(Tableau134[[#This Row],[Operative Temperature]]&lt;19,Tableau134[[#This Row],[Occupancy]]&lt;&gt;0),Tableau134[[#This Row],[Operative Temperature]],"NC")</f>
        <v>NC</v>
      </c>
      <c r="F764">
        <f>IF(AND(C764&gt;26,Tableau134[[#This Row],[Occupancy]]&lt;&gt;0),1,0)</f>
        <v>0</v>
      </c>
      <c r="G764">
        <f>IF(AND(Tableau134[[#This Row],[Operative Temperature]]&lt;19,Tableau134[[#This Row],[Occupancy]]&lt;&gt;0),1,0)</f>
        <v>0</v>
      </c>
      <c r="H764">
        <f>IF(Tableau134[[#This Row],[Nb dheures sup à 26°C sous occupation]]=1,Tableau134[[#This Row],[Operative Temperature]]-26,0)</f>
        <v>0</v>
      </c>
      <c r="I764">
        <f>IF(Tableau134[[#This Row],[Nb d''heures inf à 19°C sous occupation]]=1,19-C764,0)</f>
        <v>0</v>
      </c>
    </row>
    <row r="765" spans="1:9" x14ac:dyDescent="0.25">
      <c r="A765" s="2">
        <v>37288.791666666664</v>
      </c>
      <c r="B765">
        <v>6.875</v>
      </c>
      <c r="C765">
        <v>28.046749999999999</v>
      </c>
      <c r="D765">
        <v>0</v>
      </c>
      <c r="E765" t="str">
        <f>IF(AND(Tableau134[[#This Row],[Operative Temperature]]&lt;19,Tableau134[[#This Row],[Occupancy]]&lt;&gt;0),Tableau134[[#This Row],[Operative Temperature]],"NC")</f>
        <v>NC</v>
      </c>
      <c r="F765">
        <f>IF(AND(C765&gt;26,Tableau134[[#This Row],[Occupancy]]&lt;&gt;0),1,0)</f>
        <v>0</v>
      </c>
      <c r="G765">
        <f>IF(AND(Tableau134[[#This Row],[Operative Temperature]]&lt;19,Tableau134[[#This Row],[Occupancy]]&lt;&gt;0),1,0)</f>
        <v>0</v>
      </c>
      <c r="H765">
        <f>IF(Tableau134[[#This Row],[Nb dheures sup à 26°C sous occupation]]=1,Tableau134[[#This Row],[Operative Temperature]]-26,0)</f>
        <v>0</v>
      </c>
      <c r="I765">
        <f>IF(Tableau134[[#This Row],[Nb d''heures inf à 19°C sous occupation]]=1,19-C765,0)</f>
        <v>0</v>
      </c>
    </row>
    <row r="766" spans="1:9" x14ac:dyDescent="0.25">
      <c r="A766" s="2">
        <v>37288.833333333336</v>
      </c>
      <c r="B766">
        <v>4.625</v>
      </c>
      <c r="C766">
        <v>27.940940000000001</v>
      </c>
      <c r="D766">
        <v>0</v>
      </c>
      <c r="E766" t="str">
        <f>IF(AND(Tableau134[[#This Row],[Operative Temperature]]&lt;19,Tableau134[[#This Row],[Occupancy]]&lt;&gt;0),Tableau134[[#This Row],[Operative Temperature]],"NC")</f>
        <v>NC</v>
      </c>
      <c r="F766">
        <f>IF(AND(C766&gt;26,Tableau134[[#This Row],[Occupancy]]&lt;&gt;0),1,0)</f>
        <v>0</v>
      </c>
      <c r="G766">
        <f>IF(AND(Tableau134[[#This Row],[Operative Temperature]]&lt;19,Tableau134[[#This Row],[Occupancy]]&lt;&gt;0),1,0)</f>
        <v>0</v>
      </c>
      <c r="H766">
        <f>IF(Tableau134[[#This Row],[Nb dheures sup à 26°C sous occupation]]=1,Tableau134[[#This Row],[Operative Temperature]]-26,0)</f>
        <v>0</v>
      </c>
      <c r="I766">
        <f>IF(Tableau134[[#This Row],[Nb d''heures inf à 19°C sous occupation]]=1,19-C766,0)</f>
        <v>0</v>
      </c>
    </row>
    <row r="767" spans="1:9" x14ac:dyDescent="0.25">
      <c r="A767" s="2">
        <v>37288.875</v>
      </c>
      <c r="B767">
        <v>4</v>
      </c>
      <c r="C767">
        <v>26.617419999999999</v>
      </c>
      <c r="D767">
        <v>0</v>
      </c>
      <c r="E767" t="str">
        <f>IF(AND(Tableau134[[#This Row],[Operative Temperature]]&lt;19,Tableau134[[#This Row],[Occupancy]]&lt;&gt;0),Tableau134[[#This Row],[Operative Temperature]],"NC")</f>
        <v>NC</v>
      </c>
      <c r="F767">
        <f>IF(AND(C767&gt;26,Tableau134[[#This Row],[Occupancy]]&lt;&gt;0),1,0)</f>
        <v>0</v>
      </c>
      <c r="G767">
        <f>IF(AND(Tableau134[[#This Row],[Operative Temperature]]&lt;19,Tableau134[[#This Row],[Occupancy]]&lt;&gt;0),1,0)</f>
        <v>0</v>
      </c>
      <c r="H767">
        <f>IF(Tableau134[[#This Row],[Nb dheures sup à 26°C sous occupation]]=1,Tableau134[[#This Row],[Operative Temperature]]-26,0)</f>
        <v>0</v>
      </c>
      <c r="I767">
        <f>IF(Tableau134[[#This Row],[Nb d''heures inf à 19°C sous occupation]]=1,19-C767,0)</f>
        <v>0</v>
      </c>
    </row>
    <row r="768" spans="1:9" x14ac:dyDescent="0.25">
      <c r="A768" s="2">
        <v>37288.916666666664</v>
      </c>
      <c r="B768">
        <v>2.2000000000000002</v>
      </c>
      <c r="C768">
        <v>25.794350000000001</v>
      </c>
      <c r="D768">
        <v>0</v>
      </c>
      <c r="E768" t="str">
        <f>IF(AND(Tableau134[[#This Row],[Operative Temperature]]&lt;19,Tableau134[[#This Row],[Occupancy]]&lt;&gt;0),Tableau134[[#This Row],[Operative Temperature]],"NC")</f>
        <v>NC</v>
      </c>
      <c r="F768">
        <f>IF(AND(C768&gt;26,Tableau134[[#This Row],[Occupancy]]&lt;&gt;0),1,0)</f>
        <v>0</v>
      </c>
      <c r="G768">
        <f>IF(AND(Tableau134[[#This Row],[Operative Temperature]]&lt;19,Tableau134[[#This Row],[Occupancy]]&lt;&gt;0),1,0)</f>
        <v>0</v>
      </c>
      <c r="H768">
        <f>IF(Tableau134[[#This Row],[Nb dheures sup à 26°C sous occupation]]=1,Tableau134[[#This Row],[Operative Temperature]]-26,0)</f>
        <v>0</v>
      </c>
      <c r="I768">
        <f>IF(Tableau134[[#This Row],[Nb d''heures inf à 19°C sous occupation]]=1,19-C768,0)</f>
        <v>0</v>
      </c>
    </row>
    <row r="769" spans="1:9" x14ac:dyDescent="0.25">
      <c r="A769" s="2">
        <v>37288.958333333336</v>
      </c>
      <c r="B769">
        <v>1.1499999999999999</v>
      </c>
      <c r="C769">
        <v>25.364049999999999</v>
      </c>
      <c r="D769">
        <v>0</v>
      </c>
      <c r="E769" t="str">
        <f>IF(AND(Tableau134[[#This Row],[Operative Temperature]]&lt;19,Tableau134[[#This Row],[Occupancy]]&lt;&gt;0),Tableau134[[#This Row],[Operative Temperature]],"NC")</f>
        <v>NC</v>
      </c>
      <c r="F769">
        <f>IF(AND(C769&gt;26,Tableau134[[#This Row],[Occupancy]]&lt;&gt;0),1,0)</f>
        <v>0</v>
      </c>
      <c r="G769">
        <f>IF(AND(Tableau134[[#This Row],[Operative Temperature]]&lt;19,Tableau134[[#This Row],[Occupancy]]&lt;&gt;0),1,0)</f>
        <v>0</v>
      </c>
      <c r="H769">
        <f>IF(Tableau134[[#This Row],[Nb dheures sup à 26°C sous occupation]]=1,Tableau134[[#This Row],[Operative Temperature]]-26,0)</f>
        <v>0</v>
      </c>
      <c r="I769">
        <f>IF(Tableau134[[#This Row],[Nb d''heures inf à 19°C sous occupation]]=1,19-C769,0)</f>
        <v>0</v>
      </c>
    </row>
    <row r="770" spans="1:9" x14ac:dyDescent="0.25">
      <c r="A770" s="1">
        <v>37289</v>
      </c>
      <c r="B770">
        <v>-0.5</v>
      </c>
      <c r="C770">
        <v>25.03012</v>
      </c>
      <c r="D770">
        <v>0</v>
      </c>
      <c r="E770" t="str">
        <f>IF(AND(Tableau134[[#This Row],[Operative Temperature]]&lt;19,Tableau134[[#This Row],[Occupancy]]&lt;&gt;0),Tableau134[[#This Row],[Operative Temperature]],"NC")</f>
        <v>NC</v>
      </c>
      <c r="F770">
        <f>IF(AND(C770&gt;26,Tableau134[[#This Row],[Occupancy]]&lt;&gt;0),1,0)</f>
        <v>0</v>
      </c>
      <c r="G770">
        <f>IF(AND(Tableau134[[#This Row],[Operative Temperature]]&lt;19,Tableau134[[#This Row],[Occupancy]]&lt;&gt;0),1,0)</f>
        <v>0</v>
      </c>
      <c r="H770">
        <f>IF(Tableau134[[#This Row],[Nb dheures sup à 26°C sous occupation]]=1,Tableau134[[#This Row],[Operative Temperature]]-26,0)</f>
        <v>0</v>
      </c>
      <c r="I770">
        <f>IF(Tableau134[[#This Row],[Nb d''heures inf à 19°C sous occupation]]=1,19-C770,0)</f>
        <v>0</v>
      </c>
    </row>
    <row r="771" spans="1:9" x14ac:dyDescent="0.25">
      <c r="A771" s="2">
        <v>37289.041666666664</v>
      </c>
      <c r="B771">
        <v>-1</v>
      </c>
      <c r="C771">
        <v>24.712039999999998</v>
      </c>
      <c r="D771">
        <v>0</v>
      </c>
      <c r="E771" t="str">
        <f>IF(AND(Tableau134[[#This Row],[Operative Temperature]]&lt;19,Tableau134[[#This Row],[Occupancy]]&lt;&gt;0),Tableau134[[#This Row],[Operative Temperature]],"NC")</f>
        <v>NC</v>
      </c>
      <c r="F771">
        <f>IF(AND(C771&gt;26,Tableau134[[#This Row],[Occupancy]]&lt;&gt;0),1,0)</f>
        <v>0</v>
      </c>
      <c r="G771">
        <f>IF(AND(Tableau134[[#This Row],[Operative Temperature]]&lt;19,Tableau134[[#This Row],[Occupancy]]&lt;&gt;0),1,0)</f>
        <v>0</v>
      </c>
      <c r="H771">
        <f>IF(Tableau134[[#This Row],[Nb dheures sup à 26°C sous occupation]]=1,Tableau134[[#This Row],[Operative Temperature]]-26,0)</f>
        <v>0</v>
      </c>
      <c r="I771">
        <f>IF(Tableau134[[#This Row],[Nb d''heures inf à 19°C sous occupation]]=1,19-C771,0)</f>
        <v>0</v>
      </c>
    </row>
    <row r="772" spans="1:9" x14ac:dyDescent="0.25">
      <c r="A772" s="2">
        <v>37289.083333333336</v>
      </c>
      <c r="B772">
        <v>-1.75</v>
      </c>
      <c r="C772">
        <v>24.479839999999999</v>
      </c>
      <c r="D772">
        <v>0</v>
      </c>
      <c r="E772" t="str">
        <f>IF(AND(Tableau134[[#This Row],[Operative Temperature]]&lt;19,Tableau134[[#This Row],[Occupancy]]&lt;&gt;0),Tableau134[[#This Row],[Operative Temperature]],"NC")</f>
        <v>NC</v>
      </c>
      <c r="F772">
        <f>IF(AND(C772&gt;26,Tableau134[[#This Row],[Occupancy]]&lt;&gt;0),1,0)</f>
        <v>0</v>
      </c>
      <c r="G772">
        <f>IF(AND(Tableau134[[#This Row],[Operative Temperature]]&lt;19,Tableau134[[#This Row],[Occupancy]]&lt;&gt;0),1,0)</f>
        <v>0</v>
      </c>
      <c r="H772">
        <f>IF(Tableau134[[#This Row],[Nb dheures sup à 26°C sous occupation]]=1,Tableau134[[#This Row],[Operative Temperature]]-26,0)</f>
        <v>0</v>
      </c>
      <c r="I772">
        <f>IF(Tableau134[[#This Row],[Nb d''heures inf à 19°C sous occupation]]=1,19-C772,0)</f>
        <v>0</v>
      </c>
    </row>
    <row r="773" spans="1:9" x14ac:dyDescent="0.25">
      <c r="A773" s="2">
        <v>37289.125</v>
      </c>
      <c r="B773">
        <v>-2</v>
      </c>
      <c r="C773">
        <v>24.229959999999998</v>
      </c>
      <c r="D773">
        <v>0</v>
      </c>
      <c r="E773" t="str">
        <f>IF(AND(Tableau134[[#This Row],[Operative Temperature]]&lt;19,Tableau134[[#This Row],[Occupancy]]&lt;&gt;0),Tableau134[[#This Row],[Operative Temperature]],"NC")</f>
        <v>NC</v>
      </c>
      <c r="F773">
        <f>IF(AND(C773&gt;26,Tableau134[[#This Row],[Occupancy]]&lt;&gt;0),1,0)</f>
        <v>0</v>
      </c>
      <c r="G773">
        <f>IF(AND(Tableau134[[#This Row],[Operative Temperature]]&lt;19,Tableau134[[#This Row],[Occupancy]]&lt;&gt;0),1,0)</f>
        <v>0</v>
      </c>
      <c r="H773">
        <f>IF(Tableau134[[#This Row],[Nb dheures sup à 26°C sous occupation]]=1,Tableau134[[#This Row],[Operative Temperature]]-26,0)</f>
        <v>0</v>
      </c>
      <c r="I773">
        <f>IF(Tableau134[[#This Row],[Nb d''heures inf à 19°C sous occupation]]=1,19-C773,0)</f>
        <v>0</v>
      </c>
    </row>
    <row r="774" spans="1:9" x14ac:dyDescent="0.25">
      <c r="A774" s="2">
        <v>37289.166666666664</v>
      </c>
      <c r="B774">
        <v>-2.8250000000000002</v>
      </c>
      <c r="C774">
        <v>23.99691</v>
      </c>
      <c r="D774">
        <v>0</v>
      </c>
      <c r="E774" t="str">
        <f>IF(AND(Tableau134[[#This Row],[Operative Temperature]]&lt;19,Tableau134[[#This Row],[Occupancy]]&lt;&gt;0),Tableau134[[#This Row],[Operative Temperature]],"NC")</f>
        <v>NC</v>
      </c>
      <c r="F774">
        <f>IF(AND(C774&gt;26,Tableau134[[#This Row],[Occupancy]]&lt;&gt;0),1,0)</f>
        <v>0</v>
      </c>
      <c r="G774">
        <f>IF(AND(Tableau134[[#This Row],[Operative Temperature]]&lt;19,Tableau134[[#This Row],[Occupancy]]&lt;&gt;0),1,0)</f>
        <v>0</v>
      </c>
      <c r="H774">
        <f>IF(Tableau134[[#This Row],[Nb dheures sup à 26°C sous occupation]]=1,Tableau134[[#This Row],[Operative Temperature]]-26,0)</f>
        <v>0</v>
      </c>
      <c r="I774">
        <f>IF(Tableau134[[#This Row],[Nb d''heures inf à 19°C sous occupation]]=1,19-C774,0)</f>
        <v>0</v>
      </c>
    </row>
    <row r="775" spans="1:9" x14ac:dyDescent="0.25">
      <c r="A775" s="2">
        <v>37289.208333333336</v>
      </c>
      <c r="B775">
        <v>-3.0249999999999999</v>
      </c>
      <c r="C775">
        <v>23.761990000000001</v>
      </c>
      <c r="D775">
        <v>0</v>
      </c>
      <c r="E775" t="str">
        <f>IF(AND(Tableau134[[#This Row],[Operative Temperature]]&lt;19,Tableau134[[#This Row],[Occupancy]]&lt;&gt;0),Tableau134[[#This Row],[Operative Temperature]],"NC")</f>
        <v>NC</v>
      </c>
      <c r="F775">
        <f>IF(AND(C775&gt;26,Tableau134[[#This Row],[Occupancy]]&lt;&gt;0),1,0)</f>
        <v>0</v>
      </c>
      <c r="G775">
        <f>IF(AND(Tableau134[[#This Row],[Operative Temperature]]&lt;19,Tableau134[[#This Row],[Occupancy]]&lt;&gt;0),1,0)</f>
        <v>0</v>
      </c>
      <c r="H775">
        <f>IF(Tableau134[[#This Row],[Nb dheures sup à 26°C sous occupation]]=1,Tableau134[[#This Row],[Operative Temperature]]-26,0)</f>
        <v>0</v>
      </c>
      <c r="I775">
        <f>IF(Tableau134[[#This Row],[Nb d''heures inf à 19°C sous occupation]]=1,19-C775,0)</f>
        <v>0</v>
      </c>
    </row>
    <row r="776" spans="1:9" x14ac:dyDescent="0.25">
      <c r="A776" s="2">
        <v>37289.25</v>
      </c>
      <c r="B776">
        <v>-3</v>
      </c>
      <c r="C776">
        <v>23.556840000000001</v>
      </c>
      <c r="D776">
        <v>0</v>
      </c>
      <c r="E776" t="str">
        <f>IF(AND(Tableau134[[#This Row],[Operative Temperature]]&lt;19,Tableau134[[#This Row],[Occupancy]]&lt;&gt;0),Tableau134[[#This Row],[Operative Temperature]],"NC")</f>
        <v>NC</v>
      </c>
      <c r="F776">
        <f>IF(AND(C776&gt;26,Tableau134[[#This Row],[Occupancy]]&lt;&gt;0),1,0)</f>
        <v>0</v>
      </c>
      <c r="G776">
        <f>IF(AND(Tableau134[[#This Row],[Operative Temperature]]&lt;19,Tableau134[[#This Row],[Occupancy]]&lt;&gt;0),1,0)</f>
        <v>0</v>
      </c>
      <c r="H776">
        <f>IF(Tableau134[[#This Row],[Nb dheures sup à 26°C sous occupation]]=1,Tableau134[[#This Row],[Operative Temperature]]-26,0)</f>
        <v>0</v>
      </c>
      <c r="I776">
        <f>IF(Tableau134[[#This Row],[Nb d''heures inf à 19°C sous occupation]]=1,19-C776,0)</f>
        <v>0</v>
      </c>
    </row>
    <row r="777" spans="1:9" x14ac:dyDescent="0.25">
      <c r="A777" s="2">
        <v>37289.291666666664</v>
      </c>
      <c r="B777">
        <v>-2.625</v>
      </c>
      <c r="C777">
        <v>23.375689999999999</v>
      </c>
      <c r="D777">
        <v>0</v>
      </c>
      <c r="E777" t="str">
        <f>IF(AND(Tableau134[[#This Row],[Operative Temperature]]&lt;19,Tableau134[[#This Row],[Occupancy]]&lt;&gt;0),Tableau134[[#This Row],[Operative Temperature]],"NC")</f>
        <v>NC</v>
      </c>
      <c r="F777">
        <f>IF(AND(C777&gt;26,Tableau134[[#This Row],[Occupancy]]&lt;&gt;0),1,0)</f>
        <v>0</v>
      </c>
      <c r="G777">
        <f>IF(AND(Tableau134[[#This Row],[Operative Temperature]]&lt;19,Tableau134[[#This Row],[Occupancy]]&lt;&gt;0),1,0)</f>
        <v>0</v>
      </c>
      <c r="H777">
        <f>IF(Tableau134[[#This Row],[Nb dheures sup à 26°C sous occupation]]=1,Tableau134[[#This Row],[Operative Temperature]]-26,0)</f>
        <v>0</v>
      </c>
      <c r="I777">
        <f>IF(Tableau134[[#This Row],[Nb d''heures inf à 19°C sous occupation]]=1,19-C777,0)</f>
        <v>0</v>
      </c>
    </row>
    <row r="778" spans="1:9" x14ac:dyDescent="0.25">
      <c r="A778" s="2">
        <v>37289.333333333336</v>
      </c>
      <c r="B778">
        <v>-2.125</v>
      </c>
      <c r="C778">
        <v>23.22139</v>
      </c>
      <c r="D778">
        <v>0</v>
      </c>
      <c r="E778" t="str">
        <f>IF(AND(Tableau134[[#This Row],[Operative Temperature]]&lt;19,Tableau134[[#This Row],[Occupancy]]&lt;&gt;0),Tableau134[[#This Row],[Operative Temperature]],"NC")</f>
        <v>NC</v>
      </c>
      <c r="F778">
        <f>IF(AND(C778&gt;26,Tableau134[[#This Row],[Occupancy]]&lt;&gt;0),1,0)</f>
        <v>0</v>
      </c>
      <c r="G778">
        <f>IF(AND(Tableau134[[#This Row],[Operative Temperature]]&lt;19,Tableau134[[#This Row],[Occupancy]]&lt;&gt;0),1,0)</f>
        <v>0</v>
      </c>
      <c r="H778">
        <f>IF(Tableau134[[#This Row],[Nb dheures sup à 26°C sous occupation]]=1,Tableau134[[#This Row],[Operative Temperature]]-26,0)</f>
        <v>0</v>
      </c>
      <c r="I778">
        <f>IF(Tableau134[[#This Row],[Nb d''heures inf à 19°C sous occupation]]=1,19-C778,0)</f>
        <v>0</v>
      </c>
    </row>
    <row r="779" spans="1:9" x14ac:dyDescent="0.25">
      <c r="A779" s="2">
        <v>37289.375</v>
      </c>
      <c r="B779">
        <v>-2</v>
      </c>
      <c r="C779">
        <v>23.078800000000001</v>
      </c>
      <c r="D779">
        <v>0</v>
      </c>
      <c r="E779" t="str">
        <f>IF(AND(Tableau134[[#This Row],[Operative Temperature]]&lt;19,Tableau134[[#This Row],[Occupancy]]&lt;&gt;0),Tableau134[[#This Row],[Operative Temperature]],"NC")</f>
        <v>NC</v>
      </c>
      <c r="F779">
        <f>IF(AND(C779&gt;26,Tableau134[[#This Row],[Occupancy]]&lt;&gt;0),1,0)</f>
        <v>0</v>
      </c>
      <c r="G779">
        <f>IF(AND(Tableau134[[#This Row],[Operative Temperature]]&lt;19,Tableau134[[#This Row],[Occupancy]]&lt;&gt;0),1,0)</f>
        <v>0</v>
      </c>
      <c r="H779">
        <f>IF(Tableau134[[#This Row],[Nb dheures sup à 26°C sous occupation]]=1,Tableau134[[#This Row],[Operative Temperature]]-26,0)</f>
        <v>0</v>
      </c>
      <c r="I779">
        <f>IF(Tableau134[[#This Row],[Nb d''heures inf à 19°C sous occupation]]=1,19-C779,0)</f>
        <v>0</v>
      </c>
    </row>
    <row r="780" spans="1:9" x14ac:dyDescent="0.25">
      <c r="A780" s="2">
        <v>37289.416666666664</v>
      </c>
      <c r="B780">
        <v>-2</v>
      </c>
      <c r="C780">
        <v>22.97475</v>
      </c>
      <c r="D780">
        <v>0</v>
      </c>
      <c r="E780" t="str">
        <f>IF(AND(Tableau134[[#This Row],[Operative Temperature]]&lt;19,Tableau134[[#This Row],[Occupancy]]&lt;&gt;0),Tableau134[[#This Row],[Operative Temperature]],"NC")</f>
        <v>NC</v>
      </c>
      <c r="F780">
        <f>IF(AND(C780&gt;26,Tableau134[[#This Row],[Occupancy]]&lt;&gt;0),1,0)</f>
        <v>0</v>
      </c>
      <c r="G780">
        <f>IF(AND(Tableau134[[#This Row],[Operative Temperature]]&lt;19,Tableau134[[#This Row],[Occupancy]]&lt;&gt;0),1,0)</f>
        <v>0</v>
      </c>
      <c r="H780">
        <f>IF(Tableau134[[#This Row],[Nb dheures sup à 26°C sous occupation]]=1,Tableau134[[#This Row],[Operative Temperature]]-26,0)</f>
        <v>0</v>
      </c>
      <c r="I780">
        <f>IF(Tableau134[[#This Row],[Nb d''heures inf à 19°C sous occupation]]=1,19-C780,0)</f>
        <v>0</v>
      </c>
    </row>
    <row r="781" spans="1:9" x14ac:dyDescent="0.25">
      <c r="A781" s="2">
        <v>37289.458333333336</v>
      </c>
      <c r="B781">
        <v>-1.25</v>
      </c>
      <c r="C781">
        <v>22.99381</v>
      </c>
      <c r="D781">
        <v>0</v>
      </c>
      <c r="E781" t="str">
        <f>IF(AND(Tableau134[[#This Row],[Operative Temperature]]&lt;19,Tableau134[[#This Row],[Occupancy]]&lt;&gt;0),Tableau134[[#This Row],[Operative Temperature]],"NC")</f>
        <v>NC</v>
      </c>
      <c r="F781">
        <f>IF(AND(C781&gt;26,Tableau134[[#This Row],[Occupancy]]&lt;&gt;0),1,0)</f>
        <v>0</v>
      </c>
      <c r="G781">
        <f>IF(AND(Tableau134[[#This Row],[Operative Temperature]]&lt;19,Tableau134[[#This Row],[Occupancy]]&lt;&gt;0),1,0)</f>
        <v>0</v>
      </c>
      <c r="H781">
        <f>IF(Tableau134[[#This Row],[Nb dheures sup à 26°C sous occupation]]=1,Tableau134[[#This Row],[Operative Temperature]]-26,0)</f>
        <v>0</v>
      </c>
      <c r="I781">
        <f>IF(Tableau134[[#This Row],[Nb d''heures inf à 19°C sous occupation]]=1,19-C781,0)</f>
        <v>0</v>
      </c>
    </row>
    <row r="782" spans="1:9" x14ac:dyDescent="0.25">
      <c r="A782" s="2">
        <v>37289.5</v>
      </c>
      <c r="B782">
        <v>0.5</v>
      </c>
      <c r="C782">
        <v>23.150220000000001</v>
      </c>
      <c r="D782">
        <v>0</v>
      </c>
      <c r="E782" t="str">
        <f>IF(AND(Tableau134[[#This Row],[Operative Temperature]]&lt;19,Tableau134[[#This Row],[Occupancy]]&lt;&gt;0),Tableau134[[#This Row],[Operative Temperature]],"NC")</f>
        <v>NC</v>
      </c>
      <c r="F782">
        <f>IF(AND(C782&gt;26,Tableau134[[#This Row],[Occupancy]]&lt;&gt;0),1,0)</f>
        <v>0</v>
      </c>
      <c r="G782">
        <f>IF(AND(Tableau134[[#This Row],[Operative Temperature]]&lt;19,Tableau134[[#This Row],[Occupancy]]&lt;&gt;0),1,0)</f>
        <v>0</v>
      </c>
      <c r="H782">
        <f>IF(Tableau134[[#This Row],[Nb dheures sup à 26°C sous occupation]]=1,Tableau134[[#This Row],[Operative Temperature]]-26,0)</f>
        <v>0</v>
      </c>
      <c r="I782">
        <f>IF(Tableau134[[#This Row],[Nb d''heures inf à 19°C sous occupation]]=1,19-C782,0)</f>
        <v>0</v>
      </c>
    </row>
    <row r="783" spans="1:9" x14ac:dyDescent="0.25">
      <c r="A783" s="2">
        <v>37289.541666666664</v>
      </c>
      <c r="B783">
        <v>1.45</v>
      </c>
      <c r="C783">
        <v>23.429569999999998</v>
      </c>
      <c r="D783">
        <v>0</v>
      </c>
      <c r="E783" t="str">
        <f>IF(AND(Tableau134[[#This Row],[Operative Temperature]]&lt;19,Tableau134[[#This Row],[Occupancy]]&lt;&gt;0),Tableau134[[#This Row],[Operative Temperature]],"NC")</f>
        <v>NC</v>
      </c>
      <c r="F783">
        <f>IF(AND(C783&gt;26,Tableau134[[#This Row],[Occupancy]]&lt;&gt;0),1,0)</f>
        <v>0</v>
      </c>
      <c r="G783">
        <f>IF(AND(Tableau134[[#This Row],[Operative Temperature]]&lt;19,Tableau134[[#This Row],[Occupancy]]&lt;&gt;0),1,0)</f>
        <v>0</v>
      </c>
      <c r="H783">
        <f>IF(Tableau134[[#This Row],[Nb dheures sup à 26°C sous occupation]]=1,Tableau134[[#This Row],[Operative Temperature]]-26,0)</f>
        <v>0</v>
      </c>
      <c r="I783">
        <f>IF(Tableau134[[#This Row],[Nb d''heures inf à 19°C sous occupation]]=1,19-C783,0)</f>
        <v>0</v>
      </c>
    </row>
    <row r="784" spans="1:9" x14ac:dyDescent="0.25">
      <c r="A784" s="2">
        <v>37289.583333333336</v>
      </c>
      <c r="B784">
        <v>3.4</v>
      </c>
      <c r="C784">
        <v>24.01003</v>
      </c>
      <c r="D784">
        <v>0</v>
      </c>
      <c r="E784" t="str">
        <f>IF(AND(Tableau134[[#This Row],[Operative Temperature]]&lt;19,Tableau134[[#This Row],[Occupancy]]&lt;&gt;0),Tableau134[[#This Row],[Operative Temperature]],"NC")</f>
        <v>NC</v>
      </c>
      <c r="F784">
        <f>IF(AND(C784&gt;26,Tableau134[[#This Row],[Occupancy]]&lt;&gt;0),1,0)</f>
        <v>0</v>
      </c>
      <c r="G784">
        <f>IF(AND(Tableau134[[#This Row],[Operative Temperature]]&lt;19,Tableau134[[#This Row],[Occupancy]]&lt;&gt;0),1,0)</f>
        <v>0</v>
      </c>
      <c r="H784">
        <f>IF(Tableau134[[#This Row],[Nb dheures sup à 26°C sous occupation]]=1,Tableau134[[#This Row],[Operative Temperature]]-26,0)</f>
        <v>0</v>
      </c>
      <c r="I784">
        <f>IF(Tableau134[[#This Row],[Nb d''heures inf à 19°C sous occupation]]=1,19-C784,0)</f>
        <v>0</v>
      </c>
    </row>
    <row r="785" spans="1:9" x14ac:dyDescent="0.25">
      <c r="A785" s="2">
        <v>37289.625</v>
      </c>
      <c r="B785">
        <v>6.25</v>
      </c>
      <c r="C785">
        <v>24.619420000000002</v>
      </c>
      <c r="D785">
        <v>0</v>
      </c>
      <c r="E785" t="str">
        <f>IF(AND(Tableau134[[#This Row],[Operative Temperature]]&lt;19,Tableau134[[#This Row],[Occupancy]]&lt;&gt;0),Tableau134[[#This Row],[Operative Temperature]],"NC")</f>
        <v>NC</v>
      </c>
      <c r="F785">
        <f>IF(AND(C785&gt;26,Tableau134[[#This Row],[Occupancy]]&lt;&gt;0),1,0)</f>
        <v>0</v>
      </c>
      <c r="G785">
        <f>IF(AND(Tableau134[[#This Row],[Operative Temperature]]&lt;19,Tableau134[[#This Row],[Occupancy]]&lt;&gt;0),1,0)</f>
        <v>0</v>
      </c>
      <c r="H785">
        <f>IF(Tableau134[[#This Row],[Nb dheures sup à 26°C sous occupation]]=1,Tableau134[[#This Row],[Operative Temperature]]-26,0)</f>
        <v>0</v>
      </c>
      <c r="I785">
        <f>IF(Tableau134[[#This Row],[Nb d''heures inf à 19°C sous occupation]]=1,19-C785,0)</f>
        <v>0</v>
      </c>
    </row>
    <row r="786" spans="1:9" x14ac:dyDescent="0.25">
      <c r="A786" s="2">
        <v>37289.666666666664</v>
      </c>
      <c r="B786">
        <v>6.4749999999999996</v>
      </c>
      <c r="C786">
        <v>25.028130000000001</v>
      </c>
      <c r="D786">
        <v>0</v>
      </c>
      <c r="E786" t="str">
        <f>IF(AND(Tableau134[[#This Row],[Operative Temperature]]&lt;19,Tableau134[[#This Row],[Occupancy]]&lt;&gt;0),Tableau134[[#This Row],[Operative Temperature]],"NC")</f>
        <v>NC</v>
      </c>
      <c r="F786">
        <f>IF(AND(C786&gt;26,Tableau134[[#This Row],[Occupancy]]&lt;&gt;0),1,0)</f>
        <v>0</v>
      </c>
      <c r="G786">
        <f>IF(AND(Tableau134[[#This Row],[Operative Temperature]]&lt;19,Tableau134[[#This Row],[Occupancy]]&lt;&gt;0),1,0)</f>
        <v>0</v>
      </c>
      <c r="H786">
        <f>IF(Tableau134[[#This Row],[Nb dheures sup à 26°C sous occupation]]=1,Tableau134[[#This Row],[Operative Temperature]]-26,0)</f>
        <v>0</v>
      </c>
      <c r="I786">
        <f>IF(Tableau134[[#This Row],[Nb d''heures inf à 19°C sous occupation]]=1,19-C786,0)</f>
        <v>0</v>
      </c>
    </row>
    <row r="787" spans="1:9" x14ac:dyDescent="0.25">
      <c r="A787" s="2">
        <v>37289.708333333336</v>
      </c>
      <c r="B787">
        <v>4.5750000000000002</v>
      </c>
      <c r="C787">
        <v>24.998470000000001</v>
      </c>
      <c r="D787">
        <v>0</v>
      </c>
      <c r="E787" t="str">
        <f>IF(AND(Tableau134[[#This Row],[Operative Temperature]]&lt;19,Tableau134[[#This Row],[Occupancy]]&lt;&gt;0),Tableau134[[#This Row],[Operative Temperature]],"NC")</f>
        <v>NC</v>
      </c>
      <c r="F787">
        <f>IF(AND(C787&gt;26,Tableau134[[#This Row],[Occupancy]]&lt;&gt;0),1,0)</f>
        <v>0</v>
      </c>
      <c r="G787">
        <f>IF(AND(Tableau134[[#This Row],[Operative Temperature]]&lt;19,Tableau134[[#This Row],[Occupancy]]&lt;&gt;0),1,0)</f>
        <v>0</v>
      </c>
      <c r="H787">
        <f>IF(Tableau134[[#This Row],[Nb dheures sup à 26°C sous occupation]]=1,Tableau134[[#This Row],[Operative Temperature]]-26,0)</f>
        <v>0</v>
      </c>
      <c r="I787">
        <f>IF(Tableau134[[#This Row],[Nb d''heures inf à 19°C sous occupation]]=1,19-C787,0)</f>
        <v>0</v>
      </c>
    </row>
    <row r="788" spans="1:9" x14ac:dyDescent="0.25">
      <c r="A788" s="2">
        <v>37289.75</v>
      </c>
      <c r="B788">
        <v>4</v>
      </c>
      <c r="C788">
        <v>24.580279999999998</v>
      </c>
      <c r="D788">
        <v>0</v>
      </c>
      <c r="E788" t="str">
        <f>IF(AND(Tableau134[[#This Row],[Operative Temperature]]&lt;19,Tableau134[[#This Row],[Occupancy]]&lt;&gt;0),Tableau134[[#This Row],[Operative Temperature]],"NC")</f>
        <v>NC</v>
      </c>
      <c r="F788">
        <f>IF(AND(C788&gt;26,Tableau134[[#This Row],[Occupancy]]&lt;&gt;0),1,0)</f>
        <v>0</v>
      </c>
      <c r="G788">
        <f>IF(AND(Tableau134[[#This Row],[Operative Temperature]]&lt;19,Tableau134[[#This Row],[Occupancy]]&lt;&gt;0),1,0)</f>
        <v>0</v>
      </c>
      <c r="H788">
        <f>IF(Tableau134[[#This Row],[Nb dheures sup à 26°C sous occupation]]=1,Tableau134[[#This Row],[Operative Temperature]]-26,0)</f>
        <v>0</v>
      </c>
      <c r="I788">
        <f>IF(Tableau134[[#This Row],[Nb d''heures inf à 19°C sous occupation]]=1,19-C788,0)</f>
        <v>0</v>
      </c>
    </row>
    <row r="789" spans="1:9" x14ac:dyDescent="0.25">
      <c r="A789" s="2">
        <v>37289.791666666664</v>
      </c>
      <c r="B789">
        <v>3.3250000000000002</v>
      </c>
      <c r="C789">
        <v>24.103729999999999</v>
      </c>
      <c r="D789">
        <v>0</v>
      </c>
      <c r="E789" t="str">
        <f>IF(AND(Tableau134[[#This Row],[Operative Temperature]]&lt;19,Tableau134[[#This Row],[Occupancy]]&lt;&gt;0),Tableau134[[#This Row],[Operative Temperature]],"NC")</f>
        <v>NC</v>
      </c>
      <c r="F789">
        <f>IF(AND(C789&gt;26,Tableau134[[#This Row],[Occupancy]]&lt;&gt;0),1,0)</f>
        <v>0</v>
      </c>
      <c r="G789">
        <f>IF(AND(Tableau134[[#This Row],[Operative Temperature]]&lt;19,Tableau134[[#This Row],[Occupancy]]&lt;&gt;0),1,0)</f>
        <v>0</v>
      </c>
      <c r="H789">
        <f>IF(Tableau134[[#This Row],[Nb dheures sup à 26°C sous occupation]]=1,Tableau134[[#This Row],[Operative Temperature]]-26,0)</f>
        <v>0</v>
      </c>
      <c r="I789">
        <f>IF(Tableau134[[#This Row],[Nb d''heures inf à 19°C sous occupation]]=1,19-C789,0)</f>
        <v>0</v>
      </c>
    </row>
    <row r="790" spans="1:9" x14ac:dyDescent="0.25">
      <c r="A790" s="2">
        <v>37289.833333333336</v>
      </c>
      <c r="B790">
        <v>3.0249999999999999</v>
      </c>
      <c r="C790">
        <v>23.675070000000002</v>
      </c>
      <c r="D790">
        <v>0</v>
      </c>
      <c r="E790" t="str">
        <f>IF(AND(Tableau134[[#This Row],[Operative Temperature]]&lt;19,Tableau134[[#This Row],[Occupancy]]&lt;&gt;0),Tableau134[[#This Row],[Operative Temperature]],"NC")</f>
        <v>NC</v>
      </c>
      <c r="F790">
        <f>IF(AND(C790&gt;26,Tableau134[[#This Row],[Occupancy]]&lt;&gt;0),1,0)</f>
        <v>0</v>
      </c>
      <c r="G790">
        <f>IF(AND(Tableau134[[#This Row],[Operative Temperature]]&lt;19,Tableau134[[#This Row],[Occupancy]]&lt;&gt;0),1,0)</f>
        <v>0</v>
      </c>
      <c r="H790">
        <f>IF(Tableau134[[#This Row],[Nb dheures sup à 26°C sous occupation]]=1,Tableau134[[#This Row],[Operative Temperature]]-26,0)</f>
        <v>0</v>
      </c>
      <c r="I790">
        <f>IF(Tableau134[[#This Row],[Nb d''heures inf à 19°C sous occupation]]=1,19-C790,0)</f>
        <v>0</v>
      </c>
    </row>
    <row r="791" spans="1:9" x14ac:dyDescent="0.25">
      <c r="A791" s="2">
        <v>37289.875</v>
      </c>
      <c r="B791">
        <v>2.25</v>
      </c>
      <c r="C791">
        <v>23.373560000000001</v>
      </c>
      <c r="D791">
        <v>0</v>
      </c>
      <c r="E791" t="str">
        <f>IF(AND(Tableau134[[#This Row],[Operative Temperature]]&lt;19,Tableau134[[#This Row],[Occupancy]]&lt;&gt;0),Tableau134[[#This Row],[Operative Temperature]],"NC")</f>
        <v>NC</v>
      </c>
      <c r="F791">
        <f>IF(AND(C791&gt;26,Tableau134[[#This Row],[Occupancy]]&lt;&gt;0),1,0)</f>
        <v>0</v>
      </c>
      <c r="G791">
        <f>IF(AND(Tableau134[[#This Row],[Operative Temperature]]&lt;19,Tableau134[[#This Row],[Occupancy]]&lt;&gt;0),1,0)</f>
        <v>0</v>
      </c>
      <c r="H791">
        <f>IF(Tableau134[[#This Row],[Nb dheures sup à 26°C sous occupation]]=1,Tableau134[[#This Row],[Operative Temperature]]-26,0)</f>
        <v>0</v>
      </c>
      <c r="I791">
        <f>IF(Tableau134[[#This Row],[Nb d''heures inf à 19°C sous occupation]]=1,19-C791,0)</f>
        <v>0</v>
      </c>
    </row>
    <row r="792" spans="1:9" x14ac:dyDescent="0.25">
      <c r="A792" s="2">
        <v>37289.916666666664</v>
      </c>
      <c r="B792">
        <v>1.7749999999999999</v>
      </c>
      <c r="C792">
        <v>23.08849</v>
      </c>
      <c r="D792">
        <v>0</v>
      </c>
      <c r="E792" t="str">
        <f>IF(AND(Tableau134[[#This Row],[Operative Temperature]]&lt;19,Tableau134[[#This Row],[Occupancy]]&lt;&gt;0),Tableau134[[#This Row],[Operative Temperature]],"NC")</f>
        <v>NC</v>
      </c>
      <c r="F792">
        <f>IF(AND(C792&gt;26,Tableau134[[#This Row],[Occupancy]]&lt;&gt;0),1,0)</f>
        <v>0</v>
      </c>
      <c r="G792">
        <f>IF(AND(Tableau134[[#This Row],[Operative Temperature]]&lt;19,Tableau134[[#This Row],[Occupancy]]&lt;&gt;0),1,0)</f>
        <v>0</v>
      </c>
      <c r="H792">
        <f>IF(Tableau134[[#This Row],[Nb dheures sup à 26°C sous occupation]]=1,Tableau134[[#This Row],[Operative Temperature]]-26,0)</f>
        <v>0</v>
      </c>
      <c r="I792">
        <f>IF(Tableau134[[#This Row],[Nb d''heures inf à 19°C sous occupation]]=1,19-C792,0)</f>
        <v>0</v>
      </c>
    </row>
    <row r="793" spans="1:9" x14ac:dyDescent="0.25">
      <c r="A793" s="2">
        <v>37289.958333333336</v>
      </c>
      <c r="B793">
        <v>1.925</v>
      </c>
      <c r="C793">
        <v>22.859529999999999</v>
      </c>
      <c r="D793">
        <v>0</v>
      </c>
      <c r="E793" t="str">
        <f>IF(AND(Tableau134[[#This Row],[Operative Temperature]]&lt;19,Tableau134[[#This Row],[Occupancy]]&lt;&gt;0),Tableau134[[#This Row],[Operative Temperature]],"NC")</f>
        <v>NC</v>
      </c>
      <c r="F793">
        <f>IF(AND(C793&gt;26,Tableau134[[#This Row],[Occupancy]]&lt;&gt;0),1,0)</f>
        <v>0</v>
      </c>
      <c r="G793">
        <f>IF(AND(Tableau134[[#This Row],[Operative Temperature]]&lt;19,Tableau134[[#This Row],[Occupancy]]&lt;&gt;0),1,0)</f>
        <v>0</v>
      </c>
      <c r="H793">
        <f>IF(Tableau134[[#This Row],[Nb dheures sup à 26°C sous occupation]]=1,Tableau134[[#This Row],[Operative Temperature]]-26,0)</f>
        <v>0</v>
      </c>
      <c r="I793">
        <f>IF(Tableau134[[#This Row],[Nb d''heures inf à 19°C sous occupation]]=1,19-C793,0)</f>
        <v>0</v>
      </c>
    </row>
    <row r="794" spans="1:9" x14ac:dyDescent="0.25">
      <c r="A794" s="1">
        <v>37290</v>
      </c>
      <c r="B794">
        <v>1.25</v>
      </c>
      <c r="C794">
        <v>22.665700000000001</v>
      </c>
      <c r="D794">
        <v>0</v>
      </c>
      <c r="E794" t="str">
        <f>IF(AND(Tableau134[[#This Row],[Operative Temperature]]&lt;19,Tableau134[[#This Row],[Occupancy]]&lt;&gt;0),Tableau134[[#This Row],[Operative Temperature]],"NC")</f>
        <v>NC</v>
      </c>
      <c r="F794">
        <f>IF(AND(C794&gt;26,Tableau134[[#This Row],[Occupancy]]&lt;&gt;0),1,0)</f>
        <v>0</v>
      </c>
      <c r="G794">
        <f>IF(AND(Tableau134[[#This Row],[Operative Temperature]]&lt;19,Tableau134[[#This Row],[Occupancy]]&lt;&gt;0),1,0)</f>
        <v>0</v>
      </c>
      <c r="H794">
        <f>IF(Tableau134[[#This Row],[Nb dheures sup à 26°C sous occupation]]=1,Tableau134[[#This Row],[Operative Temperature]]-26,0)</f>
        <v>0</v>
      </c>
      <c r="I794">
        <f>IF(Tableau134[[#This Row],[Nb d''heures inf à 19°C sous occupation]]=1,19-C794,0)</f>
        <v>0</v>
      </c>
    </row>
    <row r="795" spans="1:9" x14ac:dyDescent="0.25">
      <c r="A795" s="2">
        <v>37290.041666666664</v>
      </c>
      <c r="B795">
        <v>0.85</v>
      </c>
      <c r="C795">
        <v>22.48584</v>
      </c>
      <c r="D795">
        <v>0</v>
      </c>
      <c r="E795" t="str">
        <f>IF(AND(Tableau134[[#This Row],[Operative Temperature]]&lt;19,Tableau134[[#This Row],[Occupancy]]&lt;&gt;0),Tableau134[[#This Row],[Operative Temperature]],"NC")</f>
        <v>NC</v>
      </c>
      <c r="F795">
        <f>IF(AND(C795&gt;26,Tableau134[[#This Row],[Occupancy]]&lt;&gt;0),1,0)</f>
        <v>0</v>
      </c>
      <c r="G795">
        <f>IF(AND(Tableau134[[#This Row],[Operative Temperature]]&lt;19,Tableau134[[#This Row],[Occupancy]]&lt;&gt;0),1,0)</f>
        <v>0</v>
      </c>
      <c r="H795">
        <f>IF(Tableau134[[#This Row],[Nb dheures sup à 26°C sous occupation]]=1,Tableau134[[#This Row],[Operative Temperature]]-26,0)</f>
        <v>0</v>
      </c>
      <c r="I795">
        <f>IF(Tableau134[[#This Row],[Nb d''heures inf à 19°C sous occupation]]=1,19-C795,0)</f>
        <v>0</v>
      </c>
    </row>
    <row r="796" spans="1:9" x14ac:dyDescent="0.25">
      <c r="A796" s="2">
        <v>37290.083333333336</v>
      </c>
      <c r="B796">
        <v>0.2</v>
      </c>
      <c r="C796">
        <v>22.311319999999998</v>
      </c>
      <c r="D796">
        <v>0</v>
      </c>
      <c r="E796" t="str">
        <f>IF(AND(Tableau134[[#This Row],[Operative Temperature]]&lt;19,Tableau134[[#This Row],[Occupancy]]&lt;&gt;0),Tableau134[[#This Row],[Operative Temperature]],"NC")</f>
        <v>NC</v>
      </c>
      <c r="F796">
        <f>IF(AND(C796&gt;26,Tableau134[[#This Row],[Occupancy]]&lt;&gt;0),1,0)</f>
        <v>0</v>
      </c>
      <c r="G796">
        <f>IF(AND(Tableau134[[#This Row],[Operative Temperature]]&lt;19,Tableau134[[#This Row],[Occupancy]]&lt;&gt;0),1,0)</f>
        <v>0</v>
      </c>
      <c r="H796">
        <f>IF(Tableau134[[#This Row],[Nb dheures sup à 26°C sous occupation]]=1,Tableau134[[#This Row],[Operative Temperature]]-26,0)</f>
        <v>0</v>
      </c>
      <c r="I796">
        <f>IF(Tableau134[[#This Row],[Nb d''heures inf à 19°C sous occupation]]=1,19-C796,0)</f>
        <v>0</v>
      </c>
    </row>
    <row r="797" spans="1:9" x14ac:dyDescent="0.25">
      <c r="A797" s="2">
        <v>37290.125</v>
      </c>
      <c r="B797">
        <v>-0.75</v>
      </c>
      <c r="C797">
        <v>22.120740000000001</v>
      </c>
      <c r="D797">
        <v>0</v>
      </c>
      <c r="E797" t="str">
        <f>IF(AND(Tableau134[[#This Row],[Operative Temperature]]&lt;19,Tableau134[[#This Row],[Occupancy]]&lt;&gt;0),Tableau134[[#This Row],[Operative Temperature]],"NC")</f>
        <v>NC</v>
      </c>
      <c r="F797">
        <f>IF(AND(C797&gt;26,Tableau134[[#This Row],[Occupancy]]&lt;&gt;0),1,0)</f>
        <v>0</v>
      </c>
      <c r="G797">
        <f>IF(AND(Tableau134[[#This Row],[Operative Temperature]]&lt;19,Tableau134[[#This Row],[Occupancy]]&lt;&gt;0),1,0)</f>
        <v>0</v>
      </c>
      <c r="H797">
        <f>IF(Tableau134[[#This Row],[Nb dheures sup à 26°C sous occupation]]=1,Tableau134[[#This Row],[Operative Temperature]]-26,0)</f>
        <v>0</v>
      </c>
      <c r="I797">
        <f>IF(Tableau134[[#This Row],[Nb d''heures inf à 19°C sous occupation]]=1,19-C797,0)</f>
        <v>0</v>
      </c>
    </row>
    <row r="798" spans="1:9" x14ac:dyDescent="0.25">
      <c r="A798" s="2">
        <v>37290.166666666664</v>
      </c>
      <c r="B798">
        <v>-1.2250000000000001</v>
      </c>
      <c r="C798">
        <v>21.922280000000001</v>
      </c>
      <c r="D798">
        <v>0</v>
      </c>
      <c r="E798" t="str">
        <f>IF(AND(Tableau134[[#This Row],[Operative Temperature]]&lt;19,Tableau134[[#This Row],[Occupancy]]&lt;&gt;0),Tableau134[[#This Row],[Operative Temperature]],"NC")</f>
        <v>NC</v>
      </c>
      <c r="F798">
        <f>IF(AND(C798&gt;26,Tableau134[[#This Row],[Occupancy]]&lt;&gt;0),1,0)</f>
        <v>0</v>
      </c>
      <c r="G798">
        <f>IF(AND(Tableau134[[#This Row],[Operative Temperature]]&lt;19,Tableau134[[#This Row],[Occupancy]]&lt;&gt;0),1,0)</f>
        <v>0</v>
      </c>
      <c r="H798">
        <f>IF(Tableau134[[#This Row],[Nb dheures sup à 26°C sous occupation]]=1,Tableau134[[#This Row],[Operative Temperature]]-26,0)</f>
        <v>0</v>
      </c>
      <c r="I798">
        <f>IF(Tableau134[[#This Row],[Nb d''heures inf à 19°C sous occupation]]=1,19-C798,0)</f>
        <v>0</v>
      </c>
    </row>
    <row r="799" spans="1:9" x14ac:dyDescent="0.25">
      <c r="A799" s="2">
        <v>37290.208333333336</v>
      </c>
      <c r="B799">
        <v>-1.075</v>
      </c>
      <c r="C799">
        <v>21.744209999999999</v>
      </c>
      <c r="D799">
        <v>0</v>
      </c>
      <c r="E799" t="str">
        <f>IF(AND(Tableau134[[#This Row],[Operative Temperature]]&lt;19,Tableau134[[#This Row],[Occupancy]]&lt;&gt;0),Tableau134[[#This Row],[Operative Temperature]],"NC")</f>
        <v>NC</v>
      </c>
      <c r="F799">
        <f>IF(AND(C799&gt;26,Tableau134[[#This Row],[Occupancy]]&lt;&gt;0),1,0)</f>
        <v>0</v>
      </c>
      <c r="G799">
        <f>IF(AND(Tableau134[[#This Row],[Operative Temperature]]&lt;19,Tableau134[[#This Row],[Occupancy]]&lt;&gt;0),1,0)</f>
        <v>0</v>
      </c>
      <c r="H799">
        <f>IF(Tableau134[[#This Row],[Nb dheures sup à 26°C sous occupation]]=1,Tableau134[[#This Row],[Operative Temperature]]-26,0)</f>
        <v>0</v>
      </c>
      <c r="I799">
        <f>IF(Tableau134[[#This Row],[Nb d''heures inf à 19°C sous occupation]]=1,19-C799,0)</f>
        <v>0</v>
      </c>
    </row>
    <row r="800" spans="1:9" x14ac:dyDescent="0.25">
      <c r="A800" s="2">
        <v>37290.25</v>
      </c>
      <c r="B800">
        <v>-1</v>
      </c>
      <c r="C800">
        <v>21.588460000000001</v>
      </c>
      <c r="D800">
        <v>0</v>
      </c>
      <c r="E800" t="str">
        <f>IF(AND(Tableau134[[#This Row],[Operative Temperature]]&lt;19,Tableau134[[#This Row],[Occupancy]]&lt;&gt;0),Tableau134[[#This Row],[Operative Temperature]],"NC")</f>
        <v>NC</v>
      </c>
      <c r="F800">
        <f>IF(AND(C800&gt;26,Tableau134[[#This Row],[Occupancy]]&lt;&gt;0),1,0)</f>
        <v>0</v>
      </c>
      <c r="G800">
        <f>IF(AND(Tableau134[[#This Row],[Operative Temperature]]&lt;19,Tableau134[[#This Row],[Occupancy]]&lt;&gt;0),1,0)</f>
        <v>0</v>
      </c>
      <c r="H800">
        <f>IF(Tableau134[[#This Row],[Nb dheures sup à 26°C sous occupation]]=1,Tableau134[[#This Row],[Operative Temperature]]-26,0)</f>
        <v>0</v>
      </c>
      <c r="I800">
        <f>IF(Tableau134[[#This Row],[Nb d''heures inf à 19°C sous occupation]]=1,19-C800,0)</f>
        <v>0</v>
      </c>
    </row>
    <row r="801" spans="1:9" x14ac:dyDescent="0.25">
      <c r="A801" s="2">
        <v>37290.291666666664</v>
      </c>
      <c r="B801">
        <v>-0.85</v>
      </c>
      <c r="C801">
        <v>21.4329</v>
      </c>
      <c r="D801">
        <v>0</v>
      </c>
      <c r="E801" t="str">
        <f>IF(AND(Tableau134[[#This Row],[Operative Temperature]]&lt;19,Tableau134[[#This Row],[Occupancy]]&lt;&gt;0),Tableau134[[#This Row],[Operative Temperature]],"NC")</f>
        <v>NC</v>
      </c>
      <c r="F801">
        <f>IF(AND(C801&gt;26,Tableau134[[#This Row],[Occupancy]]&lt;&gt;0),1,0)</f>
        <v>0</v>
      </c>
      <c r="G801">
        <f>IF(AND(Tableau134[[#This Row],[Operative Temperature]]&lt;19,Tableau134[[#This Row],[Occupancy]]&lt;&gt;0),1,0)</f>
        <v>0</v>
      </c>
      <c r="H801">
        <f>IF(Tableau134[[#This Row],[Nb dheures sup à 26°C sous occupation]]=1,Tableau134[[#This Row],[Operative Temperature]]-26,0)</f>
        <v>0</v>
      </c>
      <c r="I801">
        <f>IF(Tableau134[[#This Row],[Nb d''heures inf à 19°C sous occupation]]=1,19-C801,0)</f>
        <v>0</v>
      </c>
    </row>
    <row r="802" spans="1:9" x14ac:dyDescent="0.25">
      <c r="A802" s="2">
        <v>37290.333333333336</v>
      </c>
      <c r="B802">
        <v>-0.95</v>
      </c>
      <c r="C802">
        <v>21.283370000000001</v>
      </c>
      <c r="D802">
        <v>0</v>
      </c>
      <c r="E802" t="str">
        <f>IF(AND(Tableau134[[#This Row],[Operative Temperature]]&lt;19,Tableau134[[#This Row],[Occupancy]]&lt;&gt;0),Tableau134[[#This Row],[Operative Temperature]],"NC")</f>
        <v>NC</v>
      </c>
      <c r="F802">
        <f>IF(AND(C802&gt;26,Tableau134[[#This Row],[Occupancy]]&lt;&gt;0),1,0)</f>
        <v>0</v>
      </c>
      <c r="G802">
        <f>IF(AND(Tableau134[[#This Row],[Operative Temperature]]&lt;19,Tableau134[[#This Row],[Occupancy]]&lt;&gt;0),1,0)</f>
        <v>0</v>
      </c>
      <c r="H802">
        <f>IF(Tableau134[[#This Row],[Nb dheures sup à 26°C sous occupation]]=1,Tableau134[[#This Row],[Operative Temperature]]-26,0)</f>
        <v>0</v>
      </c>
      <c r="I802">
        <f>IF(Tableau134[[#This Row],[Nb d''heures inf à 19°C sous occupation]]=1,19-C802,0)</f>
        <v>0</v>
      </c>
    </row>
    <row r="803" spans="1:9" x14ac:dyDescent="0.25">
      <c r="A803" s="2">
        <v>37290.375</v>
      </c>
      <c r="B803">
        <v>-1</v>
      </c>
      <c r="C803">
        <v>21.135200000000001</v>
      </c>
      <c r="D803">
        <v>0</v>
      </c>
      <c r="E803" t="str">
        <f>IF(AND(Tableau134[[#This Row],[Operative Temperature]]&lt;19,Tableau134[[#This Row],[Occupancy]]&lt;&gt;0),Tableau134[[#This Row],[Operative Temperature]],"NC")</f>
        <v>NC</v>
      </c>
      <c r="F803">
        <f>IF(AND(C803&gt;26,Tableau134[[#This Row],[Occupancy]]&lt;&gt;0),1,0)</f>
        <v>0</v>
      </c>
      <c r="G803">
        <f>IF(AND(Tableau134[[#This Row],[Operative Temperature]]&lt;19,Tableau134[[#This Row],[Occupancy]]&lt;&gt;0),1,0)</f>
        <v>0</v>
      </c>
      <c r="H803">
        <f>IF(Tableau134[[#This Row],[Nb dheures sup à 26°C sous occupation]]=1,Tableau134[[#This Row],[Operative Temperature]]-26,0)</f>
        <v>0</v>
      </c>
      <c r="I803">
        <f>IF(Tableau134[[#This Row],[Nb d''heures inf à 19°C sous occupation]]=1,19-C803,0)</f>
        <v>0</v>
      </c>
    </row>
    <row r="804" spans="1:9" x14ac:dyDescent="0.25">
      <c r="A804" s="2">
        <v>37290.416666666664</v>
      </c>
      <c r="B804">
        <v>-1.1499999999999999</v>
      </c>
      <c r="C804">
        <v>21.016259999999999</v>
      </c>
      <c r="D804">
        <v>0</v>
      </c>
      <c r="E804" t="str">
        <f>IF(AND(Tableau134[[#This Row],[Operative Temperature]]&lt;19,Tableau134[[#This Row],[Occupancy]]&lt;&gt;0),Tableau134[[#This Row],[Operative Temperature]],"NC")</f>
        <v>NC</v>
      </c>
      <c r="F804">
        <f>IF(AND(C804&gt;26,Tableau134[[#This Row],[Occupancy]]&lt;&gt;0),1,0)</f>
        <v>0</v>
      </c>
      <c r="G804">
        <f>IF(AND(Tableau134[[#This Row],[Operative Temperature]]&lt;19,Tableau134[[#This Row],[Occupancy]]&lt;&gt;0),1,0)</f>
        <v>0</v>
      </c>
      <c r="H804">
        <f>IF(Tableau134[[#This Row],[Nb dheures sup à 26°C sous occupation]]=1,Tableau134[[#This Row],[Operative Temperature]]-26,0)</f>
        <v>0</v>
      </c>
      <c r="I804">
        <f>IF(Tableau134[[#This Row],[Nb d''heures inf à 19°C sous occupation]]=1,19-C804,0)</f>
        <v>0</v>
      </c>
    </row>
    <row r="805" spans="1:9" x14ac:dyDescent="0.25">
      <c r="A805" s="2">
        <v>37290.458333333336</v>
      </c>
      <c r="B805">
        <v>-1.05</v>
      </c>
      <c r="C805">
        <v>20.951910000000002</v>
      </c>
      <c r="D805">
        <v>0</v>
      </c>
      <c r="E805" t="str">
        <f>IF(AND(Tableau134[[#This Row],[Operative Temperature]]&lt;19,Tableau134[[#This Row],[Occupancy]]&lt;&gt;0),Tableau134[[#This Row],[Operative Temperature]],"NC")</f>
        <v>NC</v>
      </c>
      <c r="F805">
        <f>IF(AND(C805&gt;26,Tableau134[[#This Row],[Occupancy]]&lt;&gt;0),1,0)</f>
        <v>0</v>
      </c>
      <c r="G805">
        <f>IF(AND(Tableau134[[#This Row],[Operative Temperature]]&lt;19,Tableau134[[#This Row],[Occupancy]]&lt;&gt;0),1,0)</f>
        <v>0</v>
      </c>
      <c r="H805">
        <f>IF(Tableau134[[#This Row],[Nb dheures sup à 26°C sous occupation]]=1,Tableau134[[#This Row],[Operative Temperature]]-26,0)</f>
        <v>0</v>
      </c>
      <c r="I805">
        <f>IF(Tableau134[[#This Row],[Nb d''heures inf à 19°C sous occupation]]=1,19-C805,0)</f>
        <v>0</v>
      </c>
    </row>
    <row r="806" spans="1:9" x14ac:dyDescent="0.25">
      <c r="A806" s="2">
        <v>37290.5</v>
      </c>
      <c r="B806">
        <v>-0.25</v>
      </c>
      <c r="C806">
        <v>20.949780000000001</v>
      </c>
      <c r="D806">
        <v>0</v>
      </c>
      <c r="E806" t="str">
        <f>IF(AND(Tableau134[[#This Row],[Operative Temperature]]&lt;19,Tableau134[[#This Row],[Occupancy]]&lt;&gt;0),Tableau134[[#This Row],[Operative Temperature]],"NC")</f>
        <v>NC</v>
      </c>
      <c r="F806">
        <f>IF(AND(C806&gt;26,Tableau134[[#This Row],[Occupancy]]&lt;&gt;0),1,0)</f>
        <v>0</v>
      </c>
      <c r="G806">
        <f>IF(AND(Tableau134[[#This Row],[Operative Temperature]]&lt;19,Tableau134[[#This Row],[Occupancy]]&lt;&gt;0),1,0)</f>
        <v>0</v>
      </c>
      <c r="H806">
        <f>IF(Tableau134[[#This Row],[Nb dheures sup à 26°C sous occupation]]=1,Tableau134[[#This Row],[Operative Temperature]]-26,0)</f>
        <v>0</v>
      </c>
      <c r="I806">
        <f>IF(Tableau134[[#This Row],[Nb d''heures inf à 19°C sous occupation]]=1,19-C806,0)</f>
        <v>0</v>
      </c>
    </row>
    <row r="807" spans="1:9" x14ac:dyDescent="0.25">
      <c r="A807" s="2">
        <v>37290.541666666664</v>
      </c>
      <c r="B807">
        <v>1.05</v>
      </c>
      <c r="C807">
        <v>21.00431</v>
      </c>
      <c r="D807">
        <v>0</v>
      </c>
      <c r="E807" t="str">
        <f>IF(AND(Tableau134[[#This Row],[Operative Temperature]]&lt;19,Tableau134[[#This Row],[Occupancy]]&lt;&gt;0),Tableau134[[#This Row],[Operative Temperature]],"NC")</f>
        <v>NC</v>
      </c>
      <c r="F807">
        <f>IF(AND(C807&gt;26,Tableau134[[#This Row],[Occupancy]]&lt;&gt;0),1,0)</f>
        <v>0</v>
      </c>
      <c r="G807">
        <f>IF(AND(Tableau134[[#This Row],[Operative Temperature]]&lt;19,Tableau134[[#This Row],[Occupancy]]&lt;&gt;0),1,0)</f>
        <v>0</v>
      </c>
      <c r="H807">
        <f>IF(Tableau134[[#This Row],[Nb dheures sup à 26°C sous occupation]]=1,Tableau134[[#This Row],[Operative Temperature]]-26,0)</f>
        <v>0</v>
      </c>
      <c r="I807">
        <f>IF(Tableau134[[#This Row],[Nb d''heures inf à 19°C sous occupation]]=1,19-C807,0)</f>
        <v>0</v>
      </c>
    </row>
    <row r="808" spans="1:9" x14ac:dyDescent="0.25">
      <c r="A808" s="2">
        <v>37290.583333333336</v>
      </c>
      <c r="B808">
        <v>2.6</v>
      </c>
      <c r="C808">
        <v>21.096419999999998</v>
      </c>
      <c r="D808">
        <v>0</v>
      </c>
      <c r="E808" t="str">
        <f>IF(AND(Tableau134[[#This Row],[Operative Temperature]]&lt;19,Tableau134[[#This Row],[Occupancy]]&lt;&gt;0),Tableau134[[#This Row],[Operative Temperature]],"NC")</f>
        <v>NC</v>
      </c>
      <c r="F808">
        <f>IF(AND(C808&gt;26,Tableau134[[#This Row],[Occupancy]]&lt;&gt;0),1,0)</f>
        <v>0</v>
      </c>
      <c r="G808">
        <f>IF(AND(Tableau134[[#This Row],[Operative Temperature]]&lt;19,Tableau134[[#This Row],[Occupancy]]&lt;&gt;0),1,0)</f>
        <v>0</v>
      </c>
      <c r="H808">
        <f>IF(Tableau134[[#This Row],[Nb dheures sup à 26°C sous occupation]]=1,Tableau134[[#This Row],[Operative Temperature]]-26,0)</f>
        <v>0</v>
      </c>
      <c r="I808">
        <f>IF(Tableau134[[#This Row],[Nb d''heures inf à 19°C sous occupation]]=1,19-C808,0)</f>
        <v>0</v>
      </c>
    </row>
    <row r="809" spans="1:9" x14ac:dyDescent="0.25">
      <c r="A809" s="2">
        <v>37290.625</v>
      </c>
      <c r="B809">
        <v>3.75</v>
      </c>
      <c r="C809">
        <v>21.129149999999999</v>
      </c>
      <c r="D809">
        <v>0</v>
      </c>
      <c r="E809" t="str">
        <f>IF(AND(Tableau134[[#This Row],[Operative Temperature]]&lt;19,Tableau134[[#This Row],[Occupancy]]&lt;&gt;0),Tableau134[[#This Row],[Operative Temperature]],"NC")</f>
        <v>NC</v>
      </c>
      <c r="F809">
        <f>IF(AND(C809&gt;26,Tableau134[[#This Row],[Occupancy]]&lt;&gt;0),1,0)</f>
        <v>0</v>
      </c>
      <c r="G809">
        <f>IF(AND(Tableau134[[#This Row],[Operative Temperature]]&lt;19,Tableau134[[#This Row],[Occupancy]]&lt;&gt;0),1,0)</f>
        <v>0</v>
      </c>
      <c r="H809">
        <f>IF(Tableau134[[#This Row],[Nb dheures sup à 26°C sous occupation]]=1,Tableau134[[#This Row],[Operative Temperature]]-26,0)</f>
        <v>0</v>
      </c>
      <c r="I809">
        <f>IF(Tableau134[[#This Row],[Nb d''heures inf à 19°C sous occupation]]=1,19-C809,0)</f>
        <v>0</v>
      </c>
    </row>
    <row r="810" spans="1:9" x14ac:dyDescent="0.25">
      <c r="A810" s="2">
        <v>37290.666666666664</v>
      </c>
      <c r="B810">
        <v>4.8250000000000002</v>
      </c>
      <c r="C810">
        <v>21.118749999999999</v>
      </c>
      <c r="D810">
        <v>0</v>
      </c>
      <c r="E810" t="str">
        <f>IF(AND(Tableau134[[#This Row],[Operative Temperature]]&lt;19,Tableau134[[#This Row],[Occupancy]]&lt;&gt;0),Tableau134[[#This Row],[Operative Temperature]],"NC")</f>
        <v>NC</v>
      </c>
      <c r="F810">
        <f>IF(AND(C810&gt;26,Tableau134[[#This Row],[Occupancy]]&lt;&gt;0),1,0)</f>
        <v>0</v>
      </c>
      <c r="G810">
        <f>IF(AND(Tableau134[[#This Row],[Operative Temperature]]&lt;19,Tableau134[[#This Row],[Occupancy]]&lt;&gt;0),1,0)</f>
        <v>0</v>
      </c>
      <c r="H810">
        <f>IF(Tableau134[[#This Row],[Nb dheures sup à 26°C sous occupation]]=1,Tableau134[[#This Row],[Operative Temperature]]-26,0)</f>
        <v>0</v>
      </c>
      <c r="I810">
        <f>IF(Tableau134[[#This Row],[Nb d''heures inf à 19°C sous occupation]]=1,19-C810,0)</f>
        <v>0</v>
      </c>
    </row>
    <row r="811" spans="1:9" x14ac:dyDescent="0.25">
      <c r="A811" s="2">
        <v>37290.708333333336</v>
      </c>
      <c r="B811">
        <v>5.7750000000000004</v>
      </c>
      <c r="C811">
        <v>21.06005</v>
      </c>
      <c r="D811">
        <v>0</v>
      </c>
      <c r="E811" t="str">
        <f>IF(AND(Tableau134[[#This Row],[Operative Temperature]]&lt;19,Tableau134[[#This Row],[Occupancy]]&lt;&gt;0),Tableau134[[#This Row],[Operative Temperature]],"NC")</f>
        <v>NC</v>
      </c>
      <c r="F811">
        <f>IF(AND(C811&gt;26,Tableau134[[#This Row],[Occupancy]]&lt;&gt;0),1,0)</f>
        <v>0</v>
      </c>
      <c r="G811">
        <f>IF(AND(Tableau134[[#This Row],[Operative Temperature]]&lt;19,Tableau134[[#This Row],[Occupancy]]&lt;&gt;0),1,0)</f>
        <v>0</v>
      </c>
      <c r="H811">
        <f>IF(Tableau134[[#This Row],[Nb dheures sup à 26°C sous occupation]]=1,Tableau134[[#This Row],[Operative Temperature]]-26,0)</f>
        <v>0</v>
      </c>
      <c r="I811">
        <f>IF(Tableau134[[#This Row],[Nb d''heures inf à 19°C sous occupation]]=1,19-C811,0)</f>
        <v>0</v>
      </c>
    </row>
    <row r="812" spans="1:9" x14ac:dyDescent="0.25">
      <c r="A812" s="2">
        <v>37290.75</v>
      </c>
      <c r="B812">
        <v>6</v>
      </c>
      <c r="C812">
        <v>20.94491</v>
      </c>
      <c r="D812">
        <v>0</v>
      </c>
      <c r="E812" t="str">
        <f>IF(AND(Tableau134[[#This Row],[Operative Temperature]]&lt;19,Tableau134[[#This Row],[Occupancy]]&lt;&gt;0),Tableau134[[#This Row],[Operative Temperature]],"NC")</f>
        <v>NC</v>
      </c>
      <c r="F812">
        <f>IF(AND(C812&gt;26,Tableau134[[#This Row],[Occupancy]]&lt;&gt;0),1,0)</f>
        <v>0</v>
      </c>
      <c r="G812">
        <f>IF(AND(Tableau134[[#This Row],[Operative Temperature]]&lt;19,Tableau134[[#This Row],[Occupancy]]&lt;&gt;0),1,0)</f>
        <v>0</v>
      </c>
      <c r="H812">
        <f>IF(Tableau134[[#This Row],[Nb dheures sup à 26°C sous occupation]]=1,Tableau134[[#This Row],[Operative Temperature]]-26,0)</f>
        <v>0</v>
      </c>
      <c r="I812">
        <f>IF(Tableau134[[#This Row],[Nb d''heures inf à 19°C sous occupation]]=1,19-C812,0)</f>
        <v>0</v>
      </c>
    </row>
    <row r="813" spans="1:9" x14ac:dyDescent="0.25">
      <c r="A813" s="2">
        <v>37290.791666666664</v>
      </c>
      <c r="B813">
        <v>5.4</v>
      </c>
      <c r="C813">
        <v>20.792760000000001</v>
      </c>
      <c r="D813">
        <v>0</v>
      </c>
      <c r="E813" t="str">
        <f>IF(AND(Tableau134[[#This Row],[Operative Temperature]]&lt;19,Tableau134[[#This Row],[Occupancy]]&lt;&gt;0),Tableau134[[#This Row],[Operative Temperature]],"NC")</f>
        <v>NC</v>
      </c>
      <c r="F813">
        <f>IF(AND(C813&gt;26,Tableau134[[#This Row],[Occupancy]]&lt;&gt;0),1,0)</f>
        <v>0</v>
      </c>
      <c r="G813">
        <f>IF(AND(Tableau134[[#This Row],[Operative Temperature]]&lt;19,Tableau134[[#This Row],[Occupancy]]&lt;&gt;0),1,0)</f>
        <v>0</v>
      </c>
      <c r="H813">
        <f>IF(Tableau134[[#This Row],[Nb dheures sup à 26°C sous occupation]]=1,Tableau134[[#This Row],[Operative Temperature]]-26,0)</f>
        <v>0</v>
      </c>
      <c r="I813">
        <f>IF(Tableau134[[#This Row],[Nb d''heures inf à 19°C sous occupation]]=1,19-C813,0)</f>
        <v>0</v>
      </c>
    </row>
    <row r="814" spans="1:9" x14ac:dyDescent="0.25">
      <c r="A814" s="2">
        <v>37290.833333333336</v>
      </c>
      <c r="B814">
        <v>5.05</v>
      </c>
      <c r="C814">
        <v>20.642849999999999</v>
      </c>
      <c r="D814">
        <v>0</v>
      </c>
      <c r="E814" t="str">
        <f>IF(AND(Tableau134[[#This Row],[Operative Temperature]]&lt;19,Tableau134[[#This Row],[Occupancy]]&lt;&gt;0),Tableau134[[#This Row],[Operative Temperature]],"NC")</f>
        <v>NC</v>
      </c>
      <c r="F814">
        <f>IF(AND(C814&gt;26,Tableau134[[#This Row],[Occupancy]]&lt;&gt;0),1,0)</f>
        <v>0</v>
      </c>
      <c r="G814">
        <f>IF(AND(Tableau134[[#This Row],[Operative Temperature]]&lt;19,Tableau134[[#This Row],[Occupancy]]&lt;&gt;0),1,0)</f>
        <v>0</v>
      </c>
      <c r="H814">
        <f>IF(Tableau134[[#This Row],[Nb dheures sup à 26°C sous occupation]]=1,Tableau134[[#This Row],[Operative Temperature]]-26,0)</f>
        <v>0</v>
      </c>
      <c r="I814">
        <f>IF(Tableau134[[#This Row],[Nb d''heures inf à 19°C sous occupation]]=1,19-C814,0)</f>
        <v>0</v>
      </c>
    </row>
    <row r="815" spans="1:9" x14ac:dyDescent="0.25">
      <c r="A815" s="2">
        <v>37290.875</v>
      </c>
      <c r="B815">
        <v>5</v>
      </c>
      <c r="C815">
        <v>20.50346</v>
      </c>
      <c r="D815">
        <v>0</v>
      </c>
      <c r="E815" t="str">
        <f>IF(AND(Tableau134[[#This Row],[Operative Temperature]]&lt;19,Tableau134[[#This Row],[Occupancy]]&lt;&gt;0),Tableau134[[#This Row],[Operative Temperature]],"NC")</f>
        <v>NC</v>
      </c>
      <c r="F815">
        <f>IF(AND(C815&gt;26,Tableau134[[#This Row],[Occupancy]]&lt;&gt;0),1,0)</f>
        <v>0</v>
      </c>
      <c r="G815">
        <f>IF(AND(Tableau134[[#This Row],[Operative Temperature]]&lt;19,Tableau134[[#This Row],[Occupancy]]&lt;&gt;0),1,0)</f>
        <v>0</v>
      </c>
      <c r="H815">
        <f>IF(Tableau134[[#This Row],[Nb dheures sup à 26°C sous occupation]]=1,Tableau134[[#This Row],[Operative Temperature]]-26,0)</f>
        <v>0</v>
      </c>
      <c r="I815">
        <f>IF(Tableau134[[#This Row],[Nb d''heures inf à 19°C sous occupation]]=1,19-C815,0)</f>
        <v>0</v>
      </c>
    </row>
    <row r="816" spans="1:9" x14ac:dyDescent="0.25">
      <c r="A816" s="2">
        <v>37290.916666666664</v>
      </c>
      <c r="B816">
        <v>5.15</v>
      </c>
      <c r="C816">
        <v>20.377420000000001</v>
      </c>
      <c r="D816">
        <v>0</v>
      </c>
      <c r="E816" t="str">
        <f>IF(AND(Tableau134[[#This Row],[Operative Temperature]]&lt;19,Tableau134[[#This Row],[Occupancy]]&lt;&gt;0),Tableau134[[#This Row],[Operative Temperature]],"NC")</f>
        <v>NC</v>
      </c>
      <c r="F816">
        <f>IF(AND(C816&gt;26,Tableau134[[#This Row],[Occupancy]]&lt;&gt;0),1,0)</f>
        <v>0</v>
      </c>
      <c r="G816">
        <f>IF(AND(Tableau134[[#This Row],[Operative Temperature]]&lt;19,Tableau134[[#This Row],[Occupancy]]&lt;&gt;0),1,0)</f>
        <v>0</v>
      </c>
      <c r="H816">
        <f>IF(Tableau134[[#This Row],[Nb dheures sup à 26°C sous occupation]]=1,Tableau134[[#This Row],[Operative Temperature]]-26,0)</f>
        <v>0</v>
      </c>
      <c r="I816">
        <f>IF(Tableau134[[#This Row],[Nb d''heures inf à 19°C sous occupation]]=1,19-C816,0)</f>
        <v>0</v>
      </c>
    </row>
    <row r="817" spans="1:9" x14ac:dyDescent="0.25">
      <c r="A817" s="2">
        <v>37290.958333333336</v>
      </c>
      <c r="B817">
        <v>5.8</v>
      </c>
      <c r="C817">
        <v>20.273140000000001</v>
      </c>
      <c r="D817">
        <v>0</v>
      </c>
      <c r="E817" t="str">
        <f>IF(AND(Tableau134[[#This Row],[Operative Temperature]]&lt;19,Tableau134[[#This Row],[Occupancy]]&lt;&gt;0),Tableau134[[#This Row],[Operative Temperature]],"NC")</f>
        <v>NC</v>
      </c>
      <c r="F817">
        <f>IF(AND(C817&gt;26,Tableau134[[#This Row],[Occupancy]]&lt;&gt;0),1,0)</f>
        <v>0</v>
      </c>
      <c r="G817">
        <f>IF(AND(Tableau134[[#This Row],[Operative Temperature]]&lt;19,Tableau134[[#This Row],[Occupancy]]&lt;&gt;0),1,0)</f>
        <v>0</v>
      </c>
      <c r="H817">
        <f>IF(Tableau134[[#This Row],[Nb dheures sup à 26°C sous occupation]]=1,Tableau134[[#This Row],[Operative Temperature]]-26,0)</f>
        <v>0</v>
      </c>
      <c r="I817">
        <f>IF(Tableau134[[#This Row],[Nb d''heures inf à 19°C sous occupation]]=1,19-C817,0)</f>
        <v>0</v>
      </c>
    </row>
    <row r="818" spans="1:9" x14ac:dyDescent="0.25">
      <c r="A818" s="1">
        <v>37291</v>
      </c>
      <c r="B818">
        <v>6</v>
      </c>
      <c r="C818">
        <v>20.177199999999999</v>
      </c>
      <c r="D818">
        <v>0</v>
      </c>
      <c r="E818" t="str">
        <f>IF(AND(Tableau134[[#This Row],[Operative Temperature]]&lt;19,Tableau134[[#This Row],[Occupancy]]&lt;&gt;0),Tableau134[[#This Row],[Operative Temperature]],"NC")</f>
        <v>NC</v>
      </c>
      <c r="F818">
        <f>IF(AND(C818&gt;26,Tableau134[[#This Row],[Occupancy]]&lt;&gt;0),1,0)</f>
        <v>0</v>
      </c>
      <c r="G818">
        <f>IF(AND(Tableau134[[#This Row],[Operative Temperature]]&lt;19,Tableau134[[#This Row],[Occupancy]]&lt;&gt;0),1,0)</f>
        <v>0</v>
      </c>
      <c r="H818">
        <f>IF(Tableau134[[#This Row],[Nb dheures sup à 26°C sous occupation]]=1,Tableau134[[#This Row],[Operative Temperature]]-26,0)</f>
        <v>0</v>
      </c>
      <c r="I818">
        <f>IF(Tableau134[[#This Row],[Nb d''heures inf à 19°C sous occupation]]=1,19-C818,0)</f>
        <v>0</v>
      </c>
    </row>
    <row r="819" spans="1:9" x14ac:dyDescent="0.25">
      <c r="A819" s="2">
        <v>37291.041666666664</v>
      </c>
      <c r="B819">
        <v>4.5</v>
      </c>
      <c r="C819">
        <v>20.061810000000001</v>
      </c>
      <c r="D819">
        <v>0</v>
      </c>
      <c r="E819" t="str">
        <f>IF(AND(Tableau134[[#This Row],[Operative Temperature]]&lt;19,Tableau134[[#This Row],[Occupancy]]&lt;&gt;0),Tableau134[[#This Row],[Operative Temperature]],"NC")</f>
        <v>NC</v>
      </c>
      <c r="F819">
        <f>IF(AND(C819&gt;26,Tableau134[[#This Row],[Occupancy]]&lt;&gt;0),1,0)</f>
        <v>0</v>
      </c>
      <c r="G819">
        <f>IF(AND(Tableau134[[#This Row],[Operative Temperature]]&lt;19,Tableau134[[#This Row],[Occupancy]]&lt;&gt;0),1,0)</f>
        <v>0</v>
      </c>
      <c r="H819">
        <f>IF(Tableau134[[#This Row],[Nb dheures sup à 26°C sous occupation]]=1,Tableau134[[#This Row],[Operative Temperature]]-26,0)</f>
        <v>0</v>
      </c>
      <c r="I819">
        <f>IF(Tableau134[[#This Row],[Nb d''heures inf à 19°C sous occupation]]=1,19-C819,0)</f>
        <v>0</v>
      </c>
    </row>
    <row r="820" spans="1:9" x14ac:dyDescent="0.25">
      <c r="A820" s="2">
        <v>37291.083333333336</v>
      </c>
      <c r="B820">
        <v>4</v>
      </c>
      <c r="C820">
        <v>19.913139999999999</v>
      </c>
      <c r="D820">
        <v>0</v>
      </c>
      <c r="E820" t="str">
        <f>IF(AND(Tableau134[[#This Row],[Operative Temperature]]&lt;19,Tableau134[[#This Row],[Occupancy]]&lt;&gt;0),Tableau134[[#This Row],[Operative Temperature]],"NC")</f>
        <v>NC</v>
      </c>
      <c r="F820">
        <f>IF(AND(C820&gt;26,Tableau134[[#This Row],[Occupancy]]&lt;&gt;0),1,0)</f>
        <v>0</v>
      </c>
      <c r="G820">
        <f>IF(AND(Tableau134[[#This Row],[Operative Temperature]]&lt;19,Tableau134[[#This Row],[Occupancy]]&lt;&gt;0),1,0)</f>
        <v>0</v>
      </c>
      <c r="H820">
        <f>IF(Tableau134[[#This Row],[Nb dheures sup à 26°C sous occupation]]=1,Tableau134[[#This Row],[Operative Temperature]]-26,0)</f>
        <v>0</v>
      </c>
      <c r="I820">
        <f>IF(Tableau134[[#This Row],[Nb d''heures inf à 19°C sous occupation]]=1,19-C820,0)</f>
        <v>0</v>
      </c>
    </row>
    <row r="821" spans="1:9" x14ac:dyDescent="0.25">
      <c r="A821" s="2">
        <v>37291.125</v>
      </c>
      <c r="B821">
        <v>4</v>
      </c>
      <c r="C821">
        <v>19.78406</v>
      </c>
      <c r="D821">
        <v>0</v>
      </c>
      <c r="E821" t="str">
        <f>IF(AND(Tableau134[[#This Row],[Operative Temperature]]&lt;19,Tableau134[[#This Row],[Occupancy]]&lt;&gt;0),Tableau134[[#This Row],[Operative Temperature]],"NC")</f>
        <v>NC</v>
      </c>
      <c r="F821">
        <f>IF(AND(C821&gt;26,Tableau134[[#This Row],[Occupancy]]&lt;&gt;0),1,0)</f>
        <v>0</v>
      </c>
      <c r="G821">
        <f>IF(AND(Tableau134[[#This Row],[Operative Temperature]]&lt;19,Tableau134[[#This Row],[Occupancy]]&lt;&gt;0),1,0)</f>
        <v>0</v>
      </c>
      <c r="H821">
        <f>IF(Tableau134[[#This Row],[Nb dheures sup à 26°C sous occupation]]=1,Tableau134[[#This Row],[Operative Temperature]]-26,0)</f>
        <v>0</v>
      </c>
      <c r="I821">
        <f>IF(Tableau134[[#This Row],[Nb d''heures inf à 19°C sous occupation]]=1,19-C821,0)</f>
        <v>0</v>
      </c>
    </row>
    <row r="822" spans="1:9" x14ac:dyDescent="0.25">
      <c r="A822" s="2">
        <v>37291.166666666664</v>
      </c>
      <c r="B822">
        <v>4.2249999999999996</v>
      </c>
      <c r="C822">
        <v>19.669920000000001</v>
      </c>
      <c r="D822">
        <v>0</v>
      </c>
      <c r="E822" t="str">
        <f>IF(AND(Tableau134[[#This Row],[Operative Temperature]]&lt;19,Tableau134[[#This Row],[Occupancy]]&lt;&gt;0),Tableau134[[#This Row],[Operative Temperature]],"NC")</f>
        <v>NC</v>
      </c>
      <c r="F822">
        <f>IF(AND(C822&gt;26,Tableau134[[#This Row],[Occupancy]]&lt;&gt;0),1,0)</f>
        <v>0</v>
      </c>
      <c r="G822">
        <f>IF(AND(Tableau134[[#This Row],[Operative Temperature]]&lt;19,Tableau134[[#This Row],[Occupancy]]&lt;&gt;0),1,0)</f>
        <v>0</v>
      </c>
      <c r="H822">
        <f>IF(Tableau134[[#This Row],[Nb dheures sup à 26°C sous occupation]]=1,Tableau134[[#This Row],[Operative Temperature]]-26,0)</f>
        <v>0</v>
      </c>
      <c r="I822">
        <f>IF(Tableau134[[#This Row],[Nb d''heures inf à 19°C sous occupation]]=1,19-C822,0)</f>
        <v>0</v>
      </c>
    </row>
    <row r="823" spans="1:9" x14ac:dyDescent="0.25">
      <c r="A823" s="2">
        <v>37291.208333333336</v>
      </c>
      <c r="B823">
        <v>4.8250000000000002</v>
      </c>
      <c r="C823">
        <v>19.572310000000002</v>
      </c>
      <c r="D823">
        <v>0</v>
      </c>
      <c r="E823" t="str">
        <f>IF(AND(Tableau134[[#This Row],[Operative Temperature]]&lt;19,Tableau134[[#This Row],[Occupancy]]&lt;&gt;0),Tableau134[[#This Row],[Operative Temperature]],"NC")</f>
        <v>NC</v>
      </c>
      <c r="F823">
        <f>IF(AND(C823&gt;26,Tableau134[[#This Row],[Occupancy]]&lt;&gt;0),1,0)</f>
        <v>0</v>
      </c>
      <c r="G823">
        <f>IF(AND(Tableau134[[#This Row],[Operative Temperature]]&lt;19,Tableau134[[#This Row],[Occupancy]]&lt;&gt;0),1,0)</f>
        <v>0</v>
      </c>
      <c r="H823">
        <f>IF(Tableau134[[#This Row],[Nb dheures sup à 26°C sous occupation]]=1,Tableau134[[#This Row],[Operative Temperature]]-26,0)</f>
        <v>0</v>
      </c>
      <c r="I823">
        <f>IF(Tableau134[[#This Row],[Nb d''heures inf à 19°C sous occupation]]=1,19-C823,0)</f>
        <v>0</v>
      </c>
    </row>
    <row r="824" spans="1:9" x14ac:dyDescent="0.25">
      <c r="A824" s="2">
        <v>37291.25</v>
      </c>
      <c r="B824">
        <v>5</v>
      </c>
      <c r="C824">
        <v>21.88241</v>
      </c>
      <c r="D824">
        <v>0</v>
      </c>
      <c r="E824" t="str">
        <f>IF(AND(Tableau134[[#This Row],[Operative Temperature]]&lt;19,Tableau134[[#This Row],[Occupancy]]&lt;&gt;0),Tableau134[[#This Row],[Operative Temperature]],"NC")</f>
        <v>NC</v>
      </c>
      <c r="F824">
        <f>IF(AND(C824&gt;26,Tableau134[[#This Row],[Occupancy]]&lt;&gt;0),1,0)</f>
        <v>0</v>
      </c>
      <c r="G824">
        <f>IF(AND(Tableau134[[#This Row],[Operative Temperature]]&lt;19,Tableau134[[#This Row],[Occupancy]]&lt;&gt;0),1,0)</f>
        <v>0</v>
      </c>
      <c r="H824">
        <f>IF(Tableau134[[#This Row],[Nb dheures sup à 26°C sous occupation]]=1,Tableau134[[#This Row],[Operative Temperature]]-26,0)</f>
        <v>0</v>
      </c>
      <c r="I824">
        <f>IF(Tableau134[[#This Row],[Nb d''heures inf à 19°C sous occupation]]=1,19-C824,0)</f>
        <v>0</v>
      </c>
    </row>
    <row r="825" spans="1:9" x14ac:dyDescent="0.25">
      <c r="A825" s="2">
        <v>37291.291666666664</v>
      </c>
      <c r="B825">
        <v>5.375</v>
      </c>
      <c r="C825">
        <v>21.99897</v>
      </c>
      <c r="D825">
        <v>0</v>
      </c>
      <c r="E825" t="str">
        <f>IF(AND(Tableau134[[#This Row],[Operative Temperature]]&lt;19,Tableau134[[#This Row],[Occupancy]]&lt;&gt;0),Tableau134[[#This Row],[Operative Temperature]],"NC")</f>
        <v>NC</v>
      </c>
      <c r="F825">
        <f>IF(AND(C825&gt;26,Tableau134[[#This Row],[Occupancy]]&lt;&gt;0),1,0)</f>
        <v>0</v>
      </c>
      <c r="G825">
        <f>IF(AND(Tableau134[[#This Row],[Operative Temperature]]&lt;19,Tableau134[[#This Row],[Occupancy]]&lt;&gt;0),1,0)</f>
        <v>0</v>
      </c>
      <c r="H825">
        <f>IF(Tableau134[[#This Row],[Nb dheures sup à 26°C sous occupation]]=1,Tableau134[[#This Row],[Operative Temperature]]-26,0)</f>
        <v>0</v>
      </c>
      <c r="I825">
        <f>IF(Tableau134[[#This Row],[Nb d''heures inf à 19°C sous occupation]]=1,19-C825,0)</f>
        <v>0</v>
      </c>
    </row>
    <row r="826" spans="1:9" x14ac:dyDescent="0.25">
      <c r="A826" s="2">
        <v>37291.333333333336</v>
      </c>
      <c r="B826">
        <v>5.875</v>
      </c>
      <c r="C826">
        <v>21.985939999999999</v>
      </c>
      <c r="D826">
        <v>0</v>
      </c>
      <c r="E826" t="str">
        <f>IF(AND(Tableau134[[#This Row],[Operative Temperature]]&lt;19,Tableau134[[#This Row],[Occupancy]]&lt;&gt;0),Tableau134[[#This Row],[Operative Temperature]],"NC")</f>
        <v>NC</v>
      </c>
      <c r="F826">
        <f>IF(AND(C826&gt;26,Tableau134[[#This Row],[Occupancy]]&lt;&gt;0),1,0)</f>
        <v>0</v>
      </c>
      <c r="G826">
        <f>IF(AND(Tableau134[[#This Row],[Operative Temperature]]&lt;19,Tableau134[[#This Row],[Occupancy]]&lt;&gt;0),1,0)</f>
        <v>0</v>
      </c>
      <c r="H826">
        <f>IF(Tableau134[[#This Row],[Nb dheures sup à 26°C sous occupation]]=1,Tableau134[[#This Row],[Operative Temperature]]-26,0)</f>
        <v>0</v>
      </c>
      <c r="I826">
        <f>IF(Tableau134[[#This Row],[Nb d''heures inf à 19°C sous occupation]]=1,19-C826,0)</f>
        <v>0</v>
      </c>
    </row>
    <row r="827" spans="1:9" x14ac:dyDescent="0.25">
      <c r="A827" s="2">
        <v>37291.375</v>
      </c>
      <c r="B827">
        <v>6.75</v>
      </c>
      <c r="C827">
        <v>21.98817</v>
      </c>
      <c r="D827">
        <v>0</v>
      </c>
      <c r="E827" t="str">
        <f>IF(AND(Tableau134[[#This Row],[Operative Temperature]]&lt;19,Tableau134[[#This Row],[Occupancy]]&lt;&gt;0),Tableau134[[#This Row],[Operative Temperature]],"NC")</f>
        <v>NC</v>
      </c>
      <c r="F827">
        <f>IF(AND(C827&gt;26,Tableau134[[#This Row],[Occupancy]]&lt;&gt;0),1,0)</f>
        <v>0</v>
      </c>
      <c r="G827">
        <f>IF(AND(Tableau134[[#This Row],[Operative Temperature]]&lt;19,Tableau134[[#This Row],[Occupancy]]&lt;&gt;0),1,0)</f>
        <v>0</v>
      </c>
      <c r="H827">
        <f>IF(Tableau134[[#This Row],[Nb dheures sup à 26°C sous occupation]]=1,Tableau134[[#This Row],[Operative Temperature]]-26,0)</f>
        <v>0</v>
      </c>
      <c r="I827">
        <f>IF(Tableau134[[#This Row],[Nb d''heures inf à 19°C sous occupation]]=1,19-C827,0)</f>
        <v>0</v>
      </c>
    </row>
    <row r="828" spans="1:9" x14ac:dyDescent="0.25">
      <c r="A828" s="2">
        <v>37291.416666666664</v>
      </c>
      <c r="B828">
        <v>7.6749999999999998</v>
      </c>
      <c r="C828">
        <v>22.002490000000002</v>
      </c>
      <c r="D828">
        <v>0</v>
      </c>
      <c r="E828" t="str">
        <f>IF(AND(Tableau134[[#This Row],[Operative Temperature]]&lt;19,Tableau134[[#This Row],[Occupancy]]&lt;&gt;0),Tableau134[[#This Row],[Operative Temperature]],"NC")</f>
        <v>NC</v>
      </c>
      <c r="F828">
        <f>IF(AND(C828&gt;26,Tableau134[[#This Row],[Occupancy]]&lt;&gt;0),1,0)</f>
        <v>0</v>
      </c>
      <c r="G828">
        <f>IF(AND(Tableau134[[#This Row],[Operative Temperature]]&lt;19,Tableau134[[#This Row],[Occupancy]]&lt;&gt;0),1,0)</f>
        <v>0</v>
      </c>
      <c r="H828">
        <f>IF(Tableau134[[#This Row],[Nb dheures sup à 26°C sous occupation]]=1,Tableau134[[#This Row],[Operative Temperature]]-26,0)</f>
        <v>0</v>
      </c>
      <c r="I828">
        <f>IF(Tableau134[[#This Row],[Nb d''heures inf à 19°C sous occupation]]=1,19-C828,0)</f>
        <v>0</v>
      </c>
    </row>
    <row r="829" spans="1:9" x14ac:dyDescent="0.25">
      <c r="A829" s="2">
        <v>37291.458333333336</v>
      </c>
      <c r="B829">
        <v>8.7249999999999996</v>
      </c>
      <c r="C829">
        <v>22.216059999999999</v>
      </c>
      <c r="D829">
        <v>0</v>
      </c>
      <c r="E829" t="str">
        <f>IF(AND(Tableau134[[#This Row],[Operative Temperature]]&lt;19,Tableau134[[#This Row],[Occupancy]]&lt;&gt;0),Tableau134[[#This Row],[Operative Temperature]],"NC")</f>
        <v>NC</v>
      </c>
      <c r="F829">
        <f>IF(AND(C829&gt;26,Tableau134[[#This Row],[Occupancy]]&lt;&gt;0),1,0)</f>
        <v>0</v>
      </c>
      <c r="G829">
        <f>IF(AND(Tableau134[[#This Row],[Operative Temperature]]&lt;19,Tableau134[[#This Row],[Occupancy]]&lt;&gt;0),1,0)</f>
        <v>0</v>
      </c>
      <c r="H829">
        <f>IF(Tableau134[[#This Row],[Nb dheures sup à 26°C sous occupation]]=1,Tableau134[[#This Row],[Operative Temperature]]-26,0)</f>
        <v>0</v>
      </c>
      <c r="I829">
        <f>IF(Tableau134[[#This Row],[Nb d''heures inf à 19°C sous occupation]]=1,19-C829,0)</f>
        <v>0</v>
      </c>
    </row>
    <row r="830" spans="1:9" x14ac:dyDescent="0.25">
      <c r="A830" s="2">
        <v>37291.5</v>
      </c>
      <c r="B830">
        <v>9.75</v>
      </c>
      <c r="C830">
        <v>22.803180000000001</v>
      </c>
      <c r="D830">
        <v>0</v>
      </c>
      <c r="E830" t="str">
        <f>IF(AND(Tableau134[[#This Row],[Operative Temperature]]&lt;19,Tableau134[[#This Row],[Occupancy]]&lt;&gt;0),Tableau134[[#This Row],[Operative Temperature]],"NC")</f>
        <v>NC</v>
      </c>
      <c r="F830">
        <f>IF(AND(C830&gt;26,Tableau134[[#This Row],[Occupancy]]&lt;&gt;0),1,0)</f>
        <v>0</v>
      </c>
      <c r="G830">
        <f>IF(AND(Tableau134[[#This Row],[Operative Temperature]]&lt;19,Tableau134[[#This Row],[Occupancy]]&lt;&gt;0),1,0)</f>
        <v>0</v>
      </c>
      <c r="H830">
        <f>IF(Tableau134[[#This Row],[Nb dheures sup à 26°C sous occupation]]=1,Tableau134[[#This Row],[Operative Temperature]]-26,0)</f>
        <v>0</v>
      </c>
      <c r="I830">
        <f>IF(Tableau134[[#This Row],[Nb d''heures inf à 19°C sous occupation]]=1,19-C830,0)</f>
        <v>0</v>
      </c>
    </row>
    <row r="831" spans="1:9" x14ac:dyDescent="0.25">
      <c r="A831" s="2">
        <v>37291.541666666664</v>
      </c>
      <c r="B831">
        <v>10.6</v>
      </c>
      <c r="C831">
        <v>23.375630000000001</v>
      </c>
      <c r="D831">
        <v>0</v>
      </c>
      <c r="E831" t="str">
        <f>IF(AND(Tableau134[[#This Row],[Operative Temperature]]&lt;19,Tableau134[[#This Row],[Occupancy]]&lt;&gt;0),Tableau134[[#This Row],[Operative Temperature]],"NC")</f>
        <v>NC</v>
      </c>
      <c r="F831">
        <f>IF(AND(C831&gt;26,Tableau134[[#This Row],[Occupancy]]&lt;&gt;0),1,0)</f>
        <v>0</v>
      </c>
      <c r="G831">
        <f>IF(AND(Tableau134[[#This Row],[Operative Temperature]]&lt;19,Tableau134[[#This Row],[Occupancy]]&lt;&gt;0),1,0)</f>
        <v>0</v>
      </c>
      <c r="H831">
        <f>IF(Tableau134[[#This Row],[Nb dheures sup à 26°C sous occupation]]=1,Tableau134[[#This Row],[Operative Temperature]]-26,0)</f>
        <v>0</v>
      </c>
      <c r="I831">
        <f>IF(Tableau134[[#This Row],[Nb d''heures inf à 19°C sous occupation]]=1,19-C831,0)</f>
        <v>0</v>
      </c>
    </row>
    <row r="832" spans="1:9" x14ac:dyDescent="0.25">
      <c r="A832" s="2">
        <v>37291.583333333336</v>
      </c>
      <c r="B832">
        <v>10.95</v>
      </c>
      <c r="C832">
        <v>23.781469999999999</v>
      </c>
      <c r="D832">
        <v>0</v>
      </c>
      <c r="E832" t="str">
        <f>IF(AND(Tableau134[[#This Row],[Operative Temperature]]&lt;19,Tableau134[[#This Row],[Occupancy]]&lt;&gt;0),Tableau134[[#This Row],[Operative Temperature]],"NC")</f>
        <v>NC</v>
      </c>
      <c r="F832">
        <f>IF(AND(C832&gt;26,Tableau134[[#This Row],[Occupancy]]&lt;&gt;0),1,0)</f>
        <v>0</v>
      </c>
      <c r="G832">
        <f>IF(AND(Tableau134[[#This Row],[Operative Temperature]]&lt;19,Tableau134[[#This Row],[Occupancy]]&lt;&gt;0),1,0)</f>
        <v>0</v>
      </c>
      <c r="H832">
        <f>IF(Tableau134[[#This Row],[Nb dheures sup à 26°C sous occupation]]=1,Tableau134[[#This Row],[Operative Temperature]]-26,0)</f>
        <v>0</v>
      </c>
      <c r="I832">
        <f>IF(Tableau134[[#This Row],[Nb d''heures inf à 19°C sous occupation]]=1,19-C832,0)</f>
        <v>0</v>
      </c>
    </row>
    <row r="833" spans="1:9" x14ac:dyDescent="0.25">
      <c r="A833" s="2">
        <v>37291.625</v>
      </c>
      <c r="B833">
        <v>11.75</v>
      </c>
      <c r="C833">
        <v>23.982289999999999</v>
      </c>
      <c r="D833">
        <v>0</v>
      </c>
      <c r="E833" t="str">
        <f>IF(AND(Tableau134[[#This Row],[Operative Temperature]]&lt;19,Tableau134[[#This Row],[Occupancy]]&lt;&gt;0),Tableau134[[#This Row],[Operative Temperature]],"NC")</f>
        <v>NC</v>
      </c>
      <c r="F833">
        <f>IF(AND(C833&gt;26,Tableau134[[#This Row],[Occupancy]]&lt;&gt;0),1,0)</f>
        <v>0</v>
      </c>
      <c r="G833">
        <f>IF(AND(Tableau134[[#This Row],[Operative Temperature]]&lt;19,Tableau134[[#This Row],[Occupancy]]&lt;&gt;0),1,0)</f>
        <v>0</v>
      </c>
      <c r="H833">
        <f>IF(Tableau134[[#This Row],[Nb dheures sup à 26°C sous occupation]]=1,Tableau134[[#This Row],[Operative Temperature]]-26,0)</f>
        <v>0</v>
      </c>
      <c r="I833">
        <f>IF(Tableau134[[#This Row],[Nb d''heures inf à 19°C sous occupation]]=1,19-C833,0)</f>
        <v>0</v>
      </c>
    </row>
    <row r="834" spans="1:9" x14ac:dyDescent="0.25">
      <c r="A834" s="2">
        <v>37291.666666666664</v>
      </c>
      <c r="B834">
        <v>11.625</v>
      </c>
      <c r="C834">
        <v>24.13607</v>
      </c>
      <c r="D834">
        <v>0</v>
      </c>
      <c r="E834" t="str">
        <f>IF(AND(Tableau134[[#This Row],[Operative Temperature]]&lt;19,Tableau134[[#This Row],[Occupancy]]&lt;&gt;0),Tableau134[[#This Row],[Operative Temperature]],"NC")</f>
        <v>NC</v>
      </c>
      <c r="F834">
        <f>IF(AND(C834&gt;26,Tableau134[[#This Row],[Occupancy]]&lt;&gt;0),1,0)</f>
        <v>0</v>
      </c>
      <c r="G834">
        <f>IF(AND(Tableau134[[#This Row],[Operative Temperature]]&lt;19,Tableau134[[#This Row],[Occupancy]]&lt;&gt;0),1,0)</f>
        <v>0</v>
      </c>
      <c r="H834">
        <f>IF(Tableau134[[#This Row],[Nb dheures sup à 26°C sous occupation]]=1,Tableau134[[#This Row],[Operative Temperature]]-26,0)</f>
        <v>0</v>
      </c>
      <c r="I834">
        <f>IF(Tableau134[[#This Row],[Nb d''heures inf à 19°C sous occupation]]=1,19-C834,0)</f>
        <v>0</v>
      </c>
    </row>
    <row r="835" spans="1:9" x14ac:dyDescent="0.25">
      <c r="A835" s="2">
        <v>37291.708333333336</v>
      </c>
      <c r="B835">
        <v>11.125</v>
      </c>
      <c r="C835">
        <v>24.157550000000001</v>
      </c>
      <c r="D835">
        <v>0</v>
      </c>
      <c r="E835" t="str">
        <f>IF(AND(Tableau134[[#This Row],[Operative Temperature]]&lt;19,Tableau134[[#This Row],[Occupancy]]&lt;&gt;0),Tableau134[[#This Row],[Operative Temperature]],"NC")</f>
        <v>NC</v>
      </c>
      <c r="F835">
        <f>IF(AND(C835&gt;26,Tableau134[[#This Row],[Occupancy]]&lt;&gt;0),1,0)</f>
        <v>0</v>
      </c>
      <c r="G835">
        <f>IF(AND(Tableau134[[#This Row],[Operative Temperature]]&lt;19,Tableau134[[#This Row],[Occupancy]]&lt;&gt;0),1,0)</f>
        <v>0</v>
      </c>
      <c r="H835">
        <f>IF(Tableau134[[#This Row],[Nb dheures sup à 26°C sous occupation]]=1,Tableau134[[#This Row],[Operative Temperature]]-26,0)</f>
        <v>0</v>
      </c>
      <c r="I835">
        <f>IF(Tableau134[[#This Row],[Nb d''heures inf à 19°C sous occupation]]=1,19-C835,0)</f>
        <v>0</v>
      </c>
    </row>
    <row r="836" spans="1:9" x14ac:dyDescent="0.25">
      <c r="A836" s="2">
        <v>37291.75</v>
      </c>
      <c r="B836">
        <v>10.25</v>
      </c>
      <c r="C836">
        <v>24.133880000000001</v>
      </c>
      <c r="D836">
        <v>0</v>
      </c>
      <c r="E836" t="str">
        <f>IF(AND(Tableau134[[#This Row],[Operative Temperature]]&lt;19,Tableau134[[#This Row],[Occupancy]]&lt;&gt;0),Tableau134[[#This Row],[Operative Temperature]],"NC")</f>
        <v>NC</v>
      </c>
      <c r="F836">
        <f>IF(AND(C836&gt;26,Tableau134[[#This Row],[Occupancy]]&lt;&gt;0),1,0)</f>
        <v>0</v>
      </c>
      <c r="G836">
        <f>IF(AND(Tableau134[[#This Row],[Operative Temperature]]&lt;19,Tableau134[[#This Row],[Occupancy]]&lt;&gt;0),1,0)</f>
        <v>0</v>
      </c>
      <c r="H836">
        <f>IF(Tableau134[[#This Row],[Nb dheures sup à 26°C sous occupation]]=1,Tableau134[[#This Row],[Operative Temperature]]-26,0)</f>
        <v>0</v>
      </c>
      <c r="I836">
        <f>IF(Tableau134[[#This Row],[Nb d''heures inf à 19°C sous occupation]]=1,19-C836,0)</f>
        <v>0</v>
      </c>
    </row>
    <row r="837" spans="1:9" x14ac:dyDescent="0.25">
      <c r="A837" s="2">
        <v>37291.791666666664</v>
      </c>
      <c r="B837">
        <v>9.85</v>
      </c>
      <c r="C837">
        <v>24.17475</v>
      </c>
      <c r="D837">
        <v>0</v>
      </c>
      <c r="E837" t="str">
        <f>IF(AND(Tableau134[[#This Row],[Operative Temperature]]&lt;19,Tableau134[[#This Row],[Occupancy]]&lt;&gt;0),Tableau134[[#This Row],[Operative Temperature]],"NC")</f>
        <v>NC</v>
      </c>
      <c r="F837">
        <f>IF(AND(C837&gt;26,Tableau134[[#This Row],[Occupancy]]&lt;&gt;0),1,0)</f>
        <v>0</v>
      </c>
      <c r="G837">
        <f>IF(AND(Tableau134[[#This Row],[Operative Temperature]]&lt;19,Tableau134[[#This Row],[Occupancy]]&lt;&gt;0),1,0)</f>
        <v>0</v>
      </c>
      <c r="H837">
        <f>IF(Tableau134[[#This Row],[Nb dheures sup à 26°C sous occupation]]=1,Tableau134[[#This Row],[Operative Temperature]]-26,0)</f>
        <v>0</v>
      </c>
      <c r="I837">
        <f>IF(Tableau134[[#This Row],[Nb d''heures inf à 19°C sous occupation]]=1,19-C837,0)</f>
        <v>0</v>
      </c>
    </row>
    <row r="838" spans="1:9" x14ac:dyDescent="0.25">
      <c r="A838" s="2">
        <v>37291.833333333336</v>
      </c>
      <c r="B838">
        <v>9.1999999999999993</v>
      </c>
      <c r="C838">
        <v>24.096170000000001</v>
      </c>
      <c r="D838">
        <v>0</v>
      </c>
      <c r="E838" t="str">
        <f>IF(AND(Tableau134[[#This Row],[Operative Temperature]]&lt;19,Tableau134[[#This Row],[Occupancy]]&lt;&gt;0),Tableau134[[#This Row],[Operative Temperature]],"NC")</f>
        <v>NC</v>
      </c>
      <c r="F838">
        <f>IF(AND(C838&gt;26,Tableau134[[#This Row],[Occupancy]]&lt;&gt;0),1,0)</f>
        <v>0</v>
      </c>
      <c r="G838">
        <f>IF(AND(Tableau134[[#This Row],[Operative Temperature]]&lt;19,Tableau134[[#This Row],[Occupancy]]&lt;&gt;0),1,0)</f>
        <v>0</v>
      </c>
      <c r="H838">
        <f>IF(Tableau134[[#This Row],[Nb dheures sup à 26°C sous occupation]]=1,Tableau134[[#This Row],[Operative Temperature]]-26,0)</f>
        <v>0</v>
      </c>
      <c r="I838">
        <f>IF(Tableau134[[#This Row],[Nb d''heures inf à 19°C sous occupation]]=1,19-C838,0)</f>
        <v>0</v>
      </c>
    </row>
    <row r="839" spans="1:9" x14ac:dyDescent="0.25">
      <c r="A839" s="2">
        <v>37291.875</v>
      </c>
      <c r="B839">
        <v>9</v>
      </c>
      <c r="C839">
        <v>22.979050000000001</v>
      </c>
      <c r="D839">
        <v>0</v>
      </c>
      <c r="E839" t="str">
        <f>IF(AND(Tableau134[[#This Row],[Operative Temperature]]&lt;19,Tableau134[[#This Row],[Occupancy]]&lt;&gt;0),Tableau134[[#This Row],[Operative Temperature]],"NC")</f>
        <v>NC</v>
      </c>
      <c r="F839">
        <f>IF(AND(C839&gt;26,Tableau134[[#This Row],[Occupancy]]&lt;&gt;0),1,0)</f>
        <v>0</v>
      </c>
      <c r="G839">
        <f>IF(AND(Tableau134[[#This Row],[Operative Temperature]]&lt;19,Tableau134[[#This Row],[Occupancy]]&lt;&gt;0),1,0)</f>
        <v>0</v>
      </c>
      <c r="H839">
        <f>IF(Tableau134[[#This Row],[Nb dheures sup à 26°C sous occupation]]=1,Tableau134[[#This Row],[Operative Temperature]]-26,0)</f>
        <v>0</v>
      </c>
      <c r="I839">
        <f>IF(Tableau134[[#This Row],[Nb d''heures inf à 19°C sous occupation]]=1,19-C839,0)</f>
        <v>0</v>
      </c>
    </row>
    <row r="840" spans="1:9" x14ac:dyDescent="0.25">
      <c r="A840" s="2">
        <v>37291.916666666664</v>
      </c>
      <c r="B840">
        <v>9</v>
      </c>
      <c r="C840">
        <v>22.433900000000001</v>
      </c>
      <c r="D840">
        <v>0</v>
      </c>
      <c r="E840" t="str">
        <f>IF(AND(Tableau134[[#This Row],[Operative Temperature]]&lt;19,Tableau134[[#This Row],[Occupancy]]&lt;&gt;0),Tableau134[[#This Row],[Operative Temperature]],"NC")</f>
        <v>NC</v>
      </c>
      <c r="F840">
        <f>IF(AND(C840&gt;26,Tableau134[[#This Row],[Occupancy]]&lt;&gt;0),1,0)</f>
        <v>0</v>
      </c>
      <c r="G840">
        <f>IF(AND(Tableau134[[#This Row],[Operative Temperature]]&lt;19,Tableau134[[#This Row],[Occupancy]]&lt;&gt;0),1,0)</f>
        <v>0</v>
      </c>
      <c r="H840">
        <f>IF(Tableau134[[#This Row],[Nb dheures sup à 26°C sous occupation]]=1,Tableau134[[#This Row],[Operative Temperature]]-26,0)</f>
        <v>0</v>
      </c>
      <c r="I840">
        <f>IF(Tableau134[[#This Row],[Nb d''heures inf à 19°C sous occupation]]=1,19-C840,0)</f>
        <v>0</v>
      </c>
    </row>
    <row r="841" spans="1:9" x14ac:dyDescent="0.25">
      <c r="A841" s="2">
        <v>37291.958333333336</v>
      </c>
      <c r="B841">
        <v>9</v>
      </c>
      <c r="C841">
        <v>22.05134</v>
      </c>
      <c r="D841">
        <v>0</v>
      </c>
      <c r="E841" t="str">
        <f>IF(AND(Tableau134[[#This Row],[Operative Temperature]]&lt;19,Tableau134[[#This Row],[Occupancy]]&lt;&gt;0),Tableau134[[#This Row],[Operative Temperature]],"NC")</f>
        <v>NC</v>
      </c>
      <c r="F841">
        <f>IF(AND(C841&gt;26,Tableau134[[#This Row],[Occupancy]]&lt;&gt;0),1,0)</f>
        <v>0</v>
      </c>
      <c r="G841">
        <f>IF(AND(Tableau134[[#This Row],[Operative Temperature]]&lt;19,Tableau134[[#This Row],[Occupancy]]&lt;&gt;0),1,0)</f>
        <v>0</v>
      </c>
      <c r="H841">
        <f>IF(Tableau134[[#This Row],[Nb dheures sup à 26°C sous occupation]]=1,Tableau134[[#This Row],[Operative Temperature]]-26,0)</f>
        <v>0</v>
      </c>
      <c r="I841">
        <f>IF(Tableau134[[#This Row],[Nb d''heures inf à 19°C sous occupation]]=1,19-C841,0)</f>
        <v>0</v>
      </c>
    </row>
    <row r="842" spans="1:9" x14ac:dyDescent="0.25">
      <c r="A842" s="1">
        <v>37292</v>
      </c>
      <c r="B842">
        <v>8.25</v>
      </c>
      <c r="C842">
        <v>21.894680000000001</v>
      </c>
      <c r="D842">
        <v>0</v>
      </c>
      <c r="E842" t="str">
        <f>IF(AND(Tableau134[[#This Row],[Operative Temperature]]&lt;19,Tableau134[[#This Row],[Occupancy]]&lt;&gt;0),Tableau134[[#This Row],[Operative Temperature]],"NC")</f>
        <v>NC</v>
      </c>
      <c r="F842">
        <f>IF(AND(C842&gt;26,Tableau134[[#This Row],[Occupancy]]&lt;&gt;0),1,0)</f>
        <v>0</v>
      </c>
      <c r="G842">
        <f>IF(AND(Tableau134[[#This Row],[Operative Temperature]]&lt;19,Tableau134[[#This Row],[Occupancy]]&lt;&gt;0),1,0)</f>
        <v>0</v>
      </c>
      <c r="H842">
        <f>IF(Tableau134[[#This Row],[Nb dheures sup à 26°C sous occupation]]=1,Tableau134[[#This Row],[Operative Temperature]]-26,0)</f>
        <v>0</v>
      </c>
      <c r="I842">
        <f>IF(Tableau134[[#This Row],[Nb d''heures inf à 19°C sous occupation]]=1,19-C842,0)</f>
        <v>0</v>
      </c>
    </row>
    <row r="843" spans="1:9" x14ac:dyDescent="0.25">
      <c r="A843" s="2">
        <v>37292.041666666664</v>
      </c>
      <c r="B843">
        <v>8.2249999999999996</v>
      </c>
      <c r="C843">
        <v>21.754670000000001</v>
      </c>
      <c r="D843">
        <v>0</v>
      </c>
      <c r="E843" t="str">
        <f>IF(AND(Tableau134[[#This Row],[Operative Temperature]]&lt;19,Tableau134[[#This Row],[Occupancy]]&lt;&gt;0),Tableau134[[#This Row],[Operative Temperature]],"NC")</f>
        <v>NC</v>
      </c>
      <c r="F843">
        <f>IF(AND(C843&gt;26,Tableau134[[#This Row],[Occupancy]]&lt;&gt;0),1,0)</f>
        <v>0</v>
      </c>
      <c r="G843">
        <f>IF(AND(Tableau134[[#This Row],[Operative Temperature]]&lt;19,Tableau134[[#This Row],[Occupancy]]&lt;&gt;0),1,0)</f>
        <v>0</v>
      </c>
      <c r="H843">
        <f>IF(Tableau134[[#This Row],[Nb dheures sup à 26°C sous occupation]]=1,Tableau134[[#This Row],[Operative Temperature]]-26,0)</f>
        <v>0</v>
      </c>
      <c r="I843">
        <f>IF(Tableau134[[#This Row],[Nb d''heures inf à 19°C sous occupation]]=1,19-C843,0)</f>
        <v>0</v>
      </c>
    </row>
    <row r="844" spans="1:9" x14ac:dyDescent="0.25">
      <c r="A844" s="2">
        <v>37292.083333333336</v>
      </c>
      <c r="B844">
        <v>8.0749999999999993</v>
      </c>
      <c r="C844">
        <v>21.636600000000001</v>
      </c>
      <c r="D844">
        <v>0</v>
      </c>
      <c r="E844" t="str">
        <f>IF(AND(Tableau134[[#This Row],[Operative Temperature]]&lt;19,Tableau134[[#This Row],[Occupancy]]&lt;&gt;0),Tableau134[[#This Row],[Operative Temperature]],"NC")</f>
        <v>NC</v>
      </c>
      <c r="F844">
        <f>IF(AND(C844&gt;26,Tableau134[[#This Row],[Occupancy]]&lt;&gt;0),1,0)</f>
        <v>0</v>
      </c>
      <c r="G844">
        <f>IF(AND(Tableau134[[#This Row],[Operative Temperature]]&lt;19,Tableau134[[#This Row],[Occupancy]]&lt;&gt;0),1,0)</f>
        <v>0</v>
      </c>
      <c r="H844">
        <f>IF(Tableau134[[#This Row],[Nb dheures sup à 26°C sous occupation]]=1,Tableau134[[#This Row],[Operative Temperature]]-26,0)</f>
        <v>0</v>
      </c>
      <c r="I844">
        <f>IF(Tableau134[[#This Row],[Nb d''heures inf à 19°C sous occupation]]=1,19-C844,0)</f>
        <v>0</v>
      </c>
    </row>
    <row r="845" spans="1:9" x14ac:dyDescent="0.25">
      <c r="A845" s="2">
        <v>37292.125</v>
      </c>
      <c r="B845">
        <v>8</v>
      </c>
      <c r="C845">
        <v>21.517299999999999</v>
      </c>
      <c r="D845">
        <v>0</v>
      </c>
      <c r="E845" t="str">
        <f>IF(AND(Tableau134[[#This Row],[Operative Temperature]]&lt;19,Tableau134[[#This Row],[Occupancy]]&lt;&gt;0),Tableau134[[#This Row],[Operative Temperature]],"NC")</f>
        <v>NC</v>
      </c>
      <c r="F845">
        <f>IF(AND(C845&gt;26,Tableau134[[#This Row],[Occupancy]]&lt;&gt;0),1,0)</f>
        <v>0</v>
      </c>
      <c r="G845">
        <f>IF(AND(Tableau134[[#This Row],[Operative Temperature]]&lt;19,Tableau134[[#This Row],[Occupancy]]&lt;&gt;0),1,0)</f>
        <v>0</v>
      </c>
      <c r="H845">
        <f>IF(Tableau134[[#This Row],[Nb dheures sup à 26°C sous occupation]]=1,Tableau134[[#This Row],[Operative Temperature]]-26,0)</f>
        <v>0</v>
      </c>
      <c r="I845">
        <f>IF(Tableau134[[#This Row],[Nb d''heures inf à 19°C sous occupation]]=1,19-C845,0)</f>
        <v>0</v>
      </c>
    </row>
    <row r="846" spans="1:9" x14ac:dyDescent="0.25">
      <c r="A846" s="2">
        <v>37292.166666666664</v>
      </c>
      <c r="B846">
        <v>8.6</v>
      </c>
      <c r="C846">
        <v>21.408829999999998</v>
      </c>
      <c r="D846">
        <v>0</v>
      </c>
      <c r="E846" t="str">
        <f>IF(AND(Tableau134[[#This Row],[Operative Temperature]]&lt;19,Tableau134[[#This Row],[Occupancy]]&lt;&gt;0),Tableau134[[#This Row],[Operative Temperature]],"NC")</f>
        <v>NC</v>
      </c>
      <c r="F846">
        <f>IF(AND(C846&gt;26,Tableau134[[#This Row],[Occupancy]]&lt;&gt;0),1,0)</f>
        <v>0</v>
      </c>
      <c r="G846">
        <f>IF(AND(Tableau134[[#This Row],[Operative Temperature]]&lt;19,Tableau134[[#This Row],[Occupancy]]&lt;&gt;0),1,0)</f>
        <v>0</v>
      </c>
      <c r="H846">
        <f>IF(Tableau134[[#This Row],[Nb dheures sup à 26°C sous occupation]]=1,Tableau134[[#This Row],[Operative Temperature]]-26,0)</f>
        <v>0</v>
      </c>
      <c r="I846">
        <f>IF(Tableau134[[#This Row],[Nb d''heures inf à 19°C sous occupation]]=1,19-C846,0)</f>
        <v>0</v>
      </c>
    </row>
    <row r="847" spans="1:9" x14ac:dyDescent="0.25">
      <c r="A847" s="2">
        <v>37292.208333333336</v>
      </c>
      <c r="B847">
        <v>8.1999999999999993</v>
      </c>
      <c r="C847">
        <v>21.318460000000002</v>
      </c>
      <c r="D847">
        <v>0</v>
      </c>
      <c r="E847" t="str">
        <f>IF(AND(Tableau134[[#This Row],[Operative Temperature]]&lt;19,Tableau134[[#This Row],[Occupancy]]&lt;&gt;0),Tableau134[[#This Row],[Operative Temperature]],"NC")</f>
        <v>NC</v>
      </c>
      <c r="F847">
        <f>IF(AND(C847&gt;26,Tableau134[[#This Row],[Occupancy]]&lt;&gt;0),1,0)</f>
        <v>0</v>
      </c>
      <c r="G847">
        <f>IF(AND(Tableau134[[#This Row],[Operative Temperature]]&lt;19,Tableau134[[#This Row],[Occupancy]]&lt;&gt;0),1,0)</f>
        <v>0</v>
      </c>
      <c r="H847">
        <f>IF(Tableau134[[#This Row],[Nb dheures sup à 26°C sous occupation]]=1,Tableau134[[#This Row],[Operative Temperature]]-26,0)</f>
        <v>0</v>
      </c>
      <c r="I847">
        <f>IF(Tableau134[[#This Row],[Nb d''heures inf à 19°C sous occupation]]=1,19-C847,0)</f>
        <v>0</v>
      </c>
    </row>
    <row r="848" spans="1:9" x14ac:dyDescent="0.25">
      <c r="A848" s="2">
        <v>37292.25</v>
      </c>
      <c r="B848">
        <v>8</v>
      </c>
      <c r="C848">
        <v>22.01925</v>
      </c>
      <c r="D848">
        <v>0</v>
      </c>
      <c r="E848" t="str">
        <f>IF(AND(Tableau134[[#This Row],[Operative Temperature]]&lt;19,Tableau134[[#This Row],[Occupancy]]&lt;&gt;0),Tableau134[[#This Row],[Operative Temperature]],"NC")</f>
        <v>NC</v>
      </c>
      <c r="F848">
        <f>IF(AND(C848&gt;26,Tableau134[[#This Row],[Occupancy]]&lt;&gt;0),1,0)</f>
        <v>0</v>
      </c>
      <c r="G848">
        <f>IF(AND(Tableau134[[#This Row],[Operative Temperature]]&lt;19,Tableau134[[#This Row],[Occupancy]]&lt;&gt;0),1,0)</f>
        <v>0</v>
      </c>
      <c r="H848">
        <f>IF(Tableau134[[#This Row],[Nb dheures sup à 26°C sous occupation]]=1,Tableau134[[#This Row],[Operative Temperature]]-26,0)</f>
        <v>0</v>
      </c>
      <c r="I848">
        <f>IF(Tableau134[[#This Row],[Nb d''heures inf à 19°C sous occupation]]=1,19-C848,0)</f>
        <v>0</v>
      </c>
    </row>
    <row r="849" spans="1:9" x14ac:dyDescent="0.25">
      <c r="A849" s="2">
        <v>37292.291666666664</v>
      </c>
      <c r="B849">
        <v>8</v>
      </c>
      <c r="C849">
        <v>21.99963</v>
      </c>
      <c r="D849">
        <v>0</v>
      </c>
      <c r="E849" t="str">
        <f>IF(AND(Tableau134[[#This Row],[Operative Temperature]]&lt;19,Tableau134[[#This Row],[Occupancy]]&lt;&gt;0),Tableau134[[#This Row],[Operative Temperature]],"NC")</f>
        <v>NC</v>
      </c>
      <c r="F849">
        <f>IF(AND(C849&gt;26,Tableau134[[#This Row],[Occupancy]]&lt;&gt;0),1,0)</f>
        <v>0</v>
      </c>
      <c r="G849">
        <f>IF(AND(Tableau134[[#This Row],[Operative Temperature]]&lt;19,Tableau134[[#This Row],[Occupancy]]&lt;&gt;0),1,0)</f>
        <v>0</v>
      </c>
      <c r="H849">
        <f>IF(Tableau134[[#This Row],[Nb dheures sup à 26°C sous occupation]]=1,Tableau134[[#This Row],[Operative Temperature]]-26,0)</f>
        <v>0</v>
      </c>
      <c r="I849">
        <f>IF(Tableau134[[#This Row],[Nb d''heures inf à 19°C sous occupation]]=1,19-C849,0)</f>
        <v>0</v>
      </c>
    </row>
    <row r="850" spans="1:9" x14ac:dyDescent="0.25">
      <c r="A850" s="2">
        <v>37292.333333333336</v>
      </c>
      <c r="B850">
        <v>8</v>
      </c>
      <c r="C850">
        <v>22.392040000000001</v>
      </c>
      <c r="D850">
        <v>0</v>
      </c>
      <c r="E850" t="str">
        <f>IF(AND(Tableau134[[#This Row],[Operative Temperature]]&lt;19,Tableau134[[#This Row],[Occupancy]]&lt;&gt;0),Tableau134[[#This Row],[Operative Temperature]],"NC")</f>
        <v>NC</v>
      </c>
      <c r="F850">
        <f>IF(AND(C850&gt;26,Tableau134[[#This Row],[Occupancy]]&lt;&gt;0),1,0)</f>
        <v>0</v>
      </c>
      <c r="G850">
        <f>IF(AND(Tableau134[[#This Row],[Operative Temperature]]&lt;19,Tableau134[[#This Row],[Occupancy]]&lt;&gt;0),1,0)</f>
        <v>0</v>
      </c>
      <c r="H850">
        <f>IF(Tableau134[[#This Row],[Nb dheures sup à 26°C sous occupation]]=1,Tableau134[[#This Row],[Operative Temperature]]-26,0)</f>
        <v>0</v>
      </c>
      <c r="I850">
        <f>IF(Tableau134[[#This Row],[Nb d''heures inf à 19°C sous occupation]]=1,19-C850,0)</f>
        <v>0</v>
      </c>
    </row>
    <row r="851" spans="1:9" x14ac:dyDescent="0.25">
      <c r="A851" s="2">
        <v>37292.375</v>
      </c>
      <c r="B851">
        <v>8</v>
      </c>
      <c r="C851">
        <v>22.655180000000001</v>
      </c>
      <c r="D851">
        <v>0</v>
      </c>
      <c r="E851" t="str">
        <f>IF(AND(Tableau134[[#This Row],[Operative Temperature]]&lt;19,Tableau134[[#This Row],[Occupancy]]&lt;&gt;0),Tableau134[[#This Row],[Operative Temperature]],"NC")</f>
        <v>NC</v>
      </c>
      <c r="F851">
        <f>IF(AND(C851&gt;26,Tableau134[[#This Row],[Occupancy]]&lt;&gt;0),1,0)</f>
        <v>0</v>
      </c>
      <c r="G851">
        <f>IF(AND(Tableau134[[#This Row],[Operative Temperature]]&lt;19,Tableau134[[#This Row],[Occupancy]]&lt;&gt;0),1,0)</f>
        <v>0</v>
      </c>
      <c r="H851">
        <f>IF(Tableau134[[#This Row],[Nb dheures sup à 26°C sous occupation]]=1,Tableau134[[#This Row],[Operative Temperature]]-26,0)</f>
        <v>0</v>
      </c>
      <c r="I851">
        <f>IF(Tableau134[[#This Row],[Nb d''heures inf à 19°C sous occupation]]=1,19-C851,0)</f>
        <v>0</v>
      </c>
    </row>
    <row r="852" spans="1:9" x14ac:dyDescent="0.25">
      <c r="A852" s="2">
        <v>37292.416666666664</v>
      </c>
      <c r="B852">
        <v>8.3000000000000007</v>
      </c>
      <c r="C852">
        <v>22.857579999999999</v>
      </c>
      <c r="D852">
        <v>0</v>
      </c>
      <c r="E852" t="str">
        <f>IF(AND(Tableau134[[#This Row],[Operative Temperature]]&lt;19,Tableau134[[#This Row],[Occupancy]]&lt;&gt;0),Tableau134[[#This Row],[Operative Temperature]],"NC")</f>
        <v>NC</v>
      </c>
      <c r="F852">
        <f>IF(AND(C852&gt;26,Tableau134[[#This Row],[Occupancy]]&lt;&gt;0),1,0)</f>
        <v>0</v>
      </c>
      <c r="G852">
        <f>IF(AND(Tableau134[[#This Row],[Operative Temperature]]&lt;19,Tableau134[[#This Row],[Occupancy]]&lt;&gt;0),1,0)</f>
        <v>0</v>
      </c>
      <c r="H852">
        <f>IF(Tableau134[[#This Row],[Nb dheures sup à 26°C sous occupation]]=1,Tableau134[[#This Row],[Operative Temperature]]-26,0)</f>
        <v>0</v>
      </c>
      <c r="I852">
        <f>IF(Tableau134[[#This Row],[Nb d''heures inf à 19°C sous occupation]]=1,19-C852,0)</f>
        <v>0</v>
      </c>
    </row>
    <row r="853" spans="1:9" x14ac:dyDescent="0.25">
      <c r="A853" s="2">
        <v>37292.458333333336</v>
      </c>
      <c r="B853">
        <v>9.6</v>
      </c>
      <c r="C853">
        <v>23.151289999999999</v>
      </c>
      <c r="D853">
        <v>0</v>
      </c>
      <c r="E853" t="str">
        <f>IF(AND(Tableau134[[#This Row],[Operative Temperature]]&lt;19,Tableau134[[#This Row],[Occupancy]]&lt;&gt;0),Tableau134[[#This Row],[Operative Temperature]],"NC")</f>
        <v>NC</v>
      </c>
      <c r="F853">
        <f>IF(AND(C853&gt;26,Tableau134[[#This Row],[Occupancy]]&lt;&gt;0),1,0)</f>
        <v>0</v>
      </c>
      <c r="G853">
        <f>IF(AND(Tableau134[[#This Row],[Operative Temperature]]&lt;19,Tableau134[[#This Row],[Occupancy]]&lt;&gt;0),1,0)</f>
        <v>0</v>
      </c>
      <c r="H853">
        <f>IF(Tableau134[[#This Row],[Nb dheures sup à 26°C sous occupation]]=1,Tableau134[[#This Row],[Operative Temperature]]-26,0)</f>
        <v>0</v>
      </c>
      <c r="I853">
        <f>IF(Tableau134[[#This Row],[Nb d''heures inf à 19°C sous occupation]]=1,19-C853,0)</f>
        <v>0</v>
      </c>
    </row>
    <row r="854" spans="1:9" x14ac:dyDescent="0.25">
      <c r="A854" s="2">
        <v>37292.5</v>
      </c>
      <c r="B854">
        <v>10</v>
      </c>
      <c r="C854">
        <v>23.568919999999999</v>
      </c>
      <c r="D854">
        <v>0</v>
      </c>
      <c r="E854" t="str">
        <f>IF(AND(Tableau134[[#This Row],[Operative Temperature]]&lt;19,Tableau134[[#This Row],[Occupancy]]&lt;&gt;0),Tableau134[[#This Row],[Operative Temperature]],"NC")</f>
        <v>NC</v>
      </c>
      <c r="F854">
        <f>IF(AND(C854&gt;26,Tableau134[[#This Row],[Occupancy]]&lt;&gt;0),1,0)</f>
        <v>0</v>
      </c>
      <c r="G854">
        <f>IF(AND(Tableau134[[#This Row],[Operative Temperature]]&lt;19,Tableau134[[#This Row],[Occupancy]]&lt;&gt;0),1,0)</f>
        <v>0</v>
      </c>
      <c r="H854">
        <f>IF(Tableau134[[#This Row],[Nb dheures sup à 26°C sous occupation]]=1,Tableau134[[#This Row],[Operative Temperature]]-26,0)</f>
        <v>0</v>
      </c>
      <c r="I854">
        <f>IF(Tableau134[[#This Row],[Nb d''heures inf à 19°C sous occupation]]=1,19-C854,0)</f>
        <v>0</v>
      </c>
    </row>
    <row r="855" spans="1:9" x14ac:dyDescent="0.25">
      <c r="A855" s="2">
        <v>37292.541666666664</v>
      </c>
      <c r="B855">
        <v>10.3</v>
      </c>
      <c r="C855">
        <v>23.915800000000001</v>
      </c>
      <c r="D855">
        <v>0</v>
      </c>
      <c r="E855" t="str">
        <f>IF(AND(Tableau134[[#This Row],[Operative Temperature]]&lt;19,Tableau134[[#This Row],[Occupancy]]&lt;&gt;0),Tableau134[[#This Row],[Operative Temperature]],"NC")</f>
        <v>NC</v>
      </c>
      <c r="F855">
        <f>IF(AND(C855&gt;26,Tableau134[[#This Row],[Occupancy]]&lt;&gt;0),1,0)</f>
        <v>0</v>
      </c>
      <c r="G855">
        <f>IF(AND(Tableau134[[#This Row],[Operative Temperature]]&lt;19,Tableau134[[#This Row],[Occupancy]]&lt;&gt;0),1,0)</f>
        <v>0</v>
      </c>
      <c r="H855">
        <f>IF(Tableau134[[#This Row],[Nb dheures sup à 26°C sous occupation]]=1,Tableau134[[#This Row],[Operative Temperature]]-26,0)</f>
        <v>0</v>
      </c>
      <c r="I855">
        <f>IF(Tableau134[[#This Row],[Nb d''heures inf à 19°C sous occupation]]=1,19-C855,0)</f>
        <v>0</v>
      </c>
    </row>
    <row r="856" spans="1:9" x14ac:dyDescent="0.25">
      <c r="A856" s="2">
        <v>37292.583333333336</v>
      </c>
      <c r="B856">
        <v>10.85</v>
      </c>
      <c r="C856">
        <v>24.24128</v>
      </c>
      <c r="D856">
        <v>0</v>
      </c>
      <c r="E856" t="str">
        <f>IF(AND(Tableau134[[#This Row],[Operative Temperature]]&lt;19,Tableau134[[#This Row],[Occupancy]]&lt;&gt;0),Tableau134[[#This Row],[Operative Temperature]],"NC")</f>
        <v>NC</v>
      </c>
      <c r="F856">
        <f>IF(AND(C856&gt;26,Tableau134[[#This Row],[Occupancy]]&lt;&gt;0),1,0)</f>
        <v>0</v>
      </c>
      <c r="G856">
        <f>IF(AND(Tableau134[[#This Row],[Operative Temperature]]&lt;19,Tableau134[[#This Row],[Occupancy]]&lt;&gt;0),1,0)</f>
        <v>0</v>
      </c>
      <c r="H856">
        <f>IF(Tableau134[[#This Row],[Nb dheures sup à 26°C sous occupation]]=1,Tableau134[[#This Row],[Operative Temperature]]-26,0)</f>
        <v>0</v>
      </c>
      <c r="I856">
        <f>IF(Tableau134[[#This Row],[Nb d''heures inf à 19°C sous occupation]]=1,19-C856,0)</f>
        <v>0</v>
      </c>
    </row>
    <row r="857" spans="1:9" x14ac:dyDescent="0.25">
      <c r="A857" s="2">
        <v>37292.625</v>
      </c>
      <c r="B857">
        <v>10.25</v>
      </c>
      <c r="C857">
        <v>24.387720000000002</v>
      </c>
      <c r="D857">
        <v>0</v>
      </c>
      <c r="E857" t="str">
        <f>IF(AND(Tableau134[[#This Row],[Operative Temperature]]&lt;19,Tableau134[[#This Row],[Occupancy]]&lt;&gt;0),Tableau134[[#This Row],[Operative Temperature]],"NC")</f>
        <v>NC</v>
      </c>
      <c r="F857">
        <f>IF(AND(C857&gt;26,Tableau134[[#This Row],[Occupancy]]&lt;&gt;0),1,0)</f>
        <v>0</v>
      </c>
      <c r="G857">
        <f>IF(AND(Tableau134[[#This Row],[Operative Temperature]]&lt;19,Tableau134[[#This Row],[Occupancy]]&lt;&gt;0),1,0)</f>
        <v>0</v>
      </c>
      <c r="H857">
        <f>IF(Tableau134[[#This Row],[Nb dheures sup à 26°C sous occupation]]=1,Tableau134[[#This Row],[Operative Temperature]]-26,0)</f>
        <v>0</v>
      </c>
      <c r="I857">
        <f>IF(Tableau134[[#This Row],[Nb d''heures inf à 19°C sous occupation]]=1,19-C857,0)</f>
        <v>0</v>
      </c>
    </row>
    <row r="858" spans="1:9" x14ac:dyDescent="0.25">
      <c r="A858" s="2">
        <v>37292.666666666664</v>
      </c>
      <c r="B858">
        <v>10</v>
      </c>
      <c r="C858">
        <v>24.501080000000002</v>
      </c>
      <c r="D858">
        <v>0</v>
      </c>
      <c r="E858" t="str">
        <f>IF(AND(Tableau134[[#This Row],[Operative Temperature]]&lt;19,Tableau134[[#This Row],[Occupancy]]&lt;&gt;0),Tableau134[[#This Row],[Operative Temperature]],"NC")</f>
        <v>NC</v>
      </c>
      <c r="F858">
        <f>IF(AND(C858&gt;26,Tableau134[[#This Row],[Occupancy]]&lt;&gt;0),1,0)</f>
        <v>0</v>
      </c>
      <c r="G858">
        <f>IF(AND(Tableau134[[#This Row],[Operative Temperature]]&lt;19,Tableau134[[#This Row],[Occupancy]]&lt;&gt;0),1,0)</f>
        <v>0</v>
      </c>
      <c r="H858">
        <f>IF(Tableau134[[#This Row],[Nb dheures sup à 26°C sous occupation]]=1,Tableau134[[#This Row],[Operative Temperature]]-26,0)</f>
        <v>0</v>
      </c>
      <c r="I858">
        <f>IF(Tableau134[[#This Row],[Nb d''heures inf à 19°C sous occupation]]=1,19-C858,0)</f>
        <v>0</v>
      </c>
    </row>
    <row r="859" spans="1:9" x14ac:dyDescent="0.25">
      <c r="A859" s="2">
        <v>37292.708333333336</v>
      </c>
      <c r="B859">
        <v>10</v>
      </c>
      <c r="C859">
        <v>24.538969999999999</v>
      </c>
      <c r="D859">
        <v>0</v>
      </c>
      <c r="E859" t="str">
        <f>IF(AND(Tableau134[[#This Row],[Operative Temperature]]&lt;19,Tableau134[[#This Row],[Occupancy]]&lt;&gt;0),Tableau134[[#This Row],[Operative Temperature]],"NC")</f>
        <v>NC</v>
      </c>
      <c r="F859">
        <f>IF(AND(C859&gt;26,Tableau134[[#This Row],[Occupancy]]&lt;&gt;0),1,0)</f>
        <v>0</v>
      </c>
      <c r="G859">
        <f>IF(AND(Tableau134[[#This Row],[Operative Temperature]]&lt;19,Tableau134[[#This Row],[Occupancy]]&lt;&gt;0),1,0)</f>
        <v>0</v>
      </c>
      <c r="H859">
        <f>IF(Tableau134[[#This Row],[Nb dheures sup à 26°C sous occupation]]=1,Tableau134[[#This Row],[Operative Temperature]]-26,0)</f>
        <v>0</v>
      </c>
      <c r="I859">
        <f>IF(Tableau134[[#This Row],[Nb d''heures inf à 19°C sous occupation]]=1,19-C859,0)</f>
        <v>0</v>
      </c>
    </row>
    <row r="860" spans="1:9" x14ac:dyDescent="0.25">
      <c r="A860" s="2">
        <v>37292.75</v>
      </c>
      <c r="B860">
        <v>10</v>
      </c>
      <c r="C860">
        <v>24.634799999999998</v>
      </c>
      <c r="D860">
        <v>0</v>
      </c>
      <c r="E860" t="str">
        <f>IF(AND(Tableau134[[#This Row],[Operative Temperature]]&lt;19,Tableau134[[#This Row],[Occupancy]]&lt;&gt;0),Tableau134[[#This Row],[Operative Temperature]],"NC")</f>
        <v>NC</v>
      </c>
      <c r="F860">
        <f>IF(AND(C860&gt;26,Tableau134[[#This Row],[Occupancy]]&lt;&gt;0),1,0)</f>
        <v>0</v>
      </c>
      <c r="G860">
        <f>IF(AND(Tableau134[[#This Row],[Operative Temperature]]&lt;19,Tableau134[[#This Row],[Occupancy]]&lt;&gt;0),1,0)</f>
        <v>0</v>
      </c>
      <c r="H860">
        <f>IF(Tableau134[[#This Row],[Nb dheures sup à 26°C sous occupation]]=1,Tableau134[[#This Row],[Operative Temperature]]-26,0)</f>
        <v>0</v>
      </c>
      <c r="I860">
        <f>IF(Tableau134[[#This Row],[Nb d''heures inf à 19°C sous occupation]]=1,19-C860,0)</f>
        <v>0</v>
      </c>
    </row>
    <row r="861" spans="1:9" x14ac:dyDescent="0.25">
      <c r="A861" s="2">
        <v>37292.791666666664</v>
      </c>
      <c r="B861">
        <v>9.4</v>
      </c>
      <c r="C861">
        <v>24.730049999999999</v>
      </c>
      <c r="D861">
        <v>0</v>
      </c>
      <c r="E861" t="str">
        <f>IF(AND(Tableau134[[#This Row],[Operative Temperature]]&lt;19,Tableau134[[#This Row],[Occupancy]]&lt;&gt;0),Tableau134[[#This Row],[Operative Temperature]],"NC")</f>
        <v>NC</v>
      </c>
      <c r="F861">
        <f>IF(AND(C861&gt;26,Tableau134[[#This Row],[Occupancy]]&lt;&gt;0),1,0)</f>
        <v>0</v>
      </c>
      <c r="G861">
        <f>IF(AND(Tableau134[[#This Row],[Operative Temperature]]&lt;19,Tableau134[[#This Row],[Occupancy]]&lt;&gt;0),1,0)</f>
        <v>0</v>
      </c>
      <c r="H861">
        <f>IF(Tableau134[[#This Row],[Nb dheures sup à 26°C sous occupation]]=1,Tableau134[[#This Row],[Operative Temperature]]-26,0)</f>
        <v>0</v>
      </c>
      <c r="I861">
        <f>IF(Tableau134[[#This Row],[Nb d''heures inf à 19°C sous occupation]]=1,19-C861,0)</f>
        <v>0</v>
      </c>
    </row>
    <row r="862" spans="1:9" x14ac:dyDescent="0.25">
      <c r="A862" s="2">
        <v>37292.833333333336</v>
      </c>
      <c r="B862">
        <v>8.3000000000000007</v>
      </c>
      <c r="C862">
        <v>24.75244</v>
      </c>
      <c r="D862">
        <v>0</v>
      </c>
      <c r="E862" t="str">
        <f>IF(AND(Tableau134[[#This Row],[Operative Temperature]]&lt;19,Tableau134[[#This Row],[Occupancy]]&lt;&gt;0),Tableau134[[#This Row],[Operative Temperature]],"NC")</f>
        <v>NC</v>
      </c>
      <c r="F862">
        <f>IF(AND(C862&gt;26,Tableau134[[#This Row],[Occupancy]]&lt;&gt;0),1,0)</f>
        <v>0</v>
      </c>
      <c r="G862">
        <f>IF(AND(Tableau134[[#This Row],[Operative Temperature]]&lt;19,Tableau134[[#This Row],[Occupancy]]&lt;&gt;0),1,0)</f>
        <v>0</v>
      </c>
      <c r="H862">
        <f>IF(Tableau134[[#This Row],[Nb dheures sup à 26°C sous occupation]]=1,Tableau134[[#This Row],[Operative Temperature]]-26,0)</f>
        <v>0</v>
      </c>
      <c r="I862">
        <f>IF(Tableau134[[#This Row],[Nb d''heures inf à 19°C sous occupation]]=1,19-C862,0)</f>
        <v>0</v>
      </c>
    </row>
    <row r="863" spans="1:9" x14ac:dyDescent="0.25">
      <c r="A863" s="2">
        <v>37292.875</v>
      </c>
      <c r="B863">
        <v>8</v>
      </c>
      <c r="C863">
        <v>23.66686</v>
      </c>
      <c r="D863">
        <v>0</v>
      </c>
      <c r="E863" t="str">
        <f>IF(AND(Tableau134[[#This Row],[Operative Temperature]]&lt;19,Tableau134[[#This Row],[Occupancy]]&lt;&gt;0),Tableau134[[#This Row],[Operative Temperature]],"NC")</f>
        <v>NC</v>
      </c>
      <c r="F863">
        <f>IF(AND(C863&gt;26,Tableau134[[#This Row],[Occupancy]]&lt;&gt;0),1,0)</f>
        <v>0</v>
      </c>
      <c r="G863">
        <f>IF(AND(Tableau134[[#This Row],[Operative Temperature]]&lt;19,Tableau134[[#This Row],[Occupancy]]&lt;&gt;0),1,0)</f>
        <v>0</v>
      </c>
      <c r="H863">
        <f>IF(Tableau134[[#This Row],[Nb dheures sup à 26°C sous occupation]]=1,Tableau134[[#This Row],[Operative Temperature]]-26,0)</f>
        <v>0</v>
      </c>
      <c r="I863">
        <f>IF(Tableau134[[#This Row],[Nb d''heures inf à 19°C sous occupation]]=1,19-C863,0)</f>
        <v>0</v>
      </c>
    </row>
    <row r="864" spans="1:9" x14ac:dyDescent="0.25">
      <c r="A864" s="2">
        <v>37292.916666666664</v>
      </c>
      <c r="B864">
        <v>8.2249999999999996</v>
      </c>
      <c r="C864">
        <v>23.09789</v>
      </c>
      <c r="D864">
        <v>0</v>
      </c>
      <c r="E864" t="str">
        <f>IF(AND(Tableau134[[#This Row],[Operative Temperature]]&lt;19,Tableau134[[#This Row],[Occupancy]]&lt;&gt;0),Tableau134[[#This Row],[Operative Temperature]],"NC")</f>
        <v>NC</v>
      </c>
      <c r="F864">
        <f>IF(AND(C864&gt;26,Tableau134[[#This Row],[Occupancy]]&lt;&gt;0),1,0)</f>
        <v>0</v>
      </c>
      <c r="G864">
        <f>IF(AND(Tableau134[[#This Row],[Operative Temperature]]&lt;19,Tableau134[[#This Row],[Occupancy]]&lt;&gt;0),1,0)</f>
        <v>0</v>
      </c>
      <c r="H864">
        <f>IF(Tableau134[[#This Row],[Nb dheures sup à 26°C sous occupation]]=1,Tableau134[[#This Row],[Operative Temperature]]-26,0)</f>
        <v>0</v>
      </c>
      <c r="I864">
        <f>IF(Tableau134[[#This Row],[Nb d''heures inf à 19°C sous occupation]]=1,19-C864,0)</f>
        <v>0</v>
      </c>
    </row>
    <row r="865" spans="1:9" x14ac:dyDescent="0.25">
      <c r="A865" s="2">
        <v>37292.958333333336</v>
      </c>
      <c r="B865">
        <v>8.0749999999999993</v>
      </c>
      <c r="C865">
        <v>22.714970000000001</v>
      </c>
      <c r="D865">
        <v>0</v>
      </c>
      <c r="E865" t="str">
        <f>IF(AND(Tableau134[[#This Row],[Operative Temperature]]&lt;19,Tableau134[[#This Row],[Occupancy]]&lt;&gt;0),Tableau134[[#This Row],[Operative Temperature]],"NC")</f>
        <v>NC</v>
      </c>
      <c r="F865">
        <f>IF(AND(C865&gt;26,Tableau134[[#This Row],[Occupancy]]&lt;&gt;0),1,0)</f>
        <v>0</v>
      </c>
      <c r="G865">
        <f>IF(AND(Tableau134[[#This Row],[Operative Temperature]]&lt;19,Tableau134[[#This Row],[Occupancy]]&lt;&gt;0),1,0)</f>
        <v>0</v>
      </c>
      <c r="H865">
        <f>IF(Tableau134[[#This Row],[Nb dheures sup à 26°C sous occupation]]=1,Tableau134[[#This Row],[Operative Temperature]]-26,0)</f>
        <v>0</v>
      </c>
      <c r="I865">
        <f>IF(Tableau134[[#This Row],[Nb d''heures inf à 19°C sous occupation]]=1,19-C865,0)</f>
        <v>0</v>
      </c>
    </row>
    <row r="866" spans="1:9" x14ac:dyDescent="0.25">
      <c r="A866" s="1">
        <v>37293</v>
      </c>
      <c r="B866">
        <v>8</v>
      </c>
      <c r="C866">
        <v>22.572019999999998</v>
      </c>
      <c r="D866">
        <v>0</v>
      </c>
      <c r="E866" t="str">
        <f>IF(AND(Tableau134[[#This Row],[Operative Temperature]]&lt;19,Tableau134[[#This Row],[Occupancy]]&lt;&gt;0),Tableau134[[#This Row],[Operative Temperature]],"NC")</f>
        <v>NC</v>
      </c>
      <c r="F866">
        <f>IF(AND(C866&gt;26,Tableau134[[#This Row],[Occupancy]]&lt;&gt;0),1,0)</f>
        <v>0</v>
      </c>
      <c r="G866">
        <f>IF(AND(Tableau134[[#This Row],[Operative Temperature]]&lt;19,Tableau134[[#This Row],[Occupancy]]&lt;&gt;0),1,0)</f>
        <v>0</v>
      </c>
      <c r="H866">
        <f>IF(Tableau134[[#This Row],[Nb dheures sup à 26°C sous occupation]]=1,Tableau134[[#This Row],[Operative Temperature]]-26,0)</f>
        <v>0</v>
      </c>
      <c r="I866">
        <f>IF(Tableau134[[#This Row],[Nb d''heures inf à 19°C sous occupation]]=1,19-C866,0)</f>
        <v>0</v>
      </c>
    </row>
    <row r="867" spans="1:9" x14ac:dyDescent="0.25">
      <c r="A867" s="2">
        <v>37293.041666666664</v>
      </c>
      <c r="B867">
        <v>7.7</v>
      </c>
      <c r="C867">
        <v>22.433509999999998</v>
      </c>
      <c r="D867">
        <v>0</v>
      </c>
      <c r="E867" t="str">
        <f>IF(AND(Tableau134[[#This Row],[Operative Temperature]]&lt;19,Tableau134[[#This Row],[Occupancy]]&lt;&gt;0),Tableau134[[#This Row],[Operative Temperature]],"NC")</f>
        <v>NC</v>
      </c>
      <c r="F867">
        <f>IF(AND(C867&gt;26,Tableau134[[#This Row],[Occupancy]]&lt;&gt;0),1,0)</f>
        <v>0</v>
      </c>
      <c r="G867">
        <f>IF(AND(Tableau134[[#This Row],[Operative Temperature]]&lt;19,Tableau134[[#This Row],[Occupancy]]&lt;&gt;0),1,0)</f>
        <v>0</v>
      </c>
      <c r="H867">
        <f>IF(Tableau134[[#This Row],[Nb dheures sup à 26°C sous occupation]]=1,Tableau134[[#This Row],[Operative Temperature]]-26,0)</f>
        <v>0</v>
      </c>
      <c r="I867">
        <f>IF(Tableau134[[#This Row],[Nb d''heures inf à 19°C sous occupation]]=1,19-C867,0)</f>
        <v>0</v>
      </c>
    </row>
    <row r="868" spans="1:9" x14ac:dyDescent="0.25">
      <c r="A868" s="2">
        <v>37293.083333333336</v>
      </c>
      <c r="B868">
        <v>7.9</v>
      </c>
      <c r="C868">
        <v>22.30284</v>
      </c>
      <c r="D868">
        <v>0</v>
      </c>
      <c r="E868" t="str">
        <f>IF(AND(Tableau134[[#This Row],[Operative Temperature]]&lt;19,Tableau134[[#This Row],[Occupancy]]&lt;&gt;0),Tableau134[[#This Row],[Operative Temperature]],"NC")</f>
        <v>NC</v>
      </c>
      <c r="F868">
        <f>IF(AND(C868&gt;26,Tableau134[[#This Row],[Occupancy]]&lt;&gt;0),1,0)</f>
        <v>0</v>
      </c>
      <c r="G868">
        <f>IF(AND(Tableau134[[#This Row],[Operative Temperature]]&lt;19,Tableau134[[#This Row],[Occupancy]]&lt;&gt;0),1,0)</f>
        <v>0</v>
      </c>
      <c r="H868">
        <f>IF(Tableau134[[#This Row],[Nb dheures sup à 26°C sous occupation]]=1,Tableau134[[#This Row],[Operative Temperature]]-26,0)</f>
        <v>0</v>
      </c>
      <c r="I868">
        <f>IF(Tableau134[[#This Row],[Nb d''heures inf à 19°C sous occupation]]=1,19-C868,0)</f>
        <v>0</v>
      </c>
    </row>
    <row r="869" spans="1:9" x14ac:dyDescent="0.25">
      <c r="A869" s="2">
        <v>37293.125</v>
      </c>
      <c r="B869">
        <v>7.25</v>
      </c>
      <c r="C869">
        <v>22.182220000000001</v>
      </c>
      <c r="D869">
        <v>0</v>
      </c>
      <c r="E869" t="str">
        <f>IF(AND(Tableau134[[#This Row],[Operative Temperature]]&lt;19,Tableau134[[#This Row],[Occupancy]]&lt;&gt;0),Tableau134[[#This Row],[Operative Temperature]],"NC")</f>
        <v>NC</v>
      </c>
      <c r="F869">
        <f>IF(AND(C869&gt;26,Tableau134[[#This Row],[Occupancy]]&lt;&gt;0),1,0)</f>
        <v>0</v>
      </c>
      <c r="G869">
        <f>IF(AND(Tableau134[[#This Row],[Operative Temperature]]&lt;19,Tableau134[[#This Row],[Occupancy]]&lt;&gt;0),1,0)</f>
        <v>0</v>
      </c>
      <c r="H869">
        <f>IF(Tableau134[[#This Row],[Nb dheures sup à 26°C sous occupation]]=1,Tableau134[[#This Row],[Operative Temperature]]-26,0)</f>
        <v>0</v>
      </c>
      <c r="I869">
        <f>IF(Tableau134[[#This Row],[Nb d''heures inf à 19°C sous occupation]]=1,19-C869,0)</f>
        <v>0</v>
      </c>
    </row>
    <row r="870" spans="1:9" x14ac:dyDescent="0.25">
      <c r="A870" s="2">
        <v>37293.166666666664</v>
      </c>
      <c r="B870">
        <v>7.15</v>
      </c>
      <c r="C870">
        <v>22.062419999999999</v>
      </c>
      <c r="D870">
        <v>0</v>
      </c>
      <c r="E870" t="str">
        <f>IF(AND(Tableau134[[#This Row],[Operative Temperature]]&lt;19,Tableau134[[#This Row],[Occupancy]]&lt;&gt;0),Tableau134[[#This Row],[Operative Temperature]],"NC")</f>
        <v>NC</v>
      </c>
      <c r="F870">
        <f>IF(AND(C870&gt;26,Tableau134[[#This Row],[Occupancy]]&lt;&gt;0),1,0)</f>
        <v>0</v>
      </c>
      <c r="G870">
        <f>IF(AND(Tableau134[[#This Row],[Operative Temperature]]&lt;19,Tableau134[[#This Row],[Occupancy]]&lt;&gt;0),1,0)</f>
        <v>0</v>
      </c>
      <c r="H870">
        <f>IF(Tableau134[[#This Row],[Nb dheures sup à 26°C sous occupation]]=1,Tableau134[[#This Row],[Operative Temperature]]-26,0)</f>
        <v>0</v>
      </c>
      <c r="I870">
        <f>IF(Tableau134[[#This Row],[Nb d''heures inf à 19°C sous occupation]]=1,19-C870,0)</f>
        <v>0</v>
      </c>
    </row>
    <row r="871" spans="1:9" x14ac:dyDescent="0.25">
      <c r="A871" s="2">
        <v>37293.208333333336</v>
      </c>
      <c r="B871">
        <v>7.05</v>
      </c>
      <c r="C871">
        <v>21.947600000000001</v>
      </c>
      <c r="D871">
        <v>0</v>
      </c>
      <c r="E871" t="str">
        <f>IF(AND(Tableau134[[#This Row],[Operative Temperature]]&lt;19,Tableau134[[#This Row],[Occupancy]]&lt;&gt;0),Tableau134[[#This Row],[Operative Temperature]],"NC")</f>
        <v>NC</v>
      </c>
      <c r="F871">
        <f>IF(AND(C871&gt;26,Tableau134[[#This Row],[Occupancy]]&lt;&gt;0),1,0)</f>
        <v>0</v>
      </c>
      <c r="G871">
        <f>IF(AND(Tableau134[[#This Row],[Operative Temperature]]&lt;19,Tableau134[[#This Row],[Occupancy]]&lt;&gt;0),1,0)</f>
        <v>0</v>
      </c>
      <c r="H871">
        <f>IF(Tableau134[[#This Row],[Nb dheures sup à 26°C sous occupation]]=1,Tableau134[[#This Row],[Operative Temperature]]-26,0)</f>
        <v>0</v>
      </c>
      <c r="I871">
        <f>IF(Tableau134[[#This Row],[Nb d''heures inf à 19°C sous occupation]]=1,19-C871,0)</f>
        <v>0</v>
      </c>
    </row>
    <row r="872" spans="1:9" x14ac:dyDescent="0.25">
      <c r="A872" s="2">
        <v>37293.25</v>
      </c>
      <c r="B872">
        <v>7</v>
      </c>
      <c r="C872">
        <v>22.013000000000002</v>
      </c>
      <c r="D872">
        <v>0</v>
      </c>
      <c r="E872" t="str">
        <f>IF(AND(Tableau134[[#This Row],[Operative Temperature]]&lt;19,Tableau134[[#This Row],[Occupancy]]&lt;&gt;0),Tableau134[[#This Row],[Operative Temperature]],"NC")</f>
        <v>NC</v>
      </c>
      <c r="F872">
        <f>IF(AND(C872&gt;26,Tableau134[[#This Row],[Occupancy]]&lt;&gt;0),1,0)</f>
        <v>0</v>
      </c>
      <c r="G872">
        <f>IF(AND(Tableau134[[#This Row],[Operative Temperature]]&lt;19,Tableau134[[#This Row],[Occupancy]]&lt;&gt;0),1,0)</f>
        <v>0</v>
      </c>
      <c r="H872">
        <f>IF(Tableau134[[#This Row],[Nb dheures sup à 26°C sous occupation]]=1,Tableau134[[#This Row],[Operative Temperature]]-26,0)</f>
        <v>0</v>
      </c>
      <c r="I872">
        <f>IF(Tableau134[[#This Row],[Nb d''heures inf à 19°C sous occupation]]=1,19-C872,0)</f>
        <v>0</v>
      </c>
    </row>
    <row r="873" spans="1:9" x14ac:dyDescent="0.25">
      <c r="A873" s="2">
        <v>37293.291666666664</v>
      </c>
      <c r="B873">
        <v>6.9249999999999998</v>
      </c>
      <c r="C873">
        <v>21.9998</v>
      </c>
      <c r="D873">
        <v>0</v>
      </c>
      <c r="E873" t="str">
        <f>IF(AND(Tableau134[[#This Row],[Operative Temperature]]&lt;19,Tableau134[[#This Row],[Occupancy]]&lt;&gt;0),Tableau134[[#This Row],[Operative Temperature]],"NC")</f>
        <v>NC</v>
      </c>
      <c r="F873">
        <f>IF(AND(C873&gt;26,Tableau134[[#This Row],[Occupancy]]&lt;&gt;0),1,0)</f>
        <v>0</v>
      </c>
      <c r="G873">
        <f>IF(AND(Tableau134[[#This Row],[Operative Temperature]]&lt;19,Tableau134[[#This Row],[Occupancy]]&lt;&gt;0),1,0)</f>
        <v>0</v>
      </c>
      <c r="H873">
        <f>IF(Tableau134[[#This Row],[Nb dheures sup à 26°C sous occupation]]=1,Tableau134[[#This Row],[Operative Temperature]]-26,0)</f>
        <v>0</v>
      </c>
      <c r="I873">
        <f>IF(Tableau134[[#This Row],[Nb d''heures inf à 19°C sous occupation]]=1,19-C873,0)</f>
        <v>0</v>
      </c>
    </row>
    <row r="874" spans="1:9" x14ac:dyDescent="0.25">
      <c r="A874" s="2">
        <v>37293.333333333336</v>
      </c>
      <c r="B874">
        <v>6.9749999999999996</v>
      </c>
      <c r="C874">
        <v>22.601590000000002</v>
      </c>
      <c r="D874">
        <v>0</v>
      </c>
      <c r="E874" t="str">
        <f>IF(AND(Tableau134[[#This Row],[Operative Temperature]]&lt;19,Tableau134[[#This Row],[Occupancy]]&lt;&gt;0),Tableau134[[#This Row],[Operative Temperature]],"NC")</f>
        <v>NC</v>
      </c>
      <c r="F874">
        <f>IF(AND(C874&gt;26,Tableau134[[#This Row],[Occupancy]]&lt;&gt;0),1,0)</f>
        <v>0</v>
      </c>
      <c r="G874">
        <f>IF(AND(Tableau134[[#This Row],[Operative Temperature]]&lt;19,Tableau134[[#This Row],[Occupancy]]&lt;&gt;0),1,0)</f>
        <v>0</v>
      </c>
      <c r="H874">
        <f>IF(Tableau134[[#This Row],[Nb dheures sup à 26°C sous occupation]]=1,Tableau134[[#This Row],[Operative Temperature]]-26,0)</f>
        <v>0</v>
      </c>
      <c r="I874">
        <f>IF(Tableau134[[#This Row],[Nb d''heures inf à 19°C sous occupation]]=1,19-C874,0)</f>
        <v>0</v>
      </c>
    </row>
    <row r="875" spans="1:9" x14ac:dyDescent="0.25">
      <c r="A875" s="2">
        <v>37293.375</v>
      </c>
      <c r="B875">
        <v>7</v>
      </c>
      <c r="C875">
        <v>22.985469999999999</v>
      </c>
      <c r="D875">
        <v>0</v>
      </c>
      <c r="E875" t="str">
        <f>IF(AND(Tableau134[[#This Row],[Operative Temperature]]&lt;19,Tableau134[[#This Row],[Occupancy]]&lt;&gt;0),Tableau134[[#This Row],[Operative Temperature]],"NC")</f>
        <v>NC</v>
      </c>
      <c r="F875">
        <f>IF(AND(C875&gt;26,Tableau134[[#This Row],[Occupancy]]&lt;&gt;0),1,0)</f>
        <v>0</v>
      </c>
      <c r="G875">
        <f>IF(AND(Tableau134[[#This Row],[Operative Temperature]]&lt;19,Tableau134[[#This Row],[Occupancy]]&lt;&gt;0),1,0)</f>
        <v>0</v>
      </c>
      <c r="H875">
        <f>IF(Tableau134[[#This Row],[Nb dheures sup à 26°C sous occupation]]=1,Tableau134[[#This Row],[Operative Temperature]]-26,0)</f>
        <v>0</v>
      </c>
      <c r="I875">
        <f>IF(Tableau134[[#This Row],[Nb d''heures inf à 19°C sous occupation]]=1,19-C875,0)</f>
        <v>0</v>
      </c>
    </row>
    <row r="876" spans="1:9" x14ac:dyDescent="0.25">
      <c r="A876" s="2">
        <v>37293.416666666664</v>
      </c>
      <c r="B876">
        <v>7.45</v>
      </c>
      <c r="C876">
        <v>23.265640000000001</v>
      </c>
      <c r="D876">
        <v>0</v>
      </c>
      <c r="E876" t="str">
        <f>IF(AND(Tableau134[[#This Row],[Operative Temperature]]&lt;19,Tableau134[[#This Row],[Occupancy]]&lt;&gt;0),Tableau134[[#This Row],[Operative Temperature]],"NC")</f>
        <v>NC</v>
      </c>
      <c r="F876">
        <f>IF(AND(C876&gt;26,Tableau134[[#This Row],[Occupancy]]&lt;&gt;0),1,0)</f>
        <v>0</v>
      </c>
      <c r="G876">
        <f>IF(AND(Tableau134[[#This Row],[Operative Temperature]]&lt;19,Tableau134[[#This Row],[Occupancy]]&lt;&gt;0),1,0)</f>
        <v>0</v>
      </c>
      <c r="H876">
        <f>IF(Tableau134[[#This Row],[Nb dheures sup à 26°C sous occupation]]=1,Tableau134[[#This Row],[Operative Temperature]]-26,0)</f>
        <v>0</v>
      </c>
      <c r="I876">
        <f>IF(Tableau134[[#This Row],[Nb d''heures inf à 19°C sous occupation]]=1,19-C876,0)</f>
        <v>0</v>
      </c>
    </row>
    <row r="877" spans="1:9" x14ac:dyDescent="0.25">
      <c r="A877" s="2">
        <v>37293.458333333336</v>
      </c>
      <c r="B877">
        <v>7.9</v>
      </c>
      <c r="C877">
        <v>23.54045</v>
      </c>
      <c r="D877">
        <v>0</v>
      </c>
      <c r="E877" t="str">
        <f>IF(AND(Tableau134[[#This Row],[Operative Temperature]]&lt;19,Tableau134[[#This Row],[Occupancy]]&lt;&gt;0),Tableau134[[#This Row],[Operative Temperature]],"NC")</f>
        <v>NC</v>
      </c>
      <c r="F877">
        <f>IF(AND(C877&gt;26,Tableau134[[#This Row],[Occupancy]]&lt;&gt;0),1,0)</f>
        <v>0</v>
      </c>
      <c r="G877">
        <f>IF(AND(Tableau134[[#This Row],[Operative Temperature]]&lt;19,Tableau134[[#This Row],[Occupancy]]&lt;&gt;0),1,0)</f>
        <v>0</v>
      </c>
      <c r="H877">
        <f>IF(Tableau134[[#This Row],[Nb dheures sup à 26°C sous occupation]]=1,Tableau134[[#This Row],[Operative Temperature]]-26,0)</f>
        <v>0</v>
      </c>
      <c r="I877">
        <f>IF(Tableau134[[#This Row],[Nb d''heures inf à 19°C sous occupation]]=1,19-C877,0)</f>
        <v>0</v>
      </c>
    </row>
    <row r="878" spans="1:9" x14ac:dyDescent="0.25">
      <c r="A878" s="2">
        <v>37293.5</v>
      </c>
      <c r="B878">
        <v>8</v>
      </c>
      <c r="C878">
        <v>23.897320000000001</v>
      </c>
      <c r="D878">
        <v>0</v>
      </c>
      <c r="E878" t="str">
        <f>IF(AND(Tableau134[[#This Row],[Operative Temperature]]&lt;19,Tableau134[[#This Row],[Occupancy]]&lt;&gt;0),Tableau134[[#This Row],[Operative Temperature]],"NC")</f>
        <v>NC</v>
      </c>
      <c r="F878">
        <f>IF(AND(C878&gt;26,Tableau134[[#This Row],[Occupancy]]&lt;&gt;0),1,0)</f>
        <v>0</v>
      </c>
      <c r="G878">
        <f>IF(AND(Tableau134[[#This Row],[Operative Temperature]]&lt;19,Tableau134[[#This Row],[Occupancy]]&lt;&gt;0),1,0)</f>
        <v>0</v>
      </c>
      <c r="H878">
        <f>IF(Tableau134[[#This Row],[Nb dheures sup à 26°C sous occupation]]=1,Tableau134[[#This Row],[Operative Temperature]]-26,0)</f>
        <v>0</v>
      </c>
      <c r="I878">
        <f>IF(Tableau134[[#This Row],[Nb d''heures inf à 19°C sous occupation]]=1,19-C878,0)</f>
        <v>0</v>
      </c>
    </row>
    <row r="879" spans="1:9" x14ac:dyDescent="0.25">
      <c r="A879" s="2">
        <v>37293.541666666664</v>
      </c>
      <c r="B879">
        <v>7.625</v>
      </c>
      <c r="C879">
        <v>24.211210000000001</v>
      </c>
      <c r="D879">
        <v>0</v>
      </c>
      <c r="E879" t="str">
        <f>IF(AND(Tableau134[[#This Row],[Operative Temperature]]&lt;19,Tableau134[[#This Row],[Occupancy]]&lt;&gt;0),Tableau134[[#This Row],[Operative Temperature]],"NC")</f>
        <v>NC</v>
      </c>
      <c r="F879">
        <f>IF(AND(C879&gt;26,Tableau134[[#This Row],[Occupancy]]&lt;&gt;0),1,0)</f>
        <v>0</v>
      </c>
      <c r="G879">
        <f>IF(AND(Tableau134[[#This Row],[Operative Temperature]]&lt;19,Tableau134[[#This Row],[Occupancy]]&lt;&gt;0),1,0)</f>
        <v>0</v>
      </c>
      <c r="H879">
        <f>IF(Tableau134[[#This Row],[Nb dheures sup à 26°C sous occupation]]=1,Tableau134[[#This Row],[Operative Temperature]]-26,0)</f>
        <v>0</v>
      </c>
      <c r="I879">
        <f>IF(Tableau134[[#This Row],[Nb d''heures inf à 19°C sous occupation]]=1,19-C879,0)</f>
        <v>0</v>
      </c>
    </row>
    <row r="880" spans="1:9" x14ac:dyDescent="0.25">
      <c r="A880" s="2">
        <v>37293.583333333336</v>
      </c>
      <c r="B880">
        <v>7.875</v>
      </c>
      <c r="C880">
        <v>24.392880000000002</v>
      </c>
      <c r="D880">
        <v>0</v>
      </c>
      <c r="E880" t="str">
        <f>IF(AND(Tableau134[[#This Row],[Operative Temperature]]&lt;19,Tableau134[[#This Row],[Occupancy]]&lt;&gt;0),Tableau134[[#This Row],[Operative Temperature]],"NC")</f>
        <v>NC</v>
      </c>
      <c r="F880">
        <f>IF(AND(C880&gt;26,Tableau134[[#This Row],[Occupancy]]&lt;&gt;0),1,0)</f>
        <v>0</v>
      </c>
      <c r="G880">
        <f>IF(AND(Tableau134[[#This Row],[Operative Temperature]]&lt;19,Tableau134[[#This Row],[Occupancy]]&lt;&gt;0),1,0)</f>
        <v>0</v>
      </c>
      <c r="H880">
        <f>IF(Tableau134[[#This Row],[Nb dheures sup à 26°C sous occupation]]=1,Tableau134[[#This Row],[Operative Temperature]]-26,0)</f>
        <v>0</v>
      </c>
      <c r="I880">
        <f>IF(Tableau134[[#This Row],[Nb d''heures inf à 19°C sous occupation]]=1,19-C880,0)</f>
        <v>0</v>
      </c>
    </row>
    <row r="881" spans="1:9" x14ac:dyDescent="0.25">
      <c r="A881" s="2">
        <v>37293.625</v>
      </c>
      <c r="B881">
        <v>7.7750000000000004</v>
      </c>
      <c r="C881">
        <v>24.4725</v>
      </c>
      <c r="D881">
        <v>0</v>
      </c>
      <c r="E881" t="str">
        <f>IF(AND(Tableau134[[#This Row],[Operative Temperature]]&lt;19,Tableau134[[#This Row],[Occupancy]]&lt;&gt;0),Tableau134[[#This Row],[Operative Temperature]],"NC")</f>
        <v>NC</v>
      </c>
      <c r="F881">
        <f>IF(AND(C881&gt;26,Tableau134[[#This Row],[Occupancy]]&lt;&gt;0),1,0)</f>
        <v>0</v>
      </c>
      <c r="G881">
        <f>IF(AND(Tableau134[[#This Row],[Operative Temperature]]&lt;19,Tableau134[[#This Row],[Occupancy]]&lt;&gt;0),1,0)</f>
        <v>0</v>
      </c>
      <c r="H881">
        <f>IF(Tableau134[[#This Row],[Nb dheures sup à 26°C sous occupation]]=1,Tableau134[[#This Row],[Operative Temperature]]-26,0)</f>
        <v>0</v>
      </c>
      <c r="I881">
        <f>IF(Tableau134[[#This Row],[Nb d''heures inf à 19°C sous occupation]]=1,19-C881,0)</f>
        <v>0</v>
      </c>
    </row>
    <row r="882" spans="1:9" x14ac:dyDescent="0.25">
      <c r="A882" s="2">
        <v>37293.666666666664</v>
      </c>
      <c r="B882">
        <v>7.4749999999999996</v>
      </c>
      <c r="C882">
        <v>24.55162</v>
      </c>
      <c r="D882">
        <v>0</v>
      </c>
      <c r="E882" t="str">
        <f>IF(AND(Tableau134[[#This Row],[Operative Temperature]]&lt;19,Tableau134[[#This Row],[Occupancy]]&lt;&gt;0),Tableau134[[#This Row],[Operative Temperature]],"NC")</f>
        <v>NC</v>
      </c>
      <c r="F882">
        <f>IF(AND(C882&gt;26,Tableau134[[#This Row],[Occupancy]]&lt;&gt;0),1,0)</f>
        <v>0</v>
      </c>
      <c r="G882">
        <f>IF(AND(Tableau134[[#This Row],[Operative Temperature]]&lt;19,Tableau134[[#This Row],[Occupancy]]&lt;&gt;0),1,0)</f>
        <v>0</v>
      </c>
      <c r="H882">
        <f>IF(Tableau134[[#This Row],[Nb dheures sup à 26°C sous occupation]]=1,Tableau134[[#This Row],[Operative Temperature]]-26,0)</f>
        <v>0</v>
      </c>
      <c r="I882">
        <f>IF(Tableau134[[#This Row],[Nb d''heures inf à 19°C sous occupation]]=1,19-C882,0)</f>
        <v>0</v>
      </c>
    </row>
    <row r="883" spans="1:9" x14ac:dyDescent="0.25">
      <c r="A883" s="2">
        <v>37293.708333333336</v>
      </c>
      <c r="B883">
        <v>7.85</v>
      </c>
      <c r="C883">
        <v>24.664380000000001</v>
      </c>
      <c r="D883">
        <v>0</v>
      </c>
      <c r="E883" t="str">
        <f>IF(AND(Tableau134[[#This Row],[Operative Temperature]]&lt;19,Tableau134[[#This Row],[Occupancy]]&lt;&gt;0),Tableau134[[#This Row],[Operative Temperature]],"NC")</f>
        <v>NC</v>
      </c>
      <c r="F883">
        <f>IF(AND(C883&gt;26,Tableau134[[#This Row],[Occupancy]]&lt;&gt;0),1,0)</f>
        <v>0</v>
      </c>
      <c r="G883">
        <f>IF(AND(Tableau134[[#This Row],[Operative Temperature]]&lt;19,Tableau134[[#This Row],[Occupancy]]&lt;&gt;0),1,0)</f>
        <v>0</v>
      </c>
      <c r="H883">
        <f>IF(Tableau134[[#This Row],[Nb dheures sup à 26°C sous occupation]]=1,Tableau134[[#This Row],[Operative Temperature]]-26,0)</f>
        <v>0</v>
      </c>
      <c r="I883">
        <f>IF(Tableau134[[#This Row],[Nb d''heures inf à 19°C sous occupation]]=1,19-C883,0)</f>
        <v>0</v>
      </c>
    </row>
    <row r="884" spans="1:9" x14ac:dyDescent="0.25">
      <c r="A884" s="2">
        <v>37293.75</v>
      </c>
      <c r="B884">
        <v>8</v>
      </c>
      <c r="C884">
        <v>24.834029999999998</v>
      </c>
      <c r="D884">
        <v>0</v>
      </c>
      <c r="E884" t="str">
        <f>IF(AND(Tableau134[[#This Row],[Operative Temperature]]&lt;19,Tableau134[[#This Row],[Occupancy]]&lt;&gt;0),Tableau134[[#This Row],[Operative Temperature]],"NC")</f>
        <v>NC</v>
      </c>
      <c r="F884">
        <f>IF(AND(C884&gt;26,Tableau134[[#This Row],[Occupancy]]&lt;&gt;0),1,0)</f>
        <v>0</v>
      </c>
      <c r="G884">
        <f>IF(AND(Tableau134[[#This Row],[Operative Temperature]]&lt;19,Tableau134[[#This Row],[Occupancy]]&lt;&gt;0),1,0)</f>
        <v>0</v>
      </c>
      <c r="H884">
        <f>IF(Tableau134[[#This Row],[Nb dheures sup à 26°C sous occupation]]=1,Tableau134[[#This Row],[Operative Temperature]]-26,0)</f>
        <v>0</v>
      </c>
      <c r="I884">
        <f>IF(Tableau134[[#This Row],[Nb d''heures inf à 19°C sous occupation]]=1,19-C884,0)</f>
        <v>0</v>
      </c>
    </row>
    <row r="885" spans="1:9" x14ac:dyDescent="0.25">
      <c r="A885" s="2">
        <v>37293.791666666664</v>
      </c>
      <c r="B885">
        <v>7.0250000000000004</v>
      </c>
      <c r="C885">
        <v>24.901779999999999</v>
      </c>
      <c r="D885">
        <v>0</v>
      </c>
      <c r="E885" t="str">
        <f>IF(AND(Tableau134[[#This Row],[Operative Temperature]]&lt;19,Tableau134[[#This Row],[Occupancy]]&lt;&gt;0),Tableau134[[#This Row],[Operative Temperature]],"NC")</f>
        <v>NC</v>
      </c>
      <c r="F885">
        <f>IF(AND(C885&gt;26,Tableau134[[#This Row],[Occupancy]]&lt;&gt;0),1,0)</f>
        <v>0</v>
      </c>
      <c r="G885">
        <f>IF(AND(Tableau134[[#This Row],[Operative Temperature]]&lt;19,Tableau134[[#This Row],[Occupancy]]&lt;&gt;0),1,0)</f>
        <v>0</v>
      </c>
      <c r="H885">
        <f>IF(Tableau134[[#This Row],[Nb dheures sup à 26°C sous occupation]]=1,Tableau134[[#This Row],[Operative Temperature]]-26,0)</f>
        <v>0</v>
      </c>
      <c r="I885">
        <f>IF(Tableau134[[#This Row],[Nb d''heures inf à 19°C sous occupation]]=1,19-C885,0)</f>
        <v>0</v>
      </c>
    </row>
    <row r="886" spans="1:9" x14ac:dyDescent="0.25">
      <c r="A886" s="2">
        <v>37293.833333333336</v>
      </c>
      <c r="B886">
        <v>5.4249999999999998</v>
      </c>
      <c r="C886">
        <v>24.977119999999999</v>
      </c>
      <c r="D886">
        <v>0</v>
      </c>
      <c r="E886" t="str">
        <f>IF(AND(Tableau134[[#This Row],[Operative Temperature]]&lt;19,Tableau134[[#This Row],[Occupancy]]&lt;&gt;0),Tableau134[[#This Row],[Operative Temperature]],"NC")</f>
        <v>NC</v>
      </c>
      <c r="F886">
        <f>IF(AND(C886&gt;26,Tableau134[[#This Row],[Occupancy]]&lt;&gt;0),1,0)</f>
        <v>0</v>
      </c>
      <c r="G886">
        <f>IF(AND(Tableau134[[#This Row],[Operative Temperature]]&lt;19,Tableau134[[#This Row],[Occupancy]]&lt;&gt;0),1,0)</f>
        <v>0</v>
      </c>
      <c r="H886">
        <f>IF(Tableau134[[#This Row],[Nb dheures sup à 26°C sous occupation]]=1,Tableau134[[#This Row],[Operative Temperature]]-26,0)</f>
        <v>0</v>
      </c>
      <c r="I886">
        <f>IF(Tableau134[[#This Row],[Nb d''heures inf à 19°C sous occupation]]=1,19-C886,0)</f>
        <v>0</v>
      </c>
    </row>
    <row r="887" spans="1:9" x14ac:dyDescent="0.25">
      <c r="A887" s="2">
        <v>37293.875</v>
      </c>
      <c r="B887">
        <v>5</v>
      </c>
      <c r="C887">
        <v>23.81193</v>
      </c>
      <c r="D887">
        <v>0</v>
      </c>
      <c r="E887" t="str">
        <f>IF(AND(Tableau134[[#This Row],[Operative Temperature]]&lt;19,Tableau134[[#This Row],[Occupancy]]&lt;&gt;0),Tableau134[[#This Row],[Operative Temperature]],"NC")</f>
        <v>NC</v>
      </c>
      <c r="F887">
        <f>IF(AND(C887&gt;26,Tableau134[[#This Row],[Occupancy]]&lt;&gt;0),1,0)</f>
        <v>0</v>
      </c>
      <c r="G887">
        <f>IF(AND(Tableau134[[#This Row],[Operative Temperature]]&lt;19,Tableau134[[#This Row],[Occupancy]]&lt;&gt;0),1,0)</f>
        <v>0</v>
      </c>
      <c r="H887">
        <f>IF(Tableau134[[#This Row],[Nb dheures sup à 26°C sous occupation]]=1,Tableau134[[#This Row],[Operative Temperature]]-26,0)</f>
        <v>0</v>
      </c>
      <c r="I887">
        <f>IF(Tableau134[[#This Row],[Nb d''heures inf à 19°C sous occupation]]=1,19-C887,0)</f>
        <v>0</v>
      </c>
    </row>
    <row r="888" spans="1:9" x14ac:dyDescent="0.25">
      <c r="A888" s="2">
        <v>37293.916666666664</v>
      </c>
      <c r="B888">
        <v>2.9</v>
      </c>
      <c r="C888">
        <v>23.145530000000001</v>
      </c>
      <c r="D888">
        <v>0</v>
      </c>
      <c r="E888" t="str">
        <f>IF(AND(Tableau134[[#This Row],[Operative Temperature]]&lt;19,Tableau134[[#This Row],[Occupancy]]&lt;&gt;0),Tableau134[[#This Row],[Operative Temperature]],"NC")</f>
        <v>NC</v>
      </c>
      <c r="F888">
        <f>IF(AND(C888&gt;26,Tableau134[[#This Row],[Occupancy]]&lt;&gt;0),1,0)</f>
        <v>0</v>
      </c>
      <c r="G888">
        <f>IF(AND(Tableau134[[#This Row],[Operative Temperature]]&lt;19,Tableau134[[#This Row],[Occupancy]]&lt;&gt;0),1,0)</f>
        <v>0</v>
      </c>
      <c r="H888">
        <f>IF(Tableau134[[#This Row],[Nb dheures sup à 26°C sous occupation]]=1,Tableau134[[#This Row],[Operative Temperature]]-26,0)</f>
        <v>0</v>
      </c>
      <c r="I888">
        <f>IF(Tableau134[[#This Row],[Nb d''heures inf à 19°C sous occupation]]=1,19-C888,0)</f>
        <v>0</v>
      </c>
    </row>
    <row r="889" spans="1:9" x14ac:dyDescent="0.25">
      <c r="A889" s="2">
        <v>37293.958333333336</v>
      </c>
      <c r="B889">
        <v>1.3</v>
      </c>
      <c r="C889">
        <v>22.746510000000001</v>
      </c>
      <c r="D889">
        <v>0</v>
      </c>
      <c r="E889" t="str">
        <f>IF(AND(Tableau134[[#This Row],[Operative Temperature]]&lt;19,Tableau134[[#This Row],[Occupancy]]&lt;&gt;0),Tableau134[[#This Row],[Operative Temperature]],"NC")</f>
        <v>NC</v>
      </c>
      <c r="F889">
        <f>IF(AND(C889&gt;26,Tableau134[[#This Row],[Occupancy]]&lt;&gt;0),1,0)</f>
        <v>0</v>
      </c>
      <c r="G889">
        <f>IF(AND(Tableau134[[#This Row],[Operative Temperature]]&lt;19,Tableau134[[#This Row],[Occupancy]]&lt;&gt;0),1,0)</f>
        <v>0</v>
      </c>
      <c r="H889">
        <f>IF(Tableau134[[#This Row],[Nb dheures sup à 26°C sous occupation]]=1,Tableau134[[#This Row],[Operative Temperature]]-26,0)</f>
        <v>0</v>
      </c>
      <c r="I889">
        <f>IF(Tableau134[[#This Row],[Nb d''heures inf à 19°C sous occupation]]=1,19-C889,0)</f>
        <v>0</v>
      </c>
    </row>
    <row r="890" spans="1:9" x14ac:dyDescent="0.25">
      <c r="A890" s="1">
        <v>37294</v>
      </c>
      <c r="B890">
        <v>0.25</v>
      </c>
      <c r="C890">
        <v>22.367599999999999</v>
      </c>
      <c r="D890">
        <v>0</v>
      </c>
      <c r="E890" t="str">
        <f>IF(AND(Tableau134[[#This Row],[Operative Temperature]]&lt;19,Tableau134[[#This Row],[Occupancy]]&lt;&gt;0),Tableau134[[#This Row],[Operative Temperature]],"NC")</f>
        <v>NC</v>
      </c>
      <c r="F890">
        <f>IF(AND(C890&gt;26,Tableau134[[#This Row],[Occupancy]]&lt;&gt;0),1,0)</f>
        <v>0</v>
      </c>
      <c r="G890">
        <f>IF(AND(Tableau134[[#This Row],[Operative Temperature]]&lt;19,Tableau134[[#This Row],[Occupancy]]&lt;&gt;0),1,0)</f>
        <v>0</v>
      </c>
      <c r="H890">
        <f>IF(Tableau134[[#This Row],[Nb dheures sup à 26°C sous occupation]]=1,Tableau134[[#This Row],[Operative Temperature]]-26,0)</f>
        <v>0</v>
      </c>
      <c r="I890">
        <f>IF(Tableau134[[#This Row],[Nb d''heures inf à 19°C sous occupation]]=1,19-C890,0)</f>
        <v>0</v>
      </c>
    </row>
    <row r="891" spans="1:9" x14ac:dyDescent="0.25">
      <c r="A891" s="2">
        <v>37294.041666666664</v>
      </c>
      <c r="B891">
        <v>-0.45</v>
      </c>
      <c r="C891">
        <v>22.122969999999999</v>
      </c>
      <c r="D891">
        <v>0</v>
      </c>
      <c r="E891" t="str">
        <f>IF(AND(Tableau134[[#This Row],[Operative Temperature]]&lt;19,Tableau134[[#This Row],[Occupancy]]&lt;&gt;0),Tableau134[[#This Row],[Operative Temperature]],"NC")</f>
        <v>NC</v>
      </c>
      <c r="F891">
        <f>IF(AND(C891&gt;26,Tableau134[[#This Row],[Occupancy]]&lt;&gt;0),1,0)</f>
        <v>0</v>
      </c>
      <c r="G891">
        <f>IF(AND(Tableau134[[#This Row],[Operative Temperature]]&lt;19,Tableau134[[#This Row],[Occupancy]]&lt;&gt;0),1,0)</f>
        <v>0</v>
      </c>
      <c r="H891">
        <f>IF(Tableau134[[#This Row],[Nb dheures sup à 26°C sous occupation]]=1,Tableau134[[#This Row],[Operative Temperature]]-26,0)</f>
        <v>0</v>
      </c>
      <c r="I891">
        <f>IF(Tableau134[[#This Row],[Nb d''heures inf à 19°C sous occupation]]=1,19-C891,0)</f>
        <v>0</v>
      </c>
    </row>
    <row r="892" spans="1:9" x14ac:dyDescent="0.25">
      <c r="A892" s="2">
        <v>37294.083333333336</v>
      </c>
      <c r="B892">
        <v>-0.9</v>
      </c>
      <c r="C892">
        <v>21.910060000000001</v>
      </c>
      <c r="D892">
        <v>0</v>
      </c>
      <c r="E892" t="str">
        <f>IF(AND(Tableau134[[#This Row],[Operative Temperature]]&lt;19,Tableau134[[#This Row],[Occupancy]]&lt;&gt;0),Tableau134[[#This Row],[Operative Temperature]],"NC")</f>
        <v>NC</v>
      </c>
      <c r="F892">
        <f>IF(AND(C892&gt;26,Tableau134[[#This Row],[Occupancy]]&lt;&gt;0),1,0)</f>
        <v>0</v>
      </c>
      <c r="G892">
        <f>IF(AND(Tableau134[[#This Row],[Operative Temperature]]&lt;19,Tableau134[[#This Row],[Occupancy]]&lt;&gt;0),1,0)</f>
        <v>0</v>
      </c>
      <c r="H892">
        <f>IF(Tableau134[[#This Row],[Nb dheures sup à 26°C sous occupation]]=1,Tableau134[[#This Row],[Operative Temperature]]-26,0)</f>
        <v>0</v>
      </c>
      <c r="I892">
        <f>IF(Tableau134[[#This Row],[Nb d''heures inf à 19°C sous occupation]]=1,19-C892,0)</f>
        <v>0</v>
      </c>
    </row>
    <row r="893" spans="1:9" x14ac:dyDescent="0.25">
      <c r="A893" s="2">
        <v>37294.125</v>
      </c>
      <c r="B893">
        <v>-1.75</v>
      </c>
      <c r="C893">
        <v>21.691970000000001</v>
      </c>
      <c r="D893">
        <v>0</v>
      </c>
      <c r="E893" t="str">
        <f>IF(AND(Tableau134[[#This Row],[Operative Temperature]]&lt;19,Tableau134[[#This Row],[Occupancy]]&lt;&gt;0),Tableau134[[#This Row],[Operative Temperature]],"NC")</f>
        <v>NC</v>
      </c>
      <c r="F893">
        <f>IF(AND(C893&gt;26,Tableau134[[#This Row],[Occupancy]]&lt;&gt;0),1,0)</f>
        <v>0</v>
      </c>
      <c r="G893">
        <f>IF(AND(Tableau134[[#This Row],[Operative Temperature]]&lt;19,Tableau134[[#This Row],[Occupancy]]&lt;&gt;0),1,0)</f>
        <v>0</v>
      </c>
      <c r="H893">
        <f>IF(Tableau134[[#This Row],[Nb dheures sup à 26°C sous occupation]]=1,Tableau134[[#This Row],[Operative Temperature]]-26,0)</f>
        <v>0</v>
      </c>
      <c r="I893">
        <f>IF(Tableau134[[#This Row],[Nb d''heures inf à 19°C sous occupation]]=1,19-C893,0)</f>
        <v>0</v>
      </c>
    </row>
    <row r="894" spans="1:9" x14ac:dyDescent="0.25">
      <c r="A894" s="2">
        <v>37294.166666666664</v>
      </c>
      <c r="B894">
        <v>-2.0750000000000002</v>
      </c>
      <c r="C894">
        <v>21.470569999999999</v>
      </c>
      <c r="D894">
        <v>0</v>
      </c>
      <c r="E894" t="str">
        <f>IF(AND(Tableau134[[#This Row],[Operative Temperature]]&lt;19,Tableau134[[#This Row],[Occupancy]]&lt;&gt;0),Tableau134[[#This Row],[Operative Temperature]],"NC")</f>
        <v>NC</v>
      </c>
      <c r="F894">
        <f>IF(AND(C894&gt;26,Tableau134[[#This Row],[Occupancy]]&lt;&gt;0),1,0)</f>
        <v>0</v>
      </c>
      <c r="G894">
        <f>IF(AND(Tableau134[[#This Row],[Operative Temperature]]&lt;19,Tableau134[[#This Row],[Occupancy]]&lt;&gt;0),1,0)</f>
        <v>0</v>
      </c>
      <c r="H894">
        <f>IF(Tableau134[[#This Row],[Nb dheures sup à 26°C sous occupation]]=1,Tableau134[[#This Row],[Operative Temperature]]-26,0)</f>
        <v>0</v>
      </c>
      <c r="I894">
        <f>IF(Tableau134[[#This Row],[Nb d''heures inf à 19°C sous occupation]]=1,19-C894,0)</f>
        <v>0</v>
      </c>
    </row>
    <row r="895" spans="1:9" x14ac:dyDescent="0.25">
      <c r="A895" s="2">
        <v>37294.208333333336</v>
      </c>
      <c r="B895">
        <v>-2.7749999999999999</v>
      </c>
      <c r="C895">
        <v>21.27477</v>
      </c>
      <c r="D895">
        <v>0</v>
      </c>
      <c r="E895" t="str">
        <f>IF(AND(Tableau134[[#This Row],[Operative Temperature]]&lt;19,Tableau134[[#This Row],[Occupancy]]&lt;&gt;0),Tableau134[[#This Row],[Operative Temperature]],"NC")</f>
        <v>NC</v>
      </c>
      <c r="F895">
        <f>IF(AND(C895&gt;26,Tableau134[[#This Row],[Occupancy]]&lt;&gt;0),1,0)</f>
        <v>0</v>
      </c>
      <c r="G895">
        <f>IF(AND(Tableau134[[#This Row],[Operative Temperature]]&lt;19,Tableau134[[#This Row],[Occupancy]]&lt;&gt;0),1,0)</f>
        <v>0</v>
      </c>
      <c r="H895">
        <f>IF(Tableau134[[#This Row],[Nb dheures sup à 26°C sous occupation]]=1,Tableau134[[#This Row],[Operative Temperature]]-26,0)</f>
        <v>0</v>
      </c>
      <c r="I895">
        <f>IF(Tableau134[[#This Row],[Nb d''heures inf à 19°C sous occupation]]=1,19-C895,0)</f>
        <v>0</v>
      </c>
    </row>
    <row r="896" spans="1:9" x14ac:dyDescent="0.25">
      <c r="A896" s="2">
        <v>37294.25</v>
      </c>
      <c r="B896">
        <v>-3</v>
      </c>
      <c r="C896">
        <v>22.009830000000001</v>
      </c>
      <c r="D896">
        <v>0</v>
      </c>
      <c r="E896" t="str">
        <f>IF(AND(Tableau134[[#This Row],[Operative Temperature]]&lt;19,Tableau134[[#This Row],[Occupancy]]&lt;&gt;0),Tableau134[[#This Row],[Operative Temperature]],"NC")</f>
        <v>NC</v>
      </c>
      <c r="F896">
        <f>IF(AND(C896&gt;26,Tableau134[[#This Row],[Occupancy]]&lt;&gt;0),1,0)</f>
        <v>0</v>
      </c>
      <c r="G896">
        <f>IF(AND(Tableau134[[#This Row],[Operative Temperature]]&lt;19,Tableau134[[#This Row],[Occupancy]]&lt;&gt;0),1,0)</f>
        <v>0</v>
      </c>
      <c r="H896">
        <f>IF(Tableau134[[#This Row],[Nb dheures sup à 26°C sous occupation]]=1,Tableau134[[#This Row],[Operative Temperature]]-26,0)</f>
        <v>0</v>
      </c>
      <c r="I896">
        <f>IF(Tableau134[[#This Row],[Nb d''heures inf à 19°C sous occupation]]=1,19-C896,0)</f>
        <v>0</v>
      </c>
    </row>
    <row r="897" spans="1:9" x14ac:dyDescent="0.25">
      <c r="A897" s="2">
        <v>37294.291666666664</v>
      </c>
      <c r="B897">
        <v>-2.9249999999999998</v>
      </c>
      <c r="C897">
        <v>21.998830000000002</v>
      </c>
      <c r="D897">
        <v>0</v>
      </c>
      <c r="E897" t="str">
        <f>IF(AND(Tableau134[[#This Row],[Operative Temperature]]&lt;19,Tableau134[[#This Row],[Occupancy]]&lt;&gt;0),Tableau134[[#This Row],[Operative Temperature]],"NC")</f>
        <v>NC</v>
      </c>
      <c r="F897">
        <f>IF(AND(C897&gt;26,Tableau134[[#This Row],[Occupancy]]&lt;&gt;0),1,0)</f>
        <v>0</v>
      </c>
      <c r="G897">
        <f>IF(AND(Tableau134[[#This Row],[Operative Temperature]]&lt;19,Tableau134[[#This Row],[Occupancy]]&lt;&gt;0),1,0)</f>
        <v>0</v>
      </c>
      <c r="H897">
        <f>IF(Tableau134[[#This Row],[Nb dheures sup à 26°C sous occupation]]=1,Tableau134[[#This Row],[Operative Temperature]]-26,0)</f>
        <v>0</v>
      </c>
      <c r="I897">
        <f>IF(Tableau134[[#This Row],[Nb d''heures inf à 19°C sous occupation]]=1,19-C897,0)</f>
        <v>0</v>
      </c>
    </row>
    <row r="898" spans="1:9" x14ac:dyDescent="0.25">
      <c r="A898" s="2">
        <v>37294.333333333336</v>
      </c>
      <c r="B898">
        <v>-3.7250000000000001</v>
      </c>
      <c r="C898">
        <v>22.012409999999999</v>
      </c>
      <c r="D898">
        <v>0</v>
      </c>
      <c r="E898" t="str">
        <f>IF(AND(Tableau134[[#This Row],[Operative Temperature]]&lt;19,Tableau134[[#This Row],[Occupancy]]&lt;&gt;0),Tableau134[[#This Row],[Operative Temperature]],"NC")</f>
        <v>NC</v>
      </c>
      <c r="F898">
        <f>IF(AND(C898&gt;26,Tableau134[[#This Row],[Occupancy]]&lt;&gt;0),1,0)</f>
        <v>0</v>
      </c>
      <c r="G898">
        <f>IF(AND(Tableau134[[#This Row],[Operative Temperature]]&lt;19,Tableau134[[#This Row],[Occupancy]]&lt;&gt;0),1,0)</f>
        <v>0</v>
      </c>
      <c r="H898">
        <f>IF(Tableau134[[#This Row],[Nb dheures sup à 26°C sous occupation]]=1,Tableau134[[#This Row],[Operative Temperature]]-26,0)</f>
        <v>0</v>
      </c>
      <c r="I898">
        <f>IF(Tableau134[[#This Row],[Nb d''heures inf à 19°C sous occupation]]=1,19-C898,0)</f>
        <v>0</v>
      </c>
    </row>
    <row r="899" spans="1:9" x14ac:dyDescent="0.25">
      <c r="A899" s="2">
        <v>37294.375</v>
      </c>
      <c r="B899">
        <v>-2.5</v>
      </c>
      <c r="C899">
        <v>22.035550000000001</v>
      </c>
      <c r="D899">
        <v>0</v>
      </c>
      <c r="E899" t="str">
        <f>IF(AND(Tableau134[[#This Row],[Operative Temperature]]&lt;19,Tableau134[[#This Row],[Occupancy]]&lt;&gt;0),Tableau134[[#This Row],[Operative Temperature]],"NC")</f>
        <v>NC</v>
      </c>
      <c r="F899">
        <f>IF(AND(C899&gt;26,Tableau134[[#This Row],[Occupancy]]&lt;&gt;0),1,0)</f>
        <v>0</v>
      </c>
      <c r="G899">
        <f>IF(AND(Tableau134[[#This Row],[Operative Temperature]]&lt;19,Tableau134[[#This Row],[Occupancy]]&lt;&gt;0),1,0)</f>
        <v>0</v>
      </c>
      <c r="H899">
        <f>IF(Tableau134[[#This Row],[Nb dheures sup à 26°C sous occupation]]=1,Tableau134[[#This Row],[Operative Temperature]]-26,0)</f>
        <v>0</v>
      </c>
      <c r="I899">
        <f>IF(Tableau134[[#This Row],[Nb d''heures inf à 19°C sous occupation]]=1,19-C899,0)</f>
        <v>0</v>
      </c>
    </row>
    <row r="900" spans="1:9" x14ac:dyDescent="0.25">
      <c r="A900" s="2">
        <v>37294.416666666664</v>
      </c>
      <c r="B900">
        <v>-1.625</v>
      </c>
      <c r="C900">
        <v>22.092110000000002</v>
      </c>
      <c r="D900">
        <v>0</v>
      </c>
      <c r="E900" t="str">
        <f>IF(AND(Tableau134[[#This Row],[Operative Temperature]]&lt;19,Tableau134[[#This Row],[Occupancy]]&lt;&gt;0),Tableau134[[#This Row],[Operative Temperature]],"NC")</f>
        <v>NC</v>
      </c>
      <c r="F900">
        <f>IF(AND(C900&gt;26,Tableau134[[#This Row],[Occupancy]]&lt;&gt;0),1,0)</f>
        <v>0</v>
      </c>
      <c r="G900">
        <f>IF(AND(Tableau134[[#This Row],[Operative Temperature]]&lt;19,Tableau134[[#This Row],[Occupancy]]&lt;&gt;0),1,0)</f>
        <v>0</v>
      </c>
      <c r="H900">
        <f>IF(Tableau134[[#This Row],[Nb dheures sup à 26°C sous occupation]]=1,Tableau134[[#This Row],[Operative Temperature]]-26,0)</f>
        <v>0</v>
      </c>
      <c r="I900">
        <f>IF(Tableau134[[#This Row],[Nb d''heures inf à 19°C sous occupation]]=1,19-C900,0)</f>
        <v>0</v>
      </c>
    </row>
    <row r="901" spans="1:9" x14ac:dyDescent="0.25">
      <c r="A901" s="2">
        <v>37294.458333333336</v>
      </c>
      <c r="B901">
        <v>-0.375</v>
      </c>
      <c r="C901">
        <v>22.35416</v>
      </c>
      <c r="D901">
        <v>0</v>
      </c>
      <c r="E901" t="str">
        <f>IF(AND(Tableau134[[#This Row],[Operative Temperature]]&lt;19,Tableau134[[#This Row],[Occupancy]]&lt;&gt;0),Tableau134[[#This Row],[Operative Temperature]],"NC")</f>
        <v>NC</v>
      </c>
      <c r="F901">
        <f>IF(AND(C901&gt;26,Tableau134[[#This Row],[Occupancy]]&lt;&gt;0),1,0)</f>
        <v>0</v>
      </c>
      <c r="G901">
        <f>IF(AND(Tableau134[[#This Row],[Operative Temperature]]&lt;19,Tableau134[[#This Row],[Occupancy]]&lt;&gt;0),1,0)</f>
        <v>0</v>
      </c>
      <c r="H901">
        <f>IF(Tableau134[[#This Row],[Nb dheures sup à 26°C sous occupation]]=1,Tableau134[[#This Row],[Operative Temperature]]-26,0)</f>
        <v>0</v>
      </c>
      <c r="I901">
        <f>IF(Tableau134[[#This Row],[Nb d''heures inf à 19°C sous occupation]]=1,19-C901,0)</f>
        <v>0</v>
      </c>
    </row>
    <row r="902" spans="1:9" x14ac:dyDescent="0.25">
      <c r="A902" s="2">
        <v>37294.5</v>
      </c>
      <c r="B902">
        <v>1.5</v>
      </c>
      <c r="C902">
        <v>22.93336</v>
      </c>
      <c r="D902">
        <v>0</v>
      </c>
      <c r="E902" t="str">
        <f>IF(AND(Tableau134[[#This Row],[Operative Temperature]]&lt;19,Tableau134[[#This Row],[Occupancy]]&lt;&gt;0),Tableau134[[#This Row],[Operative Temperature]],"NC")</f>
        <v>NC</v>
      </c>
      <c r="F902">
        <f>IF(AND(C902&gt;26,Tableau134[[#This Row],[Occupancy]]&lt;&gt;0),1,0)</f>
        <v>0</v>
      </c>
      <c r="G902">
        <f>IF(AND(Tableau134[[#This Row],[Operative Temperature]]&lt;19,Tableau134[[#This Row],[Occupancy]]&lt;&gt;0),1,0)</f>
        <v>0</v>
      </c>
      <c r="H902">
        <f>IF(Tableau134[[#This Row],[Nb dheures sup à 26°C sous occupation]]=1,Tableau134[[#This Row],[Operative Temperature]]-26,0)</f>
        <v>0</v>
      </c>
      <c r="I902">
        <f>IF(Tableau134[[#This Row],[Nb d''heures inf à 19°C sous occupation]]=1,19-C902,0)</f>
        <v>0</v>
      </c>
    </row>
    <row r="903" spans="1:9" x14ac:dyDescent="0.25">
      <c r="A903" s="2">
        <v>37294.541666666664</v>
      </c>
      <c r="B903">
        <v>3.4249999999999998</v>
      </c>
      <c r="C903">
        <v>23.68205</v>
      </c>
      <c r="D903">
        <v>0</v>
      </c>
      <c r="E903" t="str">
        <f>IF(AND(Tableau134[[#This Row],[Operative Temperature]]&lt;19,Tableau134[[#This Row],[Occupancy]]&lt;&gt;0),Tableau134[[#This Row],[Operative Temperature]],"NC")</f>
        <v>NC</v>
      </c>
      <c r="F903">
        <f>IF(AND(C903&gt;26,Tableau134[[#This Row],[Occupancy]]&lt;&gt;0),1,0)</f>
        <v>0</v>
      </c>
      <c r="G903">
        <f>IF(AND(Tableau134[[#This Row],[Operative Temperature]]&lt;19,Tableau134[[#This Row],[Occupancy]]&lt;&gt;0),1,0)</f>
        <v>0</v>
      </c>
      <c r="H903">
        <f>IF(Tableau134[[#This Row],[Nb dheures sup à 26°C sous occupation]]=1,Tableau134[[#This Row],[Operative Temperature]]-26,0)</f>
        <v>0</v>
      </c>
      <c r="I903">
        <f>IF(Tableau134[[#This Row],[Nb d''heures inf à 19°C sous occupation]]=1,19-C903,0)</f>
        <v>0</v>
      </c>
    </row>
    <row r="904" spans="1:9" x14ac:dyDescent="0.25">
      <c r="A904" s="2">
        <v>37294.583333333336</v>
      </c>
      <c r="B904">
        <v>4.7249999999999996</v>
      </c>
      <c r="C904">
        <v>24.216629999999999</v>
      </c>
      <c r="D904">
        <v>0</v>
      </c>
      <c r="E904" t="str">
        <f>IF(AND(Tableau134[[#This Row],[Operative Temperature]]&lt;19,Tableau134[[#This Row],[Occupancy]]&lt;&gt;0),Tableau134[[#This Row],[Operative Temperature]],"NC")</f>
        <v>NC</v>
      </c>
      <c r="F904">
        <f>IF(AND(C904&gt;26,Tableau134[[#This Row],[Occupancy]]&lt;&gt;0),1,0)</f>
        <v>0</v>
      </c>
      <c r="G904">
        <f>IF(AND(Tableau134[[#This Row],[Operative Temperature]]&lt;19,Tableau134[[#This Row],[Occupancy]]&lt;&gt;0),1,0)</f>
        <v>0</v>
      </c>
      <c r="H904">
        <f>IF(Tableau134[[#This Row],[Nb dheures sup à 26°C sous occupation]]=1,Tableau134[[#This Row],[Operative Temperature]]-26,0)</f>
        <v>0</v>
      </c>
      <c r="I904">
        <f>IF(Tableau134[[#This Row],[Nb d''heures inf à 19°C sous occupation]]=1,19-C904,0)</f>
        <v>0</v>
      </c>
    </row>
    <row r="905" spans="1:9" x14ac:dyDescent="0.25">
      <c r="A905" s="2">
        <v>37294.625</v>
      </c>
      <c r="B905">
        <v>5.75</v>
      </c>
      <c r="C905">
        <v>24.462879999999998</v>
      </c>
      <c r="D905">
        <v>0</v>
      </c>
      <c r="E905" t="str">
        <f>IF(AND(Tableau134[[#This Row],[Operative Temperature]]&lt;19,Tableau134[[#This Row],[Occupancy]]&lt;&gt;0),Tableau134[[#This Row],[Operative Temperature]],"NC")</f>
        <v>NC</v>
      </c>
      <c r="F905">
        <f>IF(AND(C905&gt;26,Tableau134[[#This Row],[Occupancy]]&lt;&gt;0),1,0)</f>
        <v>0</v>
      </c>
      <c r="G905">
        <f>IF(AND(Tableau134[[#This Row],[Operative Temperature]]&lt;19,Tableau134[[#This Row],[Occupancy]]&lt;&gt;0),1,0)</f>
        <v>0</v>
      </c>
      <c r="H905">
        <f>IF(Tableau134[[#This Row],[Nb dheures sup à 26°C sous occupation]]=1,Tableau134[[#This Row],[Operative Temperature]]-26,0)</f>
        <v>0</v>
      </c>
      <c r="I905">
        <f>IF(Tableau134[[#This Row],[Nb d''heures inf à 19°C sous occupation]]=1,19-C905,0)</f>
        <v>0</v>
      </c>
    </row>
    <row r="906" spans="1:9" x14ac:dyDescent="0.25">
      <c r="A906" s="2">
        <v>37294.666666666664</v>
      </c>
      <c r="B906">
        <v>5.9249999999999998</v>
      </c>
      <c r="C906">
        <v>24.63101</v>
      </c>
      <c r="D906">
        <v>0</v>
      </c>
      <c r="E906" t="str">
        <f>IF(AND(Tableau134[[#This Row],[Operative Temperature]]&lt;19,Tableau134[[#This Row],[Occupancy]]&lt;&gt;0),Tableau134[[#This Row],[Operative Temperature]],"NC")</f>
        <v>NC</v>
      </c>
      <c r="F906">
        <f>IF(AND(C906&gt;26,Tableau134[[#This Row],[Occupancy]]&lt;&gt;0),1,0)</f>
        <v>0</v>
      </c>
      <c r="G906">
        <f>IF(AND(Tableau134[[#This Row],[Operative Temperature]]&lt;19,Tableau134[[#This Row],[Occupancy]]&lt;&gt;0),1,0)</f>
        <v>0</v>
      </c>
      <c r="H906">
        <f>IF(Tableau134[[#This Row],[Nb dheures sup à 26°C sous occupation]]=1,Tableau134[[#This Row],[Operative Temperature]]-26,0)</f>
        <v>0</v>
      </c>
      <c r="I906">
        <f>IF(Tableau134[[#This Row],[Nb d''heures inf à 19°C sous occupation]]=1,19-C906,0)</f>
        <v>0</v>
      </c>
    </row>
    <row r="907" spans="1:9" x14ac:dyDescent="0.25">
      <c r="A907" s="2">
        <v>37294.708333333336</v>
      </c>
      <c r="B907">
        <v>5.9749999999999996</v>
      </c>
      <c r="C907">
        <v>24.76904</v>
      </c>
      <c r="D907">
        <v>0</v>
      </c>
      <c r="E907" t="str">
        <f>IF(AND(Tableau134[[#This Row],[Operative Temperature]]&lt;19,Tableau134[[#This Row],[Occupancy]]&lt;&gt;0),Tableau134[[#This Row],[Operative Temperature]],"NC")</f>
        <v>NC</v>
      </c>
      <c r="F907">
        <f>IF(AND(C907&gt;26,Tableau134[[#This Row],[Occupancy]]&lt;&gt;0),1,0)</f>
        <v>0</v>
      </c>
      <c r="G907">
        <f>IF(AND(Tableau134[[#This Row],[Operative Temperature]]&lt;19,Tableau134[[#This Row],[Occupancy]]&lt;&gt;0),1,0)</f>
        <v>0</v>
      </c>
      <c r="H907">
        <f>IF(Tableau134[[#This Row],[Nb dheures sup à 26°C sous occupation]]=1,Tableau134[[#This Row],[Operative Temperature]]-26,0)</f>
        <v>0</v>
      </c>
      <c r="I907">
        <f>IF(Tableau134[[#This Row],[Nb d''heures inf à 19°C sous occupation]]=1,19-C907,0)</f>
        <v>0</v>
      </c>
    </row>
    <row r="908" spans="1:9" x14ac:dyDescent="0.25">
      <c r="A908" s="2">
        <v>37294.75</v>
      </c>
      <c r="B908">
        <v>5.25</v>
      </c>
      <c r="C908">
        <v>24.845410000000001</v>
      </c>
      <c r="D908">
        <v>0</v>
      </c>
      <c r="E908" t="str">
        <f>IF(AND(Tableau134[[#This Row],[Operative Temperature]]&lt;19,Tableau134[[#This Row],[Occupancy]]&lt;&gt;0),Tableau134[[#This Row],[Operative Temperature]],"NC")</f>
        <v>NC</v>
      </c>
      <c r="F908">
        <f>IF(AND(C908&gt;26,Tableau134[[#This Row],[Occupancy]]&lt;&gt;0),1,0)</f>
        <v>0</v>
      </c>
      <c r="G908">
        <f>IF(AND(Tableau134[[#This Row],[Operative Temperature]]&lt;19,Tableau134[[#This Row],[Occupancy]]&lt;&gt;0),1,0)</f>
        <v>0</v>
      </c>
      <c r="H908">
        <f>IF(Tableau134[[#This Row],[Nb dheures sup à 26°C sous occupation]]=1,Tableau134[[#This Row],[Operative Temperature]]-26,0)</f>
        <v>0</v>
      </c>
      <c r="I908">
        <f>IF(Tableau134[[#This Row],[Nb d''heures inf à 19°C sous occupation]]=1,19-C908,0)</f>
        <v>0</v>
      </c>
    </row>
    <row r="909" spans="1:9" x14ac:dyDescent="0.25">
      <c r="A909" s="2">
        <v>37294.791666666664</v>
      </c>
      <c r="B909">
        <v>4.25</v>
      </c>
      <c r="C909">
        <v>24.809979999999999</v>
      </c>
      <c r="D909">
        <v>0</v>
      </c>
      <c r="E909" t="str">
        <f>IF(AND(Tableau134[[#This Row],[Operative Temperature]]&lt;19,Tableau134[[#This Row],[Occupancy]]&lt;&gt;0),Tableau134[[#This Row],[Operative Temperature]],"NC")</f>
        <v>NC</v>
      </c>
      <c r="F909">
        <f>IF(AND(C909&gt;26,Tableau134[[#This Row],[Occupancy]]&lt;&gt;0),1,0)</f>
        <v>0</v>
      </c>
      <c r="G909">
        <f>IF(AND(Tableau134[[#This Row],[Operative Temperature]]&lt;19,Tableau134[[#This Row],[Occupancy]]&lt;&gt;0),1,0)</f>
        <v>0</v>
      </c>
      <c r="H909">
        <f>IF(Tableau134[[#This Row],[Nb dheures sup à 26°C sous occupation]]=1,Tableau134[[#This Row],[Operative Temperature]]-26,0)</f>
        <v>0</v>
      </c>
      <c r="I909">
        <f>IF(Tableau134[[#This Row],[Nb d''heures inf à 19°C sous occupation]]=1,19-C909,0)</f>
        <v>0</v>
      </c>
    </row>
    <row r="910" spans="1:9" x14ac:dyDescent="0.25">
      <c r="A910" s="2">
        <v>37294.833333333336</v>
      </c>
      <c r="B910">
        <v>4</v>
      </c>
      <c r="C910">
        <v>24.838809999999999</v>
      </c>
      <c r="D910">
        <v>0</v>
      </c>
      <c r="E910" t="str">
        <f>IF(AND(Tableau134[[#This Row],[Operative Temperature]]&lt;19,Tableau134[[#This Row],[Occupancy]]&lt;&gt;0),Tableau134[[#This Row],[Operative Temperature]],"NC")</f>
        <v>NC</v>
      </c>
      <c r="F910">
        <f>IF(AND(C910&gt;26,Tableau134[[#This Row],[Occupancy]]&lt;&gt;0),1,0)</f>
        <v>0</v>
      </c>
      <c r="G910">
        <f>IF(AND(Tableau134[[#This Row],[Operative Temperature]]&lt;19,Tableau134[[#This Row],[Occupancy]]&lt;&gt;0),1,0)</f>
        <v>0</v>
      </c>
      <c r="H910">
        <f>IF(Tableau134[[#This Row],[Nb dheures sup à 26°C sous occupation]]=1,Tableau134[[#This Row],[Operative Temperature]]-26,0)</f>
        <v>0</v>
      </c>
      <c r="I910">
        <f>IF(Tableau134[[#This Row],[Nb d''heures inf à 19°C sous occupation]]=1,19-C910,0)</f>
        <v>0</v>
      </c>
    </row>
    <row r="911" spans="1:9" x14ac:dyDescent="0.25">
      <c r="A911" s="2">
        <v>37294.875</v>
      </c>
      <c r="B911">
        <v>3.25</v>
      </c>
      <c r="C911">
        <v>23.63194</v>
      </c>
      <c r="D911">
        <v>0</v>
      </c>
      <c r="E911" t="str">
        <f>IF(AND(Tableau134[[#This Row],[Operative Temperature]]&lt;19,Tableau134[[#This Row],[Occupancy]]&lt;&gt;0),Tableau134[[#This Row],[Operative Temperature]],"NC")</f>
        <v>NC</v>
      </c>
      <c r="F911">
        <f>IF(AND(C911&gt;26,Tableau134[[#This Row],[Occupancy]]&lt;&gt;0),1,0)</f>
        <v>0</v>
      </c>
      <c r="G911">
        <f>IF(AND(Tableau134[[#This Row],[Operative Temperature]]&lt;19,Tableau134[[#This Row],[Occupancy]]&lt;&gt;0),1,0)</f>
        <v>0</v>
      </c>
      <c r="H911">
        <f>IF(Tableau134[[#This Row],[Nb dheures sup à 26°C sous occupation]]=1,Tableau134[[#This Row],[Operative Temperature]]-26,0)</f>
        <v>0</v>
      </c>
      <c r="I911">
        <f>IF(Tableau134[[#This Row],[Nb d''heures inf à 19°C sous occupation]]=1,19-C911,0)</f>
        <v>0</v>
      </c>
    </row>
    <row r="912" spans="1:9" x14ac:dyDescent="0.25">
      <c r="A912" s="2">
        <v>37294.916666666664</v>
      </c>
      <c r="B912">
        <v>1.425</v>
      </c>
      <c r="C912">
        <v>22.87575</v>
      </c>
      <c r="D912">
        <v>0</v>
      </c>
      <c r="E912" t="str">
        <f>IF(AND(Tableau134[[#This Row],[Operative Temperature]]&lt;19,Tableau134[[#This Row],[Occupancy]]&lt;&gt;0),Tableau134[[#This Row],[Operative Temperature]],"NC")</f>
        <v>NC</v>
      </c>
      <c r="F912">
        <f>IF(AND(C912&gt;26,Tableau134[[#This Row],[Occupancy]]&lt;&gt;0),1,0)</f>
        <v>0</v>
      </c>
      <c r="G912">
        <f>IF(AND(Tableau134[[#This Row],[Operative Temperature]]&lt;19,Tableau134[[#This Row],[Occupancy]]&lt;&gt;0),1,0)</f>
        <v>0</v>
      </c>
      <c r="H912">
        <f>IF(Tableau134[[#This Row],[Nb dheures sup à 26°C sous occupation]]=1,Tableau134[[#This Row],[Operative Temperature]]-26,0)</f>
        <v>0</v>
      </c>
      <c r="I912">
        <f>IF(Tableau134[[#This Row],[Nb d''heures inf à 19°C sous occupation]]=1,19-C912,0)</f>
        <v>0</v>
      </c>
    </row>
    <row r="913" spans="1:9" x14ac:dyDescent="0.25">
      <c r="A913" s="2">
        <v>37294.958333333336</v>
      </c>
      <c r="B913">
        <v>1.7250000000000001</v>
      </c>
      <c r="C913">
        <v>22.503440000000001</v>
      </c>
      <c r="D913">
        <v>0</v>
      </c>
      <c r="E913" t="str">
        <f>IF(AND(Tableau134[[#This Row],[Operative Temperature]]&lt;19,Tableau134[[#This Row],[Occupancy]]&lt;&gt;0),Tableau134[[#This Row],[Operative Temperature]],"NC")</f>
        <v>NC</v>
      </c>
      <c r="F913">
        <f>IF(AND(C913&gt;26,Tableau134[[#This Row],[Occupancy]]&lt;&gt;0),1,0)</f>
        <v>0</v>
      </c>
      <c r="G913">
        <f>IF(AND(Tableau134[[#This Row],[Operative Temperature]]&lt;19,Tableau134[[#This Row],[Occupancy]]&lt;&gt;0),1,0)</f>
        <v>0</v>
      </c>
      <c r="H913">
        <f>IF(Tableau134[[#This Row],[Nb dheures sup à 26°C sous occupation]]=1,Tableau134[[#This Row],[Operative Temperature]]-26,0)</f>
        <v>0</v>
      </c>
      <c r="I913">
        <f>IF(Tableau134[[#This Row],[Nb d''heures inf à 19°C sous occupation]]=1,19-C913,0)</f>
        <v>0</v>
      </c>
    </row>
    <row r="914" spans="1:9" x14ac:dyDescent="0.25">
      <c r="A914" s="1">
        <v>37295</v>
      </c>
      <c r="B914">
        <v>0.5</v>
      </c>
      <c r="C914">
        <v>22.218250000000001</v>
      </c>
      <c r="D914">
        <v>0</v>
      </c>
      <c r="E914" t="str">
        <f>IF(AND(Tableau134[[#This Row],[Operative Temperature]]&lt;19,Tableau134[[#This Row],[Occupancy]]&lt;&gt;0),Tableau134[[#This Row],[Operative Temperature]],"NC")</f>
        <v>NC</v>
      </c>
      <c r="F914">
        <f>IF(AND(C914&gt;26,Tableau134[[#This Row],[Occupancy]]&lt;&gt;0),1,0)</f>
        <v>0</v>
      </c>
      <c r="G914">
        <f>IF(AND(Tableau134[[#This Row],[Operative Temperature]]&lt;19,Tableau134[[#This Row],[Occupancy]]&lt;&gt;0),1,0)</f>
        <v>0</v>
      </c>
      <c r="H914">
        <f>IF(Tableau134[[#This Row],[Nb dheures sup à 26°C sous occupation]]=1,Tableau134[[#This Row],[Operative Temperature]]-26,0)</f>
        <v>0</v>
      </c>
      <c r="I914">
        <f>IF(Tableau134[[#This Row],[Nb d''heures inf à 19°C sous occupation]]=1,19-C914,0)</f>
        <v>0</v>
      </c>
    </row>
    <row r="915" spans="1:9" x14ac:dyDescent="0.25">
      <c r="A915" s="2">
        <v>37295.041666666664</v>
      </c>
      <c r="B915">
        <v>-0.45</v>
      </c>
      <c r="C915">
        <v>21.958490000000001</v>
      </c>
      <c r="D915">
        <v>0</v>
      </c>
      <c r="E915" t="str">
        <f>IF(AND(Tableau134[[#This Row],[Operative Temperature]]&lt;19,Tableau134[[#This Row],[Occupancy]]&lt;&gt;0),Tableau134[[#This Row],[Operative Temperature]],"NC")</f>
        <v>NC</v>
      </c>
      <c r="F915">
        <f>IF(AND(C915&gt;26,Tableau134[[#This Row],[Occupancy]]&lt;&gt;0),1,0)</f>
        <v>0</v>
      </c>
      <c r="G915">
        <f>IF(AND(Tableau134[[#This Row],[Operative Temperature]]&lt;19,Tableau134[[#This Row],[Occupancy]]&lt;&gt;0),1,0)</f>
        <v>0</v>
      </c>
      <c r="H915">
        <f>IF(Tableau134[[#This Row],[Nb dheures sup à 26°C sous occupation]]=1,Tableau134[[#This Row],[Operative Temperature]]-26,0)</f>
        <v>0</v>
      </c>
      <c r="I915">
        <f>IF(Tableau134[[#This Row],[Nb d''heures inf à 19°C sous occupation]]=1,19-C915,0)</f>
        <v>0</v>
      </c>
    </row>
    <row r="916" spans="1:9" x14ac:dyDescent="0.25">
      <c r="A916" s="2">
        <v>37295.083333333336</v>
      </c>
      <c r="B916">
        <v>-0.9</v>
      </c>
      <c r="C916">
        <v>21.74644</v>
      </c>
      <c r="D916">
        <v>0</v>
      </c>
      <c r="E916" t="str">
        <f>IF(AND(Tableau134[[#This Row],[Operative Temperature]]&lt;19,Tableau134[[#This Row],[Occupancy]]&lt;&gt;0),Tableau134[[#This Row],[Operative Temperature]],"NC")</f>
        <v>NC</v>
      </c>
      <c r="F916">
        <f>IF(AND(C916&gt;26,Tableau134[[#This Row],[Occupancy]]&lt;&gt;0),1,0)</f>
        <v>0</v>
      </c>
      <c r="G916">
        <f>IF(AND(Tableau134[[#This Row],[Operative Temperature]]&lt;19,Tableau134[[#This Row],[Occupancy]]&lt;&gt;0),1,0)</f>
        <v>0</v>
      </c>
      <c r="H916">
        <f>IF(Tableau134[[#This Row],[Nb dheures sup à 26°C sous occupation]]=1,Tableau134[[#This Row],[Operative Temperature]]-26,0)</f>
        <v>0</v>
      </c>
      <c r="I916">
        <f>IF(Tableau134[[#This Row],[Nb d''heures inf à 19°C sous occupation]]=1,19-C916,0)</f>
        <v>0</v>
      </c>
    </row>
    <row r="917" spans="1:9" x14ac:dyDescent="0.25">
      <c r="A917" s="2">
        <v>37295.125</v>
      </c>
      <c r="B917">
        <v>-1.75</v>
      </c>
      <c r="C917">
        <v>21.544229999999999</v>
      </c>
      <c r="D917">
        <v>0</v>
      </c>
      <c r="E917" t="str">
        <f>IF(AND(Tableau134[[#This Row],[Operative Temperature]]&lt;19,Tableau134[[#This Row],[Occupancy]]&lt;&gt;0),Tableau134[[#This Row],[Operative Temperature]],"NC")</f>
        <v>NC</v>
      </c>
      <c r="F917">
        <f>IF(AND(C917&gt;26,Tableau134[[#This Row],[Occupancy]]&lt;&gt;0),1,0)</f>
        <v>0</v>
      </c>
      <c r="G917">
        <f>IF(AND(Tableau134[[#This Row],[Operative Temperature]]&lt;19,Tableau134[[#This Row],[Occupancy]]&lt;&gt;0),1,0)</f>
        <v>0</v>
      </c>
      <c r="H917">
        <f>IF(Tableau134[[#This Row],[Nb dheures sup à 26°C sous occupation]]=1,Tableau134[[#This Row],[Operative Temperature]]-26,0)</f>
        <v>0</v>
      </c>
      <c r="I917">
        <f>IF(Tableau134[[#This Row],[Nb d''heures inf à 19°C sous occupation]]=1,19-C917,0)</f>
        <v>0</v>
      </c>
    </row>
    <row r="918" spans="1:9" x14ac:dyDescent="0.25">
      <c r="A918" s="2">
        <v>37295.166666666664</v>
      </c>
      <c r="B918">
        <v>-1.85</v>
      </c>
      <c r="C918">
        <v>21.32808</v>
      </c>
      <c r="D918">
        <v>0</v>
      </c>
      <c r="E918" t="str">
        <f>IF(AND(Tableau134[[#This Row],[Operative Temperature]]&lt;19,Tableau134[[#This Row],[Occupancy]]&lt;&gt;0),Tableau134[[#This Row],[Operative Temperature]],"NC")</f>
        <v>NC</v>
      </c>
      <c r="F918">
        <f>IF(AND(C918&gt;26,Tableau134[[#This Row],[Occupancy]]&lt;&gt;0),1,0)</f>
        <v>0</v>
      </c>
      <c r="G918">
        <f>IF(AND(Tableau134[[#This Row],[Operative Temperature]]&lt;19,Tableau134[[#This Row],[Occupancy]]&lt;&gt;0),1,0)</f>
        <v>0</v>
      </c>
      <c r="H918">
        <f>IF(Tableau134[[#This Row],[Nb dheures sup à 26°C sous occupation]]=1,Tableau134[[#This Row],[Operative Temperature]]-26,0)</f>
        <v>0</v>
      </c>
      <c r="I918">
        <f>IF(Tableau134[[#This Row],[Nb d''heures inf à 19°C sous occupation]]=1,19-C918,0)</f>
        <v>0</v>
      </c>
    </row>
    <row r="919" spans="1:9" x14ac:dyDescent="0.25">
      <c r="A919" s="2">
        <v>37295.208333333336</v>
      </c>
      <c r="B919">
        <v>-1.95</v>
      </c>
      <c r="C919">
        <v>21.144210000000001</v>
      </c>
      <c r="D919">
        <v>0</v>
      </c>
      <c r="E919" t="str">
        <f>IF(AND(Tableau134[[#This Row],[Operative Temperature]]&lt;19,Tableau134[[#This Row],[Occupancy]]&lt;&gt;0),Tableau134[[#This Row],[Operative Temperature]],"NC")</f>
        <v>NC</v>
      </c>
      <c r="F919">
        <f>IF(AND(C919&gt;26,Tableau134[[#This Row],[Occupancy]]&lt;&gt;0),1,0)</f>
        <v>0</v>
      </c>
      <c r="G919">
        <f>IF(AND(Tableau134[[#This Row],[Operative Temperature]]&lt;19,Tableau134[[#This Row],[Occupancy]]&lt;&gt;0),1,0)</f>
        <v>0</v>
      </c>
      <c r="H919">
        <f>IF(Tableau134[[#This Row],[Nb dheures sup à 26°C sous occupation]]=1,Tableau134[[#This Row],[Operative Temperature]]-26,0)</f>
        <v>0</v>
      </c>
      <c r="I919">
        <f>IF(Tableau134[[#This Row],[Nb d''heures inf à 19°C sous occupation]]=1,19-C919,0)</f>
        <v>0</v>
      </c>
    </row>
    <row r="920" spans="1:9" x14ac:dyDescent="0.25">
      <c r="A920" s="2">
        <v>37295.25</v>
      </c>
      <c r="B920">
        <v>-1.25</v>
      </c>
      <c r="C920">
        <v>21.992170000000002</v>
      </c>
      <c r="D920">
        <v>0</v>
      </c>
      <c r="E920" t="str">
        <f>IF(AND(Tableau134[[#This Row],[Operative Temperature]]&lt;19,Tableau134[[#This Row],[Occupancy]]&lt;&gt;0),Tableau134[[#This Row],[Operative Temperature]],"NC")</f>
        <v>NC</v>
      </c>
      <c r="F920">
        <f>IF(AND(C920&gt;26,Tableau134[[#This Row],[Occupancy]]&lt;&gt;0),1,0)</f>
        <v>0</v>
      </c>
      <c r="G920">
        <f>IF(AND(Tableau134[[#This Row],[Operative Temperature]]&lt;19,Tableau134[[#This Row],[Occupancy]]&lt;&gt;0),1,0)</f>
        <v>0</v>
      </c>
      <c r="H920">
        <f>IF(Tableau134[[#This Row],[Nb dheures sup à 26°C sous occupation]]=1,Tableau134[[#This Row],[Operative Temperature]]-26,0)</f>
        <v>0</v>
      </c>
      <c r="I920">
        <f>IF(Tableau134[[#This Row],[Nb d''heures inf à 19°C sous occupation]]=1,19-C920,0)</f>
        <v>0</v>
      </c>
    </row>
    <row r="921" spans="1:9" x14ac:dyDescent="0.25">
      <c r="A921" s="2">
        <v>37295.291666666664</v>
      </c>
      <c r="B921">
        <v>-0.7</v>
      </c>
      <c r="C921">
        <v>21.999089999999999</v>
      </c>
      <c r="D921">
        <v>0</v>
      </c>
      <c r="E921" t="str">
        <f>IF(AND(Tableau134[[#This Row],[Operative Temperature]]&lt;19,Tableau134[[#This Row],[Occupancy]]&lt;&gt;0),Tableau134[[#This Row],[Operative Temperature]],"NC")</f>
        <v>NC</v>
      </c>
      <c r="F921">
        <f>IF(AND(C921&gt;26,Tableau134[[#This Row],[Occupancy]]&lt;&gt;0),1,0)</f>
        <v>0</v>
      </c>
      <c r="G921">
        <f>IF(AND(Tableau134[[#This Row],[Operative Temperature]]&lt;19,Tableau134[[#This Row],[Occupancy]]&lt;&gt;0),1,0)</f>
        <v>0</v>
      </c>
      <c r="H921">
        <f>IF(Tableau134[[#This Row],[Nb dheures sup à 26°C sous occupation]]=1,Tableau134[[#This Row],[Operative Temperature]]-26,0)</f>
        <v>0</v>
      </c>
      <c r="I921">
        <f>IF(Tableau134[[#This Row],[Nb d''heures inf à 19°C sous occupation]]=1,19-C921,0)</f>
        <v>0</v>
      </c>
    </row>
    <row r="922" spans="1:9" x14ac:dyDescent="0.25">
      <c r="A922" s="2">
        <v>37295.333333333336</v>
      </c>
      <c r="B922">
        <v>-0.9</v>
      </c>
      <c r="C922">
        <v>22.04561</v>
      </c>
      <c r="D922">
        <v>0</v>
      </c>
      <c r="E922" t="str">
        <f>IF(AND(Tableau134[[#This Row],[Operative Temperature]]&lt;19,Tableau134[[#This Row],[Occupancy]]&lt;&gt;0),Tableau134[[#This Row],[Operative Temperature]],"NC")</f>
        <v>NC</v>
      </c>
      <c r="F922">
        <f>IF(AND(C922&gt;26,Tableau134[[#This Row],[Occupancy]]&lt;&gt;0),1,0)</f>
        <v>0</v>
      </c>
      <c r="G922">
        <f>IF(AND(Tableau134[[#This Row],[Operative Temperature]]&lt;19,Tableau134[[#This Row],[Occupancy]]&lt;&gt;0),1,0)</f>
        <v>0</v>
      </c>
      <c r="H922">
        <f>IF(Tableau134[[#This Row],[Nb dheures sup à 26°C sous occupation]]=1,Tableau134[[#This Row],[Operative Temperature]]-26,0)</f>
        <v>0</v>
      </c>
      <c r="I922">
        <f>IF(Tableau134[[#This Row],[Nb d''heures inf à 19°C sous occupation]]=1,19-C922,0)</f>
        <v>0</v>
      </c>
    </row>
    <row r="923" spans="1:9" x14ac:dyDescent="0.25">
      <c r="A923" s="2">
        <v>37295.375</v>
      </c>
      <c r="B923">
        <v>-0.25</v>
      </c>
      <c r="C923">
        <v>22.153659999999999</v>
      </c>
      <c r="D923">
        <v>0</v>
      </c>
      <c r="E923" t="str">
        <f>IF(AND(Tableau134[[#This Row],[Operative Temperature]]&lt;19,Tableau134[[#This Row],[Occupancy]]&lt;&gt;0),Tableau134[[#This Row],[Operative Temperature]],"NC")</f>
        <v>NC</v>
      </c>
      <c r="F923">
        <f>IF(AND(C923&gt;26,Tableau134[[#This Row],[Occupancy]]&lt;&gt;0),1,0)</f>
        <v>0</v>
      </c>
      <c r="G923">
        <f>IF(AND(Tableau134[[#This Row],[Operative Temperature]]&lt;19,Tableau134[[#This Row],[Occupancy]]&lt;&gt;0),1,0)</f>
        <v>0</v>
      </c>
      <c r="H923">
        <f>IF(Tableau134[[#This Row],[Nb dheures sup à 26°C sous occupation]]=1,Tableau134[[#This Row],[Operative Temperature]]-26,0)</f>
        <v>0</v>
      </c>
      <c r="I923">
        <f>IF(Tableau134[[#This Row],[Nb d''heures inf à 19°C sous occupation]]=1,19-C923,0)</f>
        <v>0</v>
      </c>
    </row>
    <row r="924" spans="1:9" x14ac:dyDescent="0.25">
      <c r="A924" s="2">
        <v>37295.416666666664</v>
      </c>
      <c r="B924">
        <v>1.95</v>
      </c>
      <c r="C924">
        <v>22.442779999999999</v>
      </c>
      <c r="D924">
        <v>0</v>
      </c>
      <c r="E924" t="str">
        <f>IF(AND(Tableau134[[#This Row],[Operative Temperature]]&lt;19,Tableau134[[#This Row],[Occupancy]]&lt;&gt;0),Tableau134[[#This Row],[Operative Temperature]],"NC")</f>
        <v>NC</v>
      </c>
      <c r="F924">
        <f>IF(AND(C924&gt;26,Tableau134[[#This Row],[Occupancy]]&lt;&gt;0),1,0)</f>
        <v>0</v>
      </c>
      <c r="G924">
        <f>IF(AND(Tableau134[[#This Row],[Operative Temperature]]&lt;19,Tableau134[[#This Row],[Occupancy]]&lt;&gt;0),1,0)</f>
        <v>0</v>
      </c>
      <c r="H924">
        <f>IF(Tableau134[[#This Row],[Nb dheures sup à 26°C sous occupation]]=1,Tableau134[[#This Row],[Operative Temperature]]-26,0)</f>
        <v>0</v>
      </c>
      <c r="I924">
        <f>IF(Tableau134[[#This Row],[Nb d''heures inf à 19°C sous occupation]]=1,19-C924,0)</f>
        <v>0</v>
      </c>
    </row>
    <row r="925" spans="1:9" x14ac:dyDescent="0.25">
      <c r="A925" s="2">
        <v>37295.458333333336</v>
      </c>
      <c r="B925">
        <v>5.15</v>
      </c>
      <c r="C925">
        <v>23.569320000000001</v>
      </c>
      <c r="D925">
        <v>0</v>
      </c>
      <c r="E925" t="str">
        <f>IF(AND(Tableau134[[#This Row],[Operative Temperature]]&lt;19,Tableau134[[#This Row],[Occupancy]]&lt;&gt;0),Tableau134[[#This Row],[Operative Temperature]],"NC")</f>
        <v>NC</v>
      </c>
      <c r="F925">
        <f>IF(AND(C925&gt;26,Tableau134[[#This Row],[Occupancy]]&lt;&gt;0),1,0)</f>
        <v>0</v>
      </c>
      <c r="G925">
        <f>IF(AND(Tableau134[[#This Row],[Operative Temperature]]&lt;19,Tableau134[[#This Row],[Occupancy]]&lt;&gt;0),1,0)</f>
        <v>0</v>
      </c>
      <c r="H925">
        <f>IF(Tableau134[[#This Row],[Nb dheures sup à 26°C sous occupation]]=1,Tableau134[[#This Row],[Operative Temperature]]-26,0)</f>
        <v>0</v>
      </c>
      <c r="I925">
        <f>IF(Tableau134[[#This Row],[Nb d''heures inf à 19°C sous occupation]]=1,19-C925,0)</f>
        <v>0</v>
      </c>
    </row>
    <row r="926" spans="1:9" x14ac:dyDescent="0.25">
      <c r="A926" s="2">
        <v>37295.5</v>
      </c>
      <c r="B926">
        <v>7.5</v>
      </c>
      <c r="C926">
        <v>24.717749999999999</v>
      </c>
      <c r="D926">
        <v>0</v>
      </c>
      <c r="E926" t="str">
        <f>IF(AND(Tableau134[[#This Row],[Operative Temperature]]&lt;19,Tableau134[[#This Row],[Occupancy]]&lt;&gt;0),Tableau134[[#This Row],[Operative Temperature]],"NC")</f>
        <v>NC</v>
      </c>
      <c r="F926">
        <f>IF(AND(C926&gt;26,Tableau134[[#This Row],[Occupancy]]&lt;&gt;0),1,0)</f>
        <v>0</v>
      </c>
      <c r="G926">
        <f>IF(AND(Tableau134[[#This Row],[Operative Temperature]]&lt;19,Tableau134[[#This Row],[Occupancy]]&lt;&gt;0),1,0)</f>
        <v>0</v>
      </c>
      <c r="H926">
        <f>IF(Tableau134[[#This Row],[Nb dheures sup à 26°C sous occupation]]=1,Tableau134[[#This Row],[Operative Temperature]]-26,0)</f>
        <v>0</v>
      </c>
      <c r="I926">
        <f>IF(Tableau134[[#This Row],[Nb d''heures inf à 19°C sous occupation]]=1,19-C926,0)</f>
        <v>0</v>
      </c>
    </row>
    <row r="927" spans="1:9" x14ac:dyDescent="0.25">
      <c r="A927" s="2">
        <v>37295.541666666664</v>
      </c>
      <c r="B927">
        <v>9.7249999999999996</v>
      </c>
      <c r="C927">
        <v>25.872209999999999</v>
      </c>
      <c r="D927">
        <v>0</v>
      </c>
      <c r="E927" t="str">
        <f>IF(AND(Tableau134[[#This Row],[Operative Temperature]]&lt;19,Tableau134[[#This Row],[Occupancy]]&lt;&gt;0),Tableau134[[#This Row],[Operative Temperature]],"NC")</f>
        <v>NC</v>
      </c>
      <c r="F927">
        <f>IF(AND(C927&gt;26,Tableau134[[#This Row],[Occupancy]]&lt;&gt;0),1,0)</f>
        <v>0</v>
      </c>
      <c r="G927">
        <f>IF(AND(Tableau134[[#This Row],[Operative Temperature]]&lt;19,Tableau134[[#This Row],[Occupancy]]&lt;&gt;0),1,0)</f>
        <v>0</v>
      </c>
      <c r="H927">
        <f>IF(Tableau134[[#This Row],[Nb dheures sup à 26°C sous occupation]]=1,Tableau134[[#This Row],[Operative Temperature]]-26,0)</f>
        <v>0</v>
      </c>
      <c r="I927">
        <f>IF(Tableau134[[#This Row],[Nb d''heures inf à 19°C sous occupation]]=1,19-C927,0)</f>
        <v>0</v>
      </c>
    </row>
    <row r="928" spans="1:9" x14ac:dyDescent="0.25">
      <c r="A928" s="2">
        <v>37295.583333333336</v>
      </c>
      <c r="B928">
        <v>12.324999999999999</v>
      </c>
      <c r="C928">
        <v>26.856950000000001</v>
      </c>
      <c r="D928">
        <v>0</v>
      </c>
      <c r="E928" t="str">
        <f>IF(AND(Tableau134[[#This Row],[Operative Temperature]]&lt;19,Tableau134[[#This Row],[Occupancy]]&lt;&gt;0),Tableau134[[#This Row],[Operative Temperature]],"NC")</f>
        <v>NC</v>
      </c>
      <c r="F928">
        <f>IF(AND(C928&gt;26,Tableau134[[#This Row],[Occupancy]]&lt;&gt;0),1,0)</f>
        <v>0</v>
      </c>
      <c r="G928">
        <f>IF(AND(Tableau134[[#This Row],[Operative Temperature]]&lt;19,Tableau134[[#This Row],[Occupancy]]&lt;&gt;0),1,0)</f>
        <v>0</v>
      </c>
      <c r="H928">
        <f>IF(Tableau134[[#This Row],[Nb dheures sup à 26°C sous occupation]]=1,Tableau134[[#This Row],[Operative Temperature]]-26,0)</f>
        <v>0</v>
      </c>
      <c r="I928">
        <f>IF(Tableau134[[#This Row],[Nb d''heures inf à 19°C sous occupation]]=1,19-C928,0)</f>
        <v>0</v>
      </c>
    </row>
    <row r="929" spans="1:9" x14ac:dyDescent="0.25">
      <c r="A929" s="2">
        <v>37295.625</v>
      </c>
      <c r="B929">
        <v>13.75</v>
      </c>
      <c r="C929">
        <v>27.579889999999999</v>
      </c>
      <c r="D929">
        <v>0</v>
      </c>
      <c r="E929" t="str">
        <f>IF(AND(Tableau134[[#This Row],[Operative Temperature]]&lt;19,Tableau134[[#This Row],[Occupancy]]&lt;&gt;0),Tableau134[[#This Row],[Operative Temperature]],"NC")</f>
        <v>NC</v>
      </c>
      <c r="F929">
        <f>IF(AND(C929&gt;26,Tableau134[[#This Row],[Occupancy]]&lt;&gt;0),1,0)</f>
        <v>0</v>
      </c>
      <c r="G929">
        <f>IF(AND(Tableau134[[#This Row],[Operative Temperature]]&lt;19,Tableau134[[#This Row],[Occupancy]]&lt;&gt;0),1,0)</f>
        <v>0</v>
      </c>
      <c r="H929">
        <f>IF(Tableau134[[#This Row],[Nb dheures sup à 26°C sous occupation]]=1,Tableau134[[#This Row],[Operative Temperature]]-26,0)</f>
        <v>0</v>
      </c>
      <c r="I929">
        <f>IF(Tableau134[[#This Row],[Nb d''heures inf à 19°C sous occupation]]=1,19-C929,0)</f>
        <v>0</v>
      </c>
    </row>
    <row r="930" spans="1:9" x14ac:dyDescent="0.25">
      <c r="A930" s="2">
        <v>37295.666666666664</v>
      </c>
      <c r="B930">
        <v>14.15</v>
      </c>
      <c r="C930">
        <v>27.913029999999999</v>
      </c>
      <c r="D930">
        <v>0</v>
      </c>
      <c r="E930" t="str">
        <f>IF(AND(Tableau134[[#This Row],[Operative Temperature]]&lt;19,Tableau134[[#This Row],[Occupancy]]&lt;&gt;0),Tableau134[[#This Row],[Operative Temperature]],"NC")</f>
        <v>NC</v>
      </c>
      <c r="F930">
        <f>IF(AND(C930&gt;26,Tableau134[[#This Row],[Occupancy]]&lt;&gt;0),1,0)</f>
        <v>0</v>
      </c>
      <c r="G930">
        <f>IF(AND(Tableau134[[#This Row],[Operative Temperature]]&lt;19,Tableau134[[#This Row],[Occupancy]]&lt;&gt;0),1,0)</f>
        <v>0</v>
      </c>
      <c r="H930">
        <f>IF(Tableau134[[#This Row],[Nb dheures sup à 26°C sous occupation]]=1,Tableau134[[#This Row],[Operative Temperature]]-26,0)</f>
        <v>0</v>
      </c>
      <c r="I930">
        <f>IF(Tableau134[[#This Row],[Nb d''heures inf à 19°C sous occupation]]=1,19-C930,0)</f>
        <v>0</v>
      </c>
    </row>
    <row r="931" spans="1:9" x14ac:dyDescent="0.25">
      <c r="A931" s="2">
        <v>37295.708333333336</v>
      </c>
      <c r="B931">
        <v>14.05</v>
      </c>
      <c r="C931">
        <v>27.915279999999999</v>
      </c>
      <c r="D931">
        <v>0</v>
      </c>
      <c r="E931" t="str">
        <f>IF(AND(Tableau134[[#This Row],[Operative Temperature]]&lt;19,Tableau134[[#This Row],[Occupancy]]&lt;&gt;0),Tableau134[[#This Row],[Operative Temperature]],"NC")</f>
        <v>NC</v>
      </c>
      <c r="F931">
        <f>IF(AND(C931&gt;26,Tableau134[[#This Row],[Occupancy]]&lt;&gt;0),1,0)</f>
        <v>0</v>
      </c>
      <c r="G931">
        <f>IF(AND(Tableau134[[#This Row],[Operative Temperature]]&lt;19,Tableau134[[#This Row],[Occupancy]]&lt;&gt;0),1,0)</f>
        <v>0</v>
      </c>
      <c r="H931">
        <f>IF(Tableau134[[#This Row],[Nb dheures sup à 26°C sous occupation]]=1,Tableau134[[#This Row],[Operative Temperature]]-26,0)</f>
        <v>0</v>
      </c>
      <c r="I931">
        <f>IF(Tableau134[[#This Row],[Nb d''heures inf à 19°C sous occupation]]=1,19-C931,0)</f>
        <v>0</v>
      </c>
    </row>
    <row r="932" spans="1:9" x14ac:dyDescent="0.25">
      <c r="A932" s="2">
        <v>37295.75</v>
      </c>
      <c r="B932">
        <v>12.5</v>
      </c>
      <c r="C932">
        <v>27.695260000000001</v>
      </c>
      <c r="D932">
        <v>0</v>
      </c>
      <c r="E932" t="str">
        <f>IF(AND(Tableau134[[#This Row],[Operative Temperature]]&lt;19,Tableau134[[#This Row],[Occupancy]]&lt;&gt;0),Tableau134[[#This Row],[Operative Temperature]],"NC")</f>
        <v>NC</v>
      </c>
      <c r="F932">
        <f>IF(AND(C932&gt;26,Tableau134[[#This Row],[Occupancy]]&lt;&gt;0),1,0)</f>
        <v>0</v>
      </c>
      <c r="G932">
        <f>IF(AND(Tableau134[[#This Row],[Operative Temperature]]&lt;19,Tableau134[[#This Row],[Occupancy]]&lt;&gt;0),1,0)</f>
        <v>0</v>
      </c>
      <c r="H932">
        <f>IF(Tableau134[[#This Row],[Nb dheures sup à 26°C sous occupation]]=1,Tableau134[[#This Row],[Operative Temperature]]-26,0)</f>
        <v>0</v>
      </c>
      <c r="I932">
        <f>IF(Tableau134[[#This Row],[Nb d''heures inf à 19°C sous occupation]]=1,19-C932,0)</f>
        <v>0</v>
      </c>
    </row>
    <row r="933" spans="1:9" x14ac:dyDescent="0.25">
      <c r="A933" s="2">
        <v>37295.791666666664</v>
      </c>
      <c r="B933">
        <v>9.75</v>
      </c>
      <c r="C933">
        <v>27.36515</v>
      </c>
      <c r="D933">
        <v>0</v>
      </c>
      <c r="E933" t="str">
        <f>IF(AND(Tableau134[[#This Row],[Operative Temperature]]&lt;19,Tableau134[[#This Row],[Occupancy]]&lt;&gt;0),Tableau134[[#This Row],[Operative Temperature]],"NC")</f>
        <v>NC</v>
      </c>
      <c r="F933">
        <f>IF(AND(C933&gt;26,Tableau134[[#This Row],[Occupancy]]&lt;&gt;0),1,0)</f>
        <v>0</v>
      </c>
      <c r="G933">
        <f>IF(AND(Tableau134[[#This Row],[Operative Temperature]]&lt;19,Tableau134[[#This Row],[Occupancy]]&lt;&gt;0),1,0)</f>
        <v>0</v>
      </c>
      <c r="H933">
        <f>IF(Tableau134[[#This Row],[Nb dheures sup à 26°C sous occupation]]=1,Tableau134[[#This Row],[Operative Temperature]]-26,0)</f>
        <v>0</v>
      </c>
      <c r="I933">
        <f>IF(Tableau134[[#This Row],[Nb d''heures inf à 19°C sous occupation]]=1,19-C933,0)</f>
        <v>0</v>
      </c>
    </row>
    <row r="934" spans="1:9" x14ac:dyDescent="0.25">
      <c r="A934" s="2">
        <v>37295.833333333336</v>
      </c>
      <c r="B934">
        <v>8.25</v>
      </c>
      <c r="C934">
        <v>27.00572</v>
      </c>
      <c r="D934">
        <v>0</v>
      </c>
      <c r="E934" t="str">
        <f>IF(AND(Tableau134[[#This Row],[Operative Temperature]]&lt;19,Tableau134[[#This Row],[Occupancy]]&lt;&gt;0),Tableau134[[#This Row],[Operative Temperature]],"NC")</f>
        <v>NC</v>
      </c>
      <c r="F934">
        <f>IF(AND(C934&gt;26,Tableau134[[#This Row],[Occupancy]]&lt;&gt;0),1,0)</f>
        <v>0</v>
      </c>
      <c r="G934">
        <f>IF(AND(Tableau134[[#This Row],[Operative Temperature]]&lt;19,Tableau134[[#This Row],[Occupancy]]&lt;&gt;0),1,0)</f>
        <v>0</v>
      </c>
      <c r="H934">
        <f>IF(Tableau134[[#This Row],[Nb dheures sup à 26°C sous occupation]]=1,Tableau134[[#This Row],[Operative Temperature]]-26,0)</f>
        <v>0</v>
      </c>
      <c r="I934">
        <f>IF(Tableau134[[#This Row],[Nb d''heures inf à 19°C sous occupation]]=1,19-C934,0)</f>
        <v>0</v>
      </c>
    </row>
    <row r="935" spans="1:9" x14ac:dyDescent="0.25">
      <c r="A935" s="2">
        <v>37295.875</v>
      </c>
      <c r="B935">
        <v>8</v>
      </c>
      <c r="C935">
        <v>25.727540000000001</v>
      </c>
      <c r="D935">
        <v>0</v>
      </c>
      <c r="E935" t="str">
        <f>IF(AND(Tableau134[[#This Row],[Operative Temperature]]&lt;19,Tableau134[[#This Row],[Occupancy]]&lt;&gt;0),Tableau134[[#This Row],[Operative Temperature]],"NC")</f>
        <v>NC</v>
      </c>
      <c r="F935">
        <f>IF(AND(C935&gt;26,Tableau134[[#This Row],[Occupancy]]&lt;&gt;0),1,0)</f>
        <v>0</v>
      </c>
      <c r="G935">
        <f>IF(AND(Tableau134[[#This Row],[Operative Temperature]]&lt;19,Tableau134[[#This Row],[Occupancy]]&lt;&gt;0),1,0)</f>
        <v>0</v>
      </c>
      <c r="H935">
        <f>IF(Tableau134[[#This Row],[Nb dheures sup à 26°C sous occupation]]=1,Tableau134[[#This Row],[Operative Temperature]]-26,0)</f>
        <v>0</v>
      </c>
      <c r="I935">
        <f>IF(Tableau134[[#This Row],[Nb d''heures inf à 19°C sous occupation]]=1,19-C935,0)</f>
        <v>0</v>
      </c>
    </row>
    <row r="936" spans="1:9" x14ac:dyDescent="0.25">
      <c r="A936" s="2">
        <v>37295.916666666664</v>
      </c>
      <c r="B936">
        <v>7.1749999999999998</v>
      </c>
      <c r="C936">
        <v>24.96837</v>
      </c>
      <c r="D936">
        <v>0</v>
      </c>
      <c r="E936" t="str">
        <f>IF(AND(Tableau134[[#This Row],[Operative Temperature]]&lt;19,Tableau134[[#This Row],[Occupancy]]&lt;&gt;0),Tableau134[[#This Row],[Operative Temperature]],"NC")</f>
        <v>NC</v>
      </c>
      <c r="F936">
        <f>IF(AND(C936&gt;26,Tableau134[[#This Row],[Occupancy]]&lt;&gt;0),1,0)</f>
        <v>0</v>
      </c>
      <c r="G936">
        <f>IF(AND(Tableau134[[#This Row],[Operative Temperature]]&lt;19,Tableau134[[#This Row],[Occupancy]]&lt;&gt;0),1,0)</f>
        <v>0</v>
      </c>
      <c r="H936">
        <f>IF(Tableau134[[#This Row],[Nb dheures sup à 26°C sous occupation]]=1,Tableau134[[#This Row],[Operative Temperature]]-26,0)</f>
        <v>0</v>
      </c>
      <c r="I936">
        <f>IF(Tableau134[[#This Row],[Nb d''heures inf à 19°C sous occupation]]=1,19-C936,0)</f>
        <v>0</v>
      </c>
    </row>
    <row r="937" spans="1:9" x14ac:dyDescent="0.25">
      <c r="A937" s="2">
        <v>37295.958333333336</v>
      </c>
      <c r="B937">
        <v>7.7249999999999996</v>
      </c>
      <c r="C937">
        <v>24.520219999999998</v>
      </c>
      <c r="D937">
        <v>0</v>
      </c>
      <c r="E937" t="str">
        <f>IF(AND(Tableau134[[#This Row],[Operative Temperature]]&lt;19,Tableau134[[#This Row],[Occupancy]]&lt;&gt;0),Tableau134[[#This Row],[Operative Temperature]],"NC")</f>
        <v>NC</v>
      </c>
      <c r="F937">
        <f>IF(AND(C937&gt;26,Tableau134[[#This Row],[Occupancy]]&lt;&gt;0),1,0)</f>
        <v>0</v>
      </c>
      <c r="G937">
        <f>IF(AND(Tableau134[[#This Row],[Operative Temperature]]&lt;19,Tableau134[[#This Row],[Occupancy]]&lt;&gt;0),1,0)</f>
        <v>0</v>
      </c>
      <c r="H937">
        <f>IF(Tableau134[[#This Row],[Nb dheures sup à 26°C sous occupation]]=1,Tableau134[[#This Row],[Operative Temperature]]-26,0)</f>
        <v>0</v>
      </c>
      <c r="I937">
        <f>IF(Tableau134[[#This Row],[Nb d''heures inf à 19°C sous occupation]]=1,19-C937,0)</f>
        <v>0</v>
      </c>
    </row>
    <row r="938" spans="1:9" x14ac:dyDescent="0.25">
      <c r="A938" s="1">
        <v>37296</v>
      </c>
      <c r="B938">
        <v>7.25</v>
      </c>
      <c r="C938">
        <v>24.334040000000002</v>
      </c>
      <c r="D938">
        <v>0</v>
      </c>
      <c r="E938" t="str">
        <f>IF(AND(Tableau134[[#This Row],[Operative Temperature]]&lt;19,Tableau134[[#This Row],[Occupancy]]&lt;&gt;0),Tableau134[[#This Row],[Operative Temperature]],"NC")</f>
        <v>NC</v>
      </c>
      <c r="F938">
        <f>IF(AND(C938&gt;26,Tableau134[[#This Row],[Occupancy]]&lt;&gt;0),1,0)</f>
        <v>0</v>
      </c>
      <c r="G938">
        <f>IF(AND(Tableau134[[#This Row],[Operative Temperature]]&lt;19,Tableau134[[#This Row],[Occupancy]]&lt;&gt;0),1,0)</f>
        <v>0</v>
      </c>
      <c r="H938">
        <f>IF(Tableau134[[#This Row],[Nb dheures sup à 26°C sous occupation]]=1,Tableau134[[#This Row],[Operative Temperature]]-26,0)</f>
        <v>0</v>
      </c>
      <c r="I938">
        <f>IF(Tableau134[[#This Row],[Nb d''heures inf à 19°C sous occupation]]=1,19-C938,0)</f>
        <v>0</v>
      </c>
    </row>
    <row r="939" spans="1:9" x14ac:dyDescent="0.25">
      <c r="A939" s="2">
        <v>37296.041666666664</v>
      </c>
      <c r="B939">
        <v>6.7750000000000004</v>
      </c>
      <c r="C939">
        <v>24.109190000000002</v>
      </c>
      <c r="D939">
        <v>0</v>
      </c>
      <c r="E939" t="str">
        <f>IF(AND(Tableau134[[#This Row],[Operative Temperature]]&lt;19,Tableau134[[#This Row],[Occupancy]]&lt;&gt;0),Tableau134[[#This Row],[Operative Temperature]],"NC")</f>
        <v>NC</v>
      </c>
      <c r="F939">
        <f>IF(AND(C939&gt;26,Tableau134[[#This Row],[Occupancy]]&lt;&gt;0),1,0)</f>
        <v>0</v>
      </c>
      <c r="G939">
        <f>IF(AND(Tableau134[[#This Row],[Operative Temperature]]&lt;19,Tableau134[[#This Row],[Occupancy]]&lt;&gt;0),1,0)</f>
        <v>0</v>
      </c>
      <c r="H939">
        <f>IF(Tableau134[[#This Row],[Nb dheures sup à 26°C sous occupation]]=1,Tableau134[[#This Row],[Operative Temperature]]-26,0)</f>
        <v>0</v>
      </c>
      <c r="I939">
        <f>IF(Tableau134[[#This Row],[Nb d''heures inf à 19°C sous occupation]]=1,19-C939,0)</f>
        <v>0</v>
      </c>
    </row>
    <row r="940" spans="1:9" x14ac:dyDescent="0.25">
      <c r="A940" s="2">
        <v>37296.083333333336</v>
      </c>
      <c r="B940">
        <v>6.1749999999999998</v>
      </c>
      <c r="C940">
        <v>23.874739999999999</v>
      </c>
      <c r="D940">
        <v>0</v>
      </c>
      <c r="E940" t="str">
        <f>IF(AND(Tableau134[[#This Row],[Operative Temperature]]&lt;19,Tableau134[[#This Row],[Occupancy]]&lt;&gt;0),Tableau134[[#This Row],[Operative Temperature]],"NC")</f>
        <v>NC</v>
      </c>
      <c r="F940">
        <f>IF(AND(C940&gt;26,Tableau134[[#This Row],[Occupancy]]&lt;&gt;0),1,0)</f>
        <v>0</v>
      </c>
      <c r="G940">
        <f>IF(AND(Tableau134[[#This Row],[Operative Temperature]]&lt;19,Tableau134[[#This Row],[Occupancy]]&lt;&gt;0),1,0)</f>
        <v>0</v>
      </c>
      <c r="H940">
        <f>IF(Tableau134[[#This Row],[Nb dheures sup à 26°C sous occupation]]=1,Tableau134[[#This Row],[Operative Temperature]]-26,0)</f>
        <v>0</v>
      </c>
      <c r="I940">
        <f>IF(Tableau134[[#This Row],[Nb d''heures inf à 19°C sous occupation]]=1,19-C940,0)</f>
        <v>0</v>
      </c>
    </row>
    <row r="941" spans="1:9" x14ac:dyDescent="0.25">
      <c r="A941" s="2">
        <v>37296.125</v>
      </c>
      <c r="B941">
        <v>5.25</v>
      </c>
      <c r="C941">
        <v>23.715859999999999</v>
      </c>
      <c r="D941">
        <v>0</v>
      </c>
      <c r="E941" t="str">
        <f>IF(AND(Tableau134[[#This Row],[Operative Temperature]]&lt;19,Tableau134[[#This Row],[Occupancy]]&lt;&gt;0),Tableau134[[#This Row],[Operative Temperature]],"NC")</f>
        <v>NC</v>
      </c>
      <c r="F941">
        <f>IF(AND(C941&gt;26,Tableau134[[#This Row],[Occupancy]]&lt;&gt;0),1,0)</f>
        <v>0</v>
      </c>
      <c r="G941">
        <f>IF(AND(Tableau134[[#This Row],[Operative Temperature]]&lt;19,Tableau134[[#This Row],[Occupancy]]&lt;&gt;0),1,0)</f>
        <v>0</v>
      </c>
      <c r="H941">
        <f>IF(Tableau134[[#This Row],[Nb dheures sup à 26°C sous occupation]]=1,Tableau134[[#This Row],[Operative Temperature]]-26,0)</f>
        <v>0</v>
      </c>
      <c r="I941">
        <f>IF(Tableau134[[#This Row],[Nb d''heures inf à 19°C sous occupation]]=1,19-C941,0)</f>
        <v>0</v>
      </c>
    </row>
    <row r="942" spans="1:9" x14ac:dyDescent="0.25">
      <c r="A942" s="2">
        <v>37296.166666666664</v>
      </c>
      <c r="B942">
        <v>5</v>
      </c>
      <c r="C942">
        <v>23.55874</v>
      </c>
      <c r="D942">
        <v>0</v>
      </c>
      <c r="E942" t="str">
        <f>IF(AND(Tableau134[[#This Row],[Operative Temperature]]&lt;19,Tableau134[[#This Row],[Occupancy]]&lt;&gt;0),Tableau134[[#This Row],[Operative Temperature]],"NC")</f>
        <v>NC</v>
      </c>
      <c r="F942">
        <f>IF(AND(C942&gt;26,Tableau134[[#This Row],[Occupancy]]&lt;&gt;0),1,0)</f>
        <v>0</v>
      </c>
      <c r="G942">
        <f>IF(AND(Tableau134[[#This Row],[Operative Temperature]]&lt;19,Tableau134[[#This Row],[Occupancy]]&lt;&gt;0),1,0)</f>
        <v>0</v>
      </c>
      <c r="H942">
        <f>IF(Tableau134[[#This Row],[Nb dheures sup à 26°C sous occupation]]=1,Tableau134[[#This Row],[Operative Temperature]]-26,0)</f>
        <v>0</v>
      </c>
      <c r="I942">
        <f>IF(Tableau134[[#This Row],[Nb d''heures inf à 19°C sous occupation]]=1,19-C942,0)</f>
        <v>0</v>
      </c>
    </row>
    <row r="943" spans="1:9" x14ac:dyDescent="0.25">
      <c r="A943" s="2">
        <v>37296.208333333336</v>
      </c>
      <c r="B943">
        <v>4.25</v>
      </c>
      <c r="C943">
        <v>23.406479999999998</v>
      </c>
      <c r="D943">
        <v>0</v>
      </c>
      <c r="E943" t="str">
        <f>IF(AND(Tableau134[[#This Row],[Operative Temperature]]&lt;19,Tableau134[[#This Row],[Occupancy]]&lt;&gt;0),Tableau134[[#This Row],[Operative Temperature]],"NC")</f>
        <v>NC</v>
      </c>
      <c r="F943">
        <f>IF(AND(C943&gt;26,Tableau134[[#This Row],[Occupancy]]&lt;&gt;0),1,0)</f>
        <v>0</v>
      </c>
      <c r="G943">
        <f>IF(AND(Tableau134[[#This Row],[Operative Temperature]]&lt;19,Tableau134[[#This Row],[Occupancy]]&lt;&gt;0),1,0)</f>
        <v>0</v>
      </c>
      <c r="H943">
        <f>IF(Tableau134[[#This Row],[Nb dheures sup à 26°C sous occupation]]=1,Tableau134[[#This Row],[Operative Temperature]]-26,0)</f>
        <v>0</v>
      </c>
      <c r="I943">
        <f>IF(Tableau134[[#This Row],[Nb d''heures inf à 19°C sous occupation]]=1,19-C943,0)</f>
        <v>0</v>
      </c>
    </row>
    <row r="944" spans="1:9" x14ac:dyDescent="0.25">
      <c r="A944" s="2">
        <v>37296.25</v>
      </c>
      <c r="B944">
        <v>4</v>
      </c>
      <c r="C944">
        <v>23.239820000000002</v>
      </c>
      <c r="D944">
        <v>0</v>
      </c>
      <c r="E944" t="str">
        <f>IF(AND(Tableau134[[#This Row],[Operative Temperature]]&lt;19,Tableau134[[#This Row],[Occupancy]]&lt;&gt;0),Tableau134[[#This Row],[Operative Temperature]],"NC")</f>
        <v>NC</v>
      </c>
      <c r="F944">
        <f>IF(AND(C944&gt;26,Tableau134[[#This Row],[Occupancy]]&lt;&gt;0),1,0)</f>
        <v>0</v>
      </c>
      <c r="G944">
        <f>IF(AND(Tableau134[[#This Row],[Operative Temperature]]&lt;19,Tableau134[[#This Row],[Occupancy]]&lt;&gt;0),1,0)</f>
        <v>0</v>
      </c>
      <c r="H944">
        <f>IF(Tableau134[[#This Row],[Nb dheures sup à 26°C sous occupation]]=1,Tableau134[[#This Row],[Operative Temperature]]-26,0)</f>
        <v>0</v>
      </c>
      <c r="I944">
        <f>IF(Tableau134[[#This Row],[Nb d''heures inf à 19°C sous occupation]]=1,19-C944,0)</f>
        <v>0</v>
      </c>
    </row>
    <row r="945" spans="1:9" x14ac:dyDescent="0.25">
      <c r="A945" s="2">
        <v>37296.291666666664</v>
      </c>
      <c r="B945">
        <v>3.7749999999999999</v>
      </c>
      <c r="C945">
        <v>23.078769999999999</v>
      </c>
      <c r="D945">
        <v>0</v>
      </c>
      <c r="E945" t="str">
        <f>IF(AND(Tableau134[[#This Row],[Operative Temperature]]&lt;19,Tableau134[[#This Row],[Occupancy]]&lt;&gt;0),Tableau134[[#This Row],[Operative Temperature]],"NC")</f>
        <v>NC</v>
      </c>
      <c r="F945">
        <f>IF(AND(C945&gt;26,Tableau134[[#This Row],[Occupancy]]&lt;&gt;0),1,0)</f>
        <v>0</v>
      </c>
      <c r="G945">
        <f>IF(AND(Tableau134[[#This Row],[Operative Temperature]]&lt;19,Tableau134[[#This Row],[Occupancy]]&lt;&gt;0),1,0)</f>
        <v>0</v>
      </c>
      <c r="H945">
        <f>IF(Tableau134[[#This Row],[Nb dheures sup à 26°C sous occupation]]=1,Tableau134[[#This Row],[Operative Temperature]]-26,0)</f>
        <v>0</v>
      </c>
      <c r="I945">
        <f>IF(Tableau134[[#This Row],[Nb d''heures inf à 19°C sous occupation]]=1,19-C945,0)</f>
        <v>0</v>
      </c>
    </row>
    <row r="946" spans="1:9" x14ac:dyDescent="0.25">
      <c r="A946" s="2">
        <v>37296.333333333336</v>
      </c>
      <c r="B946">
        <v>3.9249999999999998</v>
      </c>
      <c r="C946">
        <v>22.918530000000001</v>
      </c>
      <c r="D946">
        <v>0</v>
      </c>
      <c r="E946" t="str">
        <f>IF(AND(Tableau134[[#This Row],[Operative Temperature]]&lt;19,Tableau134[[#This Row],[Occupancy]]&lt;&gt;0),Tableau134[[#This Row],[Operative Temperature]],"NC")</f>
        <v>NC</v>
      </c>
      <c r="F946">
        <f>IF(AND(C946&gt;26,Tableau134[[#This Row],[Occupancy]]&lt;&gt;0),1,0)</f>
        <v>0</v>
      </c>
      <c r="G946">
        <f>IF(AND(Tableau134[[#This Row],[Operative Temperature]]&lt;19,Tableau134[[#This Row],[Occupancy]]&lt;&gt;0),1,0)</f>
        <v>0</v>
      </c>
      <c r="H946">
        <f>IF(Tableau134[[#This Row],[Nb dheures sup à 26°C sous occupation]]=1,Tableau134[[#This Row],[Operative Temperature]]-26,0)</f>
        <v>0</v>
      </c>
      <c r="I946">
        <f>IF(Tableau134[[#This Row],[Nb d''heures inf à 19°C sous occupation]]=1,19-C946,0)</f>
        <v>0</v>
      </c>
    </row>
    <row r="947" spans="1:9" x14ac:dyDescent="0.25">
      <c r="A947" s="2">
        <v>37296.375</v>
      </c>
      <c r="B947">
        <v>3.25</v>
      </c>
      <c r="C947">
        <v>22.801390000000001</v>
      </c>
      <c r="D947">
        <v>0</v>
      </c>
      <c r="E947" t="str">
        <f>IF(AND(Tableau134[[#This Row],[Operative Temperature]]&lt;19,Tableau134[[#This Row],[Occupancy]]&lt;&gt;0),Tableau134[[#This Row],[Operative Temperature]],"NC")</f>
        <v>NC</v>
      </c>
      <c r="F947">
        <f>IF(AND(C947&gt;26,Tableau134[[#This Row],[Occupancy]]&lt;&gt;0),1,0)</f>
        <v>0</v>
      </c>
      <c r="G947">
        <f>IF(AND(Tableau134[[#This Row],[Operative Temperature]]&lt;19,Tableau134[[#This Row],[Occupancy]]&lt;&gt;0),1,0)</f>
        <v>0</v>
      </c>
      <c r="H947">
        <f>IF(Tableau134[[#This Row],[Nb dheures sup à 26°C sous occupation]]=1,Tableau134[[#This Row],[Operative Temperature]]-26,0)</f>
        <v>0</v>
      </c>
      <c r="I947">
        <f>IF(Tableau134[[#This Row],[Nb d''heures inf à 19°C sous occupation]]=1,19-C947,0)</f>
        <v>0</v>
      </c>
    </row>
    <row r="948" spans="1:9" x14ac:dyDescent="0.25">
      <c r="A948" s="2">
        <v>37296.416666666664</v>
      </c>
      <c r="B948">
        <v>4.5750000000000002</v>
      </c>
      <c r="C948">
        <v>22.92615</v>
      </c>
      <c r="D948">
        <v>0</v>
      </c>
      <c r="E948" t="str">
        <f>IF(AND(Tableau134[[#This Row],[Operative Temperature]]&lt;19,Tableau134[[#This Row],[Occupancy]]&lt;&gt;0),Tableau134[[#This Row],[Operative Temperature]],"NC")</f>
        <v>NC</v>
      </c>
      <c r="F948">
        <f>IF(AND(C948&gt;26,Tableau134[[#This Row],[Occupancy]]&lt;&gt;0),1,0)</f>
        <v>0</v>
      </c>
      <c r="G948">
        <f>IF(AND(Tableau134[[#This Row],[Operative Temperature]]&lt;19,Tableau134[[#This Row],[Occupancy]]&lt;&gt;0),1,0)</f>
        <v>0</v>
      </c>
      <c r="H948">
        <f>IF(Tableau134[[#This Row],[Nb dheures sup à 26°C sous occupation]]=1,Tableau134[[#This Row],[Operative Temperature]]-26,0)</f>
        <v>0</v>
      </c>
      <c r="I948">
        <f>IF(Tableau134[[#This Row],[Nb d''heures inf à 19°C sous occupation]]=1,19-C948,0)</f>
        <v>0</v>
      </c>
    </row>
    <row r="949" spans="1:9" x14ac:dyDescent="0.25">
      <c r="A949" s="2">
        <v>37296.458333333336</v>
      </c>
      <c r="B949">
        <v>7.2750000000000004</v>
      </c>
      <c r="C949">
        <v>23.420999999999999</v>
      </c>
      <c r="D949">
        <v>0</v>
      </c>
      <c r="E949" t="str">
        <f>IF(AND(Tableau134[[#This Row],[Operative Temperature]]&lt;19,Tableau134[[#This Row],[Occupancy]]&lt;&gt;0),Tableau134[[#This Row],[Operative Temperature]],"NC")</f>
        <v>NC</v>
      </c>
      <c r="F949">
        <f>IF(AND(C949&gt;26,Tableau134[[#This Row],[Occupancy]]&lt;&gt;0),1,0)</f>
        <v>0</v>
      </c>
      <c r="G949">
        <f>IF(AND(Tableau134[[#This Row],[Operative Temperature]]&lt;19,Tableau134[[#This Row],[Occupancy]]&lt;&gt;0),1,0)</f>
        <v>0</v>
      </c>
      <c r="H949">
        <f>IF(Tableau134[[#This Row],[Nb dheures sup à 26°C sous occupation]]=1,Tableau134[[#This Row],[Operative Temperature]]-26,0)</f>
        <v>0</v>
      </c>
      <c r="I949">
        <f>IF(Tableau134[[#This Row],[Nb d''heures inf à 19°C sous occupation]]=1,19-C949,0)</f>
        <v>0</v>
      </c>
    </row>
    <row r="950" spans="1:9" x14ac:dyDescent="0.25">
      <c r="A950" s="2">
        <v>37296.5</v>
      </c>
      <c r="B950">
        <v>10.25</v>
      </c>
      <c r="C950">
        <v>24.114730000000002</v>
      </c>
      <c r="D950">
        <v>0</v>
      </c>
      <c r="E950" t="str">
        <f>IF(AND(Tableau134[[#This Row],[Operative Temperature]]&lt;19,Tableau134[[#This Row],[Occupancy]]&lt;&gt;0),Tableau134[[#This Row],[Operative Temperature]],"NC")</f>
        <v>NC</v>
      </c>
      <c r="F950">
        <f>IF(AND(C950&gt;26,Tableau134[[#This Row],[Occupancy]]&lt;&gt;0),1,0)</f>
        <v>0</v>
      </c>
      <c r="G950">
        <f>IF(AND(Tableau134[[#This Row],[Operative Temperature]]&lt;19,Tableau134[[#This Row],[Occupancy]]&lt;&gt;0),1,0)</f>
        <v>0</v>
      </c>
      <c r="H950">
        <f>IF(Tableau134[[#This Row],[Nb dheures sup à 26°C sous occupation]]=1,Tableau134[[#This Row],[Operative Temperature]]-26,0)</f>
        <v>0</v>
      </c>
      <c r="I950">
        <f>IF(Tableau134[[#This Row],[Nb d''heures inf à 19°C sous occupation]]=1,19-C950,0)</f>
        <v>0</v>
      </c>
    </row>
    <row r="951" spans="1:9" x14ac:dyDescent="0.25">
      <c r="A951" s="2">
        <v>37296.541666666664</v>
      </c>
      <c r="B951">
        <v>12.725</v>
      </c>
      <c r="C951">
        <v>24.908550000000002</v>
      </c>
      <c r="D951">
        <v>0</v>
      </c>
      <c r="E951" t="str">
        <f>IF(AND(Tableau134[[#This Row],[Operative Temperature]]&lt;19,Tableau134[[#This Row],[Occupancy]]&lt;&gt;0),Tableau134[[#This Row],[Operative Temperature]],"NC")</f>
        <v>NC</v>
      </c>
      <c r="F951">
        <f>IF(AND(C951&gt;26,Tableau134[[#This Row],[Occupancy]]&lt;&gt;0),1,0)</f>
        <v>0</v>
      </c>
      <c r="G951">
        <f>IF(AND(Tableau134[[#This Row],[Operative Temperature]]&lt;19,Tableau134[[#This Row],[Occupancy]]&lt;&gt;0),1,0)</f>
        <v>0</v>
      </c>
      <c r="H951">
        <f>IF(Tableau134[[#This Row],[Nb dheures sup à 26°C sous occupation]]=1,Tableau134[[#This Row],[Operative Temperature]]-26,0)</f>
        <v>0</v>
      </c>
      <c r="I951">
        <f>IF(Tableau134[[#This Row],[Nb d''heures inf à 19°C sous occupation]]=1,19-C951,0)</f>
        <v>0</v>
      </c>
    </row>
    <row r="952" spans="1:9" x14ac:dyDescent="0.25">
      <c r="A952" s="2">
        <v>37296.583333333336</v>
      </c>
      <c r="B952">
        <v>13.824999999999999</v>
      </c>
      <c r="C952">
        <v>25.461480000000002</v>
      </c>
      <c r="D952">
        <v>0</v>
      </c>
      <c r="E952" t="str">
        <f>IF(AND(Tableau134[[#This Row],[Operative Temperature]]&lt;19,Tableau134[[#This Row],[Occupancy]]&lt;&gt;0),Tableau134[[#This Row],[Operative Temperature]],"NC")</f>
        <v>NC</v>
      </c>
      <c r="F952">
        <f>IF(AND(C952&gt;26,Tableau134[[#This Row],[Occupancy]]&lt;&gt;0),1,0)</f>
        <v>0</v>
      </c>
      <c r="G952">
        <f>IF(AND(Tableau134[[#This Row],[Operative Temperature]]&lt;19,Tableau134[[#This Row],[Occupancy]]&lt;&gt;0),1,0)</f>
        <v>0</v>
      </c>
      <c r="H952">
        <f>IF(Tableau134[[#This Row],[Nb dheures sup à 26°C sous occupation]]=1,Tableau134[[#This Row],[Operative Temperature]]-26,0)</f>
        <v>0</v>
      </c>
      <c r="I952">
        <f>IF(Tableau134[[#This Row],[Nb d''heures inf à 19°C sous occupation]]=1,19-C952,0)</f>
        <v>0</v>
      </c>
    </row>
    <row r="953" spans="1:9" x14ac:dyDescent="0.25">
      <c r="A953" s="2">
        <v>37296.625</v>
      </c>
      <c r="B953">
        <v>13.25</v>
      </c>
      <c r="C953">
        <v>25.66724</v>
      </c>
      <c r="D953">
        <v>0</v>
      </c>
      <c r="E953" t="str">
        <f>IF(AND(Tableau134[[#This Row],[Operative Temperature]]&lt;19,Tableau134[[#This Row],[Occupancy]]&lt;&gt;0),Tableau134[[#This Row],[Operative Temperature]],"NC")</f>
        <v>NC</v>
      </c>
      <c r="F953">
        <f>IF(AND(C953&gt;26,Tableau134[[#This Row],[Occupancy]]&lt;&gt;0),1,0)</f>
        <v>0</v>
      </c>
      <c r="G953">
        <f>IF(AND(Tableau134[[#This Row],[Operative Temperature]]&lt;19,Tableau134[[#This Row],[Occupancy]]&lt;&gt;0),1,0)</f>
        <v>0</v>
      </c>
      <c r="H953">
        <f>IF(Tableau134[[#This Row],[Nb dheures sup à 26°C sous occupation]]=1,Tableau134[[#This Row],[Operative Temperature]]-26,0)</f>
        <v>0</v>
      </c>
      <c r="I953">
        <f>IF(Tableau134[[#This Row],[Nb d''heures inf à 19°C sous occupation]]=1,19-C953,0)</f>
        <v>0</v>
      </c>
    </row>
    <row r="954" spans="1:9" x14ac:dyDescent="0.25">
      <c r="A954" s="2">
        <v>37296.666666666664</v>
      </c>
      <c r="B954">
        <v>12.475</v>
      </c>
      <c r="C954">
        <v>25.511399999999998</v>
      </c>
      <c r="D954">
        <v>0</v>
      </c>
      <c r="E954" t="str">
        <f>IF(AND(Tableau134[[#This Row],[Operative Temperature]]&lt;19,Tableau134[[#This Row],[Occupancy]]&lt;&gt;0),Tableau134[[#This Row],[Operative Temperature]],"NC")</f>
        <v>NC</v>
      </c>
      <c r="F954">
        <f>IF(AND(C954&gt;26,Tableau134[[#This Row],[Occupancy]]&lt;&gt;0),1,0)</f>
        <v>0</v>
      </c>
      <c r="G954">
        <f>IF(AND(Tableau134[[#This Row],[Operative Temperature]]&lt;19,Tableau134[[#This Row],[Occupancy]]&lt;&gt;0),1,0)</f>
        <v>0</v>
      </c>
      <c r="H954">
        <f>IF(Tableau134[[#This Row],[Nb dheures sup à 26°C sous occupation]]=1,Tableau134[[#This Row],[Operative Temperature]]-26,0)</f>
        <v>0</v>
      </c>
      <c r="I954">
        <f>IF(Tableau134[[#This Row],[Nb d''heures inf à 19°C sous occupation]]=1,19-C954,0)</f>
        <v>0</v>
      </c>
    </row>
    <row r="955" spans="1:9" x14ac:dyDescent="0.25">
      <c r="A955" s="2">
        <v>37296.708333333336</v>
      </c>
      <c r="B955">
        <v>11.324999999999999</v>
      </c>
      <c r="C955">
        <v>25.174669999999999</v>
      </c>
      <c r="D955">
        <v>0</v>
      </c>
      <c r="E955" t="str">
        <f>IF(AND(Tableau134[[#This Row],[Operative Temperature]]&lt;19,Tableau134[[#This Row],[Occupancy]]&lt;&gt;0),Tableau134[[#This Row],[Operative Temperature]],"NC")</f>
        <v>NC</v>
      </c>
      <c r="F955">
        <f>IF(AND(C955&gt;26,Tableau134[[#This Row],[Occupancy]]&lt;&gt;0),1,0)</f>
        <v>0</v>
      </c>
      <c r="G955">
        <f>IF(AND(Tableau134[[#This Row],[Operative Temperature]]&lt;19,Tableau134[[#This Row],[Occupancy]]&lt;&gt;0),1,0)</f>
        <v>0</v>
      </c>
      <c r="H955">
        <f>IF(Tableau134[[#This Row],[Nb dheures sup à 26°C sous occupation]]=1,Tableau134[[#This Row],[Operative Temperature]]-26,0)</f>
        <v>0</v>
      </c>
      <c r="I955">
        <f>IF(Tableau134[[#This Row],[Nb d''heures inf à 19°C sous occupation]]=1,19-C955,0)</f>
        <v>0</v>
      </c>
    </row>
    <row r="956" spans="1:9" x14ac:dyDescent="0.25">
      <c r="A956" s="2">
        <v>37296.75</v>
      </c>
      <c r="B956">
        <v>10.25</v>
      </c>
      <c r="C956">
        <v>24.73367</v>
      </c>
      <c r="D956">
        <v>0</v>
      </c>
      <c r="E956" t="str">
        <f>IF(AND(Tableau134[[#This Row],[Operative Temperature]]&lt;19,Tableau134[[#This Row],[Occupancy]]&lt;&gt;0),Tableau134[[#This Row],[Operative Temperature]],"NC")</f>
        <v>NC</v>
      </c>
      <c r="F956">
        <f>IF(AND(C956&gt;26,Tableau134[[#This Row],[Occupancy]]&lt;&gt;0),1,0)</f>
        <v>0</v>
      </c>
      <c r="G956">
        <f>IF(AND(Tableau134[[#This Row],[Operative Temperature]]&lt;19,Tableau134[[#This Row],[Occupancy]]&lt;&gt;0),1,0)</f>
        <v>0</v>
      </c>
      <c r="H956">
        <f>IF(Tableau134[[#This Row],[Nb dheures sup à 26°C sous occupation]]=1,Tableau134[[#This Row],[Operative Temperature]]-26,0)</f>
        <v>0</v>
      </c>
      <c r="I956">
        <f>IF(Tableau134[[#This Row],[Nb d''heures inf à 19°C sous occupation]]=1,19-C956,0)</f>
        <v>0</v>
      </c>
    </row>
    <row r="957" spans="1:9" x14ac:dyDescent="0.25">
      <c r="A957" s="2">
        <v>37296.791666666664</v>
      </c>
      <c r="B957">
        <v>9.4</v>
      </c>
      <c r="C957">
        <v>24.40503</v>
      </c>
      <c r="D957">
        <v>0</v>
      </c>
      <c r="E957" t="str">
        <f>IF(AND(Tableau134[[#This Row],[Operative Temperature]]&lt;19,Tableau134[[#This Row],[Occupancy]]&lt;&gt;0),Tableau134[[#This Row],[Operative Temperature]],"NC")</f>
        <v>NC</v>
      </c>
      <c r="F957">
        <f>IF(AND(C957&gt;26,Tableau134[[#This Row],[Occupancy]]&lt;&gt;0),1,0)</f>
        <v>0</v>
      </c>
      <c r="G957">
        <f>IF(AND(Tableau134[[#This Row],[Operative Temperature]]&lt;19,Tableau134[[#This Row],[Occupancy]]&lt;&gt;0),1,0)</f>
        <v>0</v>
      </c>
      <c r="H957">
        <f>IF(Tableau134[[#This Row],[Nb dheures sup à 26°C sous occupation]]=1,Tableau134[[#This Row],[Operative Temperature]]-26,0)</f>
        <v>0</v>
      </c>
      <c r="I957">
        <f>IF(Tableau134[[#This Row],[Nb d''heures inf à 19°C sous occupation]]=1,19-C957,0)</f>
        <v>0</v>
      </c>
    </row>
    <row r="958" spans="1:9" x14ac:dyDescent="0.25">
      <c r="A958" s="2">
        <v>37296.833333333336</v>
      </c>
      <c r="B958">
        <v>9.0500000000000007</v>
      </c>
      <c r="C958">
        <v>24.040479999999999</v>
      </c>
      <c r="D958">
        <v>0</v>
      </c>
      <c r="E958" t="str">
        <f>IF(AND(Tableau134[[#This Row],[Operative Temperature]]&lt;19,Tableau134[[#This Row],[Occupancy]]&lt;&gt;0),Tableau134[[#This Row],[Operative Temperature]],"NC")</f>
        <v>NC</v>
      </c>
      <c r="F958">
        <f>IF(AND(C958&gt;26,Tableau134[[#This Row],[Occupancy]]&lt;&gt;0),1,0)</f>
        <v>0</v>
      </c>
      <c r="G958">
        <f>IF(AND(Tableau134[[#This Row],[Operative Temperature]]&lt;19,Tableau134[[#This Row],[Occupancy]]&lt;&gt;0),1,0)</f>
        <v>0</v>
      </c>
      <c r="H958">
        <f>IF(Tableau134[[#This Row],[Nb dheures sup à 26°C sous occupation]]=1,Tableau134[[#This Row],[Operative Temperature]]-26,0)</f>
        <v>0</v>
      </c>
      <c r="I958">
        <f>IF(Tableau134[[#This Row],[Nb d''heures inf à 19°C sous occupation]]=1,19-C958,0)</f>
        <v>0</v>
      </c>
    </row>
    <row r="959" spans="1:9" x14ac:dyDescent="0.25">
      <c r="A959" s="2">
        <v>37296.875</v>
      </c>
      <c r="B959">
        <v>8.9250000000000007</v>
      </c>
      <c r="C959">
        <v>23.83051</v>
      </c>
      <c r="D959">
        <v>0</v>
      </c>
      <c r="E959" t="str">
        <f>IF(AND(Tableau134[[#This Row],[Operative Temperature]]&lt;19,Tableau134[[#This Row],[Occupancy]]&lt;&gt;0),Tableau134[[#This Row],[Operative Temperature]],"NC")</f>
        <v>NC</v>
      </c>
      <c r="F959">
        <f>IF(AND(C959&gt;26,Tableau134[[#This Row],[Occupancy]]&lt;&gt;0),1,0)</f>
        <v>0</v>
      </c>
      <c r="G959">
        <f>IF(AND(Tableau134[[#This Row],[Operative Temperature]]&lt;19,Tableau134[[#This Row],[Occupancy]]&lt;&gt;0),1,0)</f>
        <v>0</v>
      </c>
      <c r="H959">
        <f>IF(Tableau134[[#This Row],[Nb dheures sup à 26°C sous occupation]]=1,Tableau134[[#This Row],[Operative Temperature]]-26,0)</f>
        <v>0</v>
      </c>
      <c r="I959">
        <f>IF(Tableau134[[#This Row],[Nb d''heures inf à 19°C sous occupation]]=1,19-C959,0)</f>
        <v>0</v>
      </c>
    </row>
    <row r="960" spans="1:9" x14ac:dyDescent="0.25">
      <c r="A960" s="2">
        <v>37296.916666666664</v>
      </c>
      <c r="B960">
        <v>8.9</v>
      </c>
      <c r="C960">
        <v>23.665330000000001</v>
      </c>
      <c r="D960">
        <v>0</v>
      </c>
      <c r="E960" t="str">
        <f>IF(AND(Tableau134[[#This Row],[Operative Temperature]]&lt;19,Tableau134[[#This Row],[Occupancy]]&lt;&gt;0),Tableau134[[#This Row],[Operative Temperature]],"NC")</f>
        <v>NC</v>
      </c>
      <c r="F960">
        <f>IF(AND(C960&gt;26,Tableau134[[#This Row],[Occupancy]]&lt;&gt;0),1,0)</f>
        <v>0</v>
      </c>
      <c r="G960">
        <f>IF(AND(Tableau134[[#This Row],[Operative Temperature]]&lt;19,Tableau134[[#This Row],[Occupancy]]&lt;&gt;0),1,0)</f>
        <v>0</v>
      </c>
      <c r="H960">
        <f>IF(Tableau134[[#This Row],[Nb dheures sup à 26°C sous occupation]]=1,Tableau134[[#This Row],[Operative Temperature]]-26,0)</f>
        <v>0</v>
      </c>
      <c r="I960">
        <f>IF(Tableau134[[#This Row],[Nb d''heures inf à 19°C sous occupation]]=1,19-C960,0)</f>
        <v>0</v>
      </c>
    </row>
    <row r="961" spans="1:9" x14ac:dyDescent="0.25">
      <c r="A961" s="2">
        <v>37296.958333333336</v>
      </c>
      <c r="B961">
        <v>7.4749999999999996</v>
      </c>
      <c r="C961">
        <v>23.48638</v>
      </c>
      <c r="D961">
        <v>0</v>
      </c>
      <c r="E961" t="str">
        <f>IF(AND(Tableau134[[#This Row],[Operative Temperature]]&lt;19,Tableau134[[#This Row],[Occupancy]]&lt;&gt;0),Tableau134[[#This Row],[Operative Temperature]],"NC")</f>
        <v>NC</v>
      </c>
      <c r="F961">
        <f>IF(AND(C961&gt;26,Tableau134[[#This Row],[Occupancy]]&lt;&gt;0),1,0)</f>
        <v>0</v>
      </c>
      <c r="G961">
        <f>IF(AND(Tableau134[[#This Row],[Operative Temperature]]&lt;19,Tableau134[[#This Row],[Occupancy]]&lt;&gt;0),1,0)</f>
        <v>0</v>
      </c>
      <c r="H961">
        <f>IF(Tableau134[[#This Row],[Nb dheures sup à 26°C sous occupation]]=1,Tableau134[[#This Row],[Operative Temperature]]-26,0)</f>
        <v>0</v>
      </c>
      <c r="I961">
        <f>IF(Tableau134[[#This Row],[Nb d''heures inf à 19°C sous occupation]]=1,19-C961,0)</f>
        <v>0</v>
      </c>
    </row>
    <row r="962" spans="1:9" x14ac:dyDescent="0.25">
      <c r="A962" s="1">
        <v>37297</v>
      </c>
      <c r="B962">
        <v>6.25</v>
      </c>
      <c r="C962">
        <v>23.26492</v>
      </c>
      <c r="D962">
        <v>0</v>
      </c>
      <c r="E962" t="str">
        <f>IF(AND(Tableau134[[#This Row],[Operative Temperature]]&lt;19,Tableau134[[#This Row],[Occupancy]]&lt;&gt;0),Tableau134[[#This Row],[Operative Temperature]],"NC")</f>
        <v>NC</v>
      </c>
      <c r="F962">
        <f>IF(AND(C962&gt;26,Tableau134[[#This Row],[Occupancy]]&lt;&gt;0),1,0)</f>
        <v>0</v>
      </c>
      <c r="G962">
        <f>IF(AND(Tableau134[[#This Row],[Operative Temperature]]&lt;19,Tableau134[[#This Row],[Occupancy]]&lt;&gt;0),1,0)</f>
        <v>0</v>
      </c>
      <c r="H962">
        <f>IF(Tableau134[[#This Row],[Nb dheures sup à 26°C sous occupation]]=1,Tableau134[[#This Row],[Operative Temperature]]-26,0)</f>
        <v>0</v>
      </c>
      <c r="I962">
        <f>IF(Tableau134[[#This Row],[Nb d''heures inf à 19°C sous occupation]]=1,19-C962,0)</f>
        <v>0</v>
      </c>
    </row>
    <row r="963" spans="1:9" x14ac:dyDescent="0.25">
      <c r="A963" s="2">
        <v>37297.041666666664</v>
      </c>
      <c r="B963">
        <v>5.9249999999999998</v>
      </c>
      <c r="C963">
        <v>23.09412</v>
      </c>
      <c r="D963">
        <v>0</v>
      </c>
      <c r="E963" t="str">
        <f>IF(AND(Tableau134[[#This Row],[Operative Temperature]]&lt;19,Tableau134[[#This Row],[Occupancy]]&lt;&gt;0),Tableau134[[#This Row],[Operative Temperature]],"NC")</f>
        <v>NC</v>
      </c>
      <c r="F963">
        <f>IF(AND(C963&gt;26,Tableau134[[#This Row],[Occupancy]]&lt;&gt;0),1,0)</f>
        <v>0</v>
      </c>
      <c r="G963">
        <f>IF(AND(Tableau134[[#This Row],[Operative Temperature]]&lt;19,Tableau134[[#This Row],[Occupancy]]&lt;&gt;0),1,0)</f>
        <v>0</v>
      </c>
      <c r="H963">
        <f>IF(Tableau134[[#This Row],[Nb dheures sup à 26°C sous occupation]]=1,Tableau134[[#This Row],[Operative Temperature]]-26,0)</f>
        <v>0</v>
      </c>
      <c r="I963">
        <f>IF(Tableau134[[#This Row],[Nb d''heures inf à 19°C sous occupation]]=1,19-C963,0)</f>
        <v>0</v>
      </c>
    </row>
    <row r="964" spans="1:9" x14ac:dyDescent="0.25">
      <c r="A964" s="2">
        <v>37297.083333333336</v>
      </c>
      <c r="B964">
        <v>5.2249999999999996</v>
      </c>
      <c r="C964">
        <v>22.944500000000001</v>
      </c>
      <c r="D964">
        <v>0</v>
      </c>
      <c r="E964" t="str">
        <f>IF(AND(Tableau134[[#This Row],[Operative Temperature]]&lt;19,Tableau134[[#This Row],[Occupancy]]&lt;&gt;0),Tableau134[[#This Row],[Operative Temperature]],"NC")</f>
        <v>NC</v>
      </c>
      <c r="F964">
        <f>IF(AND(C964&gt;26,Tableau134[[#This Row],[Occupancy]]&lt;&gt;0),1,0)</f>
        <v>0</v>
      </c>
      <c r="G964">
        <f>IF(AND(Tableau134[[#This Row],[Operative Temperature]]&lt;19,Tableau134[[#This Row],[Occupancy]]&lt;&gt;0),1,0)</f>
        <v>0</v>
      </c>
      <c r="H964">
        <f>IF(Tableau134[[#This Row],[Nb dheures sup à 26°C sous occupation]]=1,Tableau134[[#This Row],[Operative Temperature]]-26,0)</f>
        <v>0</v>
      </c>
      <c r="I964">
        <f>IF(Tableau134[[#This Row],[Nb d''heures inf à 19°C sous occupation]]=1,19-C964,0)</f>
        <v>0</v>
      </c>
    </row>
    <row r="965" spans="1:9" x14ac:dyDescent="0.25">
      <c r="A965" s="2">
        <v>37297.125</v>
      </c>
      <c r="B965">
        <v>5</v>
      </c>
      <c r="C965">
        <v>22.78</v>
      </c>
      <c r="D965">
        <v>0</v>
      </c>
      <c r="E965" t="str">
        <f>IF(AND(Tableau134[[#This Row],[Operative Temperature]]&lt;19,Tableau134[[#This Row],[Occupancy]]&lt;&gt;0),Tableau134[[#This Row],[Operative Temperature]],"NC")</f>
        <v>NC</v>
      </c>
      <c r="F965">
        <f>IF(AND(C965&gt;26,Tableau134[[#This Row],[Occupancy]]&lt;&gt;0),1,0)</f>
        <v>0</v>
      </c>
      <c r="G965">
        <f>IF(AND(Tableau134[[#This Row],[Operative Temperature]]&lt;19,Tableau134[[#This Row],[Occupancy]]&lt;&gt;0),1,0)</f>
        <v>0</v>
      </c>
      <c r="H965">
        <f>IF(Tableau134[[#This Row],[Nb dheures sup à 26°C sous occupation]]=1,Tableau134[[#This Row],[Operative Temperature]]-26,0)</f>
        <v>0</v>
      </c>
      <c r="I965">
        <f>IF(Tableau134[[#This Row],[Nb d''heures inf à 19°C sous occupation]]=1,19-C965,0)</f>
        <v>0</v>
      </c>
    </row>
    <row r="966" spans="1:9" x14ac:dyDescent="0.25">
      <c r="A966" s="2">
        <v>37297.166666666664</v>
      </c>
      <c r="B966">
        <v>4.55</v>
      </c>
      <c r="C966">
        <v>22.631820000000001</v>
      </c>
      <c r="D966">
        <v>0</v>
      </c>
      <c r="E966" t="str">
        <f>IF(AND(Tableau134[[#This Row],[Operative Temperature]]&lt;19,Tableau134[[#This Row],[Occupancy]]&lt;&gt;0),Tableau134[[#This Row],[Operative Temperature]],"NC")</f>
        <v>NC</v>
      </c>
      <c r="F966">
        <f>IF(AND(C966&gt;26,Tableau134[[#This Row],[Occupancy]]&lt;&gt;0),1,0)</f>
        <v>0</v>
      </c>
      <c r="G966">
        <f>IF(AND(Tableau134[[#This Row],[Operative Temperature]]&lt;19,Tableau134[[#This Row],[Occupancy]]&lt;&gt;0),1,0)</f>
        <v>0</v>
      </c>
      <c r="H966">
        <f>IF(Tableau134[[#This Row],[Nb dheures sup à 26°C sous occupation]]=1,Tableau134[[#This Row],[Operative Temperature]]-26,0)</f>
        <v>0</v>
      </c>
      <c r="I966">
        <f>IF(Tableau134[[#This Row],[Nb d''heures inf à 19°C sous occupation]]=1,19-C966,0)</f>
        <v>0</v>
      </c>
    </row>
    <row r="967" spans="1:9" x14ac:dyDescent="0.25">
      <c r="A967" s="2">
        <v>37297.208333333336</v>
      </c>
      <c r="B967">
        <v>4.0999999999999996</v>
      </c>
      <c r="C967">
        <v>22.477779999999999</v>
      </c>
      <c r="D967">
        <v>0</v>
      </c>
      <c r="E967" t="str">
        <f>IF(AND(Tableau134[[#This Row],[Operative Temperature]]&lt;19,Tableau134[[#This Row],[Occupancy]]&lt;&gt;0),Tableau134[[#This Row],[Operative Temperature]],"NC")</f>
        <v>NC</v>
      </c>
      <c r="F967">
        <f>IF(AND(C967&gt;26,Tableau134[[#This Row],[Occupancy]]&lt;&gt;0),1,0)</f>
        <v>0</v>
      </c>
      <c r="G967">
        <f>IF(AND(Tableau134[[#This Row],[Operative Temperature]]&lt;19,Tableau134[[#This Row],[Occupancy]]&lt;&gt;0),1,0)</f>
        <v>0</v>
      </c>
      <c r="H967">
        <f>IF(Tableau134[[#This Row],[Nb dheures sup à 26°C sous occupation]]=1,Tableau134[[#This Row],[Operative Temperature]]-26,0)</f>
        <v>0</v>
      </c>
      <c r="I967">
        <f>IF(Tableau134[[#This Row],[Nb d''heures inf à 19°C sous occupation]]=1,19-C967,0)</f>
        <v>0</v>
      </c>
    </row>
    <row r="968" spans="1:9" x14ac:dyDescent="0.25">
      <c r="A968" s="2">
        <v>37297.25</v>
      </c>
      <c r="B968">
        <v>4</v>
      </c>
      <c r="C968">
        <v>22.32133</v>
      </c>
      <c r="D968">
        <v>0</v>
      </c>
      <c r="E968" t="str">
        <f>IF(AND(Tableau134[[#This Row],[Operative Temperature]]&lt;19,Tableau134[[#This Row],[Occupancy]]&lt;&gt;0),Tableau134[[#This Row],[Operative Temperature]],"NC")</f>
        <v>NC</v>
      </c>
      <c r="F968">
        <f>IF(AND(C968&gt;26,Tableau134[[#This Row],[Occupancy]]&lt;&gt;0),1,0)</f>
        <v>0</v>
      </c>
      <c r="G968">
        <f>IF(AND(Tableau134[[#This Row],[Operative Temperature]]&lt;19,Tableau134[[#This Row],[Occupancy]]&lt;&gt;0),1,0)</f>
        <v>0</v>
      </c>
      <c r="H968">
        <f>IF(Tableau134[[#This Row],[Nb dheures sup à 26°C sous occupation]]=1,Tableau134[[#This Row],[Operative Temperature]]-26,0)</f>
        <v>0</v>
      </c>
      <c r="I968">
        <f>IF(Tableau134[[#This Row],[Nb d''heures inf à 19°C sous occupation]]=1,19-C968,0)</f>
        <v>0</v>
      </c>
    </row>
    <row r="969" spans="1:9" x14ac:dyDescent="0.25">
      <c r="A969" s="2">
        <v>37297.291666666664</v>
      </c>
      <c r="B969">
        <v>3.4750000000000001</v>
      </c>
      <c r="C969">
        <v>22.185510000000001</v>
      </c>
      <c r="D969">
        <v>0</v>
      </c>
      <c r="E969" t="str">
        <f>IF(AND(Tableau134[[#This Row],[Operative Temperature]]&lt;19,Tableau134[[#This Row],[Occupancy]]&lt;&gt;0),Tableau134[[#This Row],[Operative Temperature]],"NC")</f>
        <v>NC</v>
      </c>
      <c r="F969">
        <f>IF(AND(C969&gt;26,Tableau134[[#This Row],[Occupancy]]&lt;&gt;0),1,0)</f>
        <v>0</v>
      </c>
      <c r="G969">
        <f>IF(AND(Tableau134[[#This Row],[Operative Temperature]]&lt;19,Tableau134[[#This Row],[Occupancy]]&lt;&gt;0),1,0)</f>
        <v>0</v>
      </c>
      <c r="H969">
        <f>IF(Tableau134[[#This Row],[Nb dheures sup à 26°C sous occupation]]=1,Tableau134[[#This Row],[Operative Temperature]]-26,0)</f>
        <v>0</v>
      </c>
      <c r="I969">
        <f>IF(Tableau134[[#This Row],[Nb d''heures inf à 19°C sous occupation]]=1,19-C969,0)</f>
        <v>0</v>
      </c>
    </row>
    <row r="970" spans="1:9" x14ac:dyDescent="0.25">
      <c r="A970" s="2">
        <v>37297.333333333336</v>
      </c>
      <c r="B970">
        <v>3.0750000000000002</v>
      </c>
      <c r="C970">
        <v>22.03584</v>
      </c>
      <c r="D970">
        <v>0</v>
      </c>
      <c r="E970" t="str">
        <f>IF(AND(Tableau134[[#This Row],[Operative Temperature]]&lt;19,Tableau134[[#This Row],[Occupancy]]&lt;&gt;0),Tableau134[[#This Row],[Operative Temperature]],"NC")</f>
        <v>NC</v>
      </c>
      <c r="F970">
        <f>IF(AND(C970&gt;26,Tableau134[[#This Row],[Occupancy]]&lt;&gt;0),1,0)</f>
        <v>0</v>
      </c>
      <c r="G970">
        <f>IF(AND(Tableau134[[#This Row],[Operative Temperature]]&lt;19,Tableau134[[#This Row],[Occupancy]]&lt;&gt;0),1,0)</f>
        <v>0</v>
      </c>
      <c r="H970">
        <f>IF(Tableau134[[#This Row],[Nb dheures sup à 26°C sous occupation]]=1,Tableau134[[#This Row],[Operative Temperature]]-26,0)</f>
        <v>0</v>
      </c>
      <c r="I970">
        <f>IF(Tableau134[[#This Row],[Nb d''heures inf à 19°C sous occupation]]=1,19-C970,0)</f>
        <v>0</v>
      </c>
    </row>
    <row r="971" spans="1:9" x14ac:dyDescent="0.25">
      <c r="A971" s="2">
        <v>37297.375</v>
      </c>
      <c r="B971">
        <v>3.75</v>
      </c>
      <c r="C971">
        <v>21.90701</v>
      </c>
      <c r="D971">
        <v>0</v>
      </c>
      <c r="E971" t="str">
        <f>IF(AND(Tableau134[[#This Row],[Operative Temperature]]&lt;19,Tableau134[[#This Row],[Occupancy]]&lt;&gt;0),Tableau134[[#This Row],[Operative Temperature]],"NC")</f>
        <v>NC</v>
      </c>
      <c r="F971">
        <f>IF(AND(C971&gt;26,Tableau134[[#This Row],[Occupancy]]&lt;&gt;0),1,0)</f>
        <v>0</v>
      </c>
      <c r="G971">
        <f>IF(AND(Tableau134[[#This Row],[Operative Temperature]]&lt;19,Tableau134[[#This Row],[Occupancy]]&lt;&gt;0),1,0)</f>
        <v>0</v>
      </c>
      <c r="H971">
        <f>IF(Tableau134[[#This Row],[Nb dheures sup à 26°C sous occupation]]=1,Tableau134[[#This Row],[Operative Temperature]]-26,0)</f>
        <v>0</v>
      </c>
      <c r="I971">
        <f>IF(Tableau134[[#This Row],[Nb d''heures inf à 19°C sous occupation]]=1,19-C971,0)</f>
        <v>0</v>
      </c>
    </row>
    <row r="972" spans="1:9" x14ac:dyDescent="0.25">
      <c r="A972" s="2">
        <v>37297.416666666664</v>
      </c>
      <c r="B972">
        <v>5.95</v>
      </c>
      <c r="C972">
        <v>21.913080000000001</v>
      </c>
      <c r="D972">
        <v>0</v>
      </c>
      <c r="E972" t="str">
        <f>IF(AND(Tableau134[[#This Row],[Operative Temperature]]&lt;19,Tableau134[[#This Row],[Occupancy]]&lt;&gt;0),Tableau134[[#This Row],[Operative Temperature]],"NC")</f>
        <v>NC</v>
      </c>
      <c r="F972">
        <f>IF(AND(C972&gt;26,Tableau134[[#This Row],[Occupancy]]&lt;&gt;0),1,0)</f>
        <v>0</v>
      </c>
      <c r="G972">
        <f>IF(AND(Tableau134[[#This Row],[Operative Temperature]]&lt;19,Tableau134[[#This Row],[Occupancy]]&lt;&gt;0),1,0)</f>
        <v>0</v>
      </c>
      <c r="H972">
        <f>IF(Tableau134[[#This Row],[Nb dheures sup à 26°C sous occupation]]=1,Tableau134[[#This Row],[Operative Temperature]]-26,0)</f>
        <v>0</v>
      </c>
      <c r="I972">
        <f>IF(Tableau134[[#This Row],[Nb d''heures inf à 19°C sous occupation]]=1,19-C972,0)</f>
        <v>0</v>
      </c>
    </row>
    <row r="973" spans="1:9" x14ac:dyDescent="0.25">
      <c r="A973" s="2">
        <v>37297.458333333336</v>
      </c>
      <c r="B973">
        <v>9.15</v>
      </c>
      <c r="C973">
        <v>22.132110000000001</v>
      </c>
      <c r="D973">
        <v>0</v>
      </c>
      <c r="E973" t="str">
        <f>IF(AND(Tableau134[[#This Row],[Operative Temperature]]&lt;19,Tableau134[[#This Row],[Occupancy]]&lt;&gt;0),Tableau134[[#This Row],[Operative Temperature]],"NC")</f>
        <v>NC</v>
      </c>
      <c r="F973">
        <f>IF(AND(C973&gt;26,Tableau134[[#This Row],[Occupancy]]&lt;&gt;0),1,0)</f>
        <v>0</v>
      </c>
      <c r="G973">
        <f>IF(AND(Tableau134[[#This Row],[Operative Temperature]]&lt;19,Tableau134[[#This Row],[Occupancy]]&lt;&gt;0),1,0)</f>
        <v>0</v>
      </c>
      <c r="H973">
        <f>IF(Tableau134[[#This Row],[Nb dheures sup à 26°C sous occupation]]=1,Tableau134[[#This Row],[Operative Temperature]]-26,0)</f>
        <v>0</v>
      </c>
      <c r="I973">
        <f>IF(Tableau134[[#This Row],[Nb d''heures inf à 19°C sous occupation]]=1,19-C973,0)</f>
        <v>0</v>
      </c>
    </row>
    <row r="974" spans="1:9" x14ac:dyDescent="0.25">
      <c r="A974" s="2">
        <v>37297.5</v>
      </c>
      <c r="B974">
        <v>11.5</v>
      </c>
      <c r="C974">
        <v>22.482959999999999</v>
      </c>
      <c r="D974">
        <v>0</v>
      </c>
      <c r="E974" t="str">
        <f>IF(AND(Tableau134[[#This Row],[Operative Temperature]]&lt;19,Tableau134[[#This Row],[Occupancy]]&lt;&gt;0),Tableau134[[#This Row],[Operative Temperature]],"NC")</f>
        <v>NC</v>
      </c>
      <c r="F974">
        <f>IF(AND(C974&gt;26,Tableau134[[#This Row],[Occupancy]]&lt;&gt;0),1,0)</f>
        <v>0</v>
      </c>
      <c r="G974">
        <f>IF(AND(Tableau134[[#This Row],[Operative Temperature]]&lt;19,Tableau134[[#This Row],[Occupancy]]&lt;&gt;0),1,0)</f>
        <v>0</v>
      </c>
      <c r="H974">
        <f>IF(Tableau134[[#This Row],[Nb dheures sup à 26°C sous occupation]]=1,Tableau134[[#This Row],[Operative Temperature]]-26,0)</f>
        <v>0</v>
      </c>
      <c r="I974">
        <f>IF(Tableau134[[#This Row],[Nb d''heures inf à 19°C sous occupation]]=1,19-C974,0)</f>
        <v>0</v>
      </c>
    </row>
    <row r="975" spans="1:9" x14ac:dyDescent="0.25">
      <c r="A975" s="2">
        <v>37297.541666666664</v>
      </c>
      <c r="B975">
        <v>12.45</v>
      </c>
      <c r="C975">
        <v>22.825369999999999</v>
      </c>
      <c r="D975">
        <v>0</v>
      </c>
      <c r="E975" t="str">
        <f>IF(AND(Tableau134[[#This Row],[Operative Temperature]]&lt;19,Tableau134[[#This Row],[Occupancy]]&lt;&gt;0),Tableau134[[#This Row],[Operative Temperature]],"NC")</f>
        <v>NC</v>
      </c>
      <c r="F975">
        <f>IF(AND(C975&gt;26,Tableau134[[#This Row],[Occupancy]]&lt;&gt;0),1,0)</f>
        <v>0</v>
      </c>
      <c r="G975">
        <f>IF(AND(Tableau134[[#This Row],[Operative Temperature]]&lt;19,Tableau134[[#This Row],[Occupancy]]&lt;&gt;0),1,0)</f>
        <v>0</v>
      </c>
      <c r="H975">
        <f>IF(Tableau134[[#This Row],[Nb dheures sup à 26°C sous occupation]]=1,Tableau134[[#This Row],[Operative Temperature]]-26,0)</f>
        <v>0</v>
      </c>
      <c r="I975">
        <f>IF(Tableau134[[#This Row],[Nb d''heures inf à 19°C sous occupation]]=1,19-C975,0)</f>
        <v>0</v>
      </c>
    </row>
    <row r="976" spans="1:9" x14ac:dyDescent="0.25">
      <c r="A976" s="2">
        <v>37297.583333333336</v>
      </c>
      <c r="B976">
        <v>13.65</v>
      </c>
      <c r="C976">
        <v>23.122900000000001</v>
      </c>
      <c r="D976">
        <v>0</v>
      </c>
      <c r="E976" t="str">
        <f>IF(AND(Tableau134[[#This Row],[Operative Temperature]]&lt;19,Tableau134[[#This Row],[Occupancy]]&lt;&gt;0),Tableau134[[#This Row],[Operative Temperature]],"NC")</f>
        <v>NC</v>
      </c>
      <c r="F976">
        <f>IF(AND(C976&gt;26,Tableau134[[#This Row],[Occupancy]]&lt;&gt;0),1,0)</f>
        <v>0</v>
      </c>
      <c r="G976">
        <f>IF(AND(Tableau134[[#This Row],[Operative Temperature]]&lt;19,Tableau134[[#This Row],[Occupancy]]&lt;&gt;0),1,0)</f>
        <v>0</v>
      </c>
      <c r="H976">
        <f>IF(Tableau134[[#This Row],[Nb dheures sup à 26°C sous occupation]]=1,Tableau134[[#This Row],[Operative Temperature]]-26,0)</f>
        <v>0</v>
      </c>
      <c r="I976">
        <f>IF(Tableau134[[#This Row],[Nb d''heures inf à 19°C sous occupation]]=1,19-C976,0)</f>
        <v>0</v>
      </c>
    </row>
    <row r="977" spans="1:9" x14ac:dyDescent="0.25">
      <c r="A977" s="2">
        <v>37297.625</v>
      </c>
      <c r="B977">
        <v>13.25</v>
      </c>
      <c r="C977">
        <v>23.369299999999999</v>
      </c>
      <c r="D977">
        <v>0</v>
      </c>
      <c r="E977" t="str">
        <f>IF(AND(Tableau134[[#This Row],[Operative Temperature]]&lt;19,Tableau134[[#This Row],[Occupancy]]&lt;&gt;0),Tableau134[[#This Row],[Operative Temperature]],"NC")</f>
        <v>NC</v>
      </c>
      <c r="F977">
        <f>IF(AND(C977&gt;26,Tableau134[[#This Row],[Occupancy]]&lt;&gt;0),1,0)</f>
        <v>0</v>
      </c>
      <c r="G977">
        <f>IF(AND(Tableau134[[#This Row],[Operative Temperature]]&lt;19,Tableau134[[#This Row],[Occupancy]]&lt;&gt;0),1,0)</f>
        <v>0</v>
      </c>
      <c r="H977">
        <f>IF(Tableau134[[#This Row],[Nb dheures sup à 26°C sous occupation]]=1,Tableau134[[#This Row],[Operative Temperature]]-26,0)</f>
        <v>0</v>
      </c>
      <c r="I977">
        <f>IF(Tableau134[[#This Row],[Nb d''heures inf à 19°C sous occupation]]=1,19-C977,0)</f>
        <v>0</v>
      </c>
    </row>
    <row r="978" spans="1:9" x14ac:dyDescent="0.25">
      <c r="A978" s="2">
        <v>37297.666666666664</v>
      </c>
      <c r="B978">
        <v>12.85</v>
      </c>
      <c r="C978">
        <v>23.36843</v>
      </c>
      <c r="D978">
        <v>0</v>
      </c>
      <c r="E978" t="str">
        <f>IF(AND(Tableau134[[#This Row],[Operative Temperature]]&lt;19,Tableau134[[#This Row],[Occupancy]]&lt;&gt;0),Tableau134[[#This Row],[Operative Temperature]],"NC")</f>
        <v>NC</v>
      </c>
      <c r="F978">
        <f>IF(AND(C978&gt;26,Tableau134[[#This Row],[Occupancy]]&lt;&gt;0),1,0)</f>
        <v>0</v>
      </c>
      <c r="G978">
        <f>IF(AND(Tableau134[[#This Row],[Operative Temperature]]&lt;19,Tableau134[[#This Row],[Occupancy]]&lt;&gt;0),1,0)</f>
        <v>0</v>
      </c>
      <c r="H978">
        <f>IF(Tableau134[[#This Row],[Nb dheures sup à 26°C sous occupation]]=1,Tableau134[[#This Row],[Operative Temperature]]-26,0)</f>
        <v>0</v>
      </c>
      <c r="I978">
        <f>IF(Tableau134[[#This Row],[Nb d''heures inf à 19°C sous occupation]]=1,19-C978,0)</f>
        <v>0</v>
      </c>
    </row>
    <row r="979" spans="1:9" x14ac:dyDescent="0.25">
      <c r="A979" s="2">
        <v>37297.708333333336</v>
      </c>
      <c r="B979">
        <v>12.2</v>
      </c>
      <c r="C979">
        <v>23.257090000000002</v>
      </c>
      <c r="D979">
        <v>0</v>
      </c>
      <c r="E979" t="str">
        <f>IF(AND(Tableau134[[#This Row],[Operative Temperature]]&lt;19,Tableau134[[#This Row],[Occupancy]]&lt;&gt;0),Tableau134[[#This Row],[Operative Temperature]],"NC")</f>
        <v>NC</v>
      </c>
      <c r="F979">
        <f>IF(AND(C979&gt;26,Tableau134[[#This Row],[Occupancy]]&lt;&gt;0),1,0)</f>
        <v>0</v>
      </c>
      <c r="G979">
        <f>IF(AND(Tableau134[[#This Row],[Operative Temperature]]&lt;19,Tableau134[[#This Row],[Occupancy]]&lt;&gt;0),1,0)</f>
        <v>0</v>
      </c>
      <c r="H979">
        <f>IF(Tableau134[[#This Row],[Nb dheures sup à 26°C sous occupation]]=1,Tableau134[[#This Row],[Operative Temperature]]-26,0)</f>
        <v>0</v>
      </c>
      <c r="I979">
        <f>IF(Tableau134[[#This Row],[Nb d''heures inf à 19°C sous occupation]]=1,19-C979,0)</f>
        <v>0</v>
      </c>
    </row>
    <row r="980" spans="1:9" x14ac:dyDescent="0.25">
      <c r="A980" s="2">
        <v>37297.75</v>
      </c>
      <c r="B980">
        <v>11.25</v>
      </c>
      <c r="C980">
        <v>23.02347</v>
      </c>
      <c r="D980">
        <v>0</v>
      </c>
      <c r="E980" t="str">
        <f>IF(AND(Tableau134[[#This Row],[Operative Temperature]]&lt;19,Tableau134[[#This Row],[Occupancy]]&lt;&gt;0),Tableau134[[#This Row],[Operative Temperature]],"NC")</f>
        <v>NC</v>
      </c>
      <c r="F980">
        <f>IF(AND(C980&gt;26,Tableau134[[#This Row],[Occupancy]]&lt;&gt;0),1,0)</f>
        <v>0</v>
      </c>
      <c r="G980">
        <f>IF(AND(Tableau134[[#This Row],[Operative Temperature]]&lt;19,Tableau134[[#This Row],[Occupancy]]&lt;&gt;0),1,0)</f>
        <v>0</v>
      </c>
      <c r="H980">
        <f>IF(Tableau134[[#This Row],[Nb dheures sup à 26°C sous occupation]]=1,Tableau134[[#This Row],[Operative Temperature]]-26,0)</f>
        <v>0</v>
      </c>
      <c r="I980">
        <f>IF(Tableau134[[#This Row],[Nb d''heures inf à 19°C sous occupation]]=1,19-C980,0)</f>
        <v>0</v>
      </c>
    </row>
    <row r="981" spans="1:9" x14ac:dyDescent="0.25">
      <c r="A981" s="2">
        <v>37297.791666666664</v>
      </c>
      <c r="B981">
        <v>9.5749999999999993</v>
      </c>
      <c r="C981">
        <v>22.79297</v>
      </c>
      <c r="D981">
        <v>0</v>
      </c>
      <c r="E981" t="str">
        <f>IF(AND(Tableau134[[#This Row],[Operative Temperature]]&lt;19,Tableau134[[#This Row],[Occupancy]]&lt;&gt;0),Tableau134[[#This Row],[Operative Temperature]],"NC")</f>
        <v>NC</v>
      </c>
      <c r="F981">
        <f>IF(AND(C981&gt;26,Tableau134[[#This Row],[Occupancy]]&lt;&gt;0),1,0)</f>
        <v>0</v>
      </c>
      <c r="G981">
        <f>IF(AND(Tableau134[[#This Row],[Operative Temperature]]&lt;19,Tableau134[[#This Row],[Occupancy]]&lt;&gt;0),1,0)</f>
        <v>0</v>
      </c>
      <c r="H981">
        <f>IF(Tableau134[[#This Row],[Nb dheures sup à 26°C sous occupation]]=1,Tableau134[[#This Row],[Operative Temperature]]-26,0)</f>
        <v>0</v>
      </c>
      <c r="I981">
        <f>IF(Tableau134[[#This Row],[Nb d''heures inf à 19°C sous occupation]]=1,19-C981,0)</f>
        <v>0</v>
      </c>
    </row>
    <row r="982" spans="1:9" x14ac:dyDescent="0.25">
      <c r="A982" s="2">
        <v>37297.833333333336</v>
      </c>
      <c r="B982">
        <v>7.5250000000000004</v>
      </c>
      <c r="C982">
        <v>22.49681</v>
      </c>
      <c r="D982">
        <v>0</v>
      </c>
      <c r="E982" t="str">
        <f>IF(AND(Tableau134[[#This Row],[Operative Temperature]]&lt;19,Tableau134[[#This Row],[Occupancy]]&lt;&gt;0),Tableau134[[#This Row],[Operative Temperature]],"NC")</f>
        <v>NC</v>
      </c>
      <c r="F982">
        <f>IF(AND(C982&gt;26,Tableau134[[#This Row],[Occupancy]]&lt;&gt;0),1,0)</f>
        <v>0</v>
      </c>
      <c r="G982">
        <f>IF(AND(Tableau134[[#This Row],[Operative Temperature]]&lt;19,Tableau134[[#This Row],[Occupancy]]&lt;&gt;0),1,0)</f>
        <v>0</v>
      </c>
      <c r="H982">
        <f>IF(Tableau134[[#This Row],[Nb dheures sup à 26°C sous occupation]]=1,Tableau134[[#This Row],[Operative Temperature]]-26,0)</f>
        <v>0</v>
      </c>
      <c r="I982">
        <f>IF(Tableau134[[#This Row],[Nb d''heures inf à 19°C sous occupation]]=1,19-C982,0)</f>
        <v>0</v>
      </c>
    </row>
    <row r="983" spans="1:9" x14ac:dyDescent="0.25">
      <c r="A983" s="2">
        <v>37297.875</v>
      </c>
      <c r="B983">
        <v>7</v>
      </c>
      <c r="C983">
        <v>22.267569999999999</v>
      </c>
      <c r="D983">
        <v>0</v>
      </c>
      <c r="E983" t="str">
        <f>IF(AND(Tableau134[[#This Row],[Operative Temperature]]&lt;19,Tableau134[[#This Row],[Occupancy]]&lt;&gt;0),Tableau134[[#This Row],[Operative Temperature]],"NC")</f>
        <v>NC</v>
      </c>
      <c r="F983">
        <f>IF(AND(C983&gt;26,Tableau134[[#This Row],[Occupancy]]&lt;&gt;0),1,0)</f>
        <v>0</v>
      </c>
      <c r="G983">
        <f>IF(AND(Tableau134[[#This Row],[Operative Temperature]]&lt;19,Tableau134[[#This Row],[Occupancy]]&lt;&gt;0),1,0)</f>
        <v>0</v>
      </c>
      <c r="H983">
        <f>IF(Tableau134[[#This Row],[Nb dheures sup à 26°C sous occupation]]=1,Tableau134[[#This Row],[Operative Temperature]]-26,0)</f>
        <v>0</v>
      </c>
      <c r="I983">
        <f>IF(Tableau134[[#This Row],[Nb d''heures inf à 19°C sous occupation]]=1,19-C983,0)</f>
        <v>0</v>
      </c>
    </row>
    <row r="984" spans="1:9" x14ac:dyDescent="0.25">
      <c r="A984" s="2">
        <v>37297.916666666664</v>
      </c>
      <c r="B984">
        <v>7.15</v>
      </c>
      <c r="C984">
        <v>22.0688</v>
      </c>
      <c r="D984">
        <v>0</v>
      </c>
      <c r="E984" t="str">
        <f>IF(AND(Tableau134[[#This Row],[Operative Temperature]]&lt;19,Tableau134[[#This Row],[Occupancy]]&lt;&gt;0),Tableau134[[#This Row],[Operative Temperature]],"NC")</f>
        <v>NC</v>
      </c>
      <c r="F984">
        <f>IF(AND(C984&gt;26,Tableau134[[#This Row],[Occupancy]]&lt;&gt;0),1,0)</f>
        <v>0</v>
      </c>
      <c r="G984">
        <f>IF(AND(Tableau134[[#This Row],[Operative Temperature]]&lt;19,Tableau134[[#This Row],[Occupancy]]&lt;&gt;0),1,0)</f>
        <v>0</v>
      </c>
      <c r="H984">
        <f>IF(Tableau134[[#This Row],[Nb dheures sup à 26°C sous occupation]]=1,Tableau134[[#This Row],[Operative Temperature]]-26,0)</f>
        <v>0</v>
      </c>
      <c r="I984">
        <f>IF(Tableau134[[#This Row],[Nb d''heures inf à 19°C sous occupation]]=1,19-C984,0)</f>
        <v>0</v>
      </c>
    </row>
    <row r="985" spans="1:9" x14ac:dyDescent="0.25">
      <c r="A985" s="2">
        <v>37297.958333333336</v>
      </c>
      <c r="B985">
        <v>7.05</v>
      </c>
      <c r="C985">
        <v>21.912800000000001</v>
      </c>
      <c r="D985">
        <v>0</v>
      </c>
      <c r="E985" t="str">
        <f>IF(AND(Tableau134[[#This Row],[Operative Temperature]]&lt;19,Tableau134[[#This Row],[Occupancy]]&lt;&gt;0),Tableau134[[#This Row],[Operative Temperature]],"NC")</f>
        <v>NC</v>
      </c>
      <c r="F985">
        <f>IF(AND(C985&gt;26,Tableau134[[#This Row],[Occupancy]]&lt;&gt;0),1,0)</f>
        <v>0</v>
      </c>
      <c r="G985">
        <f>IF(AND(Tableau134[[#This Row],[Operative Temperature]]&lt;19,Tableau134[[#This Row],[Occupancy]]&lt;&gt;0),1,0)</f>
        <v>0</v>
      </c>
      <c r="H985">
        <f>IF(Tableau134[[#This Row],[Nb dheures sup à 26°C sous occupation]]=1,Tableau134[[#This Row],[Operative Temperature]]-26,0)</f>
        <v>0</v>
      </c>
      <c r="I985">
        <f>IF(Tableau134[[#This Row],[Nb d''heures inf à 19°C sous occupation]]=1,19-C985,0)</f>
        <v>0</v>
      </c>
    </row>
    <row r="986" spans="1:9" x14ac:dyDescent="0.25">
      <c r="A986" s="1">
        <v>37298</v>
      </c>
      <c r="B986">
        <v>7.75</v>
      </c>
      <c r="C986">
        <v>21.782730000000001</v>
      </c>
      <c r="D986">
        <v>0</v>
      </c>
      <c r="E986" t="str">
        <f>IF(AND(Tableau134[[#This Row],[Operative Temperature]]&lt;19,Tableau134[[#This Row],[Occupancy]]&lt;&gt;0),Tableau134[[#This Row],[Operative Temperature]],"NC")</f>
        <v>NC</v>
      </c>
      <c r="F986">
        <f>IF(AND(C986&gt;26,Tableau134[[#This Row],[Occupancy]]&lt;&gt;0),1,0)</f>
        <v>0</v>
      </c>
      <c r="G986">
        <f>IF(AND(Tableau134[[#This Row],[Operative Temperature]]&lt;19,Tableau134[[#This Row],[Occupancy]]&lt;&gt;0),1,0)</f>
        <v>0</v>
      </c>
      <c r="H986">
        <f>IF(Tableau134[[#This Row],[Nb dheures sup à 26°C sous occupation]]=1,Tableau134[[#This Row],[Operative Temperature]]-26,0)</f>
        <v>0</v>
      </c>
      <c r="I986">
        <f>IF(Tableau134[[#This Row],[Nb d''heures inf à 19°C sous occupation]]=1,19-C986,0)</f>
        <v>0</v>
      </c>
    </row>
    <row r="987" spans="1:9" x14ac:dyDescent="0.25">
      <c r="A987" s="2">
        <v>37298.041666666664</v>
      </c>
      <c r="B987">
        <v>8.0749999999999993</v>
      </c>
      <c r="C987">
        <v>21.678820000000002</v>
      </c>
      <c r="D987">
        <v>0</v>
      </c>
      <c r="E987" t="str">
        <f>IF(AND(Tableau134[[#This Row],[Operative Temperature]]&lt;19,Tableau134[[#This Row],[Occupancy]]&lt;&gt;0),Tableau134[[#This Row],[Operative Temperature]],"NC")</f>
        <v>NC</v>
      </c>
      <c r="F987">
        <f>IF(AND(C987&gt;26,Tableau134[[#This Row],[Occupancy]]&lt;&gt;0),1,0)</f>
        <v>0</v>
      </c>
      <c r="G987">
        <f>IF(AND(Tableau134[[#This Row],[Operative Temperature]]&lt;19,Tableau134[[#This Row],[Occupancy]]&lt;&gt;0),1,0)</f>
        <v>0</v>
      </c>
      <c r="H987">
        <f>IF(Tableau134[[#This Row],[Nb dheures sup à 26°C sous occupation]]=1,Tableau134[[#This Row],[Operative Temperature]]-26,0)</f>
        <v>0</v>
      </c>
      <c r="I987">
        <f>IF(Tableau134[[#This Row],[Nb d''heures inf à 19°C sous occupation]]=1,19-C987,0)</f>
        <v>0</v>
      </c>
    </row>
    <row r="988" spans="1:9" x14ac:dyDescent="0.25">
      <c r="A988" s="2">
        <v>37298.083333333336</v>
      </c>
      <c r="B988">
        <v>8.0250000000000004</v>
      </c>
      <c r="C988">
        <v>21.572279999999999</v>
      </c>
      <c r="D988">
        <v>0</v>
      </c>
      <c r="E988" t="str">
        <f>IF(AND(Tableau134[[#This Row],[Operative Temperature]]&lt;19,Tableau134[[#This Row],[Occupancy]]&lt;&gt;0),Tableau134[[#This Row],[Operative Temperature]],"NC")</f>
        <v>NC</v>
      </c>
      <c r="F988">
        <f>IF(AND(C988&gt;26,Tableau134[[#This Row],[Occupancy]]&lt;&gt;0),1,0)</f>
        <v>0</v>
      </c>
      <c r="G988">
        <f>IF(AND(Tableau134[[#This Row],[Operative Temperature]]&lt;19,Tableau134[[#This Row],[Occupancy]]&lt;&gt;0),1,0)</f>
        <v>0</v>
      </c>
      <c r="H988">
        <f>IF(Tableau134[[#This Row],[Nb dheures sup à 26°C sous occupation]]=1,Tableau134[[#This Row],[Operative Temperature]]-26,0)</f>
        <v>0</v>
      </c>
      <c r="I988">
        <f>IF(Tableau134[[#This Row],[Nb d''heures inf à 19°C sous occupation]]=1,19-C988,0)</f>
        <v>0</v>
      </c>
    </row>
    <row r="989" spans="1:9" x14ac:dyDescent="0.25">
      <c r="A989" s="2">
        <v>37298.125</v>
      </c>
      <c r="B989">
        <v>8</v>
      </c>
      <c r="C989">
        <v>21.459969999999998</v>
      </c>
      <c r="D989">
        <v>0</v>
      </c>
      <c r="E989" t="str">
        <f>IF(AND(Tableau134[[#This Row],[Operative Temperature]]&lt;19,Tableau134[[#This Row],[Occupancy]]&lt;&gt;0),Tableau134[[#This Row],[Operative Temperature]],"NC")</f>
        <v>NC</v>
      </c>
      <c r="F989">
        <f>IF(AND(C989&gt;26,Tableau134[[#This Row],[Occupancy]]&lt;&gt;0),1,0)</f>
        <v>0</v>
      </c>
      <c r="G989">
        <f>IF(AND(Tableau134[[#This Row],[Operative Temperature]]&lt;19,Tableau134[[#This Row],[Occupancy]]&lt;&gt;0),1,0)</f>
        <v>0</v>
      </c>
      <c r="H989">
        <f>IF(Tableau134[[#This Row],[Nb dheures sup à 26°C sous occupation]]=1,Tableau134[[#This Row],[Operative Temperature]]-26,0)</f>
        <v>0</v>
      </c>
      <c r="I989">
        <f>IF(Tableau134[[#This Row],[Nb d''heures inf à 19°C sous occupation]]=1,19-C989,0)</f>
        <v>0</v>
      </c>
    </row>
    <row r="990" spans="1:9" x14ac:dyDescent="0.25">
      <c r="A990" s="2">
        <v>37298.166666666664</v>
      </c>
      <c r="B990">
        <v>8.2249999999999996</v>
      </c>
      <c r="C990">
        <v>21.344360000000002</v>
      </c>
      <c r="D990">
        <v>0</v>
      </c>
      <c r="E990" t="str">
        <f>IF(AND(Tableau134[[#This Row],[Operative Temperature]]&lt;19,Tableau134[[#This Row],[Occupancy]]&lt;&gt;0),Tableau134[[#This Row],[Operative Temperature]],"NC")</f>
        <v>NC</v>
      </c>
      <c r="F990">
        <f>IF(AND(C990&gt;26,Tableau134[[#This Row],[Occupancy]]&lt;&gt;0),1,0)</f>
        <v>0</v>
      </c>
      <c r="G990">
        <f>IF(AND(Tableau134[[#This Row],[Operative Temperature]]&lt;19,Tableau134[[#This Row],[Occupancy]]&lt;&gt;0),1,0)</f>
        <v>0</v>
      </c>
      <c r="H990">
        <f>IF(Tableau134[[#This Row],[Nb dheures sup à 26°C sous occupation]]=1,Tableau134[[#This Row],[Operative Temperature]]-26,0)</f>
        <v>0</v>
      </c>
      <c r="I990">
        <f>IF(Tableau134[[#This Row],[Nb d''heures inf à 19°C sous occupation]]=1,19-C990,0)</f>
        <v>0</v>
      </c>
    </row>
    <row r="991" spans="1:9" x14ac:dyDescent="0.25">
      <c r="A991" s="2">
        <v>37298.208333333336</v>
      </c>
      <c r="B991">
        <v>8.0749999999999993</v>
      </c>
      <c r="C991">
        <v>21.237189999999998</v>
      </c>
      <c r="D991">
        <v>0</v>
      </c>
      <c r="E991" t="str">
        <f>IF(AND(Tableau134[[#This Row],[Operative Temperature]]&lt;19,Tableau134[[#This Row],[Occupancy]]&lt;&gt;0),Tableau134[[#This Row],[Operative Temperature]],"NC")</f>
        <v>NC</v>
      </c>
      <c r="F991">
        <f>IF(AND(C991&gt;26,Tableau134[[#This Row],[Occupancy]]&lt;&gt;0),1,0)</f>
        <v>0</v>
      </c>
      <c r="G991">
        <f>IF(AND(Tableau134[[#This Row],[Operative Temperature]]&lt;19,Tableau134[[#This Row],[Occupancy]]&lt;&gt;0),1,0)</f>
        <v>0</v>
      </c>
      <c r="H991">
        <f>IF(Tableau134[[#This Row],[Nb dheures sup à 26°C sous occupation]]=1,Tableau134[[#This Row],[Operative Temperature]]-26,0)</f>
        <v>0</v>
      </c>
      <c r="I991">
        <f>IF(Tableau134[[#This Row],[Nb d''heures inf à 19°C sous occupation]]=1,19-C991,0)</f>
        <v>0</v>
      </c>
    </row>
    <row r="992" spans="1:9" x14ac:dyDescent="0.25">
      <c r="A992" s="2">
        <v>37298.25</v>
      </c>
      <c r="B992">
        <v>8</v>
      </c>
      <c r="C992">
        <v>22.022020000000001</v>
      </c>
      <c r="D992">
        <v>0</v>
      </c>
      <c r="E992" t="str">
        <f>IF(AND(Tableau134[[#This Row],[Operative Temperature]]&lt;19,Tableau134[[#This Row],[Occupancy]]&lt;&gt;0),Tableau134[[#This Row],[Operative Temperature]],"NC")</f>
        <v>NC</v>
      </c>
      <c r="F992">
        <f>IF(AND(C992&gt;26,Tableau134[[#This Row],[Occupancy]]&lt;&gt;0),1,0)</f>
        <v>0</v>
      </c>
      <c r="G992">
        <f>IF(AND(Tableau134[[#This Row],[Operative Temperature]]&lt;19,Tableau134[[#This Row],[Occupancy]]&lt;&gt;0),1,0)</f>
        <v>0</v>
      </c>
      <c r="H992">
        <f>IF(Tableau134[[#This Row],[Nb dheures sup à 26°C sous occupation]]=1,Tableau134[[#This Row],[Operative Temperature]]-26,0)</f>
        <v>0</v>
      </c>
      <c r="I992">
        <f>IF(Tableau134[[#This Row],[Nb d''heures inf à 19°C sous occupation]]=1,19-C992,0)</f>
        <v>0</v>
      </c>
    </row>
    <row r="993" spans="1:9" x14ac:dyDescent="0.25">
      <c r="A993" s="2">
        <v>37298.291666666664</v>
      </c>
      <c r="B993">
        <v>7.9249999999999998</v>
      </c>
      <c r="C993">
        <v>21.999659999999999</v>
      </c>
      <c r="D993">
        <v>0</v>
      </c>
      <c r="E993" t="str">
        <f>IF(AND(Tableau134[[#This Row],[Operative Temperature]]&lt;19,Tableau134[[#This Row],[Occupancy]]&lt;&gt;0),Tableau134[[#This Row],[Operative Temperature]],"NC")</f>
        <v>NC</v>
      </c>
      <c r="F993">
        <f>IF(AND(C993&gt;26,Tableau134[[#This Row],[Occupancy]]&lt;&gt;0),1,0)</f>
        <v>0</v>
      </c>
      <c r="G993">
        <f>IF(AND(Tableau134[[#This Row],[Operative Temperature]]&lt;19,Tableau134[[#This Row],[Occupancy]]&lt;&gt;0),1,0)</f>
        <v>0</v>
      </c>
      <c r="H993">
        <f>IF(Tableau134[[#This Row],[Nb dheures sup à 26°C sous occupation]]=1,Tableau134[[#This Row],[Operative Temperature]]-26,0)</f>
        <v>0</v>
      </c>
      <c r="I993">
        <f>IF(Tableau134[[#This Row],[Nb d''heures inf à 19°C sous occupation]]=1,19-C993,0)</f>
        <v>0</v>
      </c>
    </row>
    <row r="994" spans="1:9" x14ac:dyDescent="0.25">
      <c r="A994" s="2">
        <v>37298.333333333336</v>
      </c>
      <c r="B994">
        <v>7.9749999999999996</v>
      </c>
      <c r="C994">
        <v>22.386749999999999</v>
      </c>
      <c r="D994">
        <v>0</v>
      </c>
      <c r="E994" t="str">
        <f>IF(AND(Tableau134[[#This Row],[Operative Temperature]]&lt;19,Tableau134[[#This Row],[Occupancy]]&lt;&gt;0),Tableau134[[#This Row],[Operative Temperature]],"NC")</f>
        <v>NC</v>
      </c>
      <c r="F994">
        <f>IF(AND(C994&gt;26,Tableau134[[#This Row],[Occupancy]]&lt;&gt;0),1,0)</f>
        <v>0</v>
      </c>
      <c r="G994">
        <f>IF(AND(Tableau134[[#This Row],[Operative Temperature]]&lt;19,Tableau134[[#This Row],[Occupancy]]&lt;&gt;0),1,0)</f>
        <v>0</v>
      </c>
      <c r="H994">
        <f>IF(Tableau134[[#This Row],[Nb dheures sup à 26°C sous occupation]]=1,Tableau134[[#This Row],[Operative Temperature]]-26,0)</f>
        <v>0</v>
      </c>
      <c r="I994">
        <f>IF(Tableau134[[#This Row],[Nb d''heures inf à 19°C sous occupation]]=1,19-C994,0)</f>
        <v>0</v>
      </c>
    </row>
    <row r="995" spans="1:9" x14ac:dyDescent="0.25">
      <c r="A995" s="2">
        <v>37298.375</v>
      </c>
      <c r="B995">
        <v>8.75</v>
      </c>
      <c r="C995">
        <v>22.719080000000002</v>
      </c>
      <c r="D995">
        <v>0</v>
      </c>
      <c r="E995" t="str">
        <f>IF(AND(Tableau134[[#This Row],[Operative Temperature]]&lt;19,Tableau134[[#This Row],[Occupancy]]&lt;&gt;0),Tableau134[[#This Row],[Operative Temperature]],"NC")</f>
        <v>NC</v>
      </c>
      <c r="F995">
        <f>IF(AND(C995&gt;26,Tableau134[[#This Row],[Occupancy]]&lt;&gt;0),1,0)</f>
        <v>0</v>
      </c>
      <c r="G995">
        <f>IF(AND(Tableau134[[#This Row],[Operative Temperature]]&lt;19,Tableau134[[#This Row],[Occupancy]]&lt;&gt;0),1,0)</f>
        <v>0</v>
      </c>
      <c r="H995">
        <f>IF(Tableau134[[#This Row],[Nb dheures sup à 26°C sous occupation]]=1,Tableau134[[#This Row],[Operative Temperature]]-26,0)</f>
        <v>0</v>
      </c>
      <c r="I995">
        <f>IF(Tableau134[[#This Row],[Nb d''heures inf à 19°C sous occupation]]=1,19-C995,0)</f>
        <v>0</v>
      </c>
    </row>
    <row r="996" spans="1:9" x14ac:dyDescent="0.25">
      <c r="A996" s="2">
        <v>37298.416666666664</v>
      </c>
      <c r="B996">
        <v>9.375</v>
      </c>
      <c r="C996">
        <v>23.108619999999998</v>
      </c>
      <c r="D996">
        <v>0</v>
      </c>
      <c r="E996" t="str">
        <f>IF(AND(Tableau134[[#This Row],[Operative Temperature]]&lt;19,Tableau134[[#This Row],[Occupancy]]&lt;&gt;0),Tableau134[[#This Row],[Operative Temperature]],"NC")</f>
        <v>NC</v>
      </c>
      <c r="F996">
        <f>IF(AND(C996&gt;26,Tableau134[[#This Row],[Occupancy]]&lt;&gt;0),1,0)</f>
        <v>0</v>
      </c>
      <c r="G996">
        <f>IF(AND(Tableau134[[#This Row],[Operative Temperature]]&lt;19,Tableau134[[#This Row],[Occupancy]]&lt;&gt;0),1,0)</f>
        <v>0</v>
      </c>
      <c r="H996">
        <f>IF(Tableau134[[#This Row],[Nb dheures sup à 26°C sous occupation]]=1,Tableau134[[#This Row],[Operative Temperature]]-26,0)</f>
        <v>0</v>
      </c>
      <c r="I996">
        <f>IF(Tableau134[[#This Row],[Nb d''heures inf à 19°C sous occupation]]=1,19-C996,0)</f>
        <v>0</v>
      </c>
    </row>
    <row r="997" spans="1:9" x14ac:dyDescent="0.25">
      <c r="A997" s="2">
        <v>37298.458333333336</v>
      </c>
      <c r="B997">
        <v>10.625</v>
      </c>
      <c r="C997">
        <v>23.608450000000001</v>
      </c>
      <c r="D997">
        <v>0</v>
      </c>
      <c r="E997" t="str">
        <f>IF(AND(Tableau134[[#This Row],[Operative Temperature]]&lt;19,Tableau134[[#This Row],[Occupancy]]&lt;&gt;0),Tableau134[[#This Row],[Operative Temperature]],"NC")</f>
        <v>NC</v>
      </c>
      <c r="F997">
        <f>IF(AND(C997&gt;26,Tableau134[[#This Row],[Occupancy]]&lt;&gt;0),1,0)</f>
        <v>0</v>
      </c>
      <c r="G997">
        <f>IF(AND(Tableau134[[#This Row],[Operative Temperature]]&lt;19,Tableau134[[#This Row],[Occupancy]]&lt;&gt;0),1,0)</f>
        <v>0</v>
      </c>
      <c r="H997">
        <f>IF(Tableau134[[#This Row],[Nb dheures sup à 26°C sous occupation]]=1,Tableau134[[#This Row],[Operative Temperature]]-26,0)</f>
        <v>0</v>
      </c>
      <c r="I997">
        <f>IF(Tableau134[[#This Row],[Nb d''heures inf à 19°C sous occupation]]=1,19-C997,0)</f>
        <v>0</v>
      </c>
    </row>
    <row r="998" spans="1:9" x14ac:dyDescent="0.25">
      <c r="A998" s="2">
        <v>37298.5</v>
      </c>
      <c r="B998">
        <v>11.75</v>
      </c>
      <c r="C998">
        <v>24.161239999999999</v>
      </c>
      <c r="D998">
        <v>0</v>
      </c>
      <c r="E998" t="str">
        <f>IF(AND(Tableau134[[#This Row],[Operative Temperature]]&lt;19,Tableau134[[#This Row],[Occupancy]]&lt;&gt;0),Tableau134[[#This Row],[Operative Temperature]],"NC")</f>
        <v>NC</v>
      </c>
      <c r="F998">
        <f>IF(AND(C998&gt;26,Tableau134[[#This Row],[Occupancy]]&lt;&gt;0),1,0)</f>
        <v>0</v>
      </c>
      <c r="G998">
        <f>IF(AND(Tableau134[[#This Row],[Operative Temperature]]&lt;19,Tableau134[[#This Row],[Occupancy]]&lt;&gt;0),1,0)</f>
        <v>0</v>
      </c>
      <c r="H998">
        <f>IF(Tableau134[[#This Row],[Nb dheures sup à 26°C sous occupation]]=1,Tableau134[[#This Row],[Operative Temperature]]-26,0)</f>
        <v>0</v>
      </c>
      <c r="I998">
        <f>IF(Tableau134[[#This Row],[Nb d''heures inf à 19°C sous occupation]]=1,19-C998,0)</f>
        <v>0</v>
      </c>
    </row>
    <row r="999" spans="1:9" x14ac:dyDescent="0.25">
      <c r="A999" s="2">
        <v>37298.541666666664</v>
      </c>
      <c r="B999">
        <v>12.45</v>
      </c>
      <c r="C999">
        <v>24.69106</v>
      </c>
      <c r="D999">
        <v>0</v>
      </c>
      <c r="E999" t="str">
        <f>IF(AND(Tableau134[[#This Row],[Operative Temperature]]&lt;19,Tableau134[[#This Row],[Occupancy]]&lt;&gt;0),Tableau134[[#This Row],[Operative Temperature]],"NC")</f>
        <v>NC</v>
      </c>
      <c r="F999">
        <f>IF(AND(C999&gt;26,Tableau134[[#This Row],[Occupancy]]&lt;&gt;0),1,0)</f>
        <v>0</v>
      </c>
      <c r="G999">
        <f>IF(AND(Tableau134[[#This Row],[Operative Temperature]]&lt;19,Tableau134[[#This Row],[Occupancy]]&lt;&gt;0),1,0)</f>
        <v>0</v>
      </c>
      <c r="H999">
        <f>IF(Tableau134[[#This Row],[Nb dheures sup à 26°C sous occupation]]=1,Tableau134[[#This Row],[Operative Temperature]]-26,0)</f>
        <v>0</v>
      </c>
      <c r="I999">
        <f>IF(Tableau134[[#This Row],[Nb d''heures inf à 19°C sous occupation]]=1,19-C999,0)</f>
        <v>0</v>
      </c>
    </row>
    <row r="1000" spans="1:9" x14ac:dyDescent="0.25">
      <c r="A1000" s="2">
        <v>37298.583333333336</v>
      </c>
      <c r="B1000">
        <v>13.65</v>
      </c>
      <c r="C1000">
        <v>25.054960000000001</v>
      </c>
      <c r="D1000">
        <v>0</v>
      </c>
      <c r="E1000" t="str">
        <f>IF(AND(Tableau134[[#This Row],[Operative Temperature]]&lt;19,Tableau134[[#This Row],[Occupancy]]&lt;&gt;0),Tableau134[[#This Row],[Operative Temperature]],"NC")</f>
        <v>NC</v>
      </c>
      <c r="F1000">
        <f>IF(AND(C1000&gt;26,Tableau134[[#This Row],[Occupancy]]&lt;&gt;0),1,0)</f>
        <v>0</v>
      </c>
      <c r="G1000">
        <f>IF(AND(Tableau134[[#This Row],[Operative Temperature]]&lt;19,Tableau134[[#This Row],[Occupancy]]&lt;&gt;0),1,0)</f>
        <v>0</v>
      </c>
      <c r="H1000">
        <f>IF(Tableau134[[#This Row],[Nb dheures sup à 26°C sous occupation]]=1,Tableau134[[#This Row],[Operative Temperature]]-26,0)</f>
        <v>0</v>
      </c>
      <c r="I1000">
        <f>IF(Tableau134[[#This Row],[Nb d''heures inf à 19°C sous occupation]]=1,19-C1000,0)</f>
        <v>0</v>
      </c>
    </row>
    <row r="1001" spans="1:9" x14ac:dyDescent="0.25">
      <c r="A1001" s="2">
        <v>37298.625</v>
      </c>
      <c r="B1001">
        <v>14</v>
      </c>
      <c r="C1001">
        <v>25.25685</v>
      </c>
      <c r="D1001">
        <v>0</v>
      </c>
      <c r="E1001" t="str">
        <f>IF(AND(Tableau134[[#This Row],[Operative Temperature]]&lt;19,Tableau134[[#This Row],[Occupancy]]&lt;&gt;0),Tableau134[[#This Row],[Operative Temperature]],"NC")</f>
        <v>NC</v>
      </c>
      <c r="F1001">
        <f>IF(AND(C1001&gt;26,Tableau134[[#This Row],[Occupancy]]&lt;&gt;0),1,0)</f>
        <v>0</v>
      </c>
      <c r="G1001">
        <f>IF(AND(Tableau134[[#This Row],[Operative Temperature]]&lt;19,Tableau134[[#This Row],[Occupancy]]&lt;&gt;0),1,0)</f>
        <v>0</v>
      </c>
      <c r="H1001">
        <f>IF(Tableau134[[#This Row],[Nb dheures sup à 26°C sous occupation]]=1,Tableau134[[#This Row],[Operative Temperature]]-26,0)</f>
        <v>0</v>
      </c>
      <c r="I1001">
        <f>IF(Tableau134[[#This Row],[Nb d''heures inf à 19°C sous occupation]]=1,19-C1001,0)</f>
        <v>0</v>
      </c>
    </row>
    <row r="1002" spans="1:9" x14ac:dyDescent="0.25">
      <c r="A1002" s="2">
        <v>37298.666666666664</v>
      </c>
      <c r="B1002">
        <v>13.25</v>
      </c>
      <c r="C1002">
        <v>25.308910000000001</v>
      </c>
      <c r="D1002">
        <v>0</v>
      </c>
      <c r="E1002" t="str">
        <f>IF(AND(Tableau134[[#This Row],[Operative Temperature]]&lt;19,Tableau134[[#This Row],[Occupancy]]&lt;&gt;0),Tableau134[[#This Row],[Operative Temperature]],"NC")</f>
        <v>NC</v>
      </c>
      <c r="F1002">
        <f>IF(AND(C1002&gt;26,Tableau134[[#This Row],[Occupancy]]&lt;&gt;0),1,0)</f>
        <v>0</v>
      </c>
      <c r="G1002">
        <f>IF(AND(Tableau134[[#This Row],[Operative Temperature]]&lt;19,Tableau134[[#This Row],[Occupancy]]&lt;&gt;0),1,0)</f>
        <v>0</v>
      </c>
      <c r="H1002">
        <f>IF(Tableau134[[#This Row],[Nb dheures sup à 26°C sous occupation]]=1,Tableau134[[#This Row],[Operative Temperature]]-26,0)</f>
        <v>0</v>
      </c>
      <c r="I1002">
        <f>IF(Tableau134[[#This Row],[Nb d''heures inf à 19°C sous occupation]]=1,19-C1002,0)</f>
        <v>0</v>
      </c>
    </row>
    <row r="1003" spans="1:9" x14ac:dyDescent="0.25">
      <c r="A1003" s="2">
        <v>37298.708333333336</v>
      </c>
      <c r="B1003">
        <v>12.25</v>
      </c>
      <c r="C1003">
        <v>25.26915</v>
      </c>
      <c r="D1003">
        <v>0</v>
      </c>
      <c r="E1003" t="str">
        <f>IF(AND(Tableau134[[#This Row],[Operative Temperature]]&lt;19,Tableau134[[#This Row],[Occupancy]]&lt;&gt;0),Tableau134[[#This Row],[Operative Temperature]],"NC")</f>
        <v>NC</v>
      </c>
      <c r="F1003">
        <f>IF(AND(C1003&gt;26,Tableau134[[#This Row],[Occupancy]]&lt;&gt;0),1,0)</f>
        <v>0</v>
      </c>
      <c r="G1003">
        <f>IF(AND(Tableau134[[#This Row],[Operative Temperature]]&lt;19,Tableau134[[#This Row],[Occupancy]]&lt;&gt;0),1,0)</f>
        <v>0</v>
      </c>
      <c r="H1003">
        <f>IF(Tableau134[[#This Row],[Nb dheures sup à 26°C sous occupation]]=1,Tableau134[[#This Row],[Operative Temperature]]-26,0)</f>
        <v>0</v>
      </c>
      <c r="I1003">
        <f>IF(Tableau134[[#This Row],[Nb d''heures inf à 19°C sous occupation]]=1,19-C1003,0)</f>
        <v>0</v>
      </c>
    </row>
    <row r="1004" spans="1:9" x14ac:dyDescent="0.25">
      <c r="A1004" s="2">
        <v>37298.75</v>
      </c>
      <c r="B1004">
        <v>12</v>
      </c>
      <c r="C1004">
        <v>25.32601</v>
      </c>
      <c r="D1004">
        <v>0</v>
      </c>
      <c r="E1004" t="str">
        <f>IF(AND(Tableau134[[#This Row],[Operative Temperature]]&lt;19,Tableau134[[#This Row],[Occupancy]]&lt;&gt;0),Tableau134[[#This Row],[Operative Temperature]],"NC")</f>
        <v>NC</v>
      </c>
      <c r="F1004">
        <f>IF(AND(C1004&gt;26,Tableau134[[#This Row],[Occupancy]]&lt;&gt;0),1,0)</f>
        <v>0</v>
      </c>
      <c r="G1004">
        <f>IF(AND(Tableau134[[#This Row],[Operative Temperature]]&lt;19,Tableau134[[#This Row],[Occupancy]]&lt;&gt;0),1,0)</f>
        <v>0</v>
      </c>
      <c r="H1004">
        <f>IF(Tableau134[[#This Row],[Nb dheures sup à 26°C sous occupation]]=1,Tableau134[[#This Row],[Operative Temperature]]-26,0)</f>
        <v>0</v>
      </c>
      <c r="I1004">
        <f>IF(Tableau134[[#This Row],[Nb d''heures inf à 19°C sous occupation]]=1,19-C1004,0)</f>
        <v>0</v>
      </c>
    </row>
    <row r="1005" spans="1:9" x14ac:dyDescent="0.25">
      <c r="A1005" s="2">
        <v>37298.791666666664</v>
      </c>
      <c r="B1005">
        <v>11.55</v>
      </c>
      <c r="C1005">
        <v>25.357510000000001</v>
      </c>
      <c r="D1005">
        <v>0</v>
      </c>
      <c r="E1005" t="str">
        <f>IF(AND(Tableau134[[#This Row],[Operative Temperature]]&lt;19,Tableau134[[#This Row],[Occupancy]]&lt;&gt;0),Tableau134[[#This Row],[Operative Temperature]],"NC")</f>
        <v>NC</v>
      </c>
      <c r="F1005">
        <f>IF(AND(C1005&gt;26,Tableau134[[#This Row],[Occupancy]]&lt;&gt;0),1,0)</f>
        <v>0</v>
      </c>
      <c r="G1005">
        <f>IF(AND(Tableau134[[#This Row],[Operative Temperature]]&lt;19,Tableau134[[#This Row],[Occupancy]]&lt;&gt;0),1,0)</f>
        <v>0</v>
      </c>
      <c r="H1005">
        <f>IF(Tableau134[[#This Row],[Nb dheures sup à 26°C sous occupation]]=1,Tableau134[[#This Row],[Operative Temperature]]-26,0)</f>
        <v>0</v>
      </c>
      <c r="I1005">
        <f>IF(Tableau134[[#This Row],[Nb d''heures inf à 19°C sous occupation]]=1,19-C1005,0)</f>
        <v>0</v>
      </c>
    </row>
    <row r="1006" spans="1:9" x14ac:dyDescent="0.25">
      <c r="A1006" s="2">
        <v>37298.833333333336</v>
      </c>
      <c r="B1006">
        <v>11.1</v>
      </c>
      <c r="C1006">
        <v>25.29776</v>
      </c>
      <c r="D1006">
        <v>0</v>
      </c>
      <c r="E1006" t="str">
        <f>IF(AND(Tableau134[[#This Row],[Operative Temperature]]&lt;19,Tableau134[[#This Row],[Occupancy]]&lt;&gt;0),Tableau134[[#This Row],[Operative Temperature]],"NC")</f>
        <v>NC</v>
      </c>
      <c r="F1006">
        <f>IF(AND(C1006&gt;26,Tableau134[[#This Row],[Occupancy]]&lt;&gt;0),1,0)</f>
        <v>0</v>
      </c>
      <c r="G1006">
        <f>IF(AND(Tableau134[[#This Row],[Operative Temperature]]&lt;19,Tableau134[[#This Row],[Occupancy]]&lt;&gt;0),1,0)</f>
        <v>0</v>
      </c>
      <c r="H1006">
        <f>IF(Tableau134[[#This Row],[Nb dheures sup à 26°C sous occupation]]=1,Tableau134[[#This Row],[Operative Temperature]]-26,0)</f>
        <v>0</v>
      </c>
      <c r="I1006">
        <f>IF(Tableau134[[#This Row],[Nb d''heures inf à 19°C sous occupation]]=1,19-C1006,0)</f>
        <v>0</v>
      </c>
    </row>
    <row r="1007" spans="1:9" x14ac:dyDescent="0.25">
      <c r="A1007" s="2">
        <v>37298.875</v>
      </c>
      <c r="B1007">
        <v>11</v>
      </c>
      <c r="C1007">
        <v>24.225190000000001</v>
      </c>
      <c r="D1007">
        <v>0</v>
      </c>
      <c r="E1007" t="str">
        <f>IF(AND(Tableau134[[#This Row],[Operative Temperature]]&lt;19,Tableau134[[#This Row],[Occupancy]]&lt;&gt;0),Tableau134[[#This Row],[Operative Temperature]],"NC")</f>
        <v>NC</v>
      </c>
      <c r="F1007">
        <f>IF(AND(C1007&gt;26,Tableau134[[#This Row],[Occupancy]]&lt;&gt;0),1,0)</f>
        <v>0</v>
      </c>
      <c r="G1007">
        <f>IF(AND(Tableau134[[#This Row],[Operative Temperature]]&lt;19,Tableau134[[#This Row],[Occupancy]]&lt;&gt;0),1,0)</f>
        <v>0</v>
      </c>
      <c r="H1007">
        <f>IF(Tableau134[[#This Row],[Nb dheures sup à 26°C sous occupation]]=1,Tableau134[[#This Row],[Operative Temperature]]-26,0)</f>
        <v>0</v>
      </c>
      <c r="I1007">
        <f>IF(Tableau134[[#This Row],[Nb d''heures inf à 19°C sous occupation]]=1,19-C1007,0)</f>
        <v>0</v>
      </c>
    </row>
    <row r="1008" spans="1:9" x14ac:dyDescent="0.25">
      <c r="A1008" s="2">
        <v>37298.916666666664</v>
      </c>
      <c r="B1008">
        <v>11.074999999999999</v>
      </c>
      <c r="C1008">
        <v>23.7042</v>
      </c>
      <c r="D1008">
        <v>0</v>
      </c>
      <c r="E1008" t="str">
        <f>IF(AND(Tableau134[[#This Row],[Operative Temperature]]&lt;19,Tableau134[[#This Row],[Occupancy]]&lt;&gt;0),Tableau134[[#This Row],[Operative Temperature]],"NC")</f>
        <v>NC</v>
      </c>
      <c r="F1008">
        <f>IF(AND(C1008&gt;26,Tableau134[[#This Row],[Occupancy]]&lt;&gt;0),1,0)</f>
        <v>0</v>
      </c>
      <c r="G1008">
        <f>IF(AND(Tableau134[[#This Row],[Operative Temperature]]&lt;19,Tableau134[[#This Row],[Occupancy]]&lt;&gt;0),1,0)</f>
        <v>0</v>
      </c>
      <c r="H1008">
        <f>IF(Tableau134[[#This Row],[Nb dheures sup à 26°C sous occupation]]=1,Tableau134[[#This Row],[Operative Temperature]]-26,0)</f>
        <v>0</v>
      </c>
      <c r="I1008">
        <f>IF(Tableau134[[#This Row],[Nb d''heures inf à 19°C sous occupation]]=1,19-C1008,0)</f>
        <v>0</v>
      </c>
    </row>
    <row r="1009" spans="1:9" x14ac:dyDescent="0.25">
      <c r="A1009" s="2">
        <v>37298.958333333336</v>
      </c>
      <c r="B1009">
        <v>11.025</v>
      </c>
      <c r="C1009">
        <v>23.307449999999999</v>
      </c>
      <c r="D1009">
        <v>0</v>
      </c>
      <c r="E1009" t="str">
        <f>IF(AND(Tableau134[[#This Row],[Operative Temperature]]&lt;19,Tableau134[[#This Row],[Occupancy]]&lt;&gt;0),Tableau134[[#This Row],[Operative Temperature]],"NC")</f>
        <v>NC</v>
      </c>
      <c r="F1009">
        <f>IF(AND(C1009&gt;26,Tableau134[[#This Row],[Occupancy]]&lt;&gt;0),1,0)</f>
        <v>0</v>
      </c>
      <c r="G1009">
        <f>IF(AND(Tableau134[[#This Row],[Operative Temperature]]&lt;19,Tableau134[[#This Row],[Occupancy]]&lt;&gt;0),1,0)</f>
        <v>0</v>
      </c>
      <c r="H1009">
        <f>IF(Tableau134[[#This Row],[Nb dheures sup à 26°C sous occupation]]=1,Tableau134[[#This Row],[Operative Temperature]]-26,0)</f>
        <v>0</v>
      </c>
      <c r="I1009">
        <f>IF(Tableau134[[#This Row],[Nb d''heures inf à 19°C sous occupation]]=1,19-C1009,0)</f>
        <v>0</v>
      </c>
    </row>
    <row r="1010" spans="1:9" x14ac:dyDescent="0.25">
      <c r="A1010" s="1">
        <v>37299</v>
      </c>
      <c r="B1010">
        <v>11</v>
      </c>
      <c r="C1010">
        <v>23.153289999999998</v>
      </c>
      <c r="D1010">
        <v>0</v>
      </c>
      <c r="E1010" t="str">
        <f>IF(AND(Tableau134[[#This Row],[Operative Temperature]]&lt;19,Tableau134[[#This Row],[Occupancy]]&lt;&gt;0),Tableau134[[#This Row],[Operative Temperature]],"NC")</f>
        <v>NC</v>
      </c>
      <c r="F1010">
        <f>IF(AND(C1010&gt;26,Tableau134[[#This Row],[Occupancy]]&lt;&gt;0),1,0)</f>
        <v>0</v>
      </c>
      <c r="G1010">
        <f>IF(AND(Tableau134[[#This Row],[Operative Temperature]]&lt;19,Tableau134[[#This Row],[Occupancy]]&lt;&gt;0),1,0)</f>
        <v>0</v>
      </c>
      <c r="H1010">
        <f>IF(Tableau134[[#This Row],[Nb dheures sup à 26°C sous occupation]]=1,Tableau134[[#This Row],[Operative Temperature]]-26,0)</f>
        <v>0</v>
      </c>
      <c r="I1010">
        <f>IF(Tableau134[[#This Row],[Nb d''heures inf à 19°C sous occupation]]=1,19-C1010,0)</f>
        <v>0</v>
      </c>
    </row>
    <row r="1011" spans="1:9" x14ac:dyDescent="0.25">
      <c r="A1011" s="2">
        <v>37299.041666666664</v>
      </c>
      <c r="B1011">
        <v>10.7</v>
      </c>
      <c r="C1011">
        <v>23.026070000000001</v>
      </c>
      <c r="D1011">
        <v>0</v>
      </c>
      <c r="E1011" t="str">
        <f>IF(AND(Tableau134[[#This Row],[Operative Temperature]]&lt;19,Tableau134[[#This Row],[Occupancy]]&lt;&gt;0),Tableau134[[#This Row],[Operative Temperature]],"NC")</f>
        <v>NC</v>
      </c>
      <c r="F1011">
        <f>IF(AND(C1011&gt;26,Tableau134[[#This Row],[Occupancy]]&lt;&gt;0),1,0)</f>
        <v>0</v>
      </c>
      <c r="G1011">
        <f>IF(AND(Tableau134[[#This Row],[Operative Temperature]]&lt;19,Tableau134[[#This Row],[Occupancy]]&lt;&gt;0),1,0)</f>
        <v>0</v>
      </c>
      <c r="H1011">
        <f>IF(Tableau134[[#This Row],[Nb dheures sup à 26°C sous occupation]]=1,Tableau134[[#This Row],[Operative Temperature]]-26,0)</f>
        <v>0</v>
      </c>
      <c r="I1011">
        <f>IF(Tableau134[[#This Row],[Nb d''heures inf à 19°C sous occupation]]=1,19-C1011,0)</f>
        <v>0</v>
      </c>
    </row>
    <row r="1012" spans="1:9" x14ac:dyDescent="0.25">
      <c r="A1012" s="2">
        <v>37299.083333333336</v>
      </c>
      <c r="B1012">
        <v>10.15</v>
      </c>
      <c r="C1012">
        <v>22.897950000000002</v>
      </c>
      <c r="D1012">
        <v>0</v>
      </c>
      <c r="E1012" t="str">
        <f>IF(AND(Tableau134[[#This Row],[Operative Temperature]]&lt;19,Tableau134[[#This Row],[Occupancy]]&lt;&gt;0),Tableau134[[#This Row],[Operative Temperature]],"NC")</f>
        <v>NC</v>
      </c>
      <c r="F1012">
        <f>IF(AND(C1012&gt;26,Tableau134[[#This Row],[Occupancy]]&lt;&gt;0),1,0)</f>
        <v>0</v>
      </c>
      <c r="G1012">
        <f>IF(AND(Tableau134[[#This Row],[Operative Temperature]]&lt;19,Tableau134[[#This Row],[Occupancy]]&lt;&gt;0),1,0)</f>
        <v>0</v>
      </c>
      <c r="H1012">
        <f>IF(Tableau134[[#This Row],[Nb dheures sup à 26°C sous occupation]]=1,Tableau134[[#This Row],[Operative Temperature]]-26,0)</f>
        <v>0</v>
      </c>
      <c r="I1012">
        <f>IF(Tableau134[[#This Row],[Nb d''heures inf à 19°C sous occupation]]=1,19-C1012,0)</f>
        <v>0</v>
      </c>
    </row>
    <row r="1013" spans="1:9" x14ac:dyDescent="0.25">
      <c r="A1013" s="2">
        <v>37299.125</v>
      </c>
      <c r="B1013">
        <v>9.25</v>
      </c>
      <c r="C1013">
        <v>22.760020000000001</v>
      </c>
      <c r="D1013">
        <v>0</v>
      </c>
      <c r="E1013" t="str">
        <f>IF(AND(Tableau134[[#This Row],[Operative Temperature]]&lt;19,Tableau134[[#This Row],[Occupancy]]&lt;&gt;0),Tableau134[[#This Row],[Operative Temperature]],"NC")</f>
        <v>NC</v>
      </c>
      <c r="F1013">
        <f>IF(AND(C1013&gt;26,Tableau134[[#This Row],[Occupancy]]&lt;&gt;0),1,0)</f>
        <v>0</v>
      </c>
      <c r="G1013">
        <f>IF(AND(Tableau134[[#This Row],[Operative Temperature]]&lt;19,Tableau134[[#This Row],[Occupancy]]&lt;&gt;0),1,0)</f>
        <v>0</v>
      </c>
      <c r="H1013">
        <f>IF(Tableau134[[#This Row],[Nb dheures sup à 26°C sous occupation]]=1,Tableau134[[#This Row],[Operative Temperature]]-26,0)</f>
        <v>0</v>
      </c>
      <c r="I1013">
        <f>IF(Tableau134[[#This Row],[Nb d''heures inf à 19°C sous occupation]]=1,19-C1013,0)</f>
        <v>0</v>
      </c>
    </row>
    <row r="1014" spans="1:9" x14ac:dyDescent="0.25">
      <c r="A1014" s="2">
        <v>37299.166666666664</v>
      </c>
      <c r="B1014">
        <v>9.15</v>
      </c>
      <c r="C1014">
        <v>22.61889</v>
      </c>
      <c r="D1014">
        <v>0</v>
      </c>
      <c r="E1014" t="str">
        <f>IF(AND(Tableau134[[#This Row],[Operative Temperature]]&lt;19,Tableau134[[#This Row],[Occupancy]]&lt;&gt;0),Tableau134[[#This Row],[Operative Temperature]],"NC")</f>
        <v>NC</v>
      </c>
      <c r="F1014">
        <f>IF(AND(C1014&gt;26,Tableau134[[#This Row],[Occupancy]]&lt;&gt;0),1,0)</f>
        <v>0</v>
      </c>
      <c r="G1014">
        <f>IF(AND(Tableau134[[#This Row],[Operative Temperature]]&lt;19,Tableau134[[#This Row],[Occupancy]]&lt;&gt;0),1,0)</f>
        <v>0</v>
      </c>
      <c r="H1014">
        <f>IF(Tableau134[[#This Row],[Nb dheures sup à 26°C sous occupation]]=1,Tableau134[[#This Row],[Operative Temperature]]-26,0)</f>
        <v>0</v>
      </c>
      <c r="I1014">
        <f>IF(Tableau134[[#This Row],[Nb d''heures inf à 19°C sous occupation]]=1,19-C1014,0)</f>
        <v>0</v>
      </c>
    </row>
    <row r="1015" spans="1:9" x14ac:dyDescent="0.25">
      <c r="A1015" s="2">
        <v>37299.208333333336</v>
      </c>
      <c r="B1015">
        <v>9.0500000000000007</v>
      </c>
      <c r="C1015">
        <v>22.504619999999999</v>
      </c>
      <c r="D1015">
        <v>0</v>
      </c>
      <c r="E1015" t="str">
        <f>IF(AND(Tableau134[[#This Row],[Operative Temperature]]&lt;19,Tableau134[[#This Row],[Occupancy]]&lt;&gt;0),Tableau134[[#This Row],[Operative Temperature]],"NC")</f>
        <v>NC</v>
      </c>
      <c r="F1015">
        <f>IF(AND(C1015&gt;26,Tableau134[[#This Row],[Occupancy]]&lt;&gt;0),1,0)</f>
        <v>0</v>
      </c>
      <c r="G1015">
        <f>IF(AND(Tableau134[[#This Row],[Operative Temperature]]&lt;19,Tableau134[[#This Row],[Occupancy]]&lt;&gt;0),1,0)</f>
        <v>0</v>
      </c>
      <c r="H1015">
        <f>IF(Tableau134[[#This Row],[Nb dheures sup à 26°C sous occupation]]=1,Tableau134[[#This Row],[Operative Temperature]]-26,0)</f>
        <v>0</v>
      </c>
      <c r="I1015">
        <f>IF(Tableau134[[#This Row],[Nb d''heures inf à 19°C sous occupation]]=1,19-C1015,0)</f>
        <v>0</v>
      </c>
    </row>
    <row r="1016" spans="1:9" x14ac:dyDescent="0.25">
      <c r="A1016" s="2">
        <v>37299.25</v>
      </c>
      <c r="B1016">
        <v>9</v>
      </c>
      <c r="C1016">
        <v>22.443680000000001</v>
      </c>
      <c r="D1016">
        <v>0</v>
      </c>
      <c r="E1016" t="str">
        <f>IF(AND(Tableau134[[#This Row],[Operative Temperature]]&lt;19,Tableau134[[#This Row],[Occupancy]]&lt;&gt;0),Tableau134[[#This Row],[Operative Temperature]],"NC")</f>
        <v>NC</v>
      </c>
      <c r="F1016">
        <f>IF(AND(C1016&gt;26,Tableau134[[#This Row],[Occupancy]]&lt;&gt;0),1,0)</f>
        <v>0</v>
      </c>
      <c r="G1016">
        <f>IF(AND(Tableau134[[#This Row],[Operative Temperature]]&lt;19,Tableau134[[#This Row],[Occupancy]]&lt;&gt;0),1,0)</f>
        <v>0</v>
      </c>
      <c r="H1016">
        <f>IF(Tableau134[[#This Row],[Nb dheures sup à 26°C sous occupation]]=1,Tableau134[[#This Row],[Operative Temperature]]-26,0)</f>
        <v>0</v>
      </c>
      <c r="I1016">
        <f>IF(Tableau134[[#This Row],[Nb d''heures inf à 19°C sous occupation]]=1,19-C1016,0)</f>
        <v>0</v>
      </c>
    </row>
    <row r="1017" spans="1:9" x14ac:dyDescent="0.25">
      <c r="A1017" s="2">
        <v>37299.291666666664</v>
      </c>
      <c r="B1017">
        <v>8.0250000000000004</v>
      </c>
      <c r="C1017">
        <v>22.34957</v>
      </c>
      <c r="D1017">
        <v>0</v>
      </c>
      <c r="E1017" t="str">
        <f>IF(AND(Tableau134[[#This Row],[Operative Temperature]]&lt;19,Tableau134[[#This Row],[Occupancy]]&lt;&gt;0),Tableau134[[#This Row],[Operative Temperature]],"NC")</f>
        <v>NC</v>
      </c>
      <c r="F1017">
        <f>IF(AND(C1017&gt;26,Tableau134[[#This Row],[Occupancy]]&lt;&gt;0),1,0)</f>
        <v>0</v>
      </c>
      <c r="G1017">
        <f>IF(AND(Tableau134[[#This Row],[Operative Temperature]]&lt;19,Tableau134[[#This Row],[Occupancy]]&lt;&gt;0),1,0)</f>
        <v>0</v>
      </c>
      <c r="H1017">
        <f>IF(Tableau134[[#This Row],[Nb dheures sup à 26°C sous occupation]]=1,Tableau134[[#This Row],[Operative Temperature]]-26,0)</f>
        <v>0</v>
      </c>
      <c r="I1017">
        <f>IF(Tableau134[[#This Row],[Nb d''heures inf à 19°C sous occupation]]=1,19-C1017,0)</f>
        <v>0</v>
      </c>
    </row>
    <row r="1018" spans="1:9" x14ac:dyDescent="0.25">
      <c r="A1018" s="2">
        <v>37299.333333333336</v>
      </c>
      <c r="B1018">
        <v>7.9249999999999998</v>
      </c>
      <c r="C1018">
        <v>22.93507</v>
      </c>
      <c r="D1018">
        <v>0</v>
      </c>
      <c r="E1018" t="str">
        <f>IF(AND(Tableau134[[#This Row],[Operative Temperature]]&lt;19,Tableau134[[#This Row],[Occupancy]]&lt;&gt;0),Tableau134[[#This Row],[Operative Temperature]],"NC")</f>
        <v>NC</v>
      </c>
      <c r="F1018">
        <f>IF(AND(C1018&gt;26,Tableau134[[#This Row],[Occupancy]]&lt;&gt;0),1,0)</f>
        <v>0</v>
      </c>
      <c r="G1018">
        <f>IF(AND(Tableau134[[#This Row],[Operative Temperature]]&lt;19,Tableau134[[#This Row],[Occupancy]]&lt;&gt;0),1,0)</f>
        <v>0</v>
      </c>
      <c r="H1018">
        <f>IF(Tableau134[[#This Row],[Nb dheures sup à 26°C sous occupation]]=1,Tableau134[[#This Row],[Operative Temperature]]-26,0)</f>
        <v>0</v>
      </c>
      <c r="I1018">
        <f>IF(Tableau134[[#This Row],[Nb d''heures inf à 19°C sous occupation]]=1,19-C1018,0)</f>
        <v>0</v>
      </c>
    </row>
    <row r="1019" spans="1:9" x14ac:dyDescent="0.25">
      <c r="A1019" s="2">
        <v>37299.375</v>
      </c>
      <c r="B1019">
        <v>8</v>
      </c>
      <c r="C1019">
        <v>23.388909999999999</v>
      </c>
      <c r="D1019">
        <v>0</v>
      </c>
      <c r="E1019" t="str">
        <f>IF(AND(Tableau134[[#This Row],[Operative Temperature]]&lt;19,Tableau134[[#This Row],[Occupancy]]&lt;&gt;0),Tableau134[[#This Row],[Operative Temperature]],"NC")</f>
        <v>NC</v>
      </c>
      <c r="F1019">
        <f>IF(AND(C1019&gt;26,Tableau134[[#This Row],[Occupancy]]&lt;&gt;0),1,0)</f>
        <v>0</v>
      </c>
      <c r="G1019">
        <f>IF(AND(Tableau134[[#This Row],[Operative Temperature]]&lt;19,Tableau134[[#This Row],[Occupancy]]&lt;&gt;0),1,0)</f>
        <v>0</v>
      </c>
      <c r="H1019">
        <f>IF(Tableau134[[#This Row],[Nb dheures sup à 26°C sous occupation]]=1,Tableau134[[#This Row],[Operative Temperature]]-26,0)</f>
        <v>0</v>
      </c>
      <c r="I1019">
        <f>IF(Tableau134[[#This Row],[Nb d''heures inf à 19°C sous occupation]]=1,19-C1019,0)</f>
        <v>0</v>
      </c>
    </row>
    <row r="1020" spans="1:9" x14ac:dyDescent="0.25">
      <c r="A1020" s="2">
        <v>37299.416666666664</v>
      </c>
      <c r="B1020">
        <v>9.8000000000000007</v>
      </c>
      <c r="C1020">
        <v>23.95177</v>
      </c>
      <c r="D1020">
        <v>0</v>
      </c>
      <c r="E1020" t="str">
        <f>IF(AND(Tableau134[[#This Row],[Operative Temperature]]&lt;19,Tableau134[[#This Row],[Occupancy]]&lt;&gt;0),Tableau134[[#This Row],[Operative Temperature]],"NC")</f>
        <v>NC</v>
      </c>
      <c r="F1020">
        <f>IF(AND(C1020&gt;26,Tableau134[[#This Row],[Occupancy]]&lt;&gt;0),1,0)</f>
        <v>0</v>
      </c>
      <c r="G1020">
        <f>IF(AND(Tableau134[[#This Row],[Operative Temperature]]&lt;19,Tableau134[[#This Row],[Occupancy]]&lt;&gt;0),1,0)</f>
        <v>0</v>
      </c>
      <c r="H1020">
        <f>IF(Tableau134[[#This Row],[Nb dheures sup à 26°C sous occupation]]=1,Tableau134[[#This Row],[Operative Temperature]]-26,0)</f>
        <v>0</v>
      </c>
      <c r="I1020">
        <f>IF(Tableau134[[#This Row],[Nb d''heures inf à 19°C sous occupation]]=1,19-C1020,0)</f>
        <v>0</v>
      </c>
    </row>
    <row r="1021" spans="1:9" x14ac:dyDescent="0.25">
      <c r="A1021" s="2">
        <v>37299.458333333336</v>
      </c>
      <c r="B1021">
        <v>12.35</v>
      </c>
      <c r="C1021">
        <v>24.80284</v>
      </c>
      <c r="D1021">
        <v>0</v>
      </c>
      <c r="E1021" t="str">
        <f>IF(AND(Tableau134[[#This Row],[Operative Temperature]]&lt;19,Tableau134[[#This Row],[Occupancy]]&lt;&gt;0),Tableau134[[#This Row],[Operative Temperature]],"NC")</f>
        <v>NC</v>
      </c>
      <c r="F1021">
        <f>IF(AND(C1021&gt;26,Tableau134[[#This Row],[Occupancy]]&lt;&gt;0),1,0)</f>
        <v>0</v>
      </c>
      <c r="G1021">
        <f>IF(AND(Tableau134[[#This Row],[Operative Temperature]]&lt;19,Tableau134[[#This Row],[Occupancy]]&lt;&gt;0),1,0)</f>
        <v>0</v>
      </c>
      <c r="H1021">
        <f>IF(Tableau134[[#This Row],[Nb dheures sup à 26°C sous occupation]]=1,Tableau134[[#This Row],[Operative Temperature]]-26,0)</f>
        <v>0</v>
      </c>
      <c r="I1021">
        <f>IF(Tableau134[[#This Row],[Nb d''heures inf à 19°C sous occupation]]=1,19-C1021,0)</f>
        <v>0</v>
      </c>
    </row>
    <row r="1022" spans="1:9" x14ac:dyDescent="0.25">
      <c r="A1022" s="2">
        <v>37299.5</v>
      </c>
      <c r="B1022">
        <v>14.8</v>
      </c>
      <c r="C1022">
        <v>25.60183</v>
      </c>
      <c r="D1022">
        <v>0</v>
      </c>
      <c r="E1022" t="str">
        <f>IF(AND(Tableau134[[#This Row],[Operative Temperature]]&lt;19,Tableau134[[#This Row],[Occupancy]]&lt;&gt;0),Tableau134[[#This Row],[Operative Temperature]],"NC")</f>
        <v>NC</v>
      </c>
      <c r="F1022">
        <f>IF(AND(C1022&gt;26,Tableau134[[#This Row],[Occupancy]]&lt;&gt;0),1,0)</f>
        <v>0</v>
      </c>
      <c r="G1022">
        <f>IF(AND(Tableau134[[#This Row],[Operative Temperature]]&lt;19,Tableau134[[#This Row],[Occupancy]]&lt;&gt;0),1,0)</f>
        <v>0</v>
      </c>
      <c r="H1022">
        <f>IF(Tableau134[[#This Row],[Nb dheures sup à 26°C sous occupation]]=1,Tableau134[[#This Row],[Operative Temperature]]-26,0)</f>
        <v>0</v>
      </c>
      <c r="I1022">
        <f>IF(Tableau134[[#This Row],[Nb d''heures inf à 19°C sous occupation]]=1,19-C1022,0)</f>
        <v>0</v>
      </c>
    </row>
    <row r="1023" spans="1:9" x14ac:dyDescent="0.25">
      <c r="A1023" s="2">
        <v>37299.541666666664</v>
      </c>
      <c r="B1023">
        <v>17.2</v>
      </c>
      <c r="C1023">
        <v>26.254020000000001</v>
      </c>
      <c r="D1023">
        <v>0</v>
      </c>
      <c r="E1023" t="str">
        <f>IF(AND(Tableau134[[#This Row],[Operative Temperature]]&lt;19,Tableau134[[#This Row],[Occupancy]]&lt;&gt;0),Tableau134[[#This Row],[Operative Temperature]],"NC")</f>
        <v>NC</v>
      </c>
      <c r="F1023">
        <f>IF(AND(C1023&gt;26,Tableau134[[#This Row],[Occupancy]]&lt;&gt;0),1,0)</f>
        <v>0</v>
      </c>
      <c r="G1023">
        <f>IF(AND(Tableau134[[#This Row],[Operative Temperature]]&lt;19,Tableau134[[#This Row],[Occupancy]]&lt;&gt;0),1,0)</f>
        <v>0</v>
      </c>
      <c r="H1023">
        <f>IF(Tableau134[[#This Row],[Nb dheures sup à 26°C sous occupation]]=1,Tableau134[[#This Row],[Operative Temperature]]-26,0)</f>
        <v>0</v>
      </c>
      <c r="I1023">
        <f>IF(Tableau134[[#This Row],[Nb d''heures inf à 19°C sous occupation]]=1,19-C1023,0)</f>
        <v>0</v>
      </c>
    </row>
    <row r="1024" spans="1:9" x14ac:dyDescent="0.25">
      <c r="A1024" s="2">
        <v>37299.583333333336</v>
      </c>
      <c r="B1024">
        <v>17.95</v>
      </c>
      <c r="C1024">
        <v>26.771740000000001</v>
      </c>
      <c r="D1024">
        <v>0</v>
      </c>
      <c r="E1024" t="str">
        <f>IF(AND(Tableau134[[#This Row],[Operative Temperature]]&lt;19,Tableau134[[#This Row],[Occupancy]]&lt;&gt;0),Tableau134[[#This Row],[Operative Temperature]],"NC")</f>
        <v>NC</v>
      </c>
      <c r="F1024">
        <f>IF(AND(C1024&gt;26,Tableau134[[#This Row],[Occupancy]]&lt;&gt;0),1,0)</f>
        <v>0</v>
      </c>
      <c r="G1024">
        <f>IF(AND(Tableau134[[#This Row],[Operative Temperature]]&lt;19,Tableau134[[#This Row],[Occupancy]]&lt;&gt;0),1,0)</f>
        <v>0</v>
      </c>
      <c r="H1024">
        <f>IF(Tableau134[[#This Row],[Nb dheures sup à 26°C sous occupation]]=1,Tableau134[[#This Row],[Operative Temperature]]-26,0)</f>
        <v>0</v>
      </c>
      <c r="I1024">
        <f>IF(Tableau134[[#This Row],[Nb d''heures inf à 19°C sous occupation]]=1,19-C1024,0)</f>
        <v>0</v>
      </c>
    </row>
    <row r="1025" spans="1:9" x14ac:dyDescent="0.25">
      <c r="A1025" s="2">
        <v>37299.625</v>
      </c>
      <c r="B1025">
        <v>18.75</v>
      </c>
      <c r="C1025">
        <v>27.070689999999999</v>
      </c>
      <c r="D1025">
        <v>0</v>
      </c>
      <c r="E1025" t="str">
        <f>IF(AND(Tableau134[[#This Row],[Operative Temperature]]&lt;19,Tableau134[[#This Row],[Occupancy]]&lt;&gt;0),Tableau134[[#This Row],[Operative Temperature]],"NC")</f>
        <v>NC</v>
      </c>
      <c r="F1025">
        <f>IF(AND(C1025&gt;26,Tableau134[[#This Row],[Occupancy]]&lt;&gt;0),1,0)</f>
        <v>0</v>
      </c>
      <c r="G1025">
        <f>IF(AND(Tableau134[[#This Row],[Operative Temperature]]&lt;19,Tableau134[[#This Row],[Occupancy]]&lt;&gt;0),1,0)</f>
        <v>0</v>
      </c>
      <c r="H1025">
        <f>IF(Tableau134[[#This Row],[Nb dheures sup à 26°C sous occupation]]=1,Tableau134[[#This Row],[Operative Temperature]]-26,0)</f>
        <v>0</v>
      </c>
      <c r="I1025">
        <f>IF(Tableau134[[#This Row],[Nb d''heures inf à 19°C sous occupation]]=1,19-C1025,0)</f>
        <v>0</v>
      </c>
    </row>
    <row r="1026" spans="1:9" x14ac:dyDescent="0.25">
      <c r="A1026" s="2">
        <v>37299.666666666664</v>
      </c>
      <c r="B1026">
        <v>18.625</v>
      </c>
      <c r="C1026">
        <v>27.251200000000001</v>
      </c>
      <c r="D1026">
        <v>0</v>
      </c>
      <c r="E1026" t="str">
        <f>IF(AND(Tableau134[[#This Row],[Operative Temperature]]&lt;19,Tableau134[[#This Row],[Occupancy]]&lt;&gt;0),Tableau134[[#This Row],[Operative Temperature]],"NC")</f>
        <v>NC</v>
      </c>
      <c r="F1026">
        <f>IF(AND(C1026&gt;26,Tableau134[[#This Row],[Occupancy]]&lt;&gt;0),1,0)</f>
        <v>0</v>
      </c>
      <c r="G1026">
        <f>IF(AND(Tableau134[[#This Row],[Operative Temperature]]&lt;19,Tableau134[[#This Row],[Occupancy]]&lt;&gt;0),1,0)</f>
        <v>0</v>
      </c>
      <c r="H1026">
        <f>IF(Tableau134[[#This Row],[Nb dheures sup à 26°C sous occupation]]=1,Tableau134[[#This Row],[Operative Temperature]]-26,0)</f>
        <v>0</v>
      </c>
      <c r="I1026">
        <f>IF(Tableau134[[#This Row],[Nb d''heures inf à 19°C sous occupation]]=1,19-C1026,0)</f>
        <v>0</v>
      </c>
    </row>
    <row r="1027" spans="1:9" x14ac:dyDescent="0.25">
      <c r="A1027" s="2">
        <v>37299.708333333336</v>
      </c>
      <c r="B1027">
        <v>18.125</v>
      </c>
      <c r="C1027">
        <v>27.309699999999999</v>
      </c>
      <c r="D1027">
        <v>0</v>
      </c>
      <c r="E1027" t="str">
        <f>IF(AND(Tableau134[[#This Row],[Operative Temperature]]&lt;19,Tableau134[[#This Row],[Occupancy]]&lt;&gt;0),Tableau134[[#This Row],[Operative Temperature]],"NC")</f>
        <v>NC</v>
      </c>
      <c r="F1027">
        <f>IF(AND(C1027&gt;26,Tableau134[[#This Row],[Occupancy]]&lt;&gt;0),1,0)</f>
        <v>0</v>
      </c>
      <c r="G1027">
        <f>IF(AND(Tableau134[[#This Row],[Operative Temperature]]&lt;19,Tableau134[[#This Row],[Occupancy]]&lt;&gt;0),1,0)</f>
        <v>0</v>
      </c>
      <c r="H1027">
        <f>IF(Tableau134[[#This Row],[Nb dheures sup à 26°C sous occupation]]=1,Tableau134[[#This Row],[Operative Temperature]]-26,0)</f>
        <v>0</v>
      </c>
      <c r="I1027">
        <f>IF(Tableau134[[#This Row],[Nb d''heures inf à 19°C sous occupation]]=1,19-C1027,0)</f>
        <v>0</v>
      </c>
    </row>
    <row r="1028" spans="1:9" x14ac:dyDescent="0.25">
      <c r="A1028" s="2">
        <v>37299.75</v>
      </c>
      <c r="B1028">
        <v>18</v>
      </c>
      <c r="C1028">
        <v>27.34451</v>
      </c>
      <c r="D1028">
        <v>0</v>
      </c>
      <c r="E1028" t="str">
        <f>IF(AND(Tableau134[[#This Row],[Operative Temperature]]&lt;19,Tableau134[[#This Row],[Occupancy]]&lt;&gt;0),Tableau134[[#This Row],[Operative Temperature]],"NC")</f>
        <v>NC</v>
      </c>
      <c r="F1028">
        <f>IF(AND(C1028&gt;26,Tableau134[[#This Row],[Occupancy]]&lt;&gt;0),1,0)</f>
        <v>0</v>
      </c>
      <c r="G1028">
        <f>IF(AND(Tableau134[[#This Row],[Operative Temperature]]&lt;19,Tableau134[[#This Row],[Occupancy]]&lt;&gt;0),1,0)</f>
        <v>0</v>
      </c>
      <c r="H1028">
        <f>IF(Tableau134[[#This Row],[Nb dheures sup à 26°C sous occupation]]=1,Tableau134[[#This Row],[Operative Temperature]]-26,0)</f>
        <v>0</v>
      </c>
      <c r="I1028">
        <f>IF(Tableau134[[#This Row],[Nb d''heures inf à 19°C sous occupation]]=1,19-C1028,0)</f>
        <v>0</v>
      </c>
    </row>
    <row r="1029" spans="1:9" x14ac:dyDescent="0.25">
      <c r="A1029" s="2">
        <v>37299.791666666664</v>
      </c>
      <c r="B1029">
        <v>15.9</v>
      </c>
      <c r="C1029">
        <v>27.2224</v>
      </c>
      <c r="D1029">
        <v>0</v>
      </c>
      <c r="E1029" t="str">
        <f>IF(AND(Tableau134[[#This Row],[Operative Temperature]]&lt;19,Tableau134[[#This Row],[Occupancy]]&lt;&gt;0),Tableau134[[#This Row],[Operative Temperature]],"NC")</f>
        <v>NC</v>
      </c>
      <c r="F1029">
        <f>IF(AND(C1029&gt;26,Tableau134[[#This Row],[Occupancy]]&lt;&gt;0),1,0)</f>
        <v>0</v>
      </c>
      <c r="G1029">
        <f>IF(AND(Tableau134[[#This Row],[Operative Temperature]]&lt;19,Tableau134[[#This Row],[Occupancy]]&lt;&gt;0),1,0)</f>
        <v>0</v>
      </c>
      <c r="H1029">
        <f>IF(Tableau134[[#This Row],[Nb dheures sup à 26°C sous occupation]]=1,Tableau134[[#This Row],[Operative Temperature]]-26,0)</f>
        <v>0</v>
      </c>
      <c r="I1029">
        <f>IF(Tableau134[[#This Row],[Nb d''heures inf à 19°C sous occupation]]=1,19-C1029,0)</f>
        <v>0</v>
      </c>
    </row>
    <row r="1030" spans="1:9" x14ac:dyDescent="0.25">
      <c r="A1030" s="2">
        <v>37299.833333333336</v>
      </c>
      <c r="B1030">
        <v>14</v>
      </c>
      <c r="C1030">
        <v>26.908650000000002</v>
      </c>
      <c r="D1030">
        <v>0</v>
      </c>
      <c r="E1030" t="str">
        <f>IF(AND(Tableau134[[#This Row],[Operative Temperature]]&lt;19,Tableau134[[#This Row],[Occupancy]]&lt;&gt;0),Tableau134[[#This Row],[Operative Temperature]],"NC")</f>
        <v>NC</v>
      </c>
      <c r="F1030">
        <f>IF(AND(C1030&gt;26,Tableau134[[#This Row],[Occupancy]]&lt;&gt;0),1,0)</f>
        <v>0</v>
      </c>
      <c r="G1030">
        <f>IF(AND(Tableau134[[#This Row],[Operative Temperature]]&lt;19,Tableau134[[#This Row],[Occupancy]]&lt;&gt;0),1,0)</f>
        <v>0</v>
      </c>
      <c r="H1030">
        <f>IF(Tableau134[[#This Row],[Nb dheures sup à 26°C sous occupation]]=1,Tableau134[[#This Row],[Operative Temperature]]-26,0)</f>
        <v>0</v>
      </c>
      <c r="I1030">
        <f>IF(Tableau134[[#This Row],[Nb d''heures inf à 19°C sous occupation]]=1,19-C1030,0)</f>
        <v>0</v>
      </c>
    </row>
    <row r="1031" spans="1:9" x14ac:dyDescent="0.25">
      <c r="A1031" s="2">
        <v>37299.875</v>
      </c>
      <c r="B1031">
        <v>12.4</v>
      </c>
      <c r="C1031">
        <v>25.744810000000001</v>
      </c>
      <c r="D1031">
        <v>0</v>
      </c>
      <c r="E1031" t="str">
        <f>IF(AND(Tableau134[[#This Row],[Operative Temperature]]&lt;19,Tableau134[[#This Row],[Occupancy]]&lt;&gt;0),Tableau134[[#This Row],[Operative Temperature]],"NC")</f>
        <v>NC</v>
      </c>
      <c r="F1031">
        <f>IF(AND(C1031&gt;26,Tableau134[[#This Row],[Occupancy]]&lt;&gt;0),1,0)</f>
        <v>0</v>
      </c>
      <c r="G1031">
        <f>IF(AND(Tableau134[[#This Row],[Operative Temperature]]&lt;19,Tableau134[[#This Row],[Occupancy]]&lt;&gt;0),1,0)</f>
        <v>0</v>
      </c>
      <c r="H1031">
        <f>IF(Tableau134[[#This Row],[Nb dheures sup à 26°C sous occupation]]=1,Tableau134[[#This Row],[Operative Temperature]]-26,0)</f>
        <v>0</v>
      </c>
      <c r="I1031">
        <f>IF(Tableau134[[#This Row],[Nb d''heures inf à 19°C sous occupation]]=1,19-C1031,0)</f>
        <v>0</v>
      </c>
    </row>
    <row r="1032" spans="1:9" x14ac:dyDescent="0.25">
      <c r="A1032" s="2">
        <v>37299.916666666664</v>
      </c>
      <c r="B1032">
        <v>11.025</v>
      </c>
      <c r="C1032">
        <v>25.105350000000001</v>
      </c>
      <c r="D1032">
        <v>0</v>
      </c>
      <c r="E1032" t="str">
        <f>IF(AND(Tableau134[[#This Row],[Operative Temperature]]&lt;19,Tableau134[[#This Row],[Occupancy]]&lt;&gt;0),Tableau134[[#This Row],[Operative Temperature]],"NC")</f>
        <v>NC</v>
      </c>
      <c r="F1032">
        <f>IF(AND(C1032&gt;26,Tableau134[[#This Row],[Occupancy]]&lt;&gt;0),1,0)</f>
        <v>0</v>
      </c>
      <c r="G1032">
        <f>IF(AND(Tableau134[[#This Row],[Operative Temperature]]&lt;19,Tableau134[[#This Row],[Occupancy]]&lt;&gt;0),1,0)</f>
        <v>0</v>
      </c>
      <c r="H1032">
        <f>IF(Tableau134[[#This Row],[Nb dheures sup à 26°C sous occupation]]=1,Tableau134[[#This Row],[Operative Temperature]]-26,0)</f>
        <v>0</v>
      </c>
      <c r="I1032">
        <f>IF(Tableau134[[#This Row],[Nb d''heures inf à 19°C sous occupation]]=1,19-C1032,0)</f>
        <v>0</v>
      </c>
    </row>
    <row r="1033" spans="1:9" x14ac:dyDescent="0.25">
      <c r="A1033" s="2">
        <v>37299.958333333336</v>
      </c>
      <c r="B1033">
        <v>10.175000000000001</v>
      </c>
      <c r="C1033">
        <v>24.68113</v>
      </c>
      <c r="D1033">
        <v>0</v>
      </c>
      <c r="E1033" t="str">
        <f>IF(AND(Tableau134[[#This Row],[Operative Temperature]]&lt;19,Tableau134[[#This Row],[Occupancy]]&lt;&gt;0),Tableau134[[#This Row],[Operative Temperature]],"NC")</f>
        <v>NC</v>
      </c>
      <c r="F1033">
        <f>IF(AND(C1033&gt;26,Tableau134[[#This Row],[Occupancy]]&lt;&gt;0),1,0)</f>
        <v>0</v>
      </c>
      <c r="G1033">
        <f>IF(AND(Tableau134[[#This Row],[Operative Temperature]]&lt;19,Tableau134[[#This Row],[Occupancy]]&lt;&gt;0),1,0)</f>
        <v>0</v>
      </c>
      <c r="H1033">
        <f>IF(Tableau134[[#This Row],[Nb dheures sup à 26°C sous occupation]]=1,Tableau134[[#This Row],[Operative Temperature]]-26,0)</f>
        <v>0</v>
      </c>
      <c r="I1033">
        <f>IF(Tableau134[[#This Row],[Nb d''heures inf à 19°C sous occupation]]=1,19-C1033,0)</f>
        <v>0</v>
      </c>
    </row>
    <row r="1034" spans="1:9" x14ac:dyDescent="0.25">
      <c r="A1034" s="1">
        <v>37300</v>
      </c>
      <c r="B1034">
        <v>9.25</v>
      </c>
      <c r="C1034">
        <v>24.38749</v>
      </c>
      <c r="D1034">
        <v>0</v>
      </c>
      <c r="E1034" t="str">
        <f>IF(AND(Tableau134[[#This Row],[Operative Temperature]]&lt;19,Tableau134[[#This Row],[Occupancy]]&lt;&gt;0),Tableau134[[#This Row],[Operative Temperature]],"NC")</f>
        <v>NC</v>
      </c>
      <c r="F1034">
        <f>IF(AND(C1034&gt;26,Tableau134[[#This Row],[Occupancy]]&lt;&gt;0),1,0)</f>
        <v>0</v>
      </c>
      <c r="G1034">
        <f>IF(AND(Tableau134[[#This Row],[Operative Temperature]]&lt;19,Tableau134[[#This Row],[Occupancy]]&lt;&gt;0),1,0)</f>
        <v>0</v>
      </c>
      <c r="H1034">
        <f>IF(Tableau134[[#This Row],[Nb dheures sup à 26°C sous occupation]]=1,Tableau134[[#This Row],[Operative Temperature]]-26,0)</f>
        <v>0</v>
      </c>
      <c r="I1034">
        <f>IF(Tableau134[[#This Row],[Nb d''heures inf à 19°C sous occupation]]=1,19-C1034,0)</f>
        <v>0</v>
      </c>
    </row>
    <row r="1035" spans="1:9" x14ac:dyDescent="0.25">
      <c r="A1035" s="2">
        <v>37300.041666666664</v>
      </c>
      <c r="B1035">
        <v>8.7750000000000004</v>
      </c>
      <c r="C1035">
        <v>24.234400000000001</v>
      </c>
      <c r="D1035">
        <v>0</v>
      </c>
      <c r="E1035" t="str">
        <f>IF(AND(Tableau134[[#This Row],[Operative Temperature]]&lt;19,Tableau134[[#This Row],[Occupancy]]&lt;&gt;0),Tableau134[[#This Row],[Operative Temperature]],"NC")</f>
        <v>NC</v>
      </c>
      <c r="F1035">
        <f>IF(AND(C1035&gt;26,Tableau134[[#This Row],[Occupancy]]&lt;&gt;0),1,0)</f>
        <v>0</v>
      </c>
      <c r="G1035">
        <f>IF(AND(Tableau134[[#This Row],[Operative Temperature]]&lt;19,Tableau134[[#This Row],[Occupancy]]&lt;&gt;0),1,0)</f>
        <v>0</v>
      </c>
      <c r="H1035">
        <f>IF(Tableau134[[#This Row],[Nb dheures sup à 26°C sous occupation]]=1,Tableau134[[#This Row],[Operative Temperature]]-26,0)</f>
        <v>0</v>
      </c>
      <c r="I1035">
        <f>IF(Tableau134[[#This Row],[Nb d''heures inf à 19°C sous occupation]]=1,19-C1035,0)</f>
        <v>0</v>
      </c>
    </row>
    <row r="1036" spans="1:9" x14ac:dyDescent="0.25">
      <c r="A1036" s="2">
        <v>37300.083333333336</v>
      </c>
      <c r="B1036">
        <v>8.9250000000000007</v>
      </c>
      <c r="C1036">
        <v>24.110250000000001</v>
      </c>
      <c r="D1036">
        <v>0</v>
      </c>
      <c r="E1036" t="str">
        <f>IF(AND(Tableau134[[#This Row],[Operative Temperature]]&lt;19,Tableau134[[#This Row],[Occupancy]]&lt;&gt;0),Tableau134[[#This Row],[Operative Temperature]],"NC")</f>
        <v>NC</v>
      </c>
      <c r="F1036">
        <f>IF(AND(C1036&gt;26,Tableau134[[#This Row],[Occupancy]]&lt;&gt;0),1,0)</f>
        <v>0</v>
      </c>
      <c r="G1036">
        <f>IF(AND(Tableau134[[#This Row],[Operative Temperature]]&lt;19,Tableau134[[#This Row],[Occupancy]]&lt;&gt;0),1,0)</f>
        <v>0</v>
      </c>
      <c r="H1036">
        <f>IF(Tableau134[[#This Row],[Nb dheures sup à 26°C sous occupation]]=1,Tableau134[[#This Row],[Operative Temperature]]-26,0)</f>
        <v>0</v>
      </c>
      <c r="I1036">
        <f>IF(Tableau134[[#This Row],[Nb d''heures inf à 19°C sous occupation]]=1,19-C1036,0)</f>
        <v>0</v>
      </c>
    </row>
    <row r="1037" spans="1:9" x14ac:dyDescent="0.25">
      <c r="A1037" s="2">
        <v>37300.125</v>
      </c>
      <c r="B1037">
        <v>8.25</v>
      </c>
      <c r="C1037">
        <v>23.978529999999999</v>
      </c>
      <c r="D1037">
        <v>0</v>
      </c>
      <c r="E1037" t="str">
        <f>IF(AND(Tableau134[[#This Row],[Operative Temperature]]&lt;19,Tableau134[[#This Row],[Occupancy]]&lt;&gt;0),Tableau134[[#This Row],[Operative Temperature]],"NC")</f>
        <v>NC</v>
      </c>
      <c r="F1037">
        <f>IF(AND(C1037&gt;26,Tableau134[[#This Row],[Occupancy]]&lt;&gt;0),1,0)</f>
        <v>0</v>
      </c>
      <c r="G1037">
        <f>IF(AND(Tableau134[[#This Row],[Operative Temperature]]&lt;19,Tableau134[[#This Row],[Occupancy]]&lt;&gt;0),1,0)</f>
        <v>0</v>
      </c>
      <c r="H1037">
        <f>IF(Tableau134[[#This Row],[Nb dheures sup à 26°C sous occupation]]=1,Tableau134[[#This Row],[Operative Temperature]]-26,0)</f>
        <v>0</v>
      </c>
      <c r="I1037">
        <f>IF(Tableau134[[#This Row],[Nb d''heures inf à 19°C sous occupation]]=1,19-C1037,0)</f>
        <v>0</v>
      </c>
    </row>
    <row r="1038" spans="1:9" x14ac:dyDescent="0.25">
      <c r="A1038" s="2">
        <v>37300.166666666664</v>
      </c>
      <c r="B1038">
        <v>8.4499999999999993</v>
      </c>
      <c r="C1038">
        <v>23.814050000000002</v>
      </c>
      <c r="D1038">
        <v>0</v>
      </c>
      <c r="E1038" t="str">
        <f>IF(AND(Tableau134[[#This Row],[Operative Temperature]]&lt;19,Tableau134[[#This Row],[Occupancy]]&lt;&gt;0),Tableau134[[#This Row],[Operative Temperature]],"NC")</f>
        <v>NC</v>
      </c>
      <c r="F1038">
        <f>IF(AND(C1038&gt;26,Tableau134[[#This Row],[Occupancy]]&lt;&gt;0),1,0)</f>
        <v>0</v>
      </c>
      <c r="G1038">
        <f>IF(AND(Tableau134[[#This Row],[Operative Temperature]]&lt;19,Tableau134[[#This Row],[Occupancy]]&lt;&gt;0),1,0)</f>
        <v>0</v>
      </c>
      <c r="H1038">
        <f>IF(Tableau134[[#This Row],[Nb dheures sup à 26°C sous occupation]]=1,Tableau134[[#This Row],[Operative Temperature]]-26,0)</f>
        <v>0</v>
      </c>
      <c r="I1038">
        <f>IF(Tableau134[[#This Row],[Nb d''heures inf à 19°C sous occupation]]=1,19-C1038,0)</f>
        <v>0</v>
      </c>
    </row>
    <row r="1039" spans="1:9" x14ac:dyDescent="0.25">
      <c r="A1039" s="2">
        <v>37300.208333333336</v>
      </c>
      <c r="B1039">
        <v>8.15</v>
      </c>
      <c r="C1039">
        <v>23.702300000000001</v>
      </c>
      <c r="D1039">
        <v>0</v>
      </c>
      <c r="E1039" t="str">
        <f>IF(AND(Tableau134[[#This Row],[Operative Temperature]]&lt;19,Tableau134[[#This Row],[Occupancy]]&lt;&gt;0),Tableau134[[#This Row],[Operative Temperature]],"NC")</f>
        <v>NC</v>
      </c>
      <c r="F1039">
        <f>IF(AND(C1039&gt;26,Tableau134[[#This Row],[Occupancy]]&lt;&gt;0),1,0)</f>
        <v>0</v>
      </c>
      <c r="G1039">
        <f>IF(AND(Tableau134[[#This Row],[Operative Temperature]]&lt;19,Tableau134[[#This Row],[Occupancy]]&lt;&gt;0),1,0)</f>
        <v>0</v>
      </c>
      <c r="H1039">
        <f>IF(Tableau134[[#This Row],[Nb dheures sup à 26°C sous occupation]]=1,Tableau134[[#This Row],[Operative Temperature]]-26,0)</f>
        <v>0</v>
      </c>
      <c r="I1039">
        <f>IF(Tableau134[[#This Row],[Nb d''heures inf à 19°C sous occupation]]=1,19-C1039,0)</f>
        <v>0</v>
      </c>
    </row>
    <row r="1040" spans="1:9" x14ac:dyDescent="0.25">
      <c r="A1040" s="2">
        <v>37300.25</v>
      </c>
      <c r="B1040">
        <v>8</v>
      </c>
      <c r="C1040">
        <v>23.58812</v>
      </c>
      <c r="D1040">
        <v>0</v>
      </c>
      <c r="E1040" t="str">
        <f>IF(AND(Tableau134[[#This Row],[Operative Temperature]]&lt;19,Tableau134[[#This Row],[Occupancy]]&lt;&gt;0),Tableau134[[#This Row],[Operative Temperature]],"NC")</f>
        <v>NC</v>
      </c>
      <c r="F1040">
        <f>IF(AND(C1040&gt;26,Tableau134[[#This Row],[Occupancy]]&lt;&gt;0),1,0)</f>
        <v>0</v>
      </c>
      <c r="G1040">
        <f>IF(AND(Tableau134[[#This Row],[Operative Temperature]]&lt;19,Tableau134[[#This Row],[Occupancy]]&lt;&gt;0),1,0)</f>
        <v>0</v>
      </c>
      <c r="H1040">
        <f>IF(Tableau134[[#This Row],[Nb dheures sup à 26°C sous occupation]]=1,Tableau134[[#This Row],[Operative Temperature]]-26,0)</f>
        <v>0</v>
      </c>
      <c r="I1040">
        <f>IF(Tableau134[[#This Row],[Nb d''heures inf à 19°C sous occupation]]=1,19-C1040,0)</f>
        <v>0</v>
      </c>
    </row>
    <row r="1041" spans="1:9" x14ac:dyDescent="0.25">
      <c r="A1041" s="2">
        <v>37300.291666666664</v>
      </c>
      <c r="B1041">
        <v>7.625</v>
      </c>
      <c r="C1041">
        <v>23.42923</v>
      </c>
      <c r="D1041">
        <v>0</v>
      </c>
      <c r="E1041" t="str">
        <f>IF(AND(Tableau134[[#This Row],[Operative Temperature]]&lt;19,Tableau134[[#This Row],[Occupancy]]&lt;&gt;0),Tableau134[[#This Row],[Operative Temperature]],"NC")</f>
        <v>NC</v>
      </c>
      <c r="F1041">
        <f>IF(AND(C1041&gt;26,Tableau134[[#This Row],[Occupancy]]&lt;&gt;0),1,0)</f>
        <v>0</v>
      </c>
      <c r="G1041">
        <f>IF(AND(Tableau134[[#This Row],[Operative Temperature]]&lt;19,Tableau134[[#This Row],[Occupancy]]&lt;&gt;0),1,0)</f>
        <v>0</v>
      </c>
      <c r="H1041">
        <f>IF(Tableau134[[#This Row],[Nb dheures sup à 26°C sous occupation]]=1,Tableau134[[#This Row],[Operative Temperature]]-26,0)</f>
        <v>0</v>
      </c>
      <c r="I1041">
        <f>IF(Tableau134[[#This Row],[Nb d''heures inf à 19°C sous occupation]]=1,19-C1041,0)</f>
        <v>0</v>
      </c>
    </row>
    <row r="1042" spans="1:9" x14ac:dyDescent="0.25">
      <c r="A1042" s="2">
        <v>37300.333333333336</v>
      </c>
      <c r="B1042">
        <v>7.125</v>
      </c>
      <c r="C1042">
        <v>23.89076</v>
      </c>
      <c r="D1042">
        <v>0</v>
      </c>
      <c r="E1042" t="str">
        <f>IF(AND(Tableau134[[#This Row],[Operative Temperature]]&lt;19,Tableau134[[#This Row],[Occupancy]]&lt;&gt;0),Tableau134[[#This Row],[Operative Temperature]],"NC")</f>
        <v>NC</v>
      </c>
      <c r="F1042">
        <f>IF(AND(C1042&gt;26,Tableau134[[#This Row],[Occupancy]]&lt;&gt;0),1,0)</f>
        <v>0</v>
      </c>
      <c r="G1042">
        <f>IF(AND(Tableau134[[#This Row],[Operative Temperature]]&lt;19,Tableau134[[#This Row],[Occupancy]]&lt;&gt;0),1,0)</f>
        <v>0</v>
      </c>
      <c r="H1042">
        <f>IF(Tableau134[[#This Row],[Nb dheures sup à 26°C sous occupation]]=1,Tableau134[[#This Row],[Operative Temperature]]-26,0)</f>
        <v>0</v>
      </c>
      <c r="I1042">
        <f>IF(Tableau134[[#This Row],[Nb d''heures inf à 19°C sous occupation]]=1,19-C1042,0)</f>
        <v>0</v>
      </c>
    </row>
    <row r="1043" spans="1:9" x14ac:dyDescent="0.25">
      <c r="A1043" s="2">
        <v>37300.375</v>
      </c>
      <c r="B1043">
        <v>7.75</v>
      </c>
      <c r="C1043">
        <v>24.258759999999999</v>
      </c>
      <c r="D1043">
        <v>0</v>
      </c>
      <c r="E1043" t="str">
        <f>IF(AND(Tableau134[[#This Row],[Operative Temperature]]&lt;19,Tableau134[[#This Row],[Occupancy]]&lt;&gt;0),Tableau134[[#This Row],[Operative Temperature]],"NC")</f>
        <v>NC</v>
      </c>
      <c r="F1043">
        <f>IF(AND(C1043&gt;26,Tableau134[[#This Row],[Occupancy]]&lt;&gt;0),1,0)</f>
        <v>0</v>
      </c>
      <c r="G1043">
        <f>IF(AND(Tableau134[[#This Row],[Operative Temperature]]&lt;19,Tableau134[[#This Row],[Occupancy]]&lt;&gt;0),1,0)</f>
        <v>0</v>
      </c>
      <c r="H1043">
        <f>IF(Tableau134[[#This Row],[Nb dheures sup à 26°C sous occupation]]=1,Tableau134[[#This Row],[Operative Temperature]]-26,0)</f>
        <v>0</v>
      </c>
      <c r="I1043">
        <f>IF(Tableau134[[#This Row],[Nb d''heures inf à 19°C sous occupation]]=1,19-C1043,0)</f>
        <v>0</v>
      </c>
    </row>
    <row r="1044" spans="1:9" x14ac:dyDescent="0.25">
      <c r="A1044" s="2">
        <v>37300.416666666664</v>
      </c>
      <c r="B1044">
        <v>8.9</v>
      </c>
      <c r="C1044">
        <v>24.611070000000002</v>
      </c>
      <c r="D1044">
        <v>0</v>
      </c>
      <c r="E1044" t="str">
        <f>IF(AND(Tableau134[[#This Row],[Operative Temperature]]&lt;19,Tableau134[[#This Row],[Occupancy]]&lt;&gt;0),Tableau134[[#This Row],[Operative Temperature]],"NC")</f>
        <v>NC</v>
      </c>
      <c r="F1044">
        <f>IF(AND(C1044&gt;26,Tableau134[[#This Row],[Occupancy]]&lt;&gt;0),1,0)</f>
        <v>0</v>
      </c>
      <c r="G1044">
        <f>IF(AND(Tableau134[[#This Row],[Operative Temperature]]&lt;19,Tableau134[[#This Row],[Occupancy]]&lt;&gt;0),1,0)</f>
        <v>0</v>
      </c>
      <c r="H1044">
        <f>IF(Tableau134[[#This Row],[Nb dheures sup à 26°C sous occupation]]=1,Tableau134[[#This Row],[Operative Temperature]]-26,0)</f>
        <v>0</v>
      </c>
      <c r="I1044">
        <f>IF(Tableau134[[#This Row],[Nb d''heures inf à 19°C sous occupation]]=1,19-C1044,0)</f>
        <v>0</v>
      </c>
    </row>
    <row r="1045" spans="1:9" x14ac:dyDescent="0.25">
      <c r="A1045" s="2">
        <v>37300.458333333336</v>
      </c>
      <c r="B1045">
        <v>9.0500000000000007</v>
      </c>
      <c r="C1045">
        <v>25.137060000000002</v>
      </c>
      <c r="D1045">
        <v>0</v>
      </c>
      <c r="E1045" t="str">
        <f>IF(AND(Tableau134[[#This Row],[Operative Temperature]]&lt;19,Tableau134[[#This Row],[Occupancy]]&lt;&gt;0),Tableau134[[#This Row],[Operative Temperature]],"NC")</f>
        <v>NC</v>
      </c>
      <c r="F1045">
        <f>IF(AND(C1045&gt;26,Tableau134[[#This Row],[Occupancy]]&lt;&gt;0),1,0)</f>
        <v>0</v>
      </c>
      <c r="G1045">
        <f>IF(AND(Tableau134[[#This Row],[Operative Temperature]]&lt;19,Tableau134[[#This Row],[Occupancy]]&lt;&gt;0),1,0)</f>
        <v>0</v>
      </c>
      <c r="H1045">
        <f>IF(Tableau134[[#This Row],[Nb dheures sup à 26°C sous occupation]]=1,Tableau134[[#This Row],[Operative Temperature]]-26,0)</f>
        <v>0</v>
      </c>
      <c r="I1045">
        <f>IF(Tableau134[[#This Row],[Nb d''heures inf à 19°C sous occupation]]=1,19-C1045,0)</f>
        <v>0</v>
      </c>
    </row>
    <row r="1046" spans="1:9" x14ac:dyDescent="0.25">
      <c r="A1046" s="2">
        <v>37300.5</v>
      </c>
      <c r="B1046">
        <v>9</v>
      </c>
      <c r="C1046">
        <v>25.628730000000001</v>
      </c>
      <c r="D1046">
        <v>0</v>
      </c>
      <c r="E1046" t="str">
        <f>IF(AND(Tableau134[[#This Row],[Operative Temperature]]&lt;19,Tableau134[[#This Row],[Occupancy]]&lt;&gt;0),Tableau134[[#This Row],[Operative Temperature]],"NC")</f>
        <v>NC</v>
      </c>
      <c r="F1046">
        <f>IF(AND(C1046&gt;26,Tableau134[[#This Row],[Occupancy]]&lt;&gt;0),1,0)</f>
        <v>0</v>
      </c>
      <c r="G1046">
        <f>IF(AND(Tableau134[[#This Row],[Operative Temperature]]&lt;19,Tableau134[[#This Row],[Occupancy]]&lt;&gt;0),1,0)</f>
        <v>0</v>
      </c>
      <c r="H1046">
        <f>IF(Tableau134[[#This Row],[Nb dheures sup à 26°C sous occupation]]=1,Tableau134[[#This Row],[Operative Temperature]]-26,0)</f>
        <v>0</v>
      </c>
      <c r="I1046">
        <f>IF(Tableau134[[#This Row],[Nb d''heures inf à 19°C sous occupation]]=1,19-C1046,0)</f>
        <v>0</v>
      </c>
    </row>
    <row r="1047" spans="1:9" x14ac:dyDescent="0.25">
      <c r="A1047" s="2">
        <v>37300.541666666664</v>
      </c>
      <c r="B1047">
        <v>9.8249999999999993</v>
      </c>
      <c r="C1047">
        <v>26.124739999999999</v>
      </c>
      <c r="D1047">
        <v>0</v>
      </c>
      <c r="E1047" t="str">
        <f>IF(AND(Tableau134[[#This Row],[Operative Temperature]]&lt;19,Tableau134[[#This Row],[Occupancy]]&lt;&gt;0),Tableau134[[#This Row],[Operative Temperature]],"NC")</f>
        <v>NC</v>
      </c>
      <c r="F1047">
        <f>IF(AND(C1047&gt;26,Tableau134[[#This Row],[Occupancy]]&lt;&gt;0),1,0)</f>
        <v>0</v>
      </c>
      <c r="G1047">
        <f>IF(AND(Tableau134[[#This Row],[Operative Temperature]]&lt;19,Tableau134[[#This Row],[Occupancy]]&lt;&gt;0),1,0)</f>
        <v>0</v>
      </c>
      <c r="H1047">
        <f>IF(Tableau134[[#This Row],[Nb dheures sup à 26°C sous occupation]]=1,Tableau134[[#This Row],[Operative Temperature]]-26,0)</f>
        <v>0</v>
      </c>
      <c r="I1047">
        <f>IF(Tableau134[[#This Row],[Nb d''heures inf à 19°C sous occupation]]=1,19-C1047,0)</f>
        <v>0</v>
      </c>
    </row>
    <row r="1048" spans="1:9" x14ac:dyDescent="0.25">
      <c r="A1048" s="2">
        <v>37300.583333333336</v>
      </c>
      <c r="B1048">
        <v>10.775</v>
      </c>
      <c r="C1048">
        <v>26.75067</v>
      </c>
      <c r="D1048">
        <v>0</v>
      </c>
      <c r="E1048" t="str">
        <f>IF(AND(Tableau134[[#This Row],[Operative Temperature]]&lt;19,Tableau134[[#This Row],[Occupancy]]&lt;&gt;0),Tableau134[[#This Row],[Operative Temperature]],"NC")</f>
        <v>NC</v>
      </c>
      <c r="F1048">
        <f>IF(AND(C1048&gt;26,Tableau134[[#This Row],[Occupancy]]&lt;&gt;0),1,0)</f>
        <v>0</v>
      </c>
      <c r="G1048">
        <f>IF(AND(Tableau134[[#This Row],[Operative Temperature]]&lt;19,Tableau134[[#This Row],[Occupancy]]&lt;&gt;0),1,0)</f>
        <v>0</v>
      </c>
      <c r="H1048">
        <f>IF(Tableau134[[#This Row],[Nb dheures sup à 26°C sous occupation]]=1,Tableau134[[#This Row],[Operative Temperature]]-26,0)</f>
        <v>0</v>
      </c>
      <c r="I1048">
        <f>IF(Tableau134[[#This Row],[Nb d''heures inf à 19°C sous occupation]]=1,19-C1048,0)</f>
        <v>0</v>
      </c>
    </row>
    <row r="1049" spans="1:9" x14ac:dyDescent="0.25">
      <c r="A1049" s="2">
        <v>37300.625</v>
      </c>
      <c r="B1049">
        <v>10.25</v>
      </c>
      <c r="C1049">
        <v>27.120660000000001</v>
      </c>
      <c r="D1049">
        <v>0</v>
      </c>
      <c r="E1049" t="str">
        <f>IF(AND(Tableau134[[#This Row],[Operative Temperature]]&lt;19,Tableau134[[#This Row],[Occupancy]]&lt;&gt;0),Tableau134[[#This Row],[Operative Temperature]],"NC")</f>
        <v>NC</v>
      </c>
      <c r="F1049">
        <f>IF(AND(C1049&gt;26,Tableau134[[#This Row],[Occupancy]]&lt;&gt;0),1,0)</f>
        <v>0</v>
      </c>
      <c r="G1049">
        <f>IF(AND(Tableau134[[#This Row],[Operative Temperature]]&lt;19,Tableau134[[#This Row],[Occupancy]]&lt;&gt;0),1,0)</f>
        <v>0</v>
      </c>
      <c r="H1049">
        <f>IF(Tableau134[[#This Row],[Nb dheures sup à 26°C sous occupation]]=1,Tableau134[[#This Row],[Operative Temperature]]-26,0)</f>
        <v>0</v>
      </c>
      <c r="I1049">
        <f>IF(Tableau134[[#This Row],[Nb d''heures inf à 19°C sous occupation]]=1,19-C1049,0)</f>
        <v>0</v>
      </c>
    </row>
    <row r="1050" spans="1:9" x14ac:dyDescent="0.25">
      <c r="A1050" s="2">
        <v>37300.666666666664</v>
      </c>
      <c r="B1050">
        <v>9.625</v>
      </c>
      <c r="C1050">
        <v>27.337489999999999</v>
      </c>
      <c r="D1050">
        <v>0</v>
      </c>
      <c r="E1050" t="str">
        <f>IF(AND(Tableau134[[#This Row],[Operative Temperature]]&lt;19,Tableau134[[#This Row],[Occupancy]]&lt;&gt;0),Tableau134[[#This Row],[Operative Temperature]],"NC")</f>
        <v>NC</v>
      </c>
      <c r="F1050">
        <f>IF(AND(C1050&gt;26,Tableau134[[#This Row],[Occupancy]]&lt;&gt;0),1,0)</f>
        <v>0</v>
      </c>
      <c r="G1050">
        <f>IF(AND(Tableau134[[#This Row],[Operative Temperature]]&lt;19,Tableau134[[#This Row],[Occupancy]]&lt;&gt;0),1,0)</f>
        <v>0</v>
      </c>
      <c r="H1050">
        <f>IF(Tableau134[[#This Row],[Nb dheures sup à 26°C sous occupation]]=1,Tableau134[[#This Row],[Operative Temperature]]-26,0)</f>
        <v>0</v>
      </c>
      <c r="I1050">
        <f>IF(Tableau134[[#This Row],[Nb d''heures inf à 19°C sous occupation]]=1,19-C1050,0)</f>
        <v>0</v>
      </c>
    </row>
    <row r="1051" spans="1:9" x14ac:dyDescent="0.25">
      <c r="A1051" s="2">
        <v>37300.708333333336</v>
      </c>
      <c r="B1051">
        <v>9.125</v>
      </c>
      <c r="C1051">
        <v>27.327159999999999</v>
      </c>
      <c r="D1051">
        <v>0</v>
      </c>
      <c r="E1051" t="str">
        <f>IF(AND(Tableau134[[#This Row],[Operative Temperature]]&lt;19,Tableau134[[#This Row],[Occupancy]]&lt;&gt;0),Tableau134[[#This Row],[Operative Temperature]],"NC")</f>
        <v>NC</v>
      </c>
      <c r="F1051">
        <f>IF(AND(C1051&gt;26,Tableau134[[#This Row],[Occupancy]]&lt;&gt;0),1,0)</f>
        <v>0</v>
      </c>
      <c r="G1051">
        <f>IF(AND(Tableau134[[#This Row],[Operative Temperature]]&lt;19,Tableau134[[#This Row],[Occupancy]]&lt;&gt;0),1,0)</f>
        <v>0</v>
      </c>
      <c r="H1051">
        <f>IF(Tableau134[[#This Row],[Nb dheures sup à 26°C sous occupation]]=1,Tableau134[[#This Row],[Operative Temperature]]-26,0)</f>
        <v>0</v>
      </c>
      <c r="I1051">
        <f>IF(Tableau134[[#This Row],[Nb d''heures inf à 19°C sous occupation]]=1,19-C1051,0)</f>
        <v>0</v>
      </c>
    </row>
    <row r="1052" spans="1:9" x14ac:dyDescent="0.25">
      <c r="A1052" s="2">
        <v>37300.75</v>
      </c>
      <c r="B1052">
        <v>8.25</v>
      </c>
      <c r="C1052">
        <v>27.214770000000001</v>
      </c>
      <c r="D1052">
        <v>0</v>
      </c>
      <c r="E1052" t="str">
        <f>IF(AND(Tableau134[[#This Row],[Operative Temperature]]&lt;19,Tableau134[[#This Row],[Occupancy]]&lt;&gt;0),Tableau134[[#This Row],[Operative Temperature]],"NC")</f>
        <v>NC</v>
      </c>
      <c r="F1052">
        <f>IF(AND(C1052&gt;26,Tableau134[[#This Row],[Occupancy]]&lt;&gt;0),1,0)</f>
        <v>0</v>
      </c>
      <c r="G1052">
        <f>IF(AND(Tableau134[[#This Row],[Operative Temperature]]&lt;19,Tableau134[[#This Row],[Occupancy]]&lt;&gt;0),1,0)</f>
        <v>0</v>
      </c>
      <c r="H1052">
        <f>IF(Tableau134[[#This Row],[Nb dheures sup à 26°C sous occupation]]=1,Tableau134[[#This Row],[Operative Temperature]]-26,0)</f>
        <v>0</v>
      </c>
      <c r="I1052">
        <f>IF(Tableau134[[#This Row],[Nb d''heures inf à 19°C sous occupation]]=1,19-C1052,0)</f>
        <v>0</v>
      </c>
    </row>
    <row r="1053" spans="1:9" x14ac:dyDescent="0.25">
      <c r="A1053" s="2">
        <v>37300.791666666664</v>
      </c>
      <c r="B1053">
        <v>6.875</v>
      </c>
      <c r="C1053">
        <v>27.05058</v>
      </c>
      <c r="D1053">
        <v>0</v>
      </c>
      <c r="E1053" t="str">
        <f>IF(AND(Tableau134[[#This Row],[Operative Temperature]]&lt;19,Tableau134[[#This Row],[Occupancy]]&lt;&gt;0),Tableau134[[#This Row],[Operative Temperature]],"NC")</f>
        <v>NC</v>
      </c>
      <c r="F1053">
        <f>IF(AND(C1053&gt;26,Tableau134[[#This Row],[Occupancy]]&lt;&gt;0),1,0)</f>
        <v>0</v>
      </c>
      <c r="G1053">
        <f>IF(AND(Tableau134[[#This Row],[Operative Temperature]]&lt;19,Tableau134[[#This Row],[Occupancy]]&lt;&gt;0),1,0)</f>
        <v>0</v>
      </c>
      <c r="H1053">
        <f>IF(Tableau134[[#This Row],[Nb dheures sup à 26°C sous occupation]]=1,Tableau134[[#This Row],[Operative Temperature]]-26,0)</f>
        <v>0</v>
      </c>
      <c r="I1053">
        <f>IF(Tableau134[[#This Row],[Nb d''heures inf à 19°C sous occupation]]=1,19-C1053,0)</f>
        <v>0</v>
      </c>
    </row>
    <row r="1054" spans="1:9" x14ac:dyDescent="0.25">
      <c r="A1054" s="2">
        <v>37300.833333333336</v>
      </c>
      <c r="B1054">
        <v>6.2</v>
      </c>
      <c r="C1054">
        <v>27.129560000000001</v>
      </c>
      <c r="D1054">
        <v>0</v>
      </c>
      <c r="E1054" t="str">
        <f>IF(AND(Tableau134[[#This Row],[Operative Temperature]]&lt;19,Tableau134[[#This Row],[Occupancy]]&lt;&gt;0),Tableau134[[#This Row],[Operative Temperature]],"NC")</f>
        <v>NC</v>
      </c>
      <c r="F1054">
        <f>IF(AND(C1054&gt;26,Tableau134[[#This Row],[Occupancy]]&lt;&gt;0),1,0)</f>
        <v>0</v>
      </c>
      <c r="G1054">
        <f>IF(AND(Tableau134[[#This Row],[Operative Temperature]]&lt;19,Tableau134[[#This Row],[Occupancy]]&lt;&gt;0),1,0)</f>
        <v>0</v>
      </c>
      <c r="H1054">
        <f>IF(Tableau134[[#This Row],[Nb dheures sup à 26°C sous occupation]]=1,Tableau134[[#This Row],[Operative Temperature]]-26,0)</f>
        <v>0</v>
      </c>
      <c r="I1054">
        <f>IF(Tableau134[[#This Row],[Nb d''heures inf à 19°C sous occupation]]=1,19-C1054,0)</f>
        <v>0</v>
      </c>
    </row>
    <row r="1055" spans="1:9" x14ac:dyDescent="0.25">
      <c r="A1055" s="2">
        <v>37300.875</v>
      </c>
      <c r="B1055">
        <v>5.8</v>
      </c>
      <c r="C1055">
        <v>25.913519999999998</v>
      </c>
      <c r="D1055">
        <v>0</v>
      </c>
      <c r="E1055" t="str">
        <f>IF(AND(Tableau134[[#This Row],[Operative Temperature]]&lt;19,Tableau134[[#This Row],[Occupancy]]&lt;&gt;0),Tableau134[[#This Row],[Operative Temperature]],"NC")</f>
        <v>NC</v>
      </c>
      <c r="F1055">
        <f>IF(AND(C1055&gt;26,Tableau134[[#This Row],[Occupancy]]&lt;&gt;0),1,0)</f>
        <v>0</v>
      </c>
      <c r="G1055">
        <f>IF(AND(Tableau134[[#This Row],[Operative Temperature]]&lt;19,Tableau134[[#This Row],[Occupancy]]&lt;&gt;0),1,0)</f>
        <v>0</v>
      </c>
      <c r="H1055">
        <f>IF(Tableau134[[#This Row],[Nb dheures sup à 26°C sous occupation]]=1,Tableau134[[#This Row],[Operative Temperature]]-26,0)</f>
        <v>0</v>
      </c>
      <c r="I1055">
        <f>IF(Tableau134[[#This Row],[Nb d''heures inf à 19°C sous occupation]]=1,19-C1055,0)</f>
        <v>0</v>
      </c>
    </row>
    <row r="1056" spans="1:9" x14ac:dyDescent="0.25">
      <c r="A1056" s="2">
        <v>37300.916666666664</v>
      </c>
      <c r="B1056">
        <v>5.4</v>
      </c>
      <c r="C1056">
        <v>25.20309</v>
      </c>
      <c r="D1056">
        <v>0</v>
      </c>
      <c r="E1056" t="str">
        <f>IF(AND(Tableau134[[#This Row],[Operative Temperature]]&lt;19,Tableau134[[#This Row],[Occupancy]]&lt;&gt;0),Tableau134[[#This Row],[Operative Temperature]],"NC")</f>
        <v>NC</v>
      </c>
      <c r="F1056">
        <f>IF(AND(C1056&gt;26,Tableau134[[#This Row],[Occupancy]]&lt;&gt;0),1,0)</f>
        <v>0</v>
      </c>
      <c r="G1056">
        <f>IF(AND(Tableau134[[#This Row],[Operative Temperature]]&lt;19,Tableau134[[#This Row],[Occupancy]]&lt;&gt;0),1,0)</f>
        <v>0</v>
      </c>
      <c r="H1056">
        <f>IF(Tableau134[[#This Row],[Nb dheures sup à 26°C sous occupation]]=1,Tableau134[[#This Row],[Operative Temperature]]-26,0)</f>
        <v>0</v>
      </c>
      <c r="I1056">
        <f>IF(Tableau134[[#This Row],[Nb d''heures inf à 19°C sous occupation]]=1,19-C1056,0)</f>
        <v>0</v>
      </c>
    </row>
    <row r="1057" spans="1:9" x14ac:dyDescent="0.25">
      <c r="A1057" s="2">
        <v>37300.958333333336</v>
      </c>
      <c r="B1057">
        <v>5.15</v>
      </c>
      <c r="C1057">
        <v>24.871469999999999</v>
      </c>
      <c r="D1057">
        <v>0</v>
      </c>
      <c r="E1057" t="str">
        <f>IF(AND(Tableau134[[#This Row],[Operative Temperature]]&lt;19,Tableau134[[#This Row],[Occupancy]]&lt;&gt;0),Tableau134[[#This Row],[Operative Temperature]],"NC")</f>
        <v>NC</v>
      </c>
      <c r="F1057">
        <f>IF(AND(C1057&gt;26,Tableau134[[#This Row],[Occupancy]]&lt;&gt;0),1,0)</f>
        <v>0</v>
      </c>
      <c r="G1057">
        <f>IF(AND(Tableau134[[#This Row],[Operative Temperature]]&lt;19,Tableau134[[#This Row],[Occupancy]]&lt;&gt;0),1,0)</f>
        <v>0</v>
      </c>
      <c r="H1057">
        <f>IF(Tableau134[[#This Row],[Nb dheures sup à 26°C sous occupation]]=1,Tableau134[[#This Row],[Operative Temperature]]-26,0)</f>
        <v>0</v>
      </c>
      <c r="I1057">
        <f>IF(Tableau134[[#This Row],[Nb d''heures inf à 19°C sous occupation]]=1,19-C1057,0)</f>
        <v>0</v>
      </c>
    </row>
    <row r="1058" spans="1:9" x14ac:dyDescent="0.25">
      <c r="A1058" s="1">
        <v>37301</v>
      </c>
      <c r="B1058">
        <v>5.0250000000000004</v>
      </c>
      <c r="C1058">
        <v>24.618210000000001</v>
      </c>
      <c r="D1058">
        <v>0</v>
      </c>
      <c r="E1058" t="str">
        <f>IF(AND(Tableau134[[#This Row],[Operative Temperature]]&lt;19,Tableau134[[#This Row],[Occupancy]]&lt;&gt;0),Tableau134[[#This Row],[Operative Temperature]],"NC")</f>
        <v>NC</v>
      </c>
      <c r="F1058">
        <f>IF(AND(C1058&gt;26,Tableau134[[#This Row],[Occupancy]]&lt;&gt;0),1,0)</f>
        <v>0</v>
      </c>
      <c r="G1058">
        <f>IF(AND(Tableau134[[#This Row],[Operative Temperature]]&lt;19,Tableau134[[#This Row],[Occupancy]]&lt;&gt;0),1,0)</f>
        <v>0</v>
      </c>
      <c r="H1058">
        <f>IF(Tableau134[[#This Row],[Nb dheures sup à 26°C sous occupation]]=1,Tableau134[[#This Row],[Operative Temperature]]-26,0)</f>
        <v>0</v>
      </c>
      <c r="I1058">
        <f>IF(Tableau134[[#This Row],[Nb d''heures inf à 19°C sous occupation]]=1,19-C1058,0)</f>
        <v>0</v>
      </c>
    </row>
    <row r="1059" spans="1:9" x14ac:dyDescent="0.25">
      <c r="A1059" s="2">
        <v>37301.041666666664</v>
      </c>
      <c r="B1059">
        <v>4.25</v>
      </c>
      <c r="C1059">
        <v>24.443909999999999</v>
      </c>
      <c r="D1059">
        <v>0</v>
      </c>
      <c r="E1059" t="str">
        <f>IF(AND(Tableau134[[#This Row],[Operative Temperature]]&lt;19,Tableau134[[#This Row],[Occupancy]]&lt;&gt;0),Tableau134[[#This Row],[Operative Temperature]],"NC")</f>
        <v>NC</v>
      </c>
      <c r="F1059">
        <f>IF(AND(C1059&gt;26,Tableau134[[#This Row],[Occupancy]]&lt;&gt;0),1,0)</f>
        <v>0</v>
      </c>
      <c r="G1059">
        <f>IF(AND(Tableau134[[#This Row],[Operative Temperature]]&lt;19,Tableau134[[#This Row],[Occupancy]]&lt;&gt;0),1,0)</f>
        <v>0</v>
      </c>
      <c r="H1059">
        <f>IF(Tableau134[[#This Row],[Nb dheures sup à 26°C sous occupation]]=1,Tableau134[[#This Row],[Operative Temperature]]-26,0)</f>
        <v>0</v>
      </c>
      <c r="I1059">
        <f>IF(Tableau134[[#This Row],[Nb d''heures inf à 19°C sous occupation]]=1,19-C1059,0)</f>
        <v>0</v>
      </c>
    </row>
    <row r="1060" spans="1:9" x14ac:dyDescent="0.25">
      <c r="A1060" s="2">
        <v>37301.083333333336</v>
      </c>
      <c r="B1060">
        <v>4.375</v>
      </c>
      <c r="C1060">
        <v>24.256630000000001</v>
      </c>
      <c r="D1060">
        <v>0</v>
      </c>
      <c r="E1060" t="str">
        <f>IF(AND(Tableau134[[#This Row],[Operative Temperature]]&lt;19,Tableau134[[#This Row],[Occupancy]]&lt;&gt;0),Tableau134[[#This Row],[Operative Temperature]],"NC")</f>
        <v>NC</v>
      </c>
      <c r="F1060">
        <f>IF(AND(C1060&gt;26,Tableau134[[#This Row],[Occupancy]]&lt;&gt;0),1,0)</f>
        <v>0</v>
      </c>
      <c r="G1060">
        <f>IF(AND(Tableau134[[#This Row],[Operative Temperature]]&lt;19,Tableau134[[#This Row],[Occupancy]]&lt;&gt;0),1,0)</f>
        <v>0</v>
      </c>
      <c r="H1060">
        <f>IF(Tableau134[[#This Row],[Nb dheures sup à 26°C sous occupation]]=1,Tableau134[[#This Row],[Operative Temperature]]-26,0)</f>
        <v>0</v>
      </c>
      <c r="I1060">
        <f>IF(Tableau134[[#This Row],[Nb d''heures inf à 19°C sous occupation]]=1,19-C1060,0)</f>
        <v>0</v>
      </c>
    </row>
    <row r="1061" spans="1:9" x14ac:dyDescent="0.25">
      <c r="A1061" s="2">
        <v>37301.125</v>
      </c>
      <c r="B1061">
        <v>4.875</v>
      </c>
      <c r="C1061">
        <v>24.09393</v>
      </c>
      <c r="D1061">
        <v>0</v>
      </c>
      <c r="E1061" t="str">
        <f>IF(AND(Tableau134[[#This Row],[Operative Temperature]]&lt;19,Tableau134[[#This Row],[Occupancy]]&lt;&gt;0),Tableau134[[#This Row],[Operative Temperature]],"NC")</f>
        <v>NC</v>
      </c>
      <c r="F1061">
        <f>IF(AND(C1061&gt;26,Tableau134[[#This Row],[Occupancy]]&lt;&gt;0),1,0)</f>
        <v>0</v>
      </c>
      <c r="G1061">
        <f>IF(AND(Tableau134[[#This Row],[Operative Temperature]]&lt;19,Tableau134[[#This Row],[Occupancy]]&lt;&gt;0),1,0)</f>
        <v>0</v>
      </c>
      <c r="H1061">
        <f>IF(Tableau134[[#This Row],[Nb dheures sup à 26°C sous occupation]]=1,Tableau134[[#This Row],[Operative Temperature]]-26,0)</f>
        <v>0</v>
      </c>
      <c r="I1061">
        <f>IF(Tableau134[[#This Row],[Nb d''heures inf à 19°C sous occupation]]=1,19-C1061,0)</f>
        <v>0</v>
      </c>
    </row>
    <row r="1062" spans="1:9" x14ac:dyDescent="0.25">
      <c r="A1062" s="2">
        <v>37301.166666666664</v>
      </c>
      <c r="B1062">
        <v>4.55</v>
      </c>
      <c r="C1062">
        <v>23.968889999999998</v>
      </c>
      <c r="D1062">
        <v>0</v>
      </c>
      <c r="E1062" t="str">
        <f>IF(AND(Tableau134[[#This Row],[Operative Temperature]]&lt;19,Tableau134[[#This Row],[Occupancy]]&lt;&gt;0),Tableau134[[#This Row],[Operative Temperature]],"NC")</f>
        <v>NC</v>
      </c>
      <c r="F1062">
        <f>IF(AND(C1062&gt;26,Tableau134[[#This Row],[Occupancy]]&lt;&gt;0),1,0)</f>
        <v>0</v>
      </c>
      <c r="G1062">
        <f>IF(AND(Tableau134[[#This Row],[Operative Temperature]]&lt;19,Tableau134[[#This Row],[Occupancy]]&lt;&gt;0),1,0)</f>
        <v>0</v>
      </c>
      <c r="H1062">
        <f>IF(Tableau134[[#This Row],[Nb dheures sup à 26°C sous occupation]]=1,Tableau134[[#This Row],[Operative Temperature]]-26,0)</f>
        <v>0</v>
      </c>
      <c r="I1062">
        <f>IF(Tableau134[[#This Row],[Nb d''heures inf à 19°C sous occupation]]=1,19-C1062,0)</f>
        <v>0</v>
      </c>
    </row>
    <row r="1063" spans="1:9" x14ac:dyDescent="0.25">
      <c r="A1063" s="2">
        <v>37301.208333333336</v>
      </c>
      <c r="B1063">
        <v>4.0999999999999996</v>
      </c>
      <c r="C1063">
        <v>23.822959999999998</v>
      </c>
      <c r="D1063">
        <v>0</v>
      </c>
      <c r="E1063" t="str">
        <f>IF(AND(Tableau134[[#This Row],[Operative Temperature]]&lt;19,Tableau134[[#This Row],[Occupancy]]&lt;&gt;0),Tableau134[[#This Row],[Operative Temperature]],"NC")</f>
        <v>NC</v>
      </c>
      <c r="F1063">
        <f>IF(AND(C1063&gt;26,Tableau134[[#This Row],[Occupancy]]&lt;&gt;0),1,0)</f>
        <v>0</v>
      </c>
      <c r="G1063">
        <f>IF(AND(Tableau134[[#This Row],[Operative Temperature]]&lt;19,Tableau134[[#This Row],[Occupancy]]&lt;&gt;0),1,0)</f>
        <v>0</v>
      </c>
      <c r="H1063">
        <f>IF(Tableau134[[#This Row],[Nb dheures sup à 26°C sous occupation]]=1,Tableau134[[#This Row],[Operative Temperature]]-26,0)</f>
        <v>0</v>
      </c>
      <c r="I1063">
        <f>IF(Tableau134[[#This Row],[Nb d''heures inf à 19°C sous occupation]]=1,19-C1063,0)</f>
        <v>0</v>
      </c>
    </row>
    <row r="1064" spans="1:9" x14ac:dyDescent="0.25">
      <c r="A1064" s="2">
        <v>37301.25</v>
      </c>
      <c r="B1064">
        <v>4.75</v>
      </c>
      <c r="C1064">
        <v>23.659510000000001</v>
      </c>
      <c r="D1064">
        <v>0</v>
      </c>
      <c r="E1064" t="str">
        <f>IF(AND(Tableau134[[#This Row],[Operative Temperature]]&lt;19,Tableau134[[#This Row],[Occupancy]]&lt;&gt;0),Tableau134[[#This Row],[Operative Temperature]],"NC")</f>
        <v>NC</v>
      </c>
      <c r="F1064">
        <f>IF(AND(C1064&gt;26,Tableau134[[#This Row],[Occupancy]]&lt;&gt;0),1,0)</f>
        <v>0</v>
      </c>
      <c r="G1064">
        <f>IF(AND(Tableau134[[#This Row],[Operative Temperature]]&lt;19,Tableau134[[#This Row],[Occupancy]]&lt;&gt;0),1,0)</f>
        <v>0</v>
      </c>
      <c r="H1064">
        <f>IF(Tableau134[[#This Row],[Nb dheures sup à 26°C sous occupation]]=1,Tableau134[[#This Row],[Operative Temperature]]-26,0)</f>
        <v>0</v>
      </c>
      <c r="I1064">
        <f>IF(Tableau134[[#This Row],[Nb d''heures inf à 19°C sous occupation]]=1,19-C1064,0)</f>
        <v>0</v>
      </c>
    </row>
    <row r="1065" spans="1:9" x14ac:dyDescent="0.25">
      <c r="A1065" s="2">
        <v>37301.291666666664</v>
      </c>
      <c r="B1065">
        <v>4.7</v>
      </c>
      <c r="C1065">
        <v>23.54908</v>
      </c>
      <c r="D1065">
        <v>0</v>
      </c>
      <c r="E1065" t="str">
        <f>IF(AND(Tableau134[[#This Row],[Operative Temperature]]&lt;19,Tableau134[[#This Row],[Occupancy]]&lt;&gt;0),Tableau134[[#This Row],[Operative Temperature]],"NC")</f>
        <v>NC</v>
      </c>
      <c r="F1065">
        <f>IF(AND(C1065&gt;26,Tableau134[[#This Row],[Occupancy]]&lt;&gt;0),1,0)</f>
        <v>0</v>
      </c>
      <c r="G1065">
        <f>IF(AND(Tableau134[[#This Row],[Operative Temperature]]&lt;19,Tableau134[[#This Row],[Occupancy]]&lt;&gt;0),1,0)</f>
        <v>0</v>
      </c>
      <c r="H1065">
        <f>IF(Tableau134[[#This Row],[Nb dheures sup à 26°C sous occupation]]=1,Tableau134[[#This Row],[Operative Temperature]]-26,0)</f>
        <v>0</v>
      </c>
      <c r="I1065">
        <f>IF(Tableau134[[#This Row],[Nb d''heures inf à 19°C sous occupation]]=1,19-C1065,0)</f>
        <v>0</v>
      </c>
    </row>
    <row r="1066" spans="1:9" x14ac:dyDescent="0.25">
      <c r="A1066" s="2">
        <v>37301.333333333336</v>
      </c>
      <c r="B1066">
        <v>4.9000000000000004</v>
      </c>
      <c r="C1066">
        <v>23.896370000000001</v>
      </c>
      <c r="D1066">
        <v>0</v>
      </c>
      <c r="E1066" t="str">
        <f>IF(AND(Tableau134[[#This Row],[Operative Temperature]]&lt;19,Tableau134[[#This Row],[Occupancy]]&lt;&gt;0),Tableau134[[#This Row],[Operative Temperature]],"NC")</f>
        <v>NC</v>
      </c>
      <c r="F1066">
        <f>IF(AND(C1066&gt;26,Tableau134[[#This Row],[Occupancy]]&lt;&gt;0),1,0)</f>
        <v>0</v>
      </c>
      <c r="G1066">
        <f>IF(AND(Tableau134[[#This Row],[Operative Temperature]]&lt;19,Tableau134[[#This Row],[Occupancy]]&lt;&gt;0),1,0)</f>
        <v>0</v>
      </c>
      <c r="H1066">
        <f>IF(Tableau134[[#This Row],[Nb dheures sup à 26°C sous occupation]]=1,Tableau134[[#This Row],[Operative Temperature]]-26,0)</f>
        <v>0</v>
      </c>
      <c r="I1066">
        <f>IF(Tableau134[[#This Row],[Nb d''heures inf à 19°C sous occupation]]=1,19-C1066,0)</f>
        <v>0</v>
      </c>
    </row>
    <row r="1067" spans="1:9" x14ac:dyDescent="0.25">
      <c r="A1067" s="2">
        <v>37301.375</v>
      </c>
      <c r="B1067">
        <v>5.75</v>
      </c>
      <c r="C1067">
        <v>24.260999999999999</v>
      </c>
      <c r="D1067">
        <v>0</v>
      </c>
      <c r="E1067" t="str">
        <f>IF(AND(Tableau134[[#This Row],[Operative Temperature]]&lt;19,Tableau134[[#This Row],[Occupancy]]&lt;&gt;0),Tableau134[[#This Row],[Operative Temperature]],"NC")</f>
        <v>NC</v>
      </c>
      <c r="F1067">
        <f>IF(AND(C1067&gt;26,Tableau134[[#This Row],[Occupancy]]&lt;&gt;0),1,0)</f>
        <v>0</v>
      </c>
      <c r="G1067">
        <f>IF(AND(Tableau134[[#This Row],[Operative Temperature]]&lt;19,Tableau134[[#This Row],[Occupancy]]&lt;&gt;0),1,0)</f>
        <v>0</v>
      </c>
      <c r="H1067">
        <f>IF(Tableau134[[#This Row],[Nb dheures sup à 26°C sous occupation]]=1,Tableau134[[#This Row],[Operative Temperature]]-26,0)</f>
        <v>0</v>
      </c>
      <c r="I1067">
        <f>IF(Tableau134[[#This Row],[Nb d''heures inf à 19°C sous occupation]]=1,19-C1067,0)</f>
        <v>0</v>
      </c>
    </row>
    <row r="1068" spans="1:9" x14ac:dyDescent="0.25">
      <c r="A1068" s="2">
        <v>37301.416666666664</v>
      </c>
      <c r="B1068">
        <v>6.5250000000000004</v>
      </c>
      <c r="C1068">
        <v>24.644200000000001</v>
      </c>
      <c r="D1068">
        <v>0</v>
      </c>
      <c r="E1068" t="str">
        <f>IF(AND(Tableau134[[#This Row],[Operative Temperature]]&lt;19,Tableau134[[#This Row],[Occupancy]]&lt;&gt;0),Tableau134[[#This Row],[Operative Temperature]],"NC")</f>
        <v>NC</v>
      </c>
      <c r="F1068">
        <f>IF(AND(C1068&gt;26,Tableau134[[#This Row],[Occupancy]]&lt;&gt;0),1,0)</f>
        <v>0</v>
      </c>
      <c r="G1068">
        <f>IF(AND(Tableau134[[#This Row],[Operative Temperature]]&lt;19,Tableau134[[#This Row],[Occupancy]]&lt;&gt;0),1,0)</f>
        <v>0</v>
      </c>
      <c r="H1068">
        <f>IF(Tableau134[[#This Row],[Nb dheures sup à 26°C sous occupation]]=1,Tableau134[[#This Row],[Operative Temperature]]-26,0)</f>
        <v>0</v>
      </c>
      <c r="I1068">
        <f>IF(Tableau134[[#This Row],[Nb d''heures inf à 19°C sous occupation]]=1,19-C1068,0)</f>
        <v>0</v>
      </c>
    </row>
    <row r="1069" spans="1:9" x14ac:dyDescent="0.25">
      <c r="A1069" s="2">
        <v>37301.458333333336</v>
      </c>
      <c r="B1069">
        <v>8.4250000000000007</v>
      </c>
      <c r="C1069">
        <v>25.22803</v>
      </c>
      <c r="D1069">
        <v>0</v>
      </c>
      <c r="E1069" t="str">
        <f>IF(AND(Tableau134[[#This Row],[Operative Temperature]]&lt;19,Tableau134[[#This Row],[Occupancy]]&lt;&gt;0),Tableau134[[#This Row],[Operative Temperature]],"NC")</f>
        <v>NC</v>
      </c>
      <c r="F1069">
        <f>IF(AND(C1069&gt;26,Tableau134[[#This Row],[Occupancy]]&lt;&gt;0),1,0)</f>
        <v>0</v>
      </c>
      <c r="G1069">
        <f>IF(AND(Tableau134[[#This Row],[Operative Temperature]]&lt;19,Tableau134[[#This Row],[Occupancy]]&lt;&gt;0),1,0)</f>
        <v>0</v>
      </c>
      <c r="H1069">
        <f>IF(Tableau134[[#This Row],[Nb dheures sup à 26°C sous occupation]]=1,Tableau134[[#This Row],[Operative Temperature]]-26,0)</f>
        <v>0</v>
      </c>
      <c r="I1069">
        <f>IF(Tableau134[[#This Row],[Nb d''heures inf à 19°C sous occupation]]=1,19-C1069,0)</f>
        <v>0</v>
      </c>
    </row>
    <row r="1070" spans="1:9" x14ac:dyDescent="0.25">
      <c r="A1070" s="2">
        <v>37301.5</v>
      </c>
      <c r="B1070">
        <v>10.5</v>
      </c>
      <c r="C1070">
        <v>25.88561</v>
      </c>
      <c r="D1070">
        <v>0</v>
      </c>
      <c r="E1070" t="str">
        <f>IF(AND(Tableau134[[#This Row],[Operative Temperature]]&lt;19,Tableau134[[#This Row],[Occupancy]]&lt;&gt;0),Tableau134[[#This Row],[Operative Temperature]],"NC")</f>
        <v>NC</v>
      </c>
      <c r="F1070">
        <f>IF(AND(C1070&gt;26,Tableau134[[#This Row],[Occupancy]]&lt;&gt;0),1,0)</f>
        <v>0</v>
      </c>
      <c r="G1070">
        <f>IF(AND(Tableau134[[#This Row],[Operative Temperature]]&lt;19,Tableau134[[#This Row],[Occupancy]]&lt;&gt;0),1,0)</f>
        <v>0</v>
      </c>
      <c r="H1070">
        <f>IF(Tableau134[[#This Row],[Nb dheures sup à 26°C sous occupation]]=1,Tableau134[[#This Row],[Operative Temperature]]-26,0)</f>
        <v>0</v>
      </c>
      <c r="I1070">
        <f>IF(Tableau134[[#This Row],[Nb d''heures inf à 19°C sous occupation]]=1,19-C1070,0)</f>
        <v>0</v>
      </c>
    </row>
    <row r="1071" spans="1:9" x14ac:dyDescent="0.25">
      <c r="A1071" s="2">
        <v>37301.541666666664</v>
      </c>
      <c r="B1071">
        <v>11.75</v>
      </c>
      <c r="C1071">
        <v>26.67052</v>
      </c>
      <c r="D1071">
        <v>0</v>
      </c>
      <c r="E1071" t="str">
        <f>IF(AND(Tableau134[[#This Row],[Operative Temperature]]&lt;19,Tableau134[[#This Row],[Occupancy]]&lt;&gt;0),Tableau134[[#This Row],[Operative Temperature]],"NC")</f>
        <v>NC</v>
      </c>
      <c r="F1071">
        <f>IF(AND(C1071&gt;26,Tableau134[[#This Row],[Occupancy]]&lt;&gt;0),1,0)</f>
        <v>0</v>
      </c>
      <c r="G1071">
        <f>IF(AND(Tableau134[[#This Row],[Operative Temperature]]&lt;19,Tableau134[[#This Row],[Occupancy]]&lt;&gt;0),1,0)</f>
        <v>0</v>
      </c>
      <c r="H1071">
        <f>IF(Tableau134[[#This Row],[Nb dheures sup à 26°C sous occupation]]=1,Tableau134[[#This Row],[Operative Temperature]]-26,0)</f>
        <v>0</v>
      </c>
      <c r="I1071">
        <f>IF(Tableau134[[#This Row],[Nb d''heures inf à 19°C sous occupation]]=1,19-C1071,0)</f>
        <v>0</v>
      </c>
    </row>
    <row r="1072" spans="1:9" x14ac:dyDescent="0.25">
      <c r="A1072" s="2">
        <v>37301.583333333336</v>
      </c>
      <c r="B1072">
        <v>12</v>
      </c>
      <c r="C1072">
        <v>27.072220000000002</v>
      </c>
      <c r="D1072">
        <v>0</v>
      </c>
      <c r="E1072" t="str">
        <f>IF(AND(Tableau134[[#This Row],[Operative Temperature]]&lt;19,Tableau134[[#This Row],[Occupancy]]&lt;&gt;0),Tableau134[[#This Row],[Operative Temperature]],"NC")</f>
        <v>NC</v>
      </c>
      <c r="F1072">
        <f>IF(AND(C1072&gt;26,Tableau134[[#This Row],[Occupancy]]&lt;&gt;0),1,0)</f>
        <v>0</v>
      </c>
      <c r="G1072">
        <f>IF(AND(Tableau134[[#This Row],[Operative Temperature]]&lt;19,Tableau134[[#This Row],[Occupancy]]&lt;&gt;0),1,0)</f>
        <v>0</v>
      </c>
      <c r="H1072">
        <f>IF(Tableau134[[#This Row],[Nb dheures sup à 26°C sous occupation]]=1,Tableau134[[#This Row],[Operative Temperature]]-26,0)</f>
        <v>0</v>
      </c>
      <c r="I1072">
        <f>IF(Tableau134[[#This Row],[Nb d''heures inf à 19°C sous occupation]]=1,19-C1072,0)</f>
        <v>0</v>
      </c>
    </row>
    <row r="1073" spans="1:9" x14ac:dyDescent="0.25">
      <c r="A1073" s="2">
        <v>37301.625</v>
      </c>
      <c r="B1073">
        <v>12</v>
      </c>
      <c r="C1073">
        <v>27.296849999999999</v>
      </c>
      <c r="D1073">
        <v>0</v>
      </c>
      <c r="E1073" t="str">
        <f>IF(AND(Tableau134[[#This Row],[Operative Temperature]]&lt;19,Tableau134[[#This Row],[Occupancy]]&lt;&gt;0),Tableau134[[#This Row],[Operative Temperature]],"NC")</f>
        <v>NC</v>
      </c>
      <c r="F1073">
        <f>IF(AND(C1073&gt;26,Tableau134[[#This Row],[Occupancy]]&lt;&gt;0),1,0)</f>
        <v>0</v>
      </c>
      <c r="G1073">
        <f>IF(AND(Tableau134[[#This Row],[Operative Temperature]]&lt;19,Tableau134[[#This Row],[Occupancy]]&lt;&gt;0),1,0)</f>
        <v>0</v>
      </c>
      <c r="H1073">
        <f>IF(Tableau134[[#This Row],[Nb dheures sup à 26°C sous occupation]]=1,Tableau134[[#This Row],[Operative Temperature]]-26,0)</f>
        <v>0</v>
      </c>
      <c r="I1073">
        <f>IF(Tableau134[[#This Row],[Nb d''heures inf à 19°C sous occupation]]=1,19-C1073,0)</f>
        <v>0</v>
      </c>
    </row>
    <row r="1074" spans="1:9" x14ac:dyDescent="0.25">
      <c r="A1074" s="2">
        <v>37301.666666666664</v>
      </c>
      <c r="B1074">
        <v>12.525</v>
      </c>
      <c r="C1074">
        <v>27.499289999999998</v>
      </c>
      <c r="D1074">
        <v>0</v>
      </c>
      <c r="E1074" t="str">
        <f>IF(AND(Tableau134[[#This Row],[Operative Temperature]]&lt;19,Tableau134[[#This Row],[Occupancy]]&lt;&gt;0),Tableau134[[#This Row],[Operative Temperature]],"NC")</f>
        <v>NC</v>
      </c>
      <c r="F1074">
        <f>IF(AND(C1074&gt;26,Tableau134[[#This Row],[Occupancy]]&lt;&gt;0),1,0)</f>
        <v>0</v>
      </c>
      <c r="G1074">
        <f>IF(AND(Tableau134[[#This Row],[Operative Temperature]]&lt;19,Tableau134[[#This Row],[Occupancy]]&lt;&gt;0),1,0)</f>
        <v>0</v>
      </c>
      <c r="H1074">
        <f>IF(Tableau134[[#This Row],[Nb dheures sup à 26°C sous occupation]]=1,Tableau134[[#This Row],[Operative Temperature]]-26,0)</f>
        <v>0</v>
      </c>
      <c r="I1074">
        <f>IF(Tableau134[[#This Row],[Nb d''heures inf à 19°C sous occupation]]=1,19-C1074,0)</f>
        <v>0</v>
      </c>
    </row>
    <row r="1075" spans="1:9" x14ac:dyDescent="0.25">
      <c r="A1075" s="2">
        <v>37301.708333333336</v>
      </c>
      <c r="B1075">
        <v>12.925000000000001</v>
      </c>
      <c r="C1075">
        <v>27.638660000000002</v>
      </c>
      <c r="D1075">
        <v>0</v>
      </c>
      <c r="E1075" t="str">
        <f>IF(AND(Tableau134[[#This Row],[Operative Temperature]]&lt;19,Tableau134[[#This Row],[Occupancy]]&lt;&gt;0),Tableau134[[#This Row],[Operative Temperature]],"NC")</f>
        <v>NC</v>
      </c>
      <c r="F1075">
        <f>IF(AND(C1075&gt;26,Tableau134[[#This Row],[Occupancy]]&lt;&gt;0),1,0)</f>
        <v>0</v>
      </c>
      <c r="G1075">
        <f>IF(AND(Tableau134[[#This Row],[Operative Temperature]]&lt;19,Tableau134[[#This Row],[Occupancy]]&lt;&gt;0),1,0)</f>
        <v>0</v>
      </c>
      <c r="H1075">
        <f>IF(Tableau134[[#This Row],[Nb dheures sup à 26°C sous occupation]]=1,Tableau134[[#This Row],[Operative Temperature]]-26,0)</f>
        <v>0</v>
      </c>
      <c r="I1075">
        <f>IF(Tableau134[[#This Row],[Nb d''heures inf à 19°C sous occupation]]=1,19-C1075,0)</f>
        <v>0</v>
      </c>
    </row>
    <row r="1076" spans="1:9" x14ac:dyDescent="0.25">
      <c r="A1076" s="2">
        <v>37301.75</v>
      </c>
      <c r="B1076">
        <v>12.25</v>
      </c>
      <c r="C1076">
        <v>27.744319999999998</v>
      </c>
      <c r="D1076">
        <v>0</v>
      </c>
      <c r="E1076" t="str">
        <f>IF(AND(Tableau134[[#This Row],[Operative Temperature]]&lt;19,Tableau134[[#This Row],[Occupancy]]&lt;&gt;0),Tableau134[[#This Row],[Operative Temperature]],"NC")</f>
        <v>NC</v>
      </c>
      <c r="F1076">
        <f>IF(AND(C1076&gt;26,Tableau134[[#This Row],[Occupancy]]&lt;&gt;0),1,0)</f>
        <v>0</v>
      </c>
      <c r="G1076">
        <f>IF(AND(Tableau134[[#This Row],[Operative Temperature]]&lt;19,Tableau134[[#This Row],[Occupancy]]&lt;&gt;0),1,0)</f>
        <v>0</v>
      </c>
      <c r="H1076">
        <f>IF(Tableau134[[#This Row],[Nb dheures sup à 26°C sous occupation]]=1,Tableau134[[#This Row],[Operative Temperature]]-26,0)</f>
        <v>0</v>
      </c>
      <c r="I1076">
        <f>IF(Tableau134[[#This Row],[Nb d''heures inf à 19°C sous occupation]]=1,19-C1076,0)</f>
        <v>0</v>
      </c>
    </row>
    <row r="1077" spans="1:9" x14ac:dyDescent="0.25">
      <c r="A1077" s="2">
        <v>37301.791666666664</v>
      </c>
      <c r="B1077">
        <v>10.35</v>
      </c>
      <c r="C1077">
        <v>27.714980000000001</v>
      </c>
      <c r="D1077">
        <v>0</v>
      </c>
      <c r="E1077" t="str">
        <f>IF(AND(Tableau134[[#This Row],[Operative Temperature]]&lt;19,Tableau134[[#This Row],[Occupancy]]&lt;&gt;0),Tableau134[[#This Row],[Operative Temperature]],"NC")</f>
        <v>NC</v>
      </c>
      <c r="F1077">
        <f>IF(AND(C1077&gt;26,Tableau134[[#This Row],[Occupancy]]&lt;&gt;0),1,0)</f>
        <v>0</v>
      </c>
      <c r="G1077">
        <f>IF(AND(Tableau134[[#This Row],[Operative Temperature]]&lt;19,Tableau134[[#This Row],[Occupancy]]&lt;&gt;0),1,0)</f>
        <v>0</v>
      </c>
      <c r="H1077">
        <f>IF(Tableau134[[#This Row],[Nb dheures sup à 26°C sous occupation]]=1,Tableau134[[#This Row],[Operative Temperature]]-26,0)</f>
        <v>0</v>
      </c>
      <c r="I1077">
        <f>IF(Tableau134[[#This Row],[Nb d''heures inf à 19°C sous occupation]]=1,19-C1077,0)</f>
        <v>0</v>
      </c>
    </row>
    <row r="1078" spans="1:9" x14ac:dyDescent="0.25">
      <c r="A1078" s="2">
        <v>37301.833333333336</v>
      </c>
      <c r="B1078">
        <v>9.9499999999999993</v>
      </c>
      <c r="C1078">
        <v>27.622019999999999</v>
      </c>
      <c r="D1078">
        <v>0</v>
      </c>
      <c r="E1078" t="str">
        <f>IF(AND(Tableau134[[#This Row],[Operative Temperature]]&lt;19,Tableau134[[#This Row],[Occupancy]]&lt;&gt;0),Tableau134[[#This Row],[Operative Temperature]],"NC")</f>
        <v>NC</v>
      </c>
      <c r="F1078">
        <f>IF(AND(C1078&gt;26,Tableau134[[#This Row],[Occupancy]]&lt;&gt;0),1,0)</f>
        <v>0</v>
      </c>
      <c r="G1078">
        <f>IF(AND(Tableau134[[#This Row],[Operative Temperature]]&lt;19,Tableau134[[#This Row],[Occupancy]]&lt;&gt;0),1,0)</f>
        <v>0</v>
      </c>
      <c r="H1078">
        <f>IF(Tableau134[[#This Row],[Nb dheures sup à 26°C sous occupation]]=1,Tableau134[[#This Row],[Operative Temperature]]-26,0)</f>
        <v>0</v>
      </c>
      <c r="I1078">
        <f>IF(Tableau134[[#This Row],[Nb d''heures inf à 19°C sous occupation]]=1,19-C1078,0)</f>
        <v>0</v>
      </c>
    </row>
    <row r="1079" spans="1:9" x14ac:dyDescent="0.25">
      <c r="A1079" s="2">
        <v>37301.875</v>
      </c>
      <c r="B1079">
        <v>10</v>
      </c>
      <c r="C1079">
        <v>26.459489999999999</v>
      </c>
      <c r="D1079">
        <v>0</v>
      </c>
      <c r="E1079" t="str">
        <f>IF(AND(Tableau134[[#This Row],[Operative Temperature]]&lt;19,Tableau134[[#This Row],[Occupancy]]&lt;&gt;0),Tableau134[[#This Row],[Operative Temperature]],"NC")</f>
        <v>NC</v>
      </c>
      <c r="F1079">
        <f>IF(AND(C1079&gt;26,Tableau134[[#This Row],[Occupancy]]&lt;&gt;0),1,0)</f>
        <v>0</v>
      </c>
      <c r="G1079">
        <f>IF(AND(Tableau134[[#This Row],[Operative Temperature]]&lt;19,Tableau134[[#This Row],[Occupancy]]&lt;&gt;0),1,0)</f>
        <v>0</v>
      </c>
      <c r="H1079">
        <f>IF(Tableau134[[#This Row],[Nb dheures sup à 26°C sous occupation]]=1,Tableau134[[#This Row],[Operative Temperature]]-26,0)</f>
        <v>0</v>
      </c>
      <c r="I1079">
        <f>IF(Tableau134[[#This Row],[Nb d''heures inf à 19°C sous occupation]]=1,19-C1079,0)</f>
        <v>0</v>
      </c>
    </row>
    <row r="1080" spans="1:9" x14ac:dyDescent="0.25">
      <c r="A1080" s="2">
        <v>37301.916666666664</v>
      </c>
      <c r="B1080">
        <v>9.4749999999999996</v>
      </c>
      <c r="C1080">
        <v>25.849620000000002</v>
      </c>
      <c r="D1080">
        <v>0</v>
      </c>
      <c r="E1080" t="str">
        <f>IF(AND(Tableau134[[#This Row],[Operative Temperature]]&lt;19,Tableau134[[#This Row],[Occupancy]]&lt;&gt;0),Tableau134[[#This Row],[Operative Temperature]],"NC")</f>
        <v>NC</v>
      </c>
      <c r="F1080">
        <f>IF(AND(C1080&gt;26,Tableau134[[#This Row],[Occupancy]]&lt;&gt;0),1,0)</f>
        <v>0</v>
      </c>
      <c r="G1080">
        <f>IF(AND(Tableau134[[#This Row],[Operative Temperature]]&lt;19,Tableau134[[#This Row],[Occupancy]]&lt;&gt;0),1,0)</f>
        <v>0</v>
      </c>
      <c r="H1080">
        <f>IF(Tableau134[[#This Row],[Nb dheures sup à 26°C sous occupation]]=1,Tableau134[[#This Row],[Operative Temperature]]-26,0)</f>
        <v>0</v>
      </c>
      <c r="I1080">
        <f>IF(Tableau134[[#This Row],[Nb d''heures inf à 19°C sous occupation]]=1,19-C1080,0)</f>
        <v>0</v>
      </c>
    </row>
    <row r="1081" spans="1:9" x14ac:dyDescent="0.25">
      <c r="A1081" s="2">
        <v>37301.958333333336</v>
      </c>
      <c r="B1081">
        <v>9.0749999999999993</v>
      </c>
      <c r="C1081">
        <v>25.413160000000001</v>
      </c>
      <c r="D1081">
        <v>0</v>
      </c>
      <c r="E1081" t="str">
        <f>IF(AND(Tableau134[[#This Row],[Operative Temperature]]&lt;19,Tableau134[[#This Row],[Occupancy]]&lt;&gt;0),Tableau134[[#This Row],[Operative Temperature]],"NC")</f>
        <v>NC</v>
      </c>
      <c r="F1081">
        <f>IF(AND(C1081&gt;26,Tableau134[[#This Row],[Occupancy]]&lt;&gt;0),1,0)</f>
        <v>0</v>
      </c>
      <c r="G1081">
        <f>IF(AND(Tableau134[[#This Row],[Operative Temperature]]&lt;19,Tableau134[[#This Row],[Occupancy]]&lt;&gt;0),1,0)</f>
        <v>0</v>
      </c>
      <c r="H1081">
        <f>IF(Tableau134[[#This Row],[Nb dheures sup à 26°C sous occupation]]=1,Tableau134[[#This Row],[Operative Temperature]]-26,0)</f>
        <v>0</v>
      </c>
      <c r="I1081">
        <f>IF(Tableau134[[#This Row],[Nb d''heures inf à 19°C sous occupation]]=1,19-C1081,0)</f>
        <v>0</v>
      </c>
    </row>
    <row r="1082" spans="1:9" x14ac:dyDescent="0.25">
      <c r="A1082" s="1">
        <v>37302</v>
      </c>
      <c r="B1082">
        <v>9</v>
      </c>
      <c r="C1082">
        <v>25.206009999999999</v>
      </c>
      <c r="D1082">
        <v>0</v>
      </c>
      <c r="E1082" t="str">
        <f>IF(AND(Tableau134[[#This Row],[Operative Temperature]]&lt;19,Tableau134[[#This Row],[Occupancy]]&lt;&gt;0),Tableau134[[#This Row],[Operative Temperature]],"NC")</f>
        <v>NC</v>
      </c>
      <c r="F1082">
        <f>IF(AND(C1082&gt;26,Tableau134[[#This Row],[Occupancy]]&lt;&gt;0),1,0)</f>
        <v>0</v>
      </c>
      <c r="G1082">
        <f>IF(AND(Tableau134[[#This Row],[Operative Temperature]]&lt;19,Tableau134[[#This Row],[Occupancy]]&lt;&gt;0),1,0)</f>
        <v>0</v>
      </c>
      <c r="H1082">
        <f>IF(Tableau134[[#This Row],[Nb dheures sup à 26°C sous occupation]]=1,Tableau134[[#This Row],[Operative Temperature]]-26,0)</f>
        <v>0</v>
      </c>
      <c r="I1082">
        <f>IF(Tableau134[[#This Row],[Nb d''heures inf à 19°C sous occupation]]=1,19-C1082,0)</f>
        <v>0</v>
      </c>
    </row>
    <row r="1083" spans="1:9" x14ac:dyDescent="0.25">
      <c r="A1083" s="2">
        <v>37302.041666666664</v>
      </c>
      <c r="B1083">
        <v>9.3000000000000007</v>
      </c>
      <c r="C1083">
        <v>25.041679999999999</v>
      </c>
      <c r="D1083">
        <v>0</v>
      </c>
      <c r="E1083" t="str">
        <f>IF(AND(Tableau134[[#This Row],[Operative Temperature]]&lt;19,Tableau134[[#This Row],[Occupancy]]&lt;&gt;0),Tableau134[[#This Row],[Operative Temperature]],"NC")</f>
        <v>NC</v>
      </c>
      <c r="F1083">
        <f>IF(AND(C1083&gt;26,Tableau134[[#This Row],[Occupancy]]&lt;&gt;0),1,0)</f>
        <v>0</v>
      </c>
      <c r="G1083">
        <f>IF(AND(Tableau134[[#This Row],[Operative Temperature]]&lt;19,Tableau134[[#This Row],[Occupancy]]&lt;&gt;0),1,0)</f>
        <v>0</v>
      </c>
      <c r="H1083">
        <f>IF(Tableau134[[#This Row],[Nb dheures sup à 26°C sous occupation]]=1,Tableau134[[#This Row],[Operative Temperature]]-26,0)</f>
        <v>0</v>
      </c>
      <c r="I1083">
        <f>IF(Tableau134[[#This Row],[Nb d''heures inf à 19°C sous occupation]]=1,19-C1083,0)</f>
        <v>0</v>
      </c>
    </row>
    <row r="1084" spans="1:9" x14ac:dyDescent="0.25">
      <c r="A1084" s="2">
        <v>37302.083333333336</v>
      </c>
      <c r="B1084">
        <v>9.85</v>
      </c>
      <c r="C1084">
        <v>24.904879999999999</v>
      </c>
      <c r="D1084">
        <v>0</v>
      </c>
      <c r="E1084" t="str">
        <f>IF(AND(Tableau134[[#This Row],[Operative Temperature]]&lt;19,Tableau134[[#This Row],[Occupancy]]&lt;&gt;0),Tableau134[[#This Row],[Operative Temperature]],"NC")</f>
        <v>NC</v>
      </c>
      <c r="F1084">
        <f>IF(AND(C1084&gt;26,Tableau134[[#This Row],[Occupancy]]&lt;&gt;0),1,0)</f>
        <v>0</v>
      </c>
      <c r="G1084">
        <f>IF(AND(Tableau134[[#This Row],[Operative Temperature]]&lt;19,Tableau134[[#This Row],[Occupancy]]&lt;&gt;0),1,0)</f>
        <v>0</v>
      </c>
      <c r="H1084">
        <f>IF(Tableau134[[#This Row],[Nb dheures sup à 26°C sous occupation]]=1,Tableau134[[#This Row],[Operative Temperature]]-26,0)</f>
        <v>0</v>
      </c>
      <c r="I1084">
        <f>IF(Tableau134[[#This Row],[Nb d''heures inf à 19°C sous occupation]]=1,19-C1084,0)</f>
        <v>0</v>
      </c>
    </row>
    <row r="1085" spans="1:9" x14ac:dyDescent="0.25">
      <c r="A1085" s="2">
        <v>37302.125</v>
      </c>
      <c r="B1085">
        <v>9.25</v>
      </c>
      <c r="C1085">
        <v>24.782640000000001</v>
      </c>
      <c r="D1085">
        <v>0</v>
      </c>
      <c r="E1085" t="str">
        <f>IF(AND(Tableau134[[#This Row],[Operative Temperature]]&lt;19,Tableau134[[#This Row],[Occupancy]]&lt;&gt;0),Tableau134[[#This Row],[Operative Temperature]],"NC")</f>
        <v>NC</v>
      </c>
      <c r="F1085">
        <f>IF(AND(C1085&gt;26,Tableau134[[#This Row],[Occupancy]]&lt;&gt;0),1,0)</f>
        <v>0</v>
      </c>
      <c r="G1085">
        <f>IF(AND(Tableau134[[#This Row],[Operative Temperature]]&lt;19,Tableau134[[#This Row],[Occupancy]]&lt;&gt;0),1,0)</f>
        <v>0</v>
      </c>
      <c r="H1085">
        <f>IF(Tableau134[[#This Row],[Nb dheures sup à 26°C sous occupation]]=1,Tableau134[[#This Row],[Operative Temperature]]-26,0)</f>
        <v>0</v>
      </c>
      <c r="I1085">
        <f>IF(Tableau134[[#This Row],[Nb d''heures inf à 19°C sous occupation]]=1,19-C1085,0)</f>
        <v>0</v>
      </c>
    </row>
    <row r="1086" spans="1:9" x14ac:dyDescent="0.25">
      <c r="A1086" s="2">
        <v>37302.166666666664</v>
      </c>
      <c r="B1086">
        <v>9</v>
      </c>
      <c r="C1086">
        <v>24.641780000000001</v>
      </c>
      <c r="D1086">
        <v>0</v>
      </c>
      <c r="E1086" t="str">
        <f>IF(AND(Tableau134[[#This Row],[Operative Temperature]]&lt;19,Tableau134[[#This Row],[Occupancy]]&lt;&gt;0),Tableau134[[#This Row],[Operative Temperature]],"NC")</f>
        <v>NC</v>
      </c>
      <c r="F1086">
        <f>IF(AND(C1086&gt;26,Tableau134[[#This Row],[Occupancy]]&lt;&gt;0),1,0)</f>
        <v>0</v>
      </c>
      <c r="G1086">
        <f>IF(AND(Tableau134[[#This Row],[Operative Temperature]]&lt;19,Tableau134[[#This Row],[Occupancy]]&lt;&gt;0),1,0)</f>
        <v>0</v>
      </c>
      <c r="H1086">
        <f>IF(Tableau134[[#This Row],[Nb dheures sup à 26°C sous occupation]]=1,Tableau134[[#This Row],[Operative Temperature]]-26,0)</f>
        <v>0</v>
      </c>
      <c r="I1086">
        <f>IF(Tableau134[[#This Row],[Nb d''heures inf à 19°C sous occupation]]=1,19-C1086,0)</f>
        <v>0</v>
      </c>
    </row>
    <row r="1087" spans="1:9" x14ac:dyDescent="0.25">
      <c r="A1087" s="2">
        <v>37302.208333333336</v>
      </c>
      <c r="B1087">
        <v>9</v>
      </c>
      <c r="C1087">
        <v>24.52281</v>
      </c>
      <c r="D1087">
        <v>0</v>
      </c>
      <c r="E1087" t="str">
        <f>IF(AND(Tableau134[[#This Row],[Operative Temperature]]&lt;19,Tableau134[[#This Row],[Occupancy]]&lt;&gt;0),Tableau134[[#This Row],[Operative Temperature]],"NC")</f>
        <v>NC</v>
      </c>
      <c r="F1087">
        <f>IF(AND(C1087&gt;26,Tableau134[[#This Row],[Occupancy]]&lt;&gt;0),1,0)</f>
        <v>0</v>
      </c>
      <c r="G1087">
        <f>IF(AND(Tableau134[[#This Row],[Operative Temperature]]&lt;19,Tableau134[[#This Row],[Occupancy]]&lt;&gt;0),1,0)</f>
        <v>0</v>
      </c>
      <c r="H1087">
        <f>IF(Tableau134[[#This Row],[Nb dheures sup à 26°C sous occupation]]=1,Tableau134[[#This Row],[Operative Temperature]]-26,0)</f>
        <v>0</v>
      </c>
      <c r="I1087">
        <f>IF(Tableau134[[#This Row],[Nb d''heures inf à 19°C sous occupation]]=1,19-C1087,0)</f>
        <v>0</v>
      </c>
    </row>
    <row r="1088" spans="1:9" x14ac:dyDescent="0.25">
      <c r="A1088" s="2">
        <v>37302.25</v>
      </c>
      <c r="B1088">
        <v>9</v>
      </c>
      <c r="C1088">
        <v>24.42229</v>
      </c>
      <c r="D1088">
        <v>0</v>
      </c>
      <c r="E1088" t="str">
        <f>IF(AND(Tableau134[[#This Row],[Operative Temperature]]&lt;19,Tableau134[[#This Row],[Occupancy]]&lt;&gt;0),Tableau134[[#This Row],[Operative Temperature]],"NC")</f>
        <v>NC</v>
      </c>
      <c r="F1088">
        <f>IF(AND(C1088&gt;26,Tableau134[[#This Row],[Occupancy]]&lt;&gt;0),1,0)</f>
        <v>0</v>
      </c>
      <c r="G1088">
        <f>IF(AND(Tableau134[[#This Row],[Operative Temperature]]&lt;19,Tableau134[[#This Row],[Occupancy]]&lt;&gt;0),1,0)</f>
        <v>0</v>
      </c>
      <c r="H1088">
        <f>IF(Tableau134[[#This Row],[Nb dheures sup à 26°C sous occupation]]=1,Tableau134[[#This Row],[Operative Temperature]]-26,0)</f>
        <v>0</v>
      </c>
      <c r="I1088">
        <f>IF(Tableau134[[#This Row],[Nb d''heures inf à 19°C sous occupation]]=1,19-C1088,0)</f>
        <v>0</v>
      </c>
    </row>
    <row r="1089" spans="1:9" x14ac:dyDescent="0.25">
      <c r="A1089" s="2">
        <v>37302.291666666664</v>
      </c>
      <c r="B1089">
        <v>8.625</v>
      </c>
      <c r="C1089">
        <v>24.31241</v>
      </c>
      <c r="D1089">
        <v>0</v>
      </c>
      <c r="E1089" t="str">
        <f>IF(AND(Tableau134[[#This Row],[Operative Temperature]]&lt;19,Tableau134[[#This Row],[Occupancy]]&lt;&gt;0),Tableau134[[#This Row],[Operative Temperature]],"NC")</f>
        <v>NC</v>
      </c>
      <c r="F1089">
        <f>IF(AND(C1089&gt;26,Tableau134[[#This Row],[Occupancy]]&lt;&gt;0),1,0)</f>
        <v>0</v>
      </c>
      <c r="G1089">
        <f>IF(AND(Tableau134[[#This Row],[Operative Temperature]]&lt;19,Tableau134[[#This Row],[Occupancy]]&lt;&gt;0),1,0)</f>
        <v>0</v>
      </c>
      <c r="H1089">
        <f>IF(Tableau134[[#This Row],[Nb dheures sup à 26°C sous occupation]]=1,Tableau134[[#This Row],[Operative Temperature]]-26,0)</f>
        <v>0</v>
      </c>
      <c r="I1089">
        <f>IF(Tableau134[[#This Row],[Nb d''heures inf à 19°C sous occupation]]=1,19-C1089,0)</f>
        <v>0</v>
      </c>
    </row>
    <row r="1090" spans="1:9" x14ac:dyDescent="0.25">
      <c r="A1090" s="2">
        <v>37302.333333333336</v>
      </c>
      <c r="B1090">
        <v>8.65</v>
      </c>
      <c r="C1090">
        <v>24.808859999999999</v>
      </c>
      <c r="D1090">
        <v>0</v>
      </c>
      <c r="E1090" t="str">
        <f>IF(AND(Tableau134[[#This Row],[Operative Temperature]]&lt;19,Tableau134[[#This Row],[Occupancy]]&lt;&gt;0),Tableau134[[#This Row],[Operative Temperature]],"NC")</f>
        <v>NC</v>
      </c>
      <c r="F1090">
        <f>IF(AND(C1090&gt;26,Tableau134[[#This Row],[Occupancy]]&lt;&gt;0),1,0)</f>
        <v>0</v>
      </c>
      <c r="G1090">
        <f>IF(AND(Tableau134[[#This Row],[Operative Temperature]]&lt;19,Tableau134[[#This Row],[Occupancy]]&lt;&gt;0),1,0)</f>
        <v>0</v>
      </c>
      <c r="H1090">
        <f>IF(Tableau134[[#This Row],[Nb dheures sup à 26°C sous occupation]]=1,Tableau134[[#This Row],[Operative Temperature]]-26,0)</f>
        <v>0</v>
      </c>
      <c r="I1090">
        <f>IF(Tableau134[[#This Row],[Nb d''heures inf à 19°C sous occupation]]=1,19-C1090,0)</f>
        <v>0</v>
      </c>
    </row>
    <row r="1091" spans="1:9" x14ac:dyDescent="0.25">
      <c r="A1091" s="2">
        <v>37302.375</v>
      </c>
      <c r="B1091">
        <v>8.9250000000000007</v>
      </c>
      <c r="C1091">
        <v>25.223870000000002</v>
      </c>
      <c r="D1091">
        <v>0</v>
      </c>
      <c r="E1091" t="str">
        <f>IF(AND(Tableau134[[#This Row],[Operative Temperature]]&lt;19,Tableau134[[#This Row],[Occupancy]]&lt;&gt;0),Tableau134[[#This Row],[Operative Temperature]],"NC")</f>
        <v>NC</v>
      </c>
      <c r="F1091">
        <f>IF(AND(C1091&gt;26,Tableau134[[#This Row],[Occupancy]]&lt;&gt;0),1,0)</f>
        <v>0</v>
      </c>
      <c r="G1091">
        <f>IF(AND(Tableau134[[#This Row],[Operative Temperature]]&lt;19,Tableau134[[#This Row],[Occupancy]]&lt;&gt;0),1,0)</f>
        <v>0</v>
      </c>
      <c r="H1091">
        <f>IF(Tableau134[[#This Row],[Nb dheures sup à 26°C sous occupation]]=1,Tableau134[[#This Row],[Operative Temperature]]-26,0)</f>
        <v>0</v>
      </c>
      <c r="I1091">
        <f>IF(Tableau134[[#This Row],[Nb d''heures inf à 19°C sous occupation]]=1,19-C1091,0)</f>
        <v>0</v>
      </c>
    </row>
    <row r="1092" spans="1:9" x14ac:dyDescent="0.25">
      <c r="A1092" s="2">
        <v>37302.416666666664</v>
      </c>
      <c r="B1092">
        <v>9.3000000000000007</v>
      </c>
      <c r="C1092">
        <v>25.561889999999998</v>
      </c>
      <c r="D1092">
        <v>0</v>
      </c>
      <c r="E1092" t="str">
        <f>IF(AND(Tableau134[[#This Row],[Operative Temperature]]&lt;19,Tableau134[[#This Row],[Occupancy]]&lt;&gt;0),Tableau134[[#This Row],[Operative Temperature]],"NC")</f>
        <v>NC</v>
      </c>
      <c r="F1092">
        <f>IF(AND(C1092&gt;26,Tableau134[[#This Row],[Occupancy]]&lt;&gt;0),1,0)</f>
        <v>0</v>
      </c>
      <c r="G1092">
        <f>IF(AND(Tableau134[[#This Row],[Operative Temperature]]&lt;19,Tableau134[[#This Row],[Occupancy]]&lt;&gt;0),1,0)</f>
        <v>0</v>
      </c>
      <c r="H1092">
        <f>IF(Tableau134[[#This Row],[Nb dheures sup à 26°C sous occupation]]=1,Tableau134[[#This Row],[Operative Temperature]]-26,0)</f>
        <v>0</v>
      </c>
      <c r="I1092">
        <f>IF(Tableau134[[#This Row],[Nb d''heures inf à 19°C sous occupation]]=1,19-C1092,0)</f>
        <v>0</v>
      </c>
    </row>
    <row r="1093" spans="1:9" x14ac:dyDescent="0.25">
      <c r="A1093" s="2">
        <v>37302.458333333336</v>
      </c>
      <c r="B1093">
        <v>9.85</v>
      </c>
      <c r="C1093">
        <v>25.822089999999999</v>
      </c>
      <c r="D1093">
        <v>0</v>
      </c>
      <c r="E1093" t="str">
        <f>IF(AND(Tableau134[[#This Row],[Operative Temperature]]&lt;19,Tableau134[[#This Row],[Occupancy]]&lt;&gt;0),Tableau134[[#This Row],[Operative Temperature]],"NC")</f>
        <v>NC</v>
      </c>
      <c r="F1093">
        <f>IF(AND(C1093&gt;26,Tableau134[[#This Row],[Occupancy]]&lt;&gt;0),1,0)</f>
        <v>0</v>
      </c>
      <c r="G1093">
        <f>IF(AND(Tableau134[[#This Row],[Operative Temperature]]&lt;19,Tableau134[[#This Row],[Occupancy]]&lt;&gt;0),1,0)</f>
        <v>0</v>
      </c>
      <c r="H1093">
        <f>IF(Tableau134[[#This Row],[Nb dheures sup à 26°C sous occupation]]=1,Tableau134[[#This Row],[Operative Temperature]]-26,0)</f>
        <v>0</v>
      </c>
      <c r="I1093">
        <f>IF(Tableau134[[#This Row],[Nb d''heures inf à 19°C sous occupation]]=1,19-C1093,0)</f>
        <v>0</v>
      </c>
    </row>
    <row r="1094" spans="1:9" x14ac:dyDescent="0.25">
      <c r="A1094" s="2">
        <v>37302.5</v>
      </c>
      <c r="B1094">
        <v>10.75</v>
      </c>
      <c r="C1094">
        <v>26.20965</v>
      </c>
      <c r="D1094">
        <v>0</v>
      </c>
      <c r="E1094" t="str">
        <f>IF(AND(Tableau134[[#This Row],[Operative Temperature]]&lt;19,Tableau134[[#This Row],[Occupancy]]&lt;&gt;0),Tableau134[[#This Row],[Operative Temperature]],"NC")</f>
        <v>NC</v>
      </c>
      <c r="F1094">
        <f>IF(AND(C1094&gt;26,Tableau134[[#This Row],[Occupancy]]&lt;&gt;0),1,0)</f>
        <v>0</v>
      </c>
      <c r="G1094">
        <f>IF(AND(Tableau134[[#This Row],[Operative Temperature]]&lt;19,Tableau134[[#This Row],[Occupancy]]&lt;&gt;0),1,0)</f>
        <v>0</v>
      </c>
      <c r="H1094">
        <f>IF(Tableau134[[#This Row],[Nb dheures sup à 26°C sous occupation]]=1,Tableau134[[#This Row],[Operative Temperature]]-26,0)</f>
        <v>0</v>
      </c>
      <c r="I1094">
        <f>IF(Tableau134[[#This Row],[Nb d''heures inf à 19°C sous occupation]]=1,19-C1094,0)</f>
        <v>0</v>
      </c>
    </row>
    <row r="1095" spans="1:9" x14ac:dyDescent="0.25">
      <c r="A1095" s="2">
        <v>37302.541666666664</v>
      </c>
      <c r="B1095">
        <v>11.9</v>
      </c>
      <c r="C1095">
        <v>26.725760000000001</v>
      </c>
      <c r="D1095">
        <v>0</v>
      </c>
      <c r="E1095" t="str">
        <f>IF(AND(Tableau134[[#This Row],[Operative Temperature]]&lt;19,Tableau134[[#This Row],[Occupancy]]&lt;&gt;0),Tableau134[[#This Row],[Operative Temperature]],"NC")</f>
        <v>NC</v>
      </c>
      <c r="F1095">
        <f>IF(AND(C1095&gt;26,Tableau134[[#This Row],[Occupancy]]&lt;&gt;0),1,0)</f>
        <v>0</v>
      </c>
      <c r="G1095">
        <f>IF(AND(Tableau134[[#This Row],[Operative Temperature]]&lt;19,Tableau134[[#This Row],[Occupancy]]&lt;&gt;0),1,0)</f>
        <v>0</v>
      </c>
      <c r="H1095">
        <f>IF(Tableau134[[#This Row],[Nb dheures sup à 26°C sous occupation]]=1,Tableau134[[#This Row],[Operative Temperature]]-26,0)</f>
        <v>0</v>
      </c>
      <c r="I1095">
        <f>IF(Tableau134[[#This Row],[Nb d''heures inf à 19°C sous occupation]]=1,19-C1095,0)</f>
        <v>0</v>
      </c>
    </row>
    <row r="1096" spans="1:9" x14ac:dyDescent="0.25">
      <c r="A1096" s="2">
        <v>37302.583333333336</v>
      </c>
      <c r="B1096">
        <v>13.55</v>
      </c>
      <c r="C1096">
        <v>27.177520000000001</v>
      </c>
      <c r="D1096">
        <v>0</v>
      </c>
      <c r="E1096" t="str">
        <f>IF(AND(Tableau134[[#This Row],[Operative Temperature]]&lt;19,Tableau134[[#This Row],[Occupancy]]&lt;&gt;0),Tableau134[[#This Row],[Operative Temperature]],"NC")</f>
        <v>NC</v>
      </c>
      <c r="F1096">
        <f>IF(AND(C1096&gt;26,Tableau134[[#This Row],[Occupancy]]&lt;&gt;0),1,0)</f>
        <v>0</v>
      </c>
      <c r="G1096">
        <f>IF(AND(Tableau134[[#This Row],[Operative Temperature]]&lt;19,Tableau134[[#This Row],[Occupancy]]&lt;&gt;0),1,0)</f>
        <v>0</v>
      </c>
      <c r="H1096">
        <f>IF(Tableau134[[#This Row],[Nb dheures sup à 26°C sous occupation]]=1,Tableau134[[#This Row],[Operative Temperature]]-26,0)</f>
        <v>0</v>
      </c>
      <c r="I1096">
        <f>IF(Tableau134[[#This Row],[Nb d''heures inf à 19°C sous occupation]]=1,19-C1096,0)</f>
        <v>0</v>
      </c>
    </row>
    <row r="1097" spans="1:9" x14ac:dyDescent="0.25">
      <c r="A1097" s="2">
        <v>37302.625</v>
      </c>
      <c r="B1097">
        <v>14.75</v>
      </c>
      <c r="C1097">
        <v>27.58418</v>
      </c>
      <c r="D1097">
        <v>0</v>
      </c>
      <c r="E1097" t="str">
        <f>IF(AND(Tableau134[[#This Row],[Operative Temperature]]&lt;19,Tableau134[[#This Row],[Occupancy]]&lt;&gt;0),Tableau134[[#This Row],[Operative Temperature]],"NC")</f>
        <v>NC</v>
      </c>
      <c r="F1097">
        <f>IF(AND(C1097&gt;26,Tableau134[[#This Row],[Occupancy]]&lt;&gt;0),1,0)</f>
        <v>0</v>
      </c>
      <c r="G1097">
        <f>IF(AND(Tableau134[[#This Row],[Operative Temperature]]&lt;19,Tableau134[[#This Row],[Occupancy]]&lt;&gt;0),1,0)</f>
        <v>0</v>
      </c>
      <c r="H1097">
        <f>IF(Tableau134[[#This Row],[Nb dheures sup à 26°C sous occupation]]=1,Tableau134[[#This Row],[Operative Temperature]]-26,0)</f>
        <v>0</v>
      </c>
      <c r="I1097">
        <f>IF(Tableau134[[#This Row],[Nb d''heures inf à 19°C sous occupation]]=1,19-C1097,0)</f>
        <v>0</v>
      </c>
    </row>
    <row r="1098" spans="1:9" x14ac:dyDescent="0.25">
      <c r="A1098" s="2">
        <v>37302.666666666664</v>
      </c>
      <c r="B1098">
        <v>14.4</v>
      </c>
      <c r="C1098">
        <v>27.853529999999999</v>
      </c>
      <c r="D1098">
        <v>0</v>
      </c>
      <c r="E1098" t="str">
        <f>IF(AND(Tableau134[[#This Row],[Operative Temperature]]&lt;19,Tableau134[[#This Row],[Occupancy]]&lt;&gt;0),Tableau134[[#This Row],[Operative Temperature]],"NC")</f>
        <v>NC</v>
      </c>
      <c r="F1098">
        <f>IF(AND(C1098&gt;26,Tableau134[[#This Row],[Occupancy]]&lt;&gt;0),1,0)</f>
        <v>0</v>
      </c>
      <c r="G1098">
        <f>IF(AND(Tableau134[[#This Row],[Operative Temperature]]&lt;19,Tableau134[[#This Row],[Occupancy]]&lt;&gt;0),1,0)</f>
        <v>0</v>
      </c>
      <c r="H1098">
        <f>IF(Tableau134[[#This Row],[Nb dheures sup à 26°C sous occupation]]=1,Tableau134[[#This Row],[Operative Temperature]]-26,0)</f>
        <v>0</v>
      </c>
      <c r="I1098">
        <f>IF(Tableau134[[#This Row],[Nb d''heures inf à 19°C sous occupation]]=1,19-C1098,0)</f>
        <v>0</v>
      </c>
    </row>
    <row r="1099" spans="1:9" x14ac:dyDescent="0.25">
      <c r="A1099" s="2">
        <v>37302.708333333336</v>
      </c>
      <c r="B1099">
        <v>14.05</v>
      </c>
      <c r="C1099">
        <v>27.899170000000002</v>
      </c>
      <c r="D1099">
        <v>0</v>
      </c>
      <c r="E1099" t="str">
        <f>IF(AND(Tableau134[[#This Row],[Operative Temperature]]&lt;19,Tableau134[[#This Row],[Occupancy]]&lt;&gt;0),Tableau134[[#This Row],[Operative Temperature]],"NC")</f>
        <v>NC</v>
      </c>
      <c r="F1099">
        <f>IF(AND(C1099&gt;26,Tableau134[[#This Row],[Occupancy]]&lt;&gt;0),1,0)</f>
        <v>0</v>
      </c>
      <c r="G1099">
        <f>IF(AND(Tableau134[[#This Row],[Operative Temperature]]&lt;19,Tableau134[[#This Row],[Occupancy]]&lt;&gt;0),1,0)</f>
        <v>0</v>
      </c>
      <c r="H1099">
        <f>IF(Tableau134[[#This Row],[Nb dheures sup à 26°C sous occupation]]=1,Tableau134[[#This Row],[Operative Temperature]]-26,0)</f>
        <v>0</v>
      </c>
      <c r="I1099">
        <f>IF(Tableau134[[#This Row],[Nb d''heures inf à 19°C sous occupation]]=1,19-C1099,0)</f>
        <v>0</v>
      </c>
    </row>
    <row r="1100" spans="1:9" x14ac:dyDescent="0.25">
      <c r="A1100" s="2">
        <v>37302.75</v>
      </c>
      <c r="B1100">
        <v>13.25</v>
      </c>
      <c r="C1100">
        <v>27.976479999999999</v>
      </c>
      <c r="D1100">
        <v>0</v>
      </c>
      <c r="E1100" t="str">
        <f>IF(AND(Tableau134[[#This Row],[Operative Temperature]]&lt;19,Tableau134[[#This Row],[Occupancy]]&lt;&gt;0),Tableau134[[#This Row],[Operative Temperature]],"NC")</f>
        <v>NC</v>
      </c>
      <c r="F1100">
        <f>IF(AND(C1100&gt;26,Tableau134[[#This Row],[Occupancy]]&lt;&gt;0),1,0)</f>
        <v>0</v>
      </c>
      <c r="G1100">
        <f>IF(AND(Tableau134[[#This Row],[Operative Temperature]]&lt;19,Tableau134[[#This Row],[Occupancy]]&lt;&gt;0),1,0)</f>
        <v>0</v>
      </c>
      <c r="H1100">
        <f>IF(Tableau134[[#This Row],[Nb dheures sup à 26°C sous occupation]]=1,Tableau134[[#This Row],[Operative Temperature]]-26,0)</f>
        <v>0</v>
      </c>
      <c r="I1100">
        <f>IF(Tableau134[[#This Row],[Nb d''heures inf à 19°C sous occupation]]=1,19-C1100,0)</f>
        <v>0</v>
      </c>
    </row>
    <row r="1101" spans="1:9" x14ac:dyDescent="0.25">
      <c r="A1101" s="2">
        <v>37302.791666666664</v>
      </c>
      <c r="B1101">
        <v>11.95</v>
      </c>
      <c r="C1101">
        <v>27.87473</v>
      </c>
      <c r="D1101">
        <v>0</v>
      </c>
      <c r="E1101" t="str">
        <f>IF(AND(Tableau134[[#This Row],[Operative Temperature]]&lt;19,Tableau134[[#This Row],[Occupancy]]&lt;&gt;0),Tableau134[[#This Row],[Operative Temperature]],"NC")</f>
        <v>NC</v>
      </c>
      <c r="F1101">
        <f>IF(AND(C1101&gt;26,Tableau134[[#This Row],[Occupancy]]&lt;&gt;0),1,0)</f>
        <v>0</v>
      </c>
      <c r="G1101">
        <f>IF(AND(Tableau134[[#This Row],[Operative Temperature]]&lt;19,Tableau134[[#This Row],[Occupancy]]&lt;&gt;0),1,0)</f>
        <v>0</v>
      </c>
      <c r="H1101">
        <f>IF(Tableau134[[#This Row],[Nb dheures sup à 26°C sous occupation]]=1,Tableau134[[#This Row],[Operative Temperature]]-26,0)</f>
        <v>0</v>
      </c>
      <c r="I1101">
        <f>IF(Tableau134[[#This Row],[Nb d''heures inf à 19°C sous occupation]]=1,19-C1101,0)</f>
        <v>0</v>
      </c>
    </row>
    <row r="1102" spans="1:9" x14ac:dyDescent="0.25">
      <c r="A1102" s="2">
        <v>37302.833333333336</v>
      </c>
      <c r="B1102">
        <v>11.15</v>
      </c>
      <c r="C1102">
        <v>27.874839999999999</v>
      </c>
      <c r="D1102">
        <v>0</v>
      </c>
      <c r="E1102" t="str">
        <f>IF(AND(Tableau134[[#This Row],[Operative Temperature]]&lt;19,Tableau134[[#This Row],[Occupancy]]&lt;&gt;0),Tableau134[[#This Row],[Operative Temperature]],"NC")</f>
        <v>NC</v>
      </c>
      <c r="F1102">
        <f>IF(AND(C1102&gt;26,Tableau134[[#This Row],[Occupancy]]&lt;&gt;0),1,0)</f>
        <v>0</v>
      </c>
      <c r="G1102">
        <f>IF(AND(Tableau134[[#This Row],[Operative Temperature]]&lt;19,Tableau134[[#This Row],[Occupancy]]&lt;&gt;0),1,0)</f>
        <v>0</v>
      </c>
      <c r="H1102">
        <f>IF(Tableau134[[#This Row],[Nb dheures sup à 26°C sous occupation]]=1,Tableau134[[#This Row],[Operative Temperature]]-26,0)</f>
        <v>0</v>
      </c>
      <c r="I1102">
        <f>IF(Tableau134[[#This Row],[Nb d''heures inf à 19°C sous occupation]]=1,19-C1102,0)</f>
        <v>0</v>
      </c>
    </row>
    <row r="1103" spans="1:9" x14ac:dyDescent="0.25">
      <c r="A1103" s="2">
        <v>37302.875</v>
      </c>
      <c r="B1103">
        <v>11</v>
      </c>
      <c r="C1103">
        <v>26.737010000000001</v>
      </c>
      <c r="D1103">
        <v>0</v>
      </c>
      <c r="E1103" t="str">
        <f>IF(AND(Tableau134[[#This Row],[Operative Temperature]]&lt;19,Tableau134[[#This Row],[Occupancy]]&lt;&gt;0),Tableau134[[#This Row],[Operative Temperature]],"NC")</f>
        <v>NC</v>
      </c>
      <c r="F1103">
        <f>IF(AND(C1103&gt;26,Tableau134[[#This Row],[Occupancy]]&lt;&gt;0),1,0)</f>
        <v>0</v>
      </c>
      <c r="G1103">
        <f>IF(AND(Tableau134[[#This Row],[Operative Temperature]]&lt;19,Tableau134[[#This Row],[Occupancy]]&lt;&gt;0),1,0)</f>
        <v>0</v>
      </c>
      <c r="H1103">
        <f>IF(Tableau134[[#This Row],[Nb dheures sup à 26°C sous occupation]]=1,Tableau134[[#This Row],[Operative Temperature]]-26,0)</f>
        <v>0</v>
      </c>
      <c r="I1103">
        <f>IF(Tableau134[[#This Row],[Nb d''heures inf à 19°C sous occupation]]=1,19-C1103,0)</f>
        <v>0</v>
      </c>
    </row>
    <row r="1104" spans="1:9" x14ac:dyDescent="0.25">
      <c r="A1104" s="2">
        <v>37302.916666666664</v>
      </c>
      <c r="B1104">
        <v>11</v>
      </c>
      <c r="C1104">
        <v>26.122240000000001</v>
      </c>
      <c r="D1104">
        <v>0</v>
      </c>
      <c r="E1104" t="str">
        <f>IF(AND(Tableau134[[#This Row],[Operative Temperature]]&lt;19,Tableau134[[#This Row],[Occupancy]]&lt;&gt;0),Tableau134[[#This Row],[Operative Temperature]],"NC")</f>
        <v>NC</v>
      </c>
      <c r="F1104">
        <f>IF(AND(C1104&gt;26,Tableau134[[#This Row],[Occupancy]]&lt;&gt;0),1,0)</f>
        <v>0</v>
      </c>
      <c r="G1104">
        <f>IF(AND(Tableau134[[#This Row],[Operative Temperature]]&lt;19,Tableau134[[#This Row],[Occupancy]]&lt;&gt;0),1,0)</f>
        <v>0</v>
      </c>
      <c r="H1104">
        <f>IF(Tableau134[[#This Row],[Nb dheures sup à 26°C sous occupation]]=1,Tableau134[[#This Row],[Operative Temperature]]-26,0)</f>
        <v>0</v>
      </c>
      <c r="I1104">
        <f>IF(Tableau134[[#This Row],[Nb d''heures inf à 19°C sous occupation]]=1,19-C1104,0)</f>
        <v>0</v>
      </c>
    </row>
    <row r="1105" spans="1:9" x14ac:dyDescent="0.25">
      <c r="A1105" s="2">
        <v>37302.958333333336</v>
      </c>
      <c r="B1105">
        <v>11</v>
      </c>
      <c r="C1105">
        <v>25.71735</v>
      </c>
      <c r="D1105">
        <v>0</v>
      </c>
      <c r="E1105" t="str">
        <f>IF(AND(Tableau134[[#This Row],[Operative Temperature]]&lt;19,Tableau134[[#This Row],[Occupancy]]&lt;&gt;0),Tableau134[[#This Row],[Operative Temperature]],"NC")</f>
        <v>NC</v>
      </c>
      <c r="F1105">
        <f>IF(AND(C1105&gt;26,Tableau134[[#This Row],[Occupancy]]&lt;&gt;0),1,0)</f>
        <v>0</v>
      </c>
      <c r="G1105">
        <f>IF(AND(Tableau134[[#This Row],[Operative Temperature]]&lt;19,Tableau134[[#This Row],[Occupancy]]&lt;&gt;0),1,0)</f>
        <v>0</v>
      </c>
      <c r="H1105">
        <f>IF(Tableau134[[#This Row],[Nb dheures sup à 26°C sous occupation]]=1,Tableau134[[#This Row],[Operative Temperature]]-26,0)</f>
        <v>0</v>
      </c>
      <c r="I1105">
        <f>IF(Tableau134[[#This Row],[Nb d''heures inf à 19°C sous occupation]]=1,19-C1105,0)</f>
        <v>0</v>
      </c>
    </row>
    <row r="1106" spans="1:9" x14ac:dyDescent="0.25">
      <c r="A1106" s="1">
        <v>37303</v>
      </c>
      <c r="B1106">
        <v>11</v>
      </c>
      <c r="C1106">
        <v>25.571210000000001</v>
      </c>
      <c r="D1106">
        <v>0</v>
      </c>
      <c r="E1106" t="str">
        <f>IF(AND(Tableau134[[#This Row],[Operative Temperature]]&lt;19,Tableau134[[#This Row],[Occupancy]]&lt;&gt;0),Tableau134[[#This Row],[Operative Temperature]],"NC")</f>
        <v>NC</v>
      </c>
      <c r="F1106">
        <f>IF(AND(C1106&gt;26,Tableau134[[#This Row],[Occupancy]]&lt;&gt;0),1,0)</f>
        <v>0</v>
      </c>
      <c r="G1106">
        <f>IF(AND(Tableau134[[#This Row],[Operative Temperature]]&lt;19,Tableau134[[#This Row],[Occupancy]]&lt;&gt;0),1,0)</f>
        <v>0</v>
      </c>
      <c r="H1106">
        <f>IF(Tableau134[[#This Row],[Nb dheures sup à 26°C sous occupation]]=1,Tableau134[[#This Row],[Operative Temperature]]-26,0)</f>
        <v>0</v>
      </c>
      <c r="I1106">
        <f>IF(Tableau134[[#This Row],[Nb d''heures inf à 19°C sous occupation]]=1,19-C1106,0)</f>
        <v>0</v>
      </c>
    </row>
    <row r="1107" spans="1:9" x14ac:dyDescent="0.25">
      <c r="A1107" s="2">
        <v>37303.041666666664</v>
      </c>
      <c r="B1107">
        <v>10.625</v>
      </c>
      <c r="C1107">
        <v>25.440200000000001</v>
      </c>
      <c r="D1107">
        <v>0</v>
      </c>
      <c r="E1107" t="str">
        <f>IF(AND(Tableau134[[#This Row],[Operative Temperature]]&lt;19,Tableau134[[#This Row],[Occupancy]]&lt;&gt;0),Tableau134[[#This Row],[Operative Temperature]],"NC")</f>
        <v>NC</v>
      </c>
      <c r="F1107">
        <f>IF(AND(C1107&gt;26,Tableau134[[#This Row],[Occupancy]]&lt;&gt;0),1,0)</f>
        <v>0</v>
      </c>
      <c r="G1107">
        <f>IF(AND(Tableau134[[#This Row],[Operative Temperature]]&lt;19,Tableau134[[#This Row],[Occupancy]]&lt;&gt;0),1,0)</f>
        <v>0</v>
      </c>
      <c r="H1107">
        <f>IF(Tableau134[[#This Row],[Nb dheures sup à 26°C sous occupation]]=1,Tableau134[[#This Row],[Operative Temperature]]-26,0)</f>
        <v>0</v>
      </c>
      <c r="I1107">
        <f>IF(Tableau134[[#This Row],[Nb d''heures inf à 19°C sous occupation]]=1,19-C1107,0)</f>
        <v>0</v>
      </c>
    </row>
    <row r="1108" spans="1:9" x14ac:dyDescent="0.25">
      <c r="A1108" s="2">
        <v>37303.083333333336</v>
      </c>
      <c r="B1108">
        <v>10.125</v>
      </c>
      <c r="C1108">
        <v>25.284099999999999</v>
      </c>
      <c r="D1108">
        <v>0</v>
      </c>
      <c r="E1108" t="str">
        <f>IF(AND(Tableau134[[#This Row],[Operative Temperature]]&lt;19,Tableau134[[#This Row],[Occupancy]]&lt;&gt;0),Tableau134[[#This Row],[Operative Temperature]],"NC")</f>
        <v>NC</v>
      </c>
      <c r="F1108">
        <f>IF(AND(C1108&gt;26,Tableau134[[#This Row],[Occupancy]]&lt;&gt;0),1,0)</f>
        <v>0</v>
      </c>
      <c r="G1108">
        <f>IF(AND(Tableau134[[#This Row],[Operative Temperature]]&lt;19,Tableau134[[#This Row],[Occupancy]]&lt;&gt;0),1,0)</f>
        <v>0</v>
      </c>
      <c r="H1108">
        <f>IF(Tableau134[[#This Row],[Nb dheures sup à 26°C sous occupation]]=1,Tableau134[[#This Row],[Operative Temperature]]-26,0)</f>
        <v>0</v>
      </c>
      <c r="I1108">
        <f>IF(Tableau134[[#This Row],[Nb d''heures inf à 19°C sous occupation]]=1,19-C1108,0)</f>
        <v>0</v>
      </c>
    </row>
    <row r="1109" spans="1:9" x14ac:dyDescent="0.25">
      <c r="A1109" s="2">
        <v>37303.125</v>
      </c>
      <c r="B1109">
        <v>9.25</v>
      </c>
      <c r="C1109">
        <v>25.084579999999999</v>
      </c>
      <c r="D1109">
        <v>0</v>
      </c>
      <c r="E1109" t="str">
        <f>IF(AND(Tableau134[[#This Row],[Operative Temperature]]&lt;19,Tableau134[[#This Row],[Occupancy]]&lt;&gt;0),Tableau134[[#This Row],[Operative Temperature]],"NC")</f>
        <v>NC</v>
      </c>
      <c r="F1109">
        <f>IF(AND(C1109&gt;26,Tableau134[[#This Row],[Occupancy]]&lt;&gt;0),1,0)</f>
        <v>0</v>
      </c>
      <c r="G1109">
        <f>IF(AND(Tableau134[[#This Row],[Operative Temperature]]&lt;19,Tableau134[[#This Row],[Occupancy]]&lt;&gt;0),1,0)</f>
        <v>0</v>
      </c>
      <c r="H1109">
        <f>IF(Tableau134[[#This Row],[Nb dheures sup à 26°C sous occupation]]=1,Tableau134[[#This Row],[Operative Temperature]]-26,0)</f>
        <v>0</v>
      </c>
      <c r="I1109">
        <f>IF(Tableau134[[#This Row],[Nb d''heures inf à 19°C sous occupation]]=1,19-C1109,0)</f>
        <v>0</v>
      </c>
    </row>
    <row r="1110" spans="1:9" x14ac:dyDescent="0.25">
      <c r="A1110" s="2">
        <v>37303.166666666664</v>
      </c>
      <c r="B1110">
        <v>8.7750000000000004</v>
      </c>
      <c r="C1110">
        <v>24.928260000000002</v>
      </c>
      <c r="D1110">
        <v>0</v>
      </c>
      <c r="E1110" t="str">
        <f>IF(AND(Tableau134[[#This Row],[Operative Temperature]]&lt;19,Tableau134[[#This Row],[Occupancy]]&lt;&gt;0),Tableau134[[#This Row],[Operative Temperature]],"NC")</f>
        <v>NC</v>
      </c>
      <c r="F1110">
        <f>IF(AND(C1110&gt;26,Tableau134[[#This Row],[Occupancy]]&lt;&gt;0),1,0)</f>
        <v>0</v>
      </c>
      <c r="G1110">
        <f>IF(AND(Tableau134[[#This Row],[Operative Temperature]]&lt;19,Tableau134[[#This Row],[Occupancy]]&lt;&gt;0),1,0)</f>
        <v>0</v>
      </c>
      <c r="H1110">
        <f>IF(Tableau134[[#This Row],[Nb dheures sup à 26°C sous occupation]]=1,Tableau134[[#This Row],[Operative Temperature]]-26,0)</f>
        <v>0</v>
      </c>
      <c r="I1110">
        <f>IF(Tableau134[[#This Row],[Nb d''heures inf à 19°C sous occupation]]=1,19-C1110,0)</f>
        <v>0</v>
      </c>
    </row>
    <row r="1111" spans="1:9" x14ac:dyDescent="0.25">
      <c r="A1111" s="2">
        <v>37303.208333333336</v>
      </c>
      <c r="B1111">
        <v>8.9250000000000007</v>
      </c>
      <c r="C1111">
        <v>24.808900000000001</v>
      </c>
      <c r="D1111">
        <v>0</v>
      </c>
      <c r="E1111" t="str">
        <f>IF(AND(Tableau134[[#This Row],[Operative Temperature]]&lt;19,Tableau134[[#This Row],[Occupancy]]&lt;&gt;0),Tableau134[[#This Row],[Operative Temperature]],"NC")</f>
        <v>NC</v>
      </c>
      <c r="F1111">
        <f>IF(AND(C1111&gt;26,Tableau134[[#This Row],[Occupancy]]&lt;&gt;0),1,0)</f>
        <v>0</v>
      </c>
      <c r="G1111">
        <f>IF(AND(Tableau134[[#This Row],[Operative Temperature]]&lt;19,Tableau134[[#This Row],[Occupancy]]&lt;&gt;0),1,0)</f>
        <v>0</v>
      </c>
      <c r="H1111">
        <f>IF(Tableau134[[#This Row],[Nb dheures sup à 26°C sous occupation]]=1,Tableau134[[#This Row],[Operative Temperature]]-26,0)</f>
        <v>0</v>
      </c>
      <c r="I1111">
        <f>IF(Tableau134[[#This Row],[Nb d''heures inf à 19°C sous occupation]]=1,19-C1111,0)</f>
        <v>0</v>
      </c>
    </row>
    <row r="1112" spans="1:9" x14ac:dyDescent="0.25">
      <c r="A1112" s="2">
        <v>37303.25</v>
      </c>
      <c r="B1112">
        <v>8.25</v>
      </c>
      <c r="C1112">
        <v>24.664829999999998</v>
      </c>
      <c r="D1112">
        <v>0</v>
      </c>
      <c r="E1112" t="str">
        <f>IF(AND(Tableau134[[#This Row],[Operative Temperature]]&lt;19,Tableau134[[#This Row],[Occupancy]]&lt;&gt;0),Tableau134[[#This Row],[Operative Temperature]],"NC")</f>
        <v>NC</v>
      </c>
      <c r="F1112">
        <f>IF(AND(C1112&gt;26,Tableau134[[#This Row],[Occupancy]]&lt;&gt;0),1,0)</f>
        <v>0</v>
      </c>
      <c r="G1112">
        <f>IF(AND(Tableau134[[#This Row],[Operative Temperature]]&lt;19,Tableau134[[#This Row],[Occupancy]]&lt;&gt;0),1,0)</f>
        <v>0</v>
      </c>
      <c r="H1112">
        <f>IF(Tableau134[[#This Row],[Nb dheures sup à 26°C sous occupation]]=1,Tableau134[[#This Row],[Operative Temperature]]-26,0)</f>
        <v>0</v>
      </c>
      <c r="I1112">
        <f>IF(Tableau134[[#This Row],[Nb d''heures inf à 19°C sous occupation]]=1,19-C1112,0)</f>
        <v>0</v>
      </c>
    </row>
    <row r="1113" spans="1:9" x14ac:dyDescent="0.25">
      <c r="A1113" s="2">
        <v>37303.291666666664</v>
      </c>
      <c r="B1113">
        <v>7.9249999999999998</v>
      </c>
      <c r="C1113">
        <v>24.536950000000001</v>
      </c>
      <c r="D1113">
        <v>0</v>
      </c>
      <c r="E1113" t="str">
        <f>IF(AND(Tableau134[[#This Row],[Operative Temperature]]&lt;19,Tableau134[[#This Row],[Occupancy]]&lt;&gt;0),Tableau134[[#This Row],[Operative Temperature]],"NC")</f>
        <v>NC</v>
      </c>
      <c r="F1113">
        <f>IF(AND(C1113&gt;26,Tableau134[[#This Row],[Occupancy]]&lt;&gt;0),1,0)</f>
        <v>0</v>
      </c>
      <c r="G1113">
        <f>IF(AND(Tableau134[[#This Row],[Operative Temperature]]&lt;19,Tableau134[[#This Row],[Occupancy]]&lt;&gt;0),1,0)</f>
        <v>0</v>
      </c>
      <c r="H1113">
        <f>IF(Tableau134[[#This Row],[Nb dheures sup à 26°C sous occupation]]=1,Tableau134[[#This Row],[Operative Temperature]]-26,0)</f>
        <v>0</v>
      </c>
      <c r="I1113">
        <f>IF(Tableau134[[#This Row],[Nb d''heures inf à 19°C sous occupation]]=1,19-C1113,0)</f>
        <v>0</v>
      </c>
    </row>
    <row r="1114" spans="1:9" x14ac:dyDescent="0.25">
      <c r="A1114" s="2">
        <v>37303.333333333336</v>
      </c>
      <c r="B1114">
        <v>7.9749999999999996</v>
      </c>
      <c r="C1114">
        <v>24.419160000000002</v>
      </c>
      <c r="D1114">
        <v>0</v>
      </c>
      <c r="E1114" t="str">
        <f>IF(AND(Tableau134[[#This Row],[Operative Temperature]]&lt;19,Tableau134[[#This Row],[Occupancy]]&lt;&gt;0),Tableau134[[#This Row],[Operative Temperature]],"NC")</f>
        <v>NC</v>
      </c>
      <c r="F1114">
        <f>IF(AND(C1114&gt;26,Tableau134[[#This Row],[Occupancy]]&lt;&gt;0),1,0)</f>
        <v>0</v>
      </c>
      <c r="G1114">
        <f>IF(AND(Tableau134[[#This Row],[Operative Temperature]]&lt;19,Tableau134[[#This Row],[Occupancy]]&lt;&gt;0),1,0)</f>
        <v>0</v>
      </c>
      <c r="H1114">
        <f>IF(Tableau134[[#This Row],[Nb dheures sup à 26°C sous occupation]]=1,Tableau134[[#This Row],[Operative Temperature]]-26,0)</f>
        <v>0</v>
      </c>
      <c r="I1114">
        <f>IF(Tableau134[[#This Row],[Nb d''heures inf à 19°C sous occupation]]=1,19-C1114,0)</f>
        <v>0</v>
      </c>
    </row>
    <row r="1115" spans="1:9" x14ac:dyDescent="0.25">
      <c r="A1115" s="2">
        <v>37303.375</v>
      </c>
      <c r="B1115">
        <v>7.25</v>
      </c>
      <c r="C1115">
        <v>24.294899999999998</v>
      </c>
      <c r="D1115">
        <v>0</v>
      </c>
      <c r="E1115" t="str">
        <f>IF(AND(Tableau134[[#This Row],[Operative Temperature]]&lt;19,Tableau134[[#This Row],[Occupancy]]&lt;&gt;0),Tableau134[[#This Row],[Operative Temperature]],"NC")</f>
        <v>NC</v>
      </c>
      <c r="F1115">
        <f>IF(AND(C1115&gt;26,Tableau134[[#This Row],[Occupancy]]&lt;&gt;0),1,0)</f>
        <v>0</v>
      </c>
      <c r="G1115">
        <f>IF(AND(Tableau134[[#This Row],[Operative Temperature]]&lt;19,Tableau134[[#This Row],[Occupancy]]&lt;&gt;0),1,0)</f>
        <v>0</v>
      </c>
      <c r="H1115">
        <f>IF(Tableau134[[#This Row],[Nb dheures sup à 26°C sous occupation]]=1,Tableau134[[#This Row],[Operative Temperature]]-26,0)</f>
        <v>0</v>
      </c>
      <c r="I1115">
        <f>IF(Tableau134[[#This Row],[Nb d''heures inf à 19°C sous occupation]]=1,19-C1115,0)</f>
        <v>0</v>
      </c>
    </row>
    <row r="1116" spans="1:9" x14ac:dyDescent="0.25">
      <c r="A1116" s="2">
        <v>37303.416666666664</v>
      </c>
      <c r="B1116">
        <v>7.375</v>
      </c>
      <c r="C1116">
        <v>24.250509999999998</v>
      </c>
      <c r="D1116">
        <v>0</v>
      </c>
      <c r="E1116" t="str">
        <f>IF(AND(Tableau134[[#This Row],[Operative Temperature]]&lt;19,Tableau134[[#This Row],[Occupancy]]&lt;&gt;0),Tableau134[[#This Row],[Operative Temperature]],"NC")</f>
        <v>NC</v>
      </c>
      <c r="F1116">
        <f>IF(AND(C1116&gt;26,Tableau134[[#This Row],[Occupancy]]&lt;&gt;0),1,0)</f>
        <v>0</v>
      </c>
      <c r="G1116">
        <f>IF(AND(Tableau134[[#This Row],[Operative Temperature]]&lt;19,Tableau134[[#This Row],[Occupancy]]&lt;&gt;0),1,0)</f>
        <v>0</v>
      </c>
      <c r="H1116">
        <f>IF(Tableau134[[#This Row],[Nb dheures sup à 26°C sous occupation]]=1,Tableau134[[#This Row],[Operative Temperature]]-26,0)</f>
        <v>0</v>
      </c>
      <c r="I1116">
        <f>IF(Tableau134[[#This Row],[Nb d''heures inf à 19°C sous occupation]]=1,19-C1116,0)</f>
        <v>0</v>
      </c>
    </row>
    <row r="1117" spans="1:9" x14ac:dyDescent="0.25">
      <c r="A1117" s="2">
        <v>37303.458333333336</v>
      </c>
      <c r="B1117">
        <v>7.875</v>
      </c>
      <c r="C1117">
        <v>24.347570000000001</v>
      </c>
      <c r="D1117">
        <v>0</v>
      </c>
      <c r="E1117" t="str">
        <f>IF(AND(Tableau134[[#This Row],[Operative Temperature]]&lt;19,Tableau134[[#This Row],[Occupancy]]&lt;&gt;0),Tableau134[[#This Row],[Operative Temperature]],"NC")</f>
        <v>NC</v>
      </c>
      <c r="F1117">
        <f>IF(AND(C1117&gt;26,Tableau134[[#This Row],[Occupancy]]&lt;&gt;0),1,0)</f>
        <v>0</v>
      </c>
      <c r="G1117">
        <f>IF(AND(Tableau134[[#This Row],[Operative Temperature]]&lt;19,Tableau134[[#This Row],[Occupancy]]&lt;&gt;0),1,0)</f>
        <v>0</v>
      </c>
      <c r="H1117">
        <f>IF(Tableau134[[#This Row],[Nb dheures sup à 26°C sous occupation]]=1,Tableau134[[#This Row],[Operative Temperature]]-26,0)</f>
        <v>0</v>
      </c>
      <c r="I1117">
        <f>IF(Tableau134[[#This Row],[Nb d''heures inf à 19°C sous occupation]]=1,19-C1117,0)</f>
        <v>0</v>
      </c>
    </row>
    <row r="1118" spans="1:9" x14ac:dyDescent="0.25">
      <c r="A1118" s="2">
        <v>37303.5</v>
      </c>
      <c r="B1118">
        <v>8.75</v>
      </c>
      <c r="C1118">
        <v>24.556629999999998</v>
      </c>
      <c r="D1118">
        <v>0</v>
      </c>
      <c r="E1118" t="str">
        <f>IF(AND(Tableau134[[#This Row],[Operative Temperature]]&lt;19,Tableau134[[#This Row],[Occupancy]]&lt;&gt;0),Tableau134[[#This Row],[Operative Temperature]],"NC")</f>
        <v>NC</v>
      </c>
      <c r="F1118">
        <f>IF(AND(C1118&gt;26,Tableau134[[#This Row],[Occupancy]]&lt;&gt;0),1,0)</f>
        <v>0</v>
      </c>
      <c r="G1118">
        <f>IF(AND(Tableau134[[#This Row],[Operative Temperature]]&lt;19,Tableau134[[#This Row],[Occupancy]]&lt;&gt;0),1,0)</f>
        <v>0</v>
      </c>
      <c r="H1118">
        <f>IF(Tableau134[[#This Row],[Nb dheures sup à 26°C sous occupation]]=1,Tableau134[[#This Row],[Operative Temperature]]-26,0)</f>
        <v>0</v>
      </c>
      <c r="I1118">
        <f>IF(Tableau134[[#This Row],[Nb d''heures inf à 19°C sous occupation]]=1,19-C1118,0)</f>
        <v>0</v>
      </c>
    </row>
    <row r="1119" spans="1:9" x14ac:dyDescent="0.25">
      <c r="A1119" s="2">
        <v>37303.541666666664</v>
      </c>
      <c r="B1119">
        <v>9.5250000000000004</v>
      </c>
      <c r="C1119">
        <v>24.841280000000001</v>
      </c>
      <c r="D1119">
        <v>0</v>
      </c>
      <c r="E1119" t="str">
        <f>IF(AND(Tableau134[[#This Row],[Operative Temperature]]&lt;19,Tableau134[[#This Row],[Occupancy]]&lt;&gt;0),Tableau134[[#This Row],[Operative Temperature]],"NC")</f>
        <v>NC</v>
      </c>
      <c r="F1119">
        <f>IF(AND(C1119&gt;26,Tableau134[[#This Row],[Occupancy]]&lt;&gt;0),1,0)</f>
        <v>0</v>
      </c>
      <c r="G1119">
        <f>IF(AND(Tableau134[[#This Row],[Operative Temperature]]&lt;19,Tableau134[[#This Row],[Occupancy]]&lt;&gt;0),1,0)</f>
        <v>0</v>
      </c>
      <c r="H1119">
        <f>IF(Tableau134[[#This Row],[Nb dheures sup à 26°C sous occupation]]=1,Tableau134[[#This Row],[Operative Temperature]]-26,0)</f>
        <v>0</v>
      </c>
      <c r="I1119">
        <f>IF(Tableau134[[#This Row],[Nb d''heures inf à 19°C sous occupation]]=1,19-C1119,0)</f>
        <v>0</v>
      </c>
    </row>
    <row r="1120" spans="1:9" x14ac:dyDescent="0.25">
      <c r="A1120" s="2">
        <v>37303.583333333336</v>
      </c>
      <c r="B1120">
        <v>9.9250000000000007</v>
      </c>
      <c r="C1120">
        <v>25.30302</v>
      </c>
      <c r="D1120">
        <v>0</v>
      </c>
      <c r="E1120" t="str">
        <f>IF(AND(Tableau134[[#This Row],[Operative Temperature]]&lt;19,Tableau134[[#This Row],[Occupancy]]&lt;&gt;0),Tableau134[[#This Row],[Operative Temperature]],"NC")</f>
        <v>NC</v>
      </c>
      <c r="F1120">
        <f>IF(AND(C1120&gt;26,Tableau134[[#This Row],[Occupancy]]&lt;&gt;0),1,0)</f>
        <v>0</v>
      </c>
      <c r="G1120">
        <f>IF(AND(Tableau134[[#This Row],[Operative Temperature]]&lt;19,Tableau134[[#This Row],[Occupancy]]&lt;&gt;0),1,0)</f>
        <v>0</v>
      </c>
      <c r="H1120">
        <f>IF(Tableau134[[#This Row],[Nb dheures sup à 26°C sous occupation]]=1,Tableau134[[#This Row],[Operative Temperature]]-26,0)</f>
        <v>0</v>
      </c>
      <c r="I1120">
        <f>IF(Tableau134[[#This Row],[Nb d''heures inf à 19°C sous occupation]]=1,19-C1120,0)</f>
        <v>0</v>
      </c>
    </row>
    <row r="1121" spans="1:9" x14ac:dyDescent="0.25">
      <c r="A1121" s="2">
        <v>37303.625</v>
      </c>
      <c r="B1121">
        <v>10.75</v>
      </c>
      <c r="C1121">
        <v>25.86064</v>
      </c>
      <c r="D1121">
        <v>0</v>
      </c>
      <c r="E1121" t="str">
        <f>IF(AND(Tableau134[[#This Row],[Operative Temperature]]&lt;19,Tableau134[[#This Row],[Occupancy]]&lt;&gt;0),Tableau134[[#This Row],[Operative Temperature]],"NC")</f>
        <v>NC</v>
      </c>
      <c r="F1121">
        <f>IF(AND(C1121&gt;26,Tableau134[[#This Row],[Occupancy]]&lt;&gt;0),1,0)</f>
        <v>0</v>
      </c>
      <c r="G1121">
        <f>IF(AND(Tableau134[[#This Row],[Operative Temperature]]&lt;19,Tableau134[[#This Row],[Occupancy]]&lt;&gt;0),1,0)</f>
        <v>0</v>
      </c>
      <c r="H1121">
        <f>IF(Tableau134[[#This Row],[Nb dheures sup à 26°C sous occupation]]=1,Tableau134[[#This Row],[Operative Temperature]]-26,0)</f>
        <v>0</v>
      </c>
      <c r="I1121">
        <f>IF(Tableau134[[#This Row],[Nb d''heures inf à 19°C sous occupation]]=1,19-C1121,0)</f>
        <v>0</v>
      </c>
    </row>
    <row r="1122" spans="1:9" x14ac:dyDescent="0.25">
      <c r="A1122" s="2">
        <v>37303.666666666664</v>
      </c>
      <c r="B1122">
        <v>11</v>
      </c>
      <c r="C1122">
        <v>26.228449999999999</v>
      </c>
      <c r="D1122">
        <v>0</v>
      </c>
      <c r="E1122" t="str">
        <f>IF(AND(Tableau134[[#This Row],[Operative Temperature]]&lt;19,Tableau134[[#This Row],[Occupancy]]&lt;&gt;0),Tableau134[[#This Row],[Operative Temperature]],"NC")</f>
        <v>NC</v>
      </c>
      <c r="F1122">
        <f>IF(AND(C1122&gt;26,Tableau134[[#This Row],[Occupancy]]&lt;&gt;0),1,0)</f>
        <v>0</v>
      </c>
      <c r="G1122">
        <f>IF(AND(Tableau134[[#This Row],[Operative Temperature]]&lt;19,Tableau134[[#This Row],[Occupancy]]&lt;&gt;0),1,0)</f>
        <v>0</v>
      </c>
      <c r="H1122">
        <f>IF(Tableau134[[#This Row],[Nb dheures sup à 26°C sous occupation]]=1,Tableau134[[#This Row],[Operative Temperature]]-26,0)</f>
        <v>0</v>
      </c>
      <c r="I1122">
        <f>IF(Tableau134[[#This Row],[Nb d''heures inf à 19°C sous occupation]]=1,19-C1122,0)</f>
        <v>0</v>
      </c>
    </row>
    <row r="1123" spans="1:9" x14ac:dyDescent="0.25">
      <c r="A1123" s="2">
        <v>37303.708333333336</v>
      </c>
      <c r="B1123">
        <v>10.25</v>
      </c>
      <c r="C1123">
        <v>26.22251</v>
      </c>
      <c r="D1123">
        <v>0</v>
      </c>
      <c r="E1123" t="str">
        <f>IF(AND(Tableau134[[#This Row],[Operative Temperature]]&lt;19,Tableau134[[#This Row],[Occupancy]]&lt;&gt;0),Tableau134[[#This Row],[Operative Temperature]],"NC")</f>
        <v>NC</v>
      </c>
      <c r="F1123">
        <f>IF(AND(C1123&gt;26,Tableau134[[#This Row],[Occupancy]]&lt;&gt;0),1,0)</f>
        <v>0</v>
      </c>
      <c r="G1123">
        <f>IF(AND(Tableau134[[#This Row],[Operative Temperature]]&lt;19,Tableau134[[#This Row],[Occupancy]]&lt;&gt;0),1,0)</f>
        <v>0</v>
      </c>
      <c r="H1123">
        <f>IF(Tableau134[[#This Row],[Nb dheures sup à 26°C sous occupation]]=1,Tableau134[[#This Row],[Operative Temperature]]-26,0)</f>
        <v>0</v>
      </c>
      <c r="I1123">
        <f>IF(Tableau134[[#This Row],[Nb d''heures inf à 19°C sous occupation]]=1,19-C1123,0)</f>
        <v>0</v>
      </c>
    </row>
    <row r="1124" spans="1:9" x14ac:dyDescent="0.25">
      <c r="A1124" s="2">
        <v>37303.75</v>
      </c>
      <c r="B1124">
        <v>9.25</v>
      </c>
      <c r="C1124">
        <v>25.937940000000001</v>
      </c>
      <c r="D1124">
        <v>0</v>
      </c>
      <c r="E1124" t="str">
        <f>IF(AND(Tableau134[[#This Row],[Operative Temperature]]&lt;19,Tableau134[[#This Row],[Occupancy]]&lt;&gt;0),Tableau134[[#This Row],[Operative Temperature]],"NC")</f>
        <v>NC</v>
      </c>
      <c r="F1124">
        <f>IF(AND(C1124&gt;26,Tableau134[[#This Row],[Occupancy]]&lt;&gt;0),1,0)</f>
        <v>0</v>
      </c>
      <c r="G1124">
        <f>IF(AND(Tableau134[[#This Row],[Operative Temperature]]&lt;19,Tableau134[[#This Row],[Occupancy]]&lt;&gt;0),1,0)</f>
        <v>0</v>
      </c>
      <c r="H1124">
        <f>IF(Tableau134[[#This Row],[Nb dheures sup à 26°C sous occupation]]=1,Tableau134[[#This Row],[Operative Temperature]]-26,0)</f>
        <v>0</v>
      </c>
      <c r="I1124">
        <f>IF(Tableau134[[#This Row],[Nb d''heures inf à 19°C sous occupation]]=1,19-C1124,0)</f>
        <v>0</v>
      </c>
    </row>
    <row r="1125" spans="1:9" x14ac:dyDescent="0.25">
      <c r="A1125" s="2">
        <v>37303.791666666664</v>
      </c>
      <c r="B1125">
        <v>8.1</v>
      </c>
      <c r="C1125">
        <v>25.492080000000001</v>
      </c>
      <c r="D1125">
        <v>0</v>
      </c>
      <c r="E1125" t="str">
        <f>IF(AND(Tableau134[[#This Row],[Operative Temperature]]&lt;19,Tableau134[[#This Row],[Occupancy]]&lt;&gt;0),Tableau134[[#This Row],[Operative Temperature]],"NC")</f>
        <v>NC</v>
      </c>
      <c r="F1125">
        <f>IF(AND(C1125&gt;26,Tableau134[[#This Row],[Occupancy]]&lt;&gt;0),1,0)</f>
        <v>0</v>
      </c>
      <c r="G1125">
        <f>IF(AND(Tableau134[[#This Row],[Operative Temperature]]&lt;19,Tableau134[[#This Row],[Occupancy]]&lt;&gt;0),1,0)</f>
        <v>0</v>
      </c>
      <c r="H1125">
        <f>IF(Tableau134[[#This Row],[Nb dheures sup à 26°C sous occupation]]=1,Tableau134[[#This Row],[Operative Temperature]]-26,0)</f>
        <v>0</v>
      </c>
      <c r="I1125">
        <f>IF(Tableau134[[#This Row],[Nb d''heures inf à 19°C sous occupation]]=1,19-C1125,0)</f>
        <v>0</v>
      </c>
    </row>
    <row r="1126" spans="1:9" x14ac:dyDescent="0.25">
      <c r="A1126" s="2">
        <v>37303.833333333336</v>
      </c>
      <c r="B1126">
        <v>7.2</v>
      </c>
      <c r="C1126">
        <v>25.041640000000001</v>
      </c>
      <c r="D1126">
        <v>0</v>
      </c>
      <c r="E1126" t="str">
        <f>IF(AND(Tableau134[[#This Row],[Operative Temperature]]&lt;19,Tableau134[[#This Row],[Occupancy]]&lt;&gt;0),Tableau134[[#This Row],[Operative Temperature]],"NC")</f>
        <v>NC</v>
      </c>
      <c r="F1126">
        <f>IF(AND(C1126&gt;26,Tableau134[[#This Row],[Occupancy]]&lt;&gt;0),1,0)</f>
        <v>0</v>
      </c>
      <c r="G1126">
        <f>IF(AND(Tableau134[[#This Row],[Operative Temperature]]&lt;19,Tableau134[[#This Row],[Occupancy]]&lt;&gt;0),1,0)</f>
        <v>0</v>
      </c>
      <c r="H1126">
        <f>IF(Tableau134[[#This Row],[Nb dheures sup à 26°C sous occupation]]=1,Tableau134[[#This Row],[Operative Temperature]]-26,0)</f>
        <v>0</v>
      </c>
      <c r="I1126">
        <f>IF(Tableau134[[#This Row],[Nb d''heures inf à 19°C sous occupation]]=1,19-C1126,0)</f>
        <v>0</v>
      </c>
    </row>
    <row r="1127" spans="1:9" x14ac:dyDescent="0.25">
      <c r="A1127" s="2">
        <v>37303.875</v>
      </c>
      <c r="B1127">
        <v>6.25</v>
      </c>
      <c r="C1127">
        <v>24.73873</v>
      </c>
      <c r="D1127">
        <v>0</v>
      </c>
      <c r="E1127" t="str">
        <f>IF(AND(Tableau134[[#This Row],[Operative Temperature]]&lt;19,Tableau134[[#This Row],[Occupancy]]&lt;&gt;0),Tableau134[[#This Row],[Operative Temperature]],"NC")</f>
        <v>NC</v>
      </c>
      <c r="F1127">
        <f>IF(AND(C1127&gt;26,Tableau134[[#This Row],[Occupancy]]&lt;&gt;0),1,0)</f>
        <v>0</v>
      </c>
      <c r="G1127">
        <f>IF(AND(Tableau134[[#This Row],[Operative Temperature]]&lt;19,Tableau134[[#This Row],[Occupancy]]&lt;&gt;0),1,0)</f>
        <v>0</v>
      </c>
      <c r="H1127">
        <f>IF(Tableau134[[#This Row],[Nb dheures sup à 26°C sous occupation]]=1,Tableau134[[#This Row],[Operative Temperature]]-26,0)</f>
        <v>0</v>
      </c>
      <c r="I1127">
        <f>IF(Tableau134[[#This Row],[Nb d''heures inf à 19°C sous occupation]]=1,19-C1127,0)</f>
        <v>0</v>
      </c>
    </row>
    <row r="1128" spans="1:9" x14ac:dyDescent="0.25">
      <c r="A1128" s="2">
        <v>37303.916666666664</v>
      </c>
      <c r="B1128">
        <v>5.55</v>
      </c>
      <c r="C1128">
        <v>24.451419999999999</v>
      </c>
      <c r="D1128">
        <v>0</v>
      </c>
      <c r="E1128" t="str">
        <f>IF(AND(Tableau134[[#This Row],[Operative Temperature]]&lt;19,Tableau134[[#This Row],[Occupancy]]&lt;&gt;0),Tableau134[[#This Row],[Operative Temperature]],"NC")</f>
        <v>NC</v>
      </c>
      <c r="F1128">
        <f>IF(AND(C1128&gt;26,Tableau134[[#This Row],[Occupancy]]&lt;&gt;0),1,0)</f>
        <v>0</v>
      </c>
      <c r="G1128">
        <f>IF(AND(Tableau134[[#This Row],[Operative Temperature]]&lt;19,Tableau134[[#This Row],[Occupancy]]&lt;&gt;0),1,0)</f>
        <v>0</v>
      </c>
      <c r="H1128">
        <f>IF(Tableau134[[#This Row],[Nb dheures sup à 26°C sous occupation]]=1,Tableau134[[#This Row],[Operative Temperature]]-26,0)</f>
        <v>0</v>
      </c>
      <c r="I1128">
        <f>IF(Tableau134[[#This Row],[Nb d''heures inf à 19°C sous occupation]]=1,19-C1128,0)</f>
        <v>0</v>
      </c>
    </row>
    <row r="1129" spans="1:9" x14ac:dyDescent="0.25">
      <c r="A1129" s="2">
        <v>37303.958333333336</v>
      </c>
      <c r="B1129">
        <v>5.85</v>
      </c>
      <c r="C1129">
        <v>24.247920000000001</v>
      </c>
      <c r="D1129">
        <v>0</v>
      </c>
      <c r="E1129" t="str">
        <f>IF(AND(Tableau134[[#This Row],[Operative Temperature]]&lt;19,Tableau134[[#This Row],[Occupancy]]&lt;&gt;0),Tableau134[[#This Row],[Operative Temperature]],"NC")</f>
        <v>NC</v>
      </c>
      <c r="F1129">
        <f>IF(AND(C1129&gt;26,Tableau134[[#This Row],[Occupancy]]&lt;&gt;0),1,0)</f>
        <v>0</v>
      </c>
      <c r="G1129">
        <f>IF(AND(Tableau134[[#This Row],[Operative Temperature]]&lt;19,Tableau134[[#This Row],[Occupancy]]&lt;&gt;0),1,0)</f>
        <v>0</v>
      </c>
      <c r="H1129">
        <f>IF(Tableau134[[#This Row],[Nb dheures sup à 26°C sous occupation]]=1,Tableau134[[#This Row],[Operative Temperature]]-26,0)</f>
        <v>0</v>
      </c>
      <c r="I1129">
        <f>IF(Tableau134[[#This Row],[Nb d''heures inf à 19°C sous occupation]]=1,19-C1129,0)</f>
        <v>0</v>
      </c>
    </row>
    <row r="1130" spans="1:9" x14ac:dyDescent="0.25">
      <c r="A1130" s="1">
        <v>37304</v>
      </c>
      <c r="B1130">
        <v>6</v>
      </c>
      <c r="C1130">
        <v>24.07891</v>
      </c>
      <c r="D1130">
        <v>0</v>
      </c>
      <c r="E1130" t="str">
        <f>IF(AND(Tableau134[[#This Row],[Operative Temperature]]&lt;19,Tableau134[[#This Row],[Occupancy]]&lt;&gt;0),Tableau134[[#This Row],[Operative Temperature]],"NC")</f>
        <v>NC</v>
      </c>
      <c r="F1130">
        <f>IF(AND(C1130&gt;26,Tableau134[[#This Row],[Occupancy]]&lt;&gt;0),1,0)</f>
        <v>0</v>
      </c>
      <c r="G1130">
        <f>IF(AND(Tableau134[[#This Row],[Operative Temperature]]&lt;19,Tableau134[[#This Row],[Occupancy]]&lt;&gt;0),1,0)</f>
        <v>0</v>
      </c>
      <c r="H1130">
        <f>IF(Tableau134[[#This Row],[Nb dheures sup à 26°C sous occupation]]=1,Tableau134[[#This Row],[Operative Temperature]]-26,0)</f>
        <v>0</v>
      </c>
      <c r="I1130">
        <f>IF(Tableau134[[#This Row],[Nb d''heures inf à 19°C sous occupation]]=1,19-C1130,0)</f>
        <v>0</v>
      </c>
    </row>
    <row r="1131" spans="1:9" x14ac:dyDescent="0.25">
      <c r="A1131" s="2">
        <v>37304.041666666664</v>
      </c>
      <c r="B1131">
        <v>5.4749999999999996</v>
      </c>
      <c r="C1131">
        <v>23.905560000000001</v>
      </c>
      <c r="D1131">
        <v>0</v>
      </c>
      <c r="E1131" t="str">
        <f>IF(AND(Tableau134[[#This Row],[Operative Temperature]]&lt;19,Tableau134[[#This Row],[Occupancy]]&lt;&gt;0),Tableau134[[#This Row],[Operative Temperature]],"NC")</f>
        <v>NC</v>
      </c>
      <c r="F1131">
        <f>IF(AND(C1131&gt;26,Tableau134[[#This Row],[Occupancy]]&lt;&gt;0),1,0)</f>
        <v>0</v>
      </c>
      <c r="G1131">
        <f>IF(AND(Tableau134[[#This Row],[Operative Temperature]]&lt;19,Tableau134[[#This Row],[Occupancy]]&lt;&gt;0),1,0)</f>
        <v>0</v>
      </c>
      <c r="H1131">
        <f>IF(Tableau134[[#This Row],[Nb dheures sup à 26°C sous occupation]]=1,Tableau134[[#This Row],[Operative Temperature]]-26,0)</f>
        <v>0</v>
      </c>
      <c r="I1131">
        <f>IF(Tableau134[[#This Row],[Nb d''heures inf à 19°C sous occupation]]=1,19-C1131,0)</f>
        <v>0</v>
      </c>
    </row>
    <row r="1132" spans="1:9" x14ac:dyDescent="0.25">
      <c r="A1132" s="2">
        <v>37304.083333333336</v>
      </c>
      <c r="B1132">
        <v>5.0750000000000002</v>
      </c>
      <c r="C1132">
        <v>23.733129999999999</v>
      </c>
      <c r="D1132">
        <v>0</v>
      </c>
      <c r="E1132" t="str">
        <f>IF(AND(Tableau134[[#This Row],[Operative Temperature]]&lt;19,Tableau134[[#This Row],[Occupancy]]&lt;&gt;0),Tableau134[[#This Row],[Operative Temperature]],"NC")</f>
        <v>NC</v>
      </c>
      <c r="F1132">
        <f>IF(AND(C1132&gt;26,Tableau134[[#This Row],[Occupancy]]&lt;&gt;0),1,0)</f>
        <v>0</v>
      </c>
      <c r="G1132">
        <f>IF(AND(Tableau134[[#This Row],[Operative Temperature]]&lt;19,Tableau134[[#This Row],[Occupancy]]&lt;&gt;0),1,0)</f>
        <v>0</v>
      </c>
      <c r="H1132">
        <f>IF(Tableau134[[#This Row],[Nb dheures sup à 26°C sous occupation]]=1,Tableau134[[#This Row],[Operative Temperature]]-26,0)</f>
        <v>0</v>
      </c>
      <c r="I1132">
        <f>IF(Tableau134[[#This Row],[Nb d''heures inf à 19°C sous occupation]]=1,19-C1132,0)</f>
        <v>0</v>
      </c>
    </row>
    <row r="1133" spans="1:9" x14ac:dyDescent="0.25">
      <c r="A1133" s="2">
        <v>37304.125</v>
      </c>
      <c r="B1133">
        <v>4.25</v>
      </c>
      <c r="C1133">
        <v>23.563420000000001</v>
      </c>
      <c r="D1133">
        <v>0</v>
      </c>
      <c r="E1133" t="str">
        <f>IF(AND(Tableau134[[#This Row],[Operative Temperature]]&lt;19,Tableau134[[#This Row],[Occupancy]]&lt;&gt;0),Tableau134[[#This Row],[Operative Temperature]],"NC")</f>
        <v>NC</v>
      </c>
      <c r="F1133">
        <f>IF(AND(C1133&gt;26,Tableau134[[#This Row],[Occupancy]]&lt;&gt;0),1,0)</f>
        <v>0</v>
      </c>
      <c r="G1133">
        <f>IF(AND(Tableau134[[#This Row],[Operative Temperature]]&lt;19,Tableau134[[#This Row],[Occupancy]]&lt;&gt;0),1,0)</f>
        <v>0</v>
      </c>
      <c r="H1133">
        <f>IF(Tableau134[[#This Row],[Nb dheures sup à 26°C sous occupation]]=1,Tableau134[[#This Row],[Operative Temperature]]-26,0)</f>
        <v>0</v>
      </c>
      <c r="I1133">
        <f>IF(Tableau134[[#This Row],[Nb d''heures inf à 19°C sous occupation]]=1,19-C1133,0)</f>
        <v>0</v>
      </c>
    </row>
    <row r="1134" spans="1:9" x14ac:dyDescent="0.25">
      <c r="A1134" s="2">
        <v>37304.166666666664</v>
      </c>
      <c r="B1134">
        <v>3.25</v>
      </c>
      <c r="C1134">
        <v>23.389520000000001</v>
      </c>
      <c r="D1134">
        <v>0</v>
      </c>
      <c r="E1134" t="str">
        <f>IF(AND(Tableau134[[#This Row],[Operative Temperature]]&lt;19,Tableau134[[#This Row],[Occupancy]]&lt;&gt;0),Tableau134[[#This Row],[Operative Temperature]],"NC")</f>
        <v>NC</v>
      </c>
      <c r="F1134">
        <f>IF(AND(C1134&gt;26,Tableau134[[#This Row],[Occupancy]]&lt;&gt;0),1,0)</f>
        <v>0</v>
      </c>
      <c r="G1134">
        <f>IF(AND(Tableau134[[#This Row],[Operative Temperature]]&lt;19,Tableau134[[#This Row],[Occupancy]]&lt;&gt;0),1,0)</f>
        <v>0</v>
      </c>
      <c r="H1134">
        <f>IF(Tableau134[[#This Row],[Nb dheures sup à 26°C sous occupation]]=1,Tableau134[[#This Row],[Operative Temperature]]-26,0)</f>
        <v>0</v>
      </c>
      <c r="I1134">
        <f>IF(Tableau134[[#This Row],[Nb d''heures inf à 19°C sous occupation]]=1,19-C1134,0)</f>
        <v>0</v>
      </c>
    </row>
    <row r="1135" spans="1:9" x14ac:dyDescent="0.25">
      <c r="A1135" s="2">
        <v>37304.208333333336</v>
      </c>
      <c r="B1135">
        <v>2.25</v>
      </c>
      <c r="C1135">
        <v>23.207090000000001</v>
      </c>
      <c r="D1135">
        <v>0</v>
      </c>
      <c r="E1135" t="str">
        <f>IF(AND(Tableau134[[#This Row],[Operative Temperature]]&lt;19,Tableau134[[#This Row],[Occupancy]]&lt;&gt;0),Tableau134[[#This Row],[Operative Temperature]],"NC")</f>
        <v>NC</v>
      </c>
      <c r="F1135">
        <f>IF(AND(C1135&gt;26,Tableau134[[#This Row],[Occupancy]]&lt;&gt;0),1,0)</f>
        <v>0</v>
      </c>
      <c r="G1135">
        <f>IF(AND(Tableau134[[#This Row],[Operative Temperature]]&lt;19,Tableau134[[#This Row],[Occupancy]]&lt;&gt;0),1,0)</f>
        <v>0</v>
      </c>
      <c r="H1135">
        <f>IF(Tableau134[[#This Row],[Nb dheures sup à 26°C sous occupation]]=1,Tableau134[[#This Row],[Operative Temperature]]-26,0)</f>
        <v>0</v>
      </c>
      <c r="I1135">
        <f>IF(Tableau134[[#This Row],[Nb d''heures inf à 19°C sous occupation]]=1,19-C1135,0)</f>
        <v>0</v>
      </c>
    </row>
    <row r="1136" spans="1:9" x14ac:dyDescent="0.25">
      <c r="A1136" s="2">
        <v>37304.25</v>
      </c>
      <c r="B1136">
        <v>1.25</v>
      </c>
      <c r="C1136">
        <v>23.011369999999999</v>
      </c>
      <c r="D1136">
        <v>0</v>
      </c>
      <c r="E1136" t="str">
        <f>IF(AND(Tableau134[[#This Row],[Operative Temperature]]&lt;19,Tableau134[[#This Row],[Occupancy]]&lt;&gt;0),Tableau134[[#This Row],[Operative Temperature]],"NC")</f>
        <v>NC</v>
      </c>
      <c r="F1136">
        <f>IF(AND(C1136&gt;26,Tableau134[[#This Row],[Occupancy]]&lt;&gt;0),1,0)</f>
        <v>0</v>
      </c>
      <c r="G1136">
        <f>IF(AND(Tableau134[[#This Row],[Operative Temperature]]&lt;19,Tableau134[[#This Row],[Occupancy]]&lt;&gt;0),1,0)</f>
        <v>0</v>
      </c>
      <c r="H1136">
        <f>IF(Tableau134[[#This Row],[Nb dheures sup à 26°C sous occupation]]=1,Tableau134[[#This Row],[Operative Temperature]]-26,0)</f>
        <v>0</v>
      </c>
      <c r="I1136">
        <f>IF(Tableau134[[#This Row],[Nb d''heures inf à 19°C sous occupation]]=1,19-C1136,0)</f>
        <v>0</v>
      </c>
    </row>
    <row r="1137" spans="1:9" x14ac:dyDescent="0.25">
      <c r="A1137" s="2">
        <v>37304.291666666664</v>
      </c>
      <c r="B1137">
        <v>0.4</v>
      </c>
      <c r="C1137">
        <v>22.80086</v>
      </c>
      <c r="D1137">
        <v>0</v>
      </c>
      <c r="E1137" t="str">
        <f>IF(AND(Tableau134[[#This Row],[Operative Temperature]]&lt;19,Tableau134[[#This Row],[Occupancy]]&lt;&gt;0),Tableau134[[#This Row],[Operative Temperature]],"NC")</f>
        <v>NC</v>
      </c>
      <c r="F1137">
        <f>IF(AND(C1137&gt;26,Tableau134[[#This Row],[Occupancy]]&lt;&gt;0),1,0)</f>
        <v>0</v>
      </c>
      <c r="G1137">
        <f>IF(AND(Tableau134[[#This Row],[Operative Temperature]]&lt;19,Tableau134[[#This Row],[Occupancy]]&lt;&gt;0),1,0)</f>
        <v>0</v>
      </c>
      <c r="H1137">
        <f>IF(Tableau134[[#This Row],[Nb dheures sup à 26°C sous occupation]]=1,Tableau134[[#This Row],[Operative Temperature]]-26,0)</f>
        <v>0</v>
      </c>
      <c r="I1137">
        <f>IF(Tableau134[[#This Row],[Nb d''heures inf à 19°C sous occupation]]=1,19-C1137,0)</f>
        <v>0</v>
      </c>
    </row>
    <row r="1138" spans="1:9" x14ac:dyDescent="0.25">
      <c r="A1138" s="2">
        <v>37304.333333333336</v>
      </c>
      <c r="B1138">
        <v>0.05</v>
      </c>
      <c r="C1138">
        <v>22.589040000000001</v>
      </c>
      <c r="D1138">
        <v>0</v>
      </c>
      <c r="E1138" t="str">
        <f>IF(AND(Tableau134[[#This Row],[Operative Temperature]]&lt;19,Tableau134[[#This Row],[Occupancy]]&lt;&gt;0),Tableau134[[#This Row],[Operative Temperature]],"NC")</f>
        <v>NC</v>
      </c>
      <c r="F1138">
        <f>IF(AND(C1138&gt;26,Tableau134[[#This Row],[Occupancy]]&lt;&gt;0),1,0)</f>
        <v>0</v>
      </c>
      <c r="G1138">
        <f>IF(AND(Tableau134[[#This Row],[Operative Temperature]]&lt;19,Tableau134[[#This Row],[Occupancy]]&lt;&gt;0),1,0)</f>
        <v>0</v>
      </c>
      <c r="H1138">
        <f>IF(Tableau134[[#This Row],[Nb dheures sup à 26°C sous occupation]]=1,Tableau134[[#This Row],[Operative Temperature]]-26,0)</f>
        <v>0</v>
      </c>
      <c r="I1138">
        <f>IF(Tableau134[[#This Row],[Nb d''heures inf à 19°C sous occupation]]=1,19-C1138,0)</f>
        <v>0</v>
      </c>
    </row>
    <row r="1139" spans="1:9" x14ac:dyDescent="0.25">
      <c r="A1139" s="2">
        <v>37304.375</v>
      </c>
      <c r="B1139">
        <v>0.75</v>
      </c>
      <c r="C1139">
        <v>22.468340000000001</v>
      </c>
      <c r="D1139">
        <v>0</v>
      </c>
      <c r="E1139" t="str">
        <f>IF(AND(Tableau134[[#This Row],[Operative Temperature]]&lt;19,Tableau134[[#This Row],[Occupancy]]&lt;&gt;0),Tableau134[[#This Row],[Operative Temperature]],"NC")</f>
        <v>NC</v>
      </c>
      <c r="F1139">
        <f>IF(AND(C1139&gt;26,Tableau134[[#This Row],[Occupancy]]&lt;&gt;0),1,0)</f>
        <v>0</v>
      </c>
      <c r="G1139">
        <f>IF(AND(Tableau134[[#This Row],[Operative Temperature]]&lt;19,Tableau134[[#This Row],[Occupancy]]&lt;&gt;0),1,0)</f>
        <v>0</v>
      </c>
      <c r="H1139">
        <f>IF(Tableau134[[#This Row],[Nb dheures sup à 26°C sous occupation]]=1,Tableau134[[#This Row],[Operative Temperature]]-26,0)</f>
        <v>0</v>
      </c>
      <c r="I1139">
        <f>IF(Tableau134[[#This Row],[Nb d''heures inf à 19°C sous occupation]]=1,19-C1139,0)</f>
        <v>0</v>
      </c>
    </row>
    <row r="1140" spans="1:9" x14ac:dyDescent="0.25">
      <c r="A1140" s="2">
        <v>37304.416666666664</v>
      </c>
      <c r="B1140">
        <v>3.1749999999999998</v>
      </c>
      <c r="C1140">
        <v>22.671900000000001</v>
      </c>
      <c r="D1140">
        <v>0</v>
      </c>
      <c r="E1140" t="str">
        <f>IF(AND(Tableau134[[#This Row],[Operative Temperature]]&lt;19,Tableau134[[#This Row],[Occupancy]]&lt;&gt;0),Tableau134[[#This Row],[Operative Temperature]],"NC")</f>
        <v>NC</v>
      </c>
      <c r="F1140">
        <f>IF(AND(C1140&gt;26,Tableau134[[#This Row],[Occupancy]]&lt;&gt;0),1,0)</f>
        <v>0</v>
      </c>
      <c r="G1140">
        <f>IF(AND(Tableau134[[#This Row],[Operative Temperature]]&lt;19,Tableau134[[#This Row],[Occupancy]]&lt;&gt;0),1,0)</f>
        <v>0</v>
      </c>
      <c r="H1140">
        <f>IF(Tableau134[[#This Row],[Nb dheures sup à 26°C sous occupation]]=1,Tableau134[[#This Row],[Operative Temperature]]-26,0)</f>
        <v>0</v>
      </c>
      <c r="I1140">
        <f>IF(Tableau134[[#This Row],[Nb d''heures inf à 19°C sous occupation]]=1,19-C1140,0)</f>
        <v>0</v>
      </c>
    </row>
    <row r="1141" spans="1:9" x14ac:dyDescent="0.25">
      <c r="A1141" s="2">
        <v>37304.458333333336</v>
      </c>
      <c r="B1141">
        <v>6.2249999999999996</v>
      </c>
      <c r="C1141">
        <v>23.218540000000001</v>
      </c>
      <c r="D1141">
        <v>0</v>
      </c>
      <c r="E1141" t="str">
        <f>IF(AND(Tableau134[[#This Row],[Operative Temperature]]&lt;19,Tableau134[[#This Row],[Occupancy]]&lt;&gt;0),Tableau134[[#This Row],[Operative Temperature]],"NC")</f>
        <v>NC</v>
      </c>
      <c r="F1141">
        <f>IF(AND(C1141&gt;26,Tableau134[[#This Row],[Occupancy]]&lt;&gt;0),1,0)</f>
        <v>0</v>
      </c>
      <c r="G1141">
        <f>IF(AND(Tableau134[[#This Row],[Operative Temperature]]&lt;19,Tableau134[[#This Row],[Occupancy]]&lt;&gt;0),1,0)</f>
        <v>0</v>
      </c>
      <c r="H1141">
        <f>IF(Tableau134[[#This Row],[Nb dheures sup à 26°C sous occupation]]=1,Tableau134[[#This Row],[Operative Temperature]]-26,0)</f>
        <v>0</v>
      </c>
      <c r="I1141">
        <f>IF(Tableau134[[#This Row],[Nb d''heures inf à 19°C sous occupation]]=1,19-C1141,0)</f>
        <v>0</v>
      </c>
    </row>
    <row r="1142" spans="1:9" x14ac:dyDescent="0.25">
      <c r="A1142" s="2">
        <v>37304.5</v>
      </c>
      <c r="B1142">
        <v>7</v>
      </c>
      <c r="C1142">
        <v>23.84507</v>
      </c>
      <c r="D1142">
        <v>0</v>
      </c>
      <c r="E1142" t="str">
        <f>IF(AND(Tableau134[[#This Row],[Operative Temperature]]&lt;19,Tableau134[[#This Row],[Occupancy]]&lt;&gt;0),Tableau134[[#This Row],[Operative Temperature]],"NC")</f>
        <v>NC</v>
      </c>
      <c r="F1142">
        <f>IF(AND(C1142&gt;26,Tableau134[[#This Row],[Occupancy]]&lt;&gt;0),1,0)</f>
        <v>0</v>
      </c>
      <c r="G1142">
        <f>IF(AND(Tableau134[[#This Row],[Operative Temperature]]&lt;19,Tableau134[[#This Row],[Occupancy]]&lt;&gt;0),1,0)</f>
        <v>0</v>
      </c>
      <c r="H1142">
        <f>IF(Tableau134[[#This Row],[Nb dheures sup à 26°C sous occupation]]=1,Tableau134[[#This Row],[Operative Temperature]]-26,0)</f>
        <v>0</v>
      </c>
      <c r="I1142">
        <f>IF(Tableau134[[#This Row],[Nb d''heures inf à 19°C sous occupation]]=1,19-C1142,0)</f>
        <v>0</v>
      </c>
    </row>
    <row r="1143" spans="1:9" x14ac:dyDescent="0.25">
      <c r="A1143" s="2">
        <v>37304.541666666664</v>
      </c>
      <c r="B1143">
        <v>8.125</v>
      </c>
      <c r="C1143">
        <v>24.512509999999999</v>
      </c>
      <c r="D1143">
        <v>0</v>
      </c>
      <c r="E1143" t="str">
        <f>IF(AND(Tableau134[[#This Row],[Operative Temperature]]&lt;19,Tableau134[[#This Row],[Occupancy]]&lt;&gt;0),Tableau134[[#This Row],[Operative Temperature]],"NC")</f>
        <v>NC</v>
      </c>
      <c r="F1143">
        <f>IF(AND(C1143&gt;26,Tableau134[[#This Row],[Occupancy]]&lt;&gt;0),1,0)</f>
        <v>0</v>
      </c>
      <c r="G1143">
        <f>IF(AND(Tableau134[[#This Row],[Operative Temperature]]&lt;19,Tableau134[[#This Row],[Occupancy]]&lt;&gt;0),1,0)</f>
        <v>0</v>
      </c>
      <c r="H1143">
        <f>IF(Tableau134[[#This Row],[Nb dheures sup à 26°C sous occupation]]=1,Tableau134[[#This Row],[Operative Temperature]]-26,0)</f>
        <v>0</v>
      </c>
      <c r="I1143">
        <f>IF(Tableau134[[#This Row],[Nb d''heures inf à 19°C sous occupation]]=1,19-C1143,0)</f>
        <v>0</v>
      </c>
    </row>
    <row r="1144" spans="1:9" x14ac:dyDescent="0.25">
      <c r="A1144" s="2">
        <v>37304.583333333336</v>
      </c>
      <c r="B1144">
        <v>8.875</v>
      </c>
      <c r="C1144">
        <v>25.067460000000001</v>
      </c>
      <c r="D1144">
        <v>0</v>
      </c>
      <c r="E1144" t="str">
        <f>IF(AND(Tableau134[[#This Row],[Operative Temperature]]&lt;19,Tableau134[[#This Row],[Occupancy]]&lt;&gt;0),Tableau134[[#This Row],[Operative Temperature]],"NC")</f>
        <v>NC</v>
      </c>
      <c r="F1144">
        <f>IF(AND(C1144&gt;26,Tableau134[[#This Row],[Occupancy]]&lt;&gt;0),1,0)</f>
        <v>0</v>
      </c>
      <c r="G1144">
        <f>IF(AND(Tableau134[[#This Row],[Operative Temperature]]&lt;19,Tableau134[[#This Row],[Occupancy]]&lt;&gt;0),1,0)</f>
        <v>0</v>
      </c>
      <c r="H1144">
        <f>IF(Tableau134[[#This Row],[Nb dheures sup à 26°C sous occupation]]=1,Tableau134[[#This Row],[Operative Temperature]]-26,0)</f>
        <v>0</v>
      </c>
      <c r="I1144">
        <f>IF(Tableau134[[#This Row],[Nb d''heures inf à 19°C sous occupation]]=1,19-C1144,0)</f>
        <v>0</v>
      </c>
    </row>
    <row r="1145" spans="1:9" x14ac:dyDescent="0.25">
      <c r="A1145" s="2">
        <v>37304.625</v>
      </c>
      <c r="B1145">
        <v>8.25</v>
      </c>
      <c r="C1145">
        <v>25.405139999999999</v>
      </c>
      <c r="D1145">
        <v>0</v>
      </c>
      <c r="E1145" t="str">
        <f>IF(AND(Tableau134[[#This Row],[Operative Temperature]]&lt;19,Tableau134[[#This Row],[Occupancy]]&lt;&gt;0),Tableau134[[#This Row],[Operative Temperature]],"NC")</f>
        <v>NC</v>
      </c>
      <c r="F1145">
        <f>IF(AND(C1145&gt;26,Tableau134[[#This Row],[Occupancy]]&lt;&gt;0),1,0)</f>
        <v>0</v>
      </c>
      <c r="G1145">
        <f>IF(AND(Tableau134[[#This Row],[Operative Temperature]]&lt;19,Tableau134[[#This Row],[Occupancy]]&lt;&gt;0),1,0)</f>
        <v>0</v>
      </c>
      <c r="H1145">
        <f>IF(Tableau134[[#This Row],[Nb dheures sup à 26°C sous occupation]]=1,Tableau134[[#This Row],[Operative Temperature]]-26,0)</f>
        <v>0</v>
      </c>
      <c r="I1145">
        <f>IF(Tableau134[[#This Row],[Nb d''heures inf à 19°C sous occupation]]=1,19-C1145,0)</f>
        <v>0</v>
      </c>
    </row>
    <row r="1146" spans="1:9" x14ac:dyDescent="0.25">
      <c r="A1146" s="2">
        <v>37304.666666666664</v>
      </c>
      <c r="B1146">
        <v>8</v>
      </c>
      <c r="C1146">
        <v>25.626799999999999</v>
      </c>
      <c r="D1146">
        <v>0</v>
      </c>
      <c r="E1146" t="str">
        <f>IF(AND(Tableau134[[#This Row],[Operative Temperature]]&lt;19,Tableau134[[#This Row],[Occupancy]]&lt;&gt;0),Tableau134[[#This Row],[Operative Temperature]],"NC")</f>
        <v>NC</v>
      </c>
      <c r="F1146">
        <f>IF(AND(C1146&gt;26,Tableau134[[#This Row],[Occupancy]]&lt;&gt;0),1,0)</f>
        <v>0</v>
      </c>
      <c r="G1146">
        <f>IF(AND(Tableau134[[#This Row],[Operative Temperature]]&lt;19,Tableau134[[#This Row],[Occupancy]]&lt;&gt;0),1,0)</f>
        <v>0</v>
      </c>
      <c r="H1146">
        <f>IF(Tableau134[[#This Row],[Nb dheures sup à 26°C sous occupation]]=1,Tableau134[[#This Row],[Operative Temperature]]-26,0)</f>
        <v>0</v>
      </c>
      <c r="I1146">
        <f>IF(Tableau134[[#This Row],[Nb d''heures inf à 19°C sous occupation]]=1,19-C1146,0)</f>
        <v>0</v>
      </c>
    </row>
    <row r="1147" spans="1:9" x14ac:dyDescent="0.25">
      <c r="A1147" s="2">
        <v>37304.708333333336</v>
      </c>
      <c r="B1147">
        <v>8</v>
      </c>
      <c r="C1147">
        <v>25.479659999999999</v>
      </c>
      <c r="D1147">
        <v>0</v>
      </c>
      <c r="E1147" t="str">
        <f>IF(AND(Tableau134[[#This Row],[Operative Temperature]]&lt;19,Tableau134[[#This Row],[Occupancy]]&lt;&gt;0),Tableau134[[#This Row],[Operative Temperature]],"NC")</f>
        <v>NC</v>
      </c>
      <c r="F1147">
        <f>IF(AND(C1147&gt;26,Tableau134[[#This Row],[Occupancy]]&lt;&gt;0),1,0)</f>
        <v>0</v>
      </c>
      <c r="G1147">
        <f>IF(AND(Tableau134[[#This Row],[Operative Temperature]]&lt;19,Tableau134[[#This Row],[Occupancy]]&lt;&gt;0),1,0)</f>
        <v>0</v>
      </c>
      <c r="H1147">
        <f>IF(Tableau134[[#This Row],[Nb dheures sup à 26°C sous occupation]]=1,Tableau134[[#This Row],[Operative Temperature]]-26,0)</f>
        <v>0</v>
      </c>
      <c r="I1147">
        <f>IF(Tableau134[[#This Row],[Nb d''heures inf à 19°C sous occupation]]=1,19-C1147,0)</f>
        <v>0</v>
      </c>
    </row>
    <row r="1148" spans="1:9" x14ac:dyDescent="0.25">
      <c r="A1148" s="2">
        <v>37304.75</v>
      </c>
      <c r="B1148">
        <v>7.25</v>
      </c>
      <c r="C1148">
        <v>25.153220000000001</v>
      </c>
      <c r="D1148">
        <v>0</v>
      </c>
      <c r="E1148" t="str">
        <f>IF(AND(Tableau134[[#This Row],[Operative Temperature]]&lt;19,Tableau134[[#This Row],[Occupancy]]&lt;&gt;0),Tableau134[[#This Row],[Operative Temperature]],"NC")</f>
        <v>NC</v>
      </c>
      <c r="F1148">
        <f>IF(AND(C1148&gt;26,Tableau134[[#This Row],[Occupancy]]&lt;&gt;0),1,0)</f>
        <v>0</v>
      </c>
      <c r="G1148">
        <f>IF(AND(Tableau134[[#This Row],[Operative Temperature]]&lt;19,Tableau134[[#This Row],[Occupancy]]&lt;&gt;0),1,0)</f>
        <v>0</v>
      </c>
      <c r="H1148">
        <f>IF(Tableau134[[#This Row],[Nb dheures sup à 26°C sous occupation]]=1,Tableau134[[#This Row],[Operative Temperature]]-26,0)</f>
        <v>0</v>
      </c>
      <c r="I1148">
        <f>IF(Tableau134[[#This Row],[Nb d''heures inf à 19°C sous occupation]]=1,19-C1148,0)</f>
        <v>0</v>
      </c>
    </row>
    <row r="1149" spans="1:9" x14ac:dyDescent="0.25">
      <c r="A1149" s="2">
        <v>37304.791666666664</v>
      </c>
      <c r="B1149">
        <v>6.1</v>
      </c>
      <c r="C1149">
        <v>24.628170000000001</v>
      </c>
      <c r="D1149">
        <v>0</v>
      </c>
      <c r="E1149" t="str">
        <f>IF(AND(Tableau134[[#This Row],[Operative Temperature]]&lt;19,Tableau134[[#This Row],[Occupancy]]&lt;&gt;0),Tableau134[[#This Row],[Operative Temperature]],"NC")</f>
        <v>NC</v>
      </c>
      <c r="F1149">
        <f>IF(AND(C1149&gt;26,Tableau134[[#This Row],[Occupancy]]&lt;&gt;0),1,0)</f>
        <v>0</v>
      </c>
      <c r="G1149">
        <f>IF(AND(Tableau134[[#This Row],[Operative Temperature]]&lt;19,Tableau134[[#This Row],[Occupancy]]&lt;&gt;0),1,0)</f>
        <v>0</v>
      </c>
      <c r="H1149">
        <f>IF(Tableau134[[#This Row],[Nb dheures sup à 26°C sous occupation]]=1,Tableau134[[#This Row],[Operative Temperature]]-26,0)</f>
        <v>0</v>
      </c>
      <c r="I1149">
        <f>IF(Tableau134[[#This Row],[Nb d''heures inf à 19°C sous occupation]]=1,19-C1149,0)</f>
        <v>0</v>
      </c>
    </row>
    <row r="1150" spans="1:9" x14ac:dyDescent="0.25">
      <c r="A1150" s="2">
        <v>37304.833333333336</v>
      </c>
      <c r="B1150">
        <v>5.2</v>
      </c>
      <c r="C1150">
        <v>24.164819999999999</v>
      </c>
      <c r="D1150">
        <v>0</v>
      </c>
      <c r="E1150" t="str">
        <f>IF(AND(Tableau134[[#This Row],[Operative Temperature]]&lt;19,Tableau134[[#This Row],[Occupancy]]&lt;&gt;0),Tableau134[[#This Row],[Operative Temperature]],"NC")</f>
        <v>NC</v>
      </c>
      <c r="F1150">
        <f>IF(AND(C1150&gt;26,Tableau134[[#This Row],[Occupancy]]&lt;&gt;0),1,0)</f>
        <v>0</v>
      </c>
      <c r="G1150">
        <f>IF(AND(Tableau134[[#This Row],[Operative Temperature]]&lt;19,Tableau134[[#This Row],[Occupancy]]&lt;&gt;0),1,0)</f>
        <v>0</v>
      </c>
      <c r="H1150">
        <f>IF(Tableau134[[#This Row],[Nb dheures sup à 26°C sous occupation]]=1,Tableau134[[#This Row],[Operative Temperature]]-26,0)</f>
        <v>0</v>
      </c>
      <c r="I1150">
        <f>IF(Tableau134[[#This Row],[Nb d''heures inf à 19°C sous occupation]]=1,19-C1150,0)</f>
        <v>0</v>
      </c>
    </row>
    <row r="1151" spans="1:9" x14ac:dyDescent="0.25">
      <c r="A1151" s="2">
        <v>37304.875</v>
      </c>
      <c r="B1151">
        <v>3.5</v>
      </c>
      <c r="C1151">
        <v>23.781410000000001</v>
      </c>
      <c r="D1151">
        <v>0</v>
      </c>
      <c r="E1151" t="str">
        <f>IF(AND(Tableau134[[#This Row],[Operative Temperature]]&lt;19,Tableau134[[#This Row],[Occupancy]]&lt;&gt;0),Tableau134[[#This Row],[Operative Temperature]],"NC")</f>
        <v>NC</v>
      </c>
      <c r="F1151">
        <f>IF(AND(C1151&gt;26,Tableau134[[#This Row],[Occupancy]]&lt;&gt;0),1,0)</f>
        <v>0</v>
      </c>
      <c r="G1151">
        <f>IF(AND(Tableau134[[#This Row],[Operative Temperature]]&lt;19,Tableau134[[#This Row],[Occupancy]]&lt;&gt;0),1,0)</f>
        <v>0</v>
      </c>
      <c r="H1151">
        <f>IF(Tableau134[[#This Row],[Nb dheures sup à 26°C sous occupation]]=1,Tableau134[[#This Row],[Operative Temperature]]-26,0)</f>
        <v>0</v>
      </c>
      <c r="I1151">
        <f>IF(Tableau134[[#This Row],[Nb d''heures inf à 19°C sous occupation]]=1,19-C1151,0)</f>
        <v>0</v>
      </c>
    </row>
    <row r="1152" spans="1:9" x14ac:dyDescent="0.25">
      <c r="A1152" s="2">
        <v>37304.916666666664</v>
      </c>
      <c r="B1152">
        <v>1.575</v>
      </c>
      <c r="C1152">
        <v>23.439879999999999</v>
      </c>
      <c r="D1152">
        <v>0</v>
      </c>
      <c r="E1152" t="str">
        <f>IF(AND(Tableau134[[#This Row],[Operative Temperature]]&lt;19,Tableau134[[#This Row],[Occupancy]]&lt;&gt;0),Tableau134[[#This Row],[Operative Temperature]],"NC")</f>
        <v>NC</v>
      </c>
      <c r="F1152">
        <f>IF(AND(C1152&gt;26,Tableau134[[#This Row],[Occupancy]]&lt;&gt;0),1,0)</f>
        <v>0</v>
      </c>
      <c r="G1152">
        <f>IF(AND(Tableau134[[#This Row],[Operative Temperature]]&lt;19,Tableau134[[#This Row],[Occupancy]]&lt;&gt;0),1,0)</f>
        <v>0</v>
      </c>
      <c r="H1152">
        <f>IF(Tableau134[[#This Row],[Nb dheures sup à 26°C sous occupation]]=1,Tableau134[[#This Row],[Operative Temperature]]-26,0)</f>
        <v>0</v>
      </c>
      <c r="I1152">
        <f>IF(Tableau134[[#This Row],[Nb d''heures inf à 19°C sous occupation]]=1,19-C1152,0)</f>
        <v>0</v>
      </c>
    </row>
    <row r="1153" spans="1:9" x14ac:dyDescent="0.25">
      <c r="A1153" s="2">
        <v>37304.958333333336</v>
      </c>
      <c r="B1153">
        <v>1.0249999999999999</v>
      </c>
      <c r="C1153">
        <v>23.174720000000001</v>
      </c>
      <c r="D1153">
        <v>0</v>
      </c>
      <c r="E1153" t="str">
        <f>IF(AND(Tableau134[[#This Row],[Operative Temperature]]&lt;19,Tableau134[[#This Row],[Occupancy]]&lt;&gt;0),Tableau134[[#This Row],[Operative Temperature]],"NC")</f>
        <v>NC</v>
      </c>
      <c r="F1153">
        <f>IF(AND(C1153&gt;26,Tableau134[[#This Row],[Occupancy]]&lt;&gt;0),1,0)</f>
        <v>0</v>
      </c>
      <c r="G1153">
        <f>IF(AND(Tableau134[[#This Row],[Operative Temperature]]&lt;19,Tableau134[[#This Row],[Occupancy]]&lt;&gt;0),1,0)</f>
        <v>0</v>
      </c>
      <c r="H1153">
        <f>IF(Tableau134[[#This Row],[Nb dheures sup à 26°C sous occupation]]=1,Tableau134[[#This Row],[Operative Temperature]]-26,0)</f>
        <v>0</v>
      </c>
      <c r="I1153">
        <f>IF(Tableau134[[#This Row],[Nb d''heures inf à 19°C sous occupation]]=1,19-C1153,0)</f>
        <v>0</v>
      </c>
    </row>
    <row r="1154" spans="1:9" x14ac:dyDescent="0.25">
      <c r="A1154" s="1">
        <v>37305</v>
      </c>
      <c r="B1154">
        <v>1</v>
      </c>
      <c r="C1154">
        <v>22.93122</v>
      </c>
      <c r="D1154">
        <v>0</v>
      </c>
      <c r="E1154" t="str">
        <f>IF(AND(Tableau134[[#This Row],[Operative Temperature]]&lt;19,Tableau134[[#This Row],[Occupancy]]&lt;&gt;0),Tableau134[[#This Row],[Operative Temperature]],"NC")</f>
        <v>NC</v>
      </c>
      <c r="F1154">
        <f>IF(AND(C1154&gt;26,Tableau134[[#This Row],[Occupancy]]&lt;&gt;0),1,0)</f>
        <v>0</v>
      </c>
      <c r="G1154">
        <f>IF(AND(Tableau134[[#This Row],[Operative Temperature]]&lt;19,Tableau134[[#This Row],[Occupancy]]&lt;&gt;0),1,0)</f>
        <v>0</v>
      </c>
      <c r="H1154">
        <f>IF(Tableau134[[#This Row],[Nb dheures sup à 26°C sous occupation]]=1,Tableau134[[#This Row],[Operative Temperature]]-26,0)</f>
        <v>0</v>
      </c>
      <c r="I1154">
        <f>IF(Tableau134[[#This Row],[Nb d''heures inf à 19°C sous occupation]]=1,19-C1154,0)</f>
        <v>0</v>
      </c>
    </row>
    <row r="1155" spans="1:9" x14ac:dyDescent="0.25">
      <c r="A1155" s="2">
        <v>37305.041666666664</v>
      </c>
      <c r="B1155">
        <v>0.7</v>
      </c>
      <c r="C1155">
        <v>22.746680000000001</v>
      </c>
      <c r="D1155">
        <v>0</v>
      </c>
      <c r="E1155" t="str">
        <f>IF(AND(Tableau134[[#This Row],[Operative Temperature]]&lt;19,Tableau134[[#This Row],[Occupancy]]&lt;&gt;0),Tableau134[[#This Row],[Operative Temperature]],"NC")</f>
        <v>NC</v>
      </c>
      <c r="F1155">
        <f>IF(AND(C1155&gt;26,Tableau134[[#This Row],[Occupancy]]&lt;&gt;0),1,0)</f>
        <v>0</v>
      </c>
      <c r="G1155">
        <f>IF(AND(Tableau134[[#This Row],[Operative Temperature]]&lt;19,Tableau134[[#This Row],[Occupancy]]&lt;&gt;0),1,0)</f>
        <v>0</v>
      </c>
      <c r="H1155">
        <f>IF(Tableau134[[#This Row],[Nb dheures sup à 26°C sous occupation]]=1,Tableau134[[#This Row],[Operative Temperature]]-26,0)</f>
        <v>0</v>
      </c>
      <c r="I1155">
        <f>IF(Tableau134[[#This Row],[Nb d''heures inf à 19°C sous occupation]]=1,19-C1155,0)</f>
        <v>0</v>
      </c>
    </row>
    <row r="1156" spans="1:9" x14ac:dyDescent="0.25">
      <c r="A1156" s="2">
        <v>37305.083333333336</v>
      </c>
      <c r="B1156">
        <v>0.15</v>
      </c>
      <c r="C1156">
        <v>22.54757</v>
      </c>
      <c r="D1156">
        <v>0</v>
      </c>
      <c r="E1156" t="str">
        <f>IF(AND(Tableau134[[#This Row],[Operative Temperature]]&lt;19,Tableau134[[#This Row],[Occupancy]]&lt;&gt;0),Tableau134[[#This Row],[Operative Temperature]],"NC")</f>
        <v>NC</v>
      </c>
      <c r="F1156">
        <f>IF(AND(C1156&gt;26,Tableau134[[#This Row],[Occupancy]]&lt;&gt;0),1,0)</f>
        <v>0</v>
      </c>
      <c r="G1156">
        <f>IF(AND(Tableau134[[#This Row],[Operative Temperature]]&lt;19,Tableau134[[#This Row],[Occupancy]]&lt;&gt;0),1,0)</f>
        <v>0</v>
      </c>
      <c r="H1156">
        <f>IF(Tableau134[[#This Row],[Nb dheures sup à 26°C sous occupation]]=1,Tableau134[[#This Row],[Operative Temperature]]-26,0)</f>
        <v>0</v>
      </c>
      <c r="I1156">
        <f>IF(Tableau134[[#This Row],[Nb d''heures inf à 19°C sous occupation]]=1,19-C1156,0)</f>
        <v>0</v>
      </c>
    </row>
    <row r="1157" spans="1:9" x14ac:dyDescent="0.25">
      <c r="A1157" s="2">
        <v>37305.125</v>
      </c>
      <c r="B1157">
        <v>0</v>
      </c>
      <c r="C1157">
        <v>22.355509999999999</v>
      </c>
      <c r="D1157">
        <v>0</v>
      </c>
      <c r="E1157" t="str">
        <f>IF(AND(Tableau134[[#This Row],[Operative Temperature]]&lt;19,Tableau134[[#This Row],[Occupancy]]&lt;&gt;0),Tableau134[[#This Row],[Operative Temperature]],"NC")</f>
        <v>NC</v>
      </c>
      <c r="F1157">
        <f>IF(AND(C1157&gt;26,Tableau134[[#This Row],[Occupancy]]&lt;&gt;0),1,0)</f>
        <v>0</v>
      </c>
      <c r="G1157">
        <f>IF(AND(Tableau134[[#This Row],[Operative Temperature]]&lt;19,Tableau134[[#This Row],[Occupancy]]&lt;&gt;0),1,0)</f>
        <v>0</v>
      </c>
      <c r="H1157">
        <f>IF(Tableau134[[#This Row],[Nb dheures sup à 26°C sous occupation]]=1,Tableau134[[#This Row],[Operative Temperature]]-26,0)</f>
        <v>0</v>
      </c>
      <c r="I1157">
        <f>IF(Tableau134[[#This Row],[Nb d''heures inf à 19°C sous occupation]]=1,19-C1157,0)</f>
        <v>0</v>
      </c>
    </row>
    <row r="1158" spans="1:9" x14ac:dyDescent="0.25">
      <c r="A1158" s="2">
        <v>37305.166666666664</v>
      </c>
      <c r="B1158">
        <v>-0.22500000000000001</v>
      </c>
      <c r="C1158">
        <v>22.175930000000001</v>
      </c>
      <c r="D1158">
        <v>0</v>
      </c>
      <c r="E1158" t="str">
        <f>IF(AND(Tableau134[[#This Row],[Operative Temperature]]&lt;19,Tableau134[[#This Row],[Occupancy]]&lt;&gt;0),Tableau134[[#This Row],[Operative Temperature]],"NC")</f>
        <v>NC</v>
      </c>
      <c r="F1158">
        <f>IF(AND(C1158&gt;26,Tableau134[[#This Row],[Occupancy]]&lt;&gt;0),1,0)</f>
        <v>0</v>
      </c>
      <c r="G1158">
        <f>IF(AND(Tableau134[[#This Row],[Operative Temperature]]&lt;19,Tableau134[[#This Row],[Occupancy]]&lt;&gt;0),1,0)</f>
        <v>0</v>
      </c>
      <c r="H1158">
        <f>IF(Tableau134[[#This Row],[Nb dheures sup à 26°C sous occupation]]=1,Tableau134[[#This Row],[Operative Temperature]]-26,0)</f>
        <v>0</v>
      </c>
      <c r="I1158">
        <f>IF(Tableau134[[#This Row],[Nb d''heures inf à 19°C sous occupation]]=1,19-C1158,0)</f>
        <v>0</v>
      </c>
    </row>
    <row r="1159" spans="1:9" x14ac:dyDescent="0.25">
      <c r="A1159" s="2">
        <v>37305.208333333336</v>
      </c>
      <c r="B1159">
        <v>-0.82499999999999996</v>
      </c>
      <c r="C1159">
        <v>21.992460000000001</v>
      </c>
      <c r="D1159">
        <v>0</v>
      </c>
      <c r="E1159" t="str">
        <f>IF(AND(Tableau134[[#This Row],[Operative Temperature]]&lt;19,Tableau134[[#This Row],[Occupancy]]&lt;&gt;0),Tableau134[[#This Row],[Operative Temperature]],"NC")</f>
        <v>NC</v>
      </c>
      <c r="F1159">
        <f>IF(AND(C1159&gt;26,Tableau134[[#This Row],[Occupancy]]&lt;&gt;0),1,0)</f>
        <v>0</v>
      </c>
      <c r="G1159">
        <f>IF(AND(Tableau134[[#This Row],[Operative Temperature]]&lt;19,Tableau134[[#This Row],[Occupancy]]&lt;&gt;0),1,0)</f>
        <v>0</v>
      </c>
      <c r="H1159">
        <f>IF(Tableau134[[#This Row],[Nb dheures sup à 26°C sous occupation]]=1,Tableau134[[#This Row],[Operative Temperature]]-26,0)</f>
        <v>0</v>
      </c>
      <c r="I1159">
        <f>IF(Tableau134[[#This Row],[Nb d''heures inf à 19°C sous occupation]]=1,19-C1159,0)</f>
        <v>0</v>
      </c>
    </row>
    <row r="1160" spans="1:9" x14ac:dyDescent="0.25">
      <c r="A1160" s="2">
        <v>37305.25</v>
      </c>
      <c r="B1160">
        <v>-1</v>
      </c>
      <c r="C1160">
        <v>22.04476</v>
      </c>
      <c r="D1160">
        <v>0</v>
      </c>
      <c r="E1160" t="str">
        <f>IF(AND(Tableau134[[#This Row],[Operative Temperature]]&lt;19,Tableau134[[#This Row],[Occupancy]]&lt;&gt;0),Tableau134[[#This Row],[Operative Temperature]],"NC")</f>
        <v>NC</v>
      </c>
      <c r="F1160">
        <f>IF(AND(C1160&gt;26,Tableau134[[#This Row],[Occupancy]]&lt;&gt;0),1,0)</f>
        <v>0</v>
      </c>
      <c r="G1160">
        <f>IF(AND(Tableau134[[#This Row],[Operative Temperature]]&lt;19,Tableau134[[#This Row],[Occupancy]]&lt;&gt;0),1,0)</f>
        <v>0</v>
      </c>
      <c r="H1160">
        <f>IF(Tableau134[[#This Row],[Nb dheures sup à 26°C sous occupation]]=1,Tableau134[[#This Row],[Operative Temperature]]-26,0)</f>
        <v>0</v>
      </c>
      <c r="I1160">
        <f>IF(Tableau134[[#This Row],[Nb d''heures inf à 19°C sous occupation]]=1,19-C1160,0)</f>
        <v>0</v>
      </c>
    </row>
    <row r="1161" spans="1:9" x14ac:dyDescent="0.25">
      <c r="A1161" s="2">
        <v>37305.291666666664</v>
      </c>
      <c r="B1161">
        <v>-1.2250000000000001</v>
      </c>
      <c r="C1161">
        <v>21.99981</v>
      </c>
      <c r="D1161">
        <v>0</v>
      </c>
      <c r="E1161" t="str">
        <f>IF(AND(Tableau134[[#This Row],[Operative Temperature]]&lt;19,Tableau134[[#This Row],[Occupancy]]&lt;&gt;0),Tableau134[[#This Row],[Operative Temperature]],"NC")</f>
        <v>NC</v>
      </c>
      <c r="F1161">
        <f>IF(AND(C1161&gt;26,Tableau134[[#This Row],[Occupancy]]&lt;&gt;0),1,0)</f>
        <v>0</v>
      </c>
      <c r="G1161">
        <f>IF(AND(Tableau134[[#This Row],[Operative Temperature]]&lt;19,Tableau134[[#This Row],[Occupancy]]&lt;&gt;0),1,0)</f>
        <v>0</v>
      </c>
      <c r="H1161">
        <f>IF(Tableau134[[#This Row],[Nb dheures sup à 26°C sous occupation]]=1,Tableau134[[#This Row],[Operative Temperature]]-26,0)</f>
        <v>0</v>
      </c>
      <c r="I1161">
        <f>IF(Tableau134[[#This Row],[Nb d''heures inf à 19°C sous occupation]]=1,19-C1161,0)</f>
        <v>0</v>
      </c>
    </row>
    <row r="1162" spans="1:9" x14ac:dyDescent="0.25">
      <c r="A1162" s="2">
        <v>37305.333333333336</v>
      </c>
      <c r="B1162">
        <v>-1.075</v>
      </c>
      <c r="C1162">
        <v>22.360779999999998</v>
      </c>
      <c r="D1162">
        <v>0</v>
      </c>
      <c r="E1162" t="str">
        <f>IF(AND(Tableau134[[#This Row],[Operative Temperature]]&lt;19,Tableau134[[#This Row],[Occupancy]]&lt;&gt;0),Tableau134[[#This Row],[Operative Temperature]],"NC")</f>
        <v>NC</v>
      </c>
      <c r="F1162">
        <f>IF(AND(C1162&gt;26,Tableau134[[#This Row],[Occupancy]]&lt;&gt;0),1,0)</f>
        <v>0</v>
      </c>
      <c r="G1162">
        <f>IF(AND(Tableau134[[#This Row],[Operative Temperature]]&lt;19,Tableau134[[#This Row],[Occupancy]]&lt;&gt;0),1,0)</f>
        <v>0</v>
      </c>
      <c r="H1162">
        <f>IF(Tableau134[[#This Row],[Nb dheures sup à 26°C sous occupation]]=1,Tableau134[[#This Row],[Operative Temperature]]-26,0)</f>
        <v>0</v>
      </c>
      <c r="I1162">
        <f>IF(Tableau134[[#This Row],[Nb d''heures inf à 19°C sous occupation]]=1,19-C1162,0)</f>
        <v>0</v>
      </c>
    </row>
    <row r="1163" spans="1:9" x14ac:dyDescent="0.25">
      <c r="A1163" s="2">
        <v>37305.375</v>
      </c>
      <c r="B1163">
        <v>-0.25</v>
      </c>
      <c r="C1163">
        <v>22.507739999999998</v>
      </c>
      <c r="D1163">
        <v>0</v>
      </c>
      <c r="E1163" t="str">
        <f>IF(AND(Tableau134[[#This Row],[Operative Temperature]]&lt;19,Tableau134[[#This Row],[Occupancy]]&lt;&gt;0),Tableau134[[#This Row],[Operative Temperature]],"NC")</f>
        <v>NC</v>
      </c>
      <c r="F1163">
        <f>IF(AND(C1163&gt;26,Tableau134[[#This Row],[Occupancy]]&lt;&gt;0),1,0)</f>
        <v>0</v>
      </c>
      <c r="G1163">
        <f>IF(AND(Tableau134[[#This Row],[Operative Temperature]]&lt;19,Tableau134[[#This Row],[Occupancy]]&lt;&gt;0),1,0)</f>
        <v>0</v>
      </c>
      <c r="H1163">
        <f>IF(Tableau134[[#This Row],[Nb dheures sup à 26°C sous occupation]]=1,Tableau134[[#This Row],[Operative Temperature]]-26,0)</f>
        <v>0</v>
      </c>
      <c r="I1163">
        <f>IF(Tableau134[[#This Row],[Nb d''heures inf à 19°C sous occupation]]=1,19-C1163,0)</f>
        <v>0</v>
      </c>
    </row>
    <row r="1164" spans="1:9" x14ac:dyDescent="0.25">
      <c r="A1164" s="2">
        <v>37305.416666666664</v>
      </c>
      <c r="B1164">
        <v>1.2</v>
      </c>
      <c r="C1164">
        <v>22.63017</v>
      </c>
      <c r="D1164">
        <v>0</v>
      </c>
      <c r="E1164" t="str">
        <f>IF(AND(Tableau134[[#This Row],[Operative Temperature]]&lt;19,Tableau134[[#This Row],[Occupancy]]&lt;&gt;0),Tableau134[[#This Row],[Operative Temperature]],"NC")</f>
        <v>NC</v>
      </c>
      <c r="F1164">
        <f>IF(AND(C1164&gt;26,Tableau134[[#This Row],[Occupancy]]&lt;&gt;0),1,0)</f>
        <v>0</v>
      </c>
      <c r="G1164">
        <f>IF(AND(Tableau134[[#This Row],[Operative Temperature]]&lt;19,Tableau134[[#This Row],[Occupancy]]&lt;&gt;0),1,0)</f>
        <v>0</v>
      </c>
      <c r="H1164">
        <f>IF(Tableau134[[#This Row],[Nb dheures sup à 26°C sous occupation]]=1,Tableau134[[#This Row],[Operative Temperature]]-26,0)</f>
        <v>0</v>
      </c>
      <c r="I1164">
        <f>IF(Tableau134[[#This Row],[Nb d''heures inf à 19°C sous occupation]]=1,19-C1164,0)</f>
        <v>0</v>
      </c>
    </row>
    <row r="1165" spans="1:9" x14ac:dyDescent="0.25">
      <c r="A1165" s="2">
        <v>37305.458333333336</v>
      </c>
      <c r="B1165">
        <v>2.65</v>
      </c>
      <c r="C1165">
        <v>23.04851</v>
      </c>
      <c r="D1165">
        <v>0</v>
      </c>
      <c r="E1165" t="str">
        <f>IF(AND(Tableau134[[#This Row],[Operative Temperature]]&lt;19,Tableau134[[#This Row],[Occupancy]]&lt;&gt;0),Tableau134[[#This Row],[Operative Temperature]],"NC")</f>
        <v>NC</v>
      </c>
      <c r="F1165">
        <f>IF(AND(C1165&gt;26,Tableau134[[#This Row],[Occupancy]]&lt;&gt;0),1,0)</f>
        <v>0</v>
      </c>
      <c r="G1165">
        <f>IF(AND(Tableau134[[#This Row],[Operative Temperature]]&lt;19,Tableau134[[#This Row],[Occupancy]]&lt;&gt;0),1,0)</f>
        <v>0</v>
      </c>
      <c r="H1165">
        <f>IF(Tableau134[[#This Row],[Nb dheures sup à 26°C sous occupation]]=1,Tableau134[[#This Row],[Operative Temperature]]-26,0)</f>
        <v>0</v>
      </c>
      <c r="I1165">
        <f>IF(Tableau134[[#This Row],[Nb d''heures inf à 19°C sous occupation]]=1,19-C1165,0)</f>
        <v>0</v>
      </c>
    </row>
    <row r="1166" spans="1:9" x14ac:dyDescent="0.25">
      <c r="A1166" s="2">
        <v>37305.5</v>
      </c>
      <c r="B1166">
        <v>3.75</v>
      </c>
      <c r="C1166">
        <v>23.833400000000001</v>
      </c>
      <c r="D1166">
        <v>0</v>
      </c>
      <c r="E1166" t="str">
        <f>IF(AND(Tableau134[[#This Row],[Operative Temperature]]&lt;19,Tableau134[[#This Row],[Occupancy]]&lt;&gt;0),Tableau134[[#This Row],[Operative Temperature]],"NC")</f>
        <v>NC</v>
      </c>
      <c r="F1166">
        <f>IF(AND(C1166&gt;26,Tableau134[[#This Row],[Occupancy]]&lt;&gt;0),1,0)</f>
        <v>0</v>
      </c>
      <c r="G1166">
        <f>IF(AND(Tableau134[[#This Row],[Operative Temperature]]&lt;19,Tableau134[[#This Row],[Occupancy]]&lt;&gt;0),1,0)</f>
        <v>0</v>
      </c>
      <c r="H1166">
        <f>IF(Tableau134[[#This Row],[Nb dheures sup à 26°C sous occupation]]=1,Tableau134[[#This Row],[Operative Temperature]]-26,0)</f>
        <v>0</v>
      </c>
      <c r="I1166">
        <f>IF(Tableau134[[#This Row],[Nb d''heures inf à 19°C sous occupation]]=1,19-C1166,0)</f>
        <v>0</v>
      </c>
    </row>
    <row r="1167" spans="1:9" x14ac:dyDescent="0.25">
      <c r="A1167" s="2">
        <v>37305.541666666664</v>
      </c>
      <c r="B1167">
        <v>4.9749999999999996</v>
      </c>
      <c r="C1167">
        <v>24.488499999999998</v>
      </c>
      <c r="D1167">
        <v>0</v>
      </c>
      <c r="E1167" t="str">
        <f>IF(AND(Tableau134[[#This Row],[Operative Temperature]]&lt;19,Tableau134[[#This Row],[Occupancy]]&lt;&gt;0),Tableau134[[#This Row],[Operative Temperature]],"NC")</f>
        <v>NC</v>
      </c>
      <c r="F1167">
        <f>IF(AND(C1167&gt;26,Tableau134[[#This Row],[Occupancy]]&lt;&gt;0),1,0)</f>
        <v>0</v>
      </c>
      <c r="G1167">
        <f>IF(AND(Tableau134[[#This Row],[Operative Temperature]]&lt;19,Tableau134[[#This Row],[Occupancy]]&lt;&gt;0),1,0)</f>
        <v>0</v>
      </c>
      <c r="H1167">
        <f>IF(Tableau134[[#This Row],[Nb dheures sup à 26°C sous occupation]]=1,Tableau134[[#This Row],[Operative Temperature]]-26,0)</f>
        <v>0</v>
      </c>
      <c r="I1167">
        <f>IF(Tableau134[[#This Row],[Nb d''heures inf à 19°C sous occupation]]=1,19-C1167,0)</f>
        <v>0</v>
      </c>
    </row>
    <row r="1168" spans="1:9" x14ac:dyDescent="0.25">
      <c r="A1168" s="2">
        <v>37305.583333333336</v>
      </c>
      <c r="B1168">
        <v>5.8250000000000002</v>
      </c>
      <c r="C1168">
        <v>25.075030000000002</v>
      </c>
      <c r="D1168">
        <v>0</v>
      </c>
      <c r="E1168" t="str">
        <f>IF(AND(Tableau134[[#This Row],[Operative Temperature]]&lt;19,Tableau134[[#This Row],[Occupancy]]&lt;&gt;0),Tableau134[[#This Row],[Operative Temperature]],"NC")</f>
        <v>NC</v>
      </c>
      <c r="F1168">
        <f>IF(AND(C1168&gt;26,Tableau134[[#This Row],[Occupancy]]&lt;&gt;0),1,0)</f>
        <v>0</v>
      </c>
      <c r="G1168">
        <f>IF(AND(Tableau134[[#This Row],[Operative Temperature]]&lt;19,Tableau134[[#This Row],[Occupancy]]&lt;&gt;0),1,0)</f>
        <v>0</v>
      </c>
      <c r="H1168">
        <f>IF(Tableau134[[#This Row],[Nb dheures sup à 26°C sous occupation]]=1,Tableau134[[#This Row],[Operative Temperature]]-26,0)</f>
        <v>0</v>
      </c>
      <c r="I1168">
        <f>IF(Tableau134[[#This Row],[Nb d''heures inf à 19°C sous occupation]]=1,19-C1168,0)</f>
        <v>0</v>
      </c>
    </row>
    <row r="1169" spans="1:9" x14ac:dyDescent="0.25">
      <c r="A1169" s="2">
        <v>37305.625</v>
      </c>
      <c r="B1169">
        <v>6</v>
      </c>
      <c r="C1169">
        <v>25.27684</v>
      </c>
      <c r="D1169">
        <v>0</v>
      </c>
      <c r="E1169" t="str">
        <f>IF(AND(Tableau134[[#This Row],[Operative Temperature]]&lt;19,Tableau134[[#This Row],[Occupancy]]&lt;&gt;0),Tableau134[[#This Row],[Operative Temperature]],"NC")</f>
        <v>NC</v>
      </c>
      <c r="F1169">
        <f>IF(AND(C1169&gt;26,Tableau134[[#This Row],[Occupancy]]&lt;&gt;0),1,0)</f>
        <v>0</v>
      </c>
      <c r="G1169">
        <f>IF(AND(Tableau134[[#This Row],[Operative Temperature]]&lt;19,Tableau134[[#This Row],[Occupancy]]&lt;&gt;0),1,0)</f>
        <v>0</v>
      </c>
      <c r="H1169">
        <f>IF(Tableau134[[#This Row],[Nb dheures sup à 26°C sous occupation]]=1,Tableau134[[#This Row],[Operative Temperature]]-26,0)</f>
        <v>0</v>
      </c>
      <c r="I1169">
        <f>IF(Tableau134[[#This Row],[Nb d''heures inf à 19°C sous occupation]]=1,19-C1169,0)</f>
        <v>0</v>
      </c>
    </row>
    <row r="1170" spans="1:9" x14ac:dyDescent="0.25">
      <c r="A1170" s="2">
        <v>37305.666666666664</v>
      </c>
      <c r="B1170">
        <v>6.0750000000000002</v>
      </c>
      <c r="C1170">
        <v>25.35867</v>
      </c>
      <c r="D1170">
        <v>0</v>
      </c>
      <c r="E1170" t="str">
        <f>IF(AND(Tableau134[[#This Row],[Operative Temperature]]&lt;19,Tableau134[[#This Row],[Occupancy]]&lt;&gt;0),Tableau134[[#This Row],[Operative Temperature]],"NC")</f>
        <v>NC</v>
      </c>
      <c r="F1170">
        <f>IF(AND(C1170&gt;26,Tableau134[[#This Row],[Occupancy]]&lt;&gt;0),1,0)</f>
        <v>0</v>
      </c>
      <c r="G1170">
        <f>IF(AND(Tableau134[[#This Row],[Operative Temperature]]&lt;19,Tableau134[[#This Row],[Occupancy]]&lt;&gt;0),1,0)</f>
        <v>0</v>
      </c>
      <c r="H1170">
        <f>IF(Tableau134[[#This Row],[Nb dheures sup à 26°C sous occupation]]=1,Tableau134[[#This Row],[Operative Temperature]]-26,0)</f>
        <v>0</v>
      </c>
      <c r="I1170">
        <f>IF(Tableau134[[#This Row],[Nb d''heures inf à 19°C sous occupation]]=1,19-C1170,0)</f>
        <v>0</v>
      </c>
    </row>
    <row r="1171" spans="1:9" x14ac:dyDescent="0.25">
      <c r="A1171" s="2">
        <v>37305.708333333336</v>
      </c>
      <c r="B1171">
        <v>6.0250000000000004</v>
      </c>
      <c r="C1171">
        <v>25.31446</v>
      </c>
      <c r="D1171">
        <v>0</v>
      </c>
      <c r="E1171" t="str">
        <f>IF(AND(Tableau134[[#This Row],[Operative Temperature]]&lt;19,Tableau134[[#This Row],[Occupancy]]&lt;&gt;0),Tableau134[[#This Row],[Operative Temperature]],"NC")</f>
        <v>NC</v>
      </c>
      <c r="F1171">
        <f>IF(AND(C1171&gt;26,Tableau134[[#This Row],[Occupancy]]&lt;&gt;0),1,0)</f>
        <v>0</v>
      </c>
      <c r="G1171">
        <f>IF(AND(Tableau134[[#This Row],[Operative Temperature]]&lt;19,Tableau134[[#This Row],[Occupancy]]&lt;&gt;0),1,0)</f>
        <v>0</v>
      </c>
      <c r="H1171">
        <f>IF(Tableau134[[#This Row],[Nb dheures sup à 26°C sous occupation]]=1,Tableau134[[#This Row],[Operative Temperature]]-26,0)</f>
        <v>0</v>
      </c>
      <c r="I1171">
        <f>IF(Tableau134[[#This Row],[Nb d''heures inf à 19°C sous occupation]]=1,19-C1171,0)</f>
        <v>0</v>
      </c>
    </row>
    <row r="1172" spans="1:9" x14ac:dyDescent="0.25">
      <c r="A1172" s="2">
        <v>37305.75</v>
      </c>
      <c r="B1172">
        <v>6</v>
      </c>
      <c r="C1172">
        <v>25.36881</v>
      </c>
      <c r="D1172">
        <v>0</v>
      </c>
      <c r="E1172" t="str">
        <f>IF(AND(Tableau134[[#This Row],[Operative Temperature]]&lt;19,Tableau134[[#This Row],[Occupancy]]&lt;&gt;0),Tableau134[[#This Row],[Operative Temperature]],"NC")</f>
        <v>NC</v>
      </c>
      <c r="F1172">
        <f>IF(AND(C1172&gt;26,Tableau134[[#This Row],[Occupancy]]&lt;&gt;0),1,0)</f>
        <v>0</v>
      </c>
      <c r="G1172">
        <f>IF(AND(Tableau134[[#This Row],[Operative Temperature]]&lt;19,Tableau134[[#This Row],[Occupancy]]&lt;&gt;0),1,0)</f>
        <v>0</v>
      </c>
      <c r="H1172">
        <f>IF(Tableau134[[#This Row],[Nb dheures sup à 26°C sous occupation]]=1,Tableau134[[#This Row],[Operative Temperature]]-26,0)</f>
        <v>0</v>
      </c>
      <c r="I1172">
        <f>IF(Tableau134[[#This Row],[Nb d''heures inf à 19°C sous occupation]]=1,19-C1172,0)</f>
        <v>0</v>
      </c>
    </row>
    <row r="1173" spans="1:9" x14ac:dyDescent="0.25">
      <c r="A1173" s="2">
        <v>37305.791666666664</v>
      </c>
      <c r="B1173">
        <v>5.3250000000000002</v>
      </c>
      <c r="C1173">
        <v>25.306470000000001</v>
      </c>
      <c r="D1173">
        <v>0</v>
      </c>
      <c r="E1173" t="str">
        <f>IF(AND(Tableau134[[#This Row],[Operative Temperature]]&lt;19,Tableau134[[#This Row],[Occupancy]]&lt;&gt;0),Tableau134[[#This Row],[Operative Temperature]],"NC")</f>
        <v>NC</v>
      </c>
      <c r="F1173">
        <f>IF(AND(C1173&gt;26,Tableau134[[#This Row],[Occupancy]]&lt;&gt;0),1,0)</f>
        <v>0</v>
      </c>
      <c r="G1173">
        <f>IF(AND(Tableau134[[#This Row],[Operative Temperature]]&lt;19,Tableau134[[#This Row],[Occupancy]]&lt;&gt;0),1,0)</f>
        <v>0</v>
      </c>
      <c r="H1173">
        <f>IF(Tableau134[[#This Row],[Nb dheures sup à 26°C sous occupation]]=1,Tableau134[[#This Row],[Operative Temperature]]-26,0)</f>
        <v>0</v>
      </c>
      <c r="I1173">
        <f>IF(Tableau134[[#This Row],[Nb d''heures inf à 19°C sous occupation]]=1,19-C1173,0)</f>
        <v>0</v>
      </c>
    </row>
    <row r="1174" spans="1:9" x14ac:dyDescent="0.25">
      <c r="A1174" s="2">
        <v>37305.833333333336</v>
      </c>
      <c r="B1174">
        <v>4.2750000000000004</v>
      </c>
      <c r="C1174">
        <v>25.34027</v>
      </c>
      <c r="D1174">
        <v>0</v>
      </c>
      <c r="E1174" t="str">
        <f>IF(AND(Tableau134[[#This Row],[Operative Temperature]]&lt;19,Tableau134[[#This Row],[Occupancy]]&lt;&gt;0),Tableau134[[#This Row],[Operative Temperature]],"NC")</f>
        <v>NC</v>
      </c>
      <c r="F1174">
        <f>IF(AND(C1174&gt;26,Tableau134[[#This Row],[Occupancy]]&lt;&gt;0),1,0)</f>
        <v>0</v>
      </c>
      <c r="G1174">
        <f>IF(AND(Tableau134[[#This Row],[Operative Temperature]]&lt;19,Tableau134[[#This Row],[Occupancy]]&lt;&gt;0),1,0)</f>
        <v>0</v>
      </c>
      <c r="H1174">
        <f>IF(Tableau134[[#This Row],[Nb dheures sup à 26°C sous occupation]]=1,Tableau134[[#This Row],[Operative Temperature]]-26,0)</f>
        <v>0</v>
      </c>
      <c r="I1174">
        <f>IF(Tableau134[[#This Row],[Nb d''heures inf à 19°C sous occupation]]=1,19-C1174,0)</f>
        <v>0</v>
      </c>
    </row>
    <row r="1175" spans="1:9" x14ac:dyDescent="0.25">
      <c r="A1175" s="2">
        <v>37305.875</v>
      </c>
      <c r="B1175">
        <v>3.25</v>
      </c>
      <c r="C1175">
        <v>24.031110000000002</v>
      </c>
      <c r="D1175">
        <v>0</v>
      </c>
      <c r="E1175" t="str">
        <f>IF(AND(Tableau134[[#This Row],[Operative Temperature]]&lt;19,Tableau134[[#This Row],[Occupancy]]&lt;&gt;0),Tableau134[[#This Row],[Operative Temperature]],"NC")</f>
        <v>NC</v>
      </c>
      <c r="F1175">
        <f>IF(AND(C1175&gt;26,Tableau134[[#This Row],[Occupancy]]&lt;&gt;0),1,0)</f>
        <v>0</v>
      </c>
      <c r="G1175">
        <f>IF(AND(Tableau134[[#This Row],[Operative Temperature]]&lt;19,Tableau134[[#This Row],[Occupancy]]&lt;&gt;0),1,0)</f>
        <v>0</v>
      </c>
      <c r="H1175">
        <f>IF(Tableau134[[#This Row],[Nb dheures sup à 26°C sous occupation]]=1,Tableau134[[#This Row],[Operative Temperature]]-26,0)</f>
        <v>0</v>
      </c>
      <c r="I1175">
        <f>IF(Tableau134[[#This Row],[Nb d''heures inf à 19°C sous occupation]]=1,19-C1175,0)</f>
        <v>0</v>
      </c>
    </row>
    <row r="1176" spans="1:9" x14ac:dyDescent="0.25">
      <c r="A1176" s="2">
        <v>37305.916666666664</v>
      </c>
      <c r="B1176">
        <v>2.1</v>
      </c>
      <c r="C1176">
        <v>23.26126</v>
      </c>
      <c r="D1176">
        <v>0</v>
      </c>
      <c r="E1176" t="str">
        <f>IF(AND(Tableau134[[#This Row],[Operative Temperature]]&lt;19,Tableau134[[#This Row],[Occupancy]]&lt;&gt;0),Tableau134[[#This Row],[Operative Temperature]],"NC")</f>
        <v>NC</v>
      </c>
      <c r="F1176">
        <f>IF(AND(C1176&gt;26,Tableau134[[#This Row],[Occupancy]]&lt;&gt;0),1,0)</f>
        <v>0</v>
      </c>
      <c r="G1176">
        <f>IF(AND(Tableau134[[#This Row],[Operative Temperature]]&lt;19,Tableau134[[#This Row],[Occupancy]]&lt;&gt;0),1,0)</f>
        <v>0</v>
      </c>
      <c r="H1176">
        <f>IF(Tableau134[[#This Row],[Nb dheures sup à 26°C sous occupation]]=1,Tableau134[[#This Row],[Operative Temperature]]-26,0)</f>
        <v>0</v>
      </c>
      <c r="I1176">
        <f>IF(Tableau134[[#This Row],[Nb d''heures inf à 19°C sous occupation]]=1,19-C1176,0)</f>
        <v>0</v>
      </c>
    </row>
    <row r="1177" spans="1:9" x14ac:dyDescent="0.25">
      <c r="A1177" s="2">
        <v>37305.958333333336</v>
      </c>
      <c r="B1177">
        <v>1.2</v>
      </c>
      <c r="C1177">
        <v>22.888120000000001</v>
      </c>
      <c r="D1177">
        <v>0</v>
      </c>
      <c r="E1177" t="str">
        <f>IF(AND(Tableau134[[#This Row],[Operative Temperature]]&lt;19,Tableau134[[#This Row],[Occupancy]]&lt;&gt;0),Tableau134[[#This Row],[Operative Temperature]],"NC")</f>
        <v>NC</v>
      </c>
      <c r="F1177">
        <f>IF(AND(C1177&gt;26,Tableau134[[#This Row],[Occupancy]]&lt;&gt;0),1,0)</f>
        <v>0</v>
      </c>
      <c r="G1177">
        <f>IF(AND(Tableau134[[#This Row],[Operative Temperature]]&lt;19,Tableau134[[#This Row],[Occupancy]]&lt;&gt;0),1,0)</f>
        <v>0</v>
      </c>
      <c r="H1177">
        <f>IF(Tableau134[[#This Row],[Nb dheures sup à 26°C sous occupation]]=1,Tableau134[[#This Row],[Operative Temperature]]-26,0)</f>
        <v>0</v>
      </c>
      <c r="I1177">
        <f>IF(Tableau134[[#This Row],[Nb d''heures inf à 19°C sous occupation]]=1,19-C1177,0)</f>
        <v>0</v>
      </c>
    </row>
    <row r="1178" spans="1:9" x14ac:dyDescent="0.25">
      <c r="A1178" s="1">
        <v>37306</v>
      </c>
      <c r="B1178">
        <v>1</v>
      </c>
      <c r="C1178">
        <v>22.59797</v>
      </c>
      <c r="D1178">
        <v>0</v>
      </c>
      <c r="E1178" t="str">
        <f>IF(AND(Tableau134[[#This Row],[Operative Temperature]]&lt;19,Tableau134[[#This Row],[Occupancy]]&lt;&gt;0),Tableau134[[#This Row],[Operative Temperature]],"NC")</f>
        <v>NC</v>
      </c>
      <c r="F1178">
        <f>IF(AND(C1178&gt;26,Tableau134[[#This Row],[Occupancy]]&lt;&gt;0),1,0)</f>
        <v>0</v>
      </c>
      <c r="G1178">
        <f>IF(AND(Tableau134[[#This Row],[Operative Temperature]]&lt;19,Tableau134[[#This Row],[Occupancy]]&lt;&gt;0),1,0)</f>
        <v>0</v>
      </c>
      <c r="H1178">
        <f>IF(Tableau134[[#This Row],[Nb dheures sup à 26°C sous occupation]]=1,Tableau134[[#This Row],[Operative Temperature]]-26,0)</f>
        <v>0</v>
      </c>
      <c r="I1178">
        <f>IF(Tableau134[[#This Row],[Nb d''heures inf à 19°C sous occupation]]=1,19-C1178,0)</f>
        <v>0</v>
      </c>
    </row>
    <row r="1179" spans="1:9" x14ac:dyDescent="0.25">
      <c r="A1179" s="2">
        <v>37306.041666666664</v>
      </c>
      <c r="B1179">
        <v>0.47499999999999998</v>
      </c>
      <c r="C1179">
        <v>22.389500000000002</v>
      </c>
      <c r="D1179">
        <v>0</v>
      </c>
      <c r="E1179" t="str">
        <f>IF(AND(Tableau134[[#This Row],[Operative Temperature]]&lt;19,Tableau134[[#This Row],[Occupancy]]&lt;&gt;0),Tableau134[[#This Row],[Operative Temperature]],"NC")</f>
        <v>NC</v>
      </c>
      <c r="F1179">
        <f>IF(AND(C1179&gt;26,Tableau134[[#This Row],[Occupancy]]&lt;&gt;0),1,0)</f>
        <v>0</v>
      </c>
      <c r="G1179">
        <f>IF(AND(Tableau134[[#This Row],[Operative Temperature]]&lt;19,Tableau134[[#This Row],[Occupancy]]&lt;&gt;0),1,0)</f>
        <v>0</v>
      </c>
      <c r="H1179">
        <f>IF(Tableau134[[#This Row],[Nb dheures sup à 26°C sous occupation]]=1,Tableau134[[#This Row],[Operative Temperature]]-26,0)</f>
        <v>0</v>
      </c>
      <c r="I1179">
        <f>IF(Tableau134[[#This Row],[Nb d''heures inf à 19°C sous occupation]]=1,19-C1179,0)</f>
        <v>0</v>
      </c>
    </row>
    <row r="1180" spans="1:9" x14ac:dyDescent="0.25">
      <c r="A1180" s="2">
        <v>37306.083333333336</v>
      </c>
      <c r="B1180">
        <v>7.4999999999999997E-2</v>
      </c>
      <c r="C1180">
        <v>22.172170000000001</v>
      </c>
      <c r="D1180">
        <v>0</v>
      </c>
      <c r="E1180" t="str">
        <f>IF(AND(Tableau134[[#This Row],[Operative Temperature]]&lt;19,Tableau134[[#This Row],[Occupancy]]&lt;&gt;0),Tableau134[[#This Row],[Operative Temperature]],"NC")</f>
        <v>NC</v>
      </c>
      <c r="F1180">
        <f>IF(AND(C1180&gt;26,Tableau134[[#This Row],[Occupancy]]&lt;&gt;0),1,0)</f>
        <v>0</v>
      </c>
      <c r="G1180">
        <f>IF(AND(Tableau134[[#This Row],[Operative Temperature]]&lt;19,Tableau134[[#This Row],[Occupancy]]&lt;&gt;0),1,0)</f>
        <v>0</v>
      </c>
      <c r="H1180">
        <f>IF(Tableau134[[#This Row],[Nb dheures sup à 26°C sous occupation]]=1,Tableau134[[#This Row],[Operative Temperature]]-26,0)</f>
        <v>0</v>
      </c>
      <c r="I1180">
        <f>IF(Tableau134[[#This Row],[Nb d''heures inf à 19°C sous occupation]]=1,19-C1180,0)</f>
        <v>0</v>
      </c>
    </row>
    <row r="1181" spans="1:9" x14ac:dyDescent="0.25">
      <c r="A1181" s="2">
        <v>37306.125</v>
      </c>
      <c r="B1181">
        <v>-0.75</v>
      </c>
      <c r="C1181">
        <v>21.97926</v>
      </c>
      <c r="D1181">
        <v>0</v>
      </c>
      <c r="E1181" t="str">
        <f>IF(AND(Tableau134[[#This Row],[Operative Temperature]]&lt;19,Tableau134[[#This Row],[Occupancy]]&lt;&gt;0),Tableau134[[#This Row],[Operative Temperature]],"NC")</f>
        <v>NC</v>
      </c>
      <c r="F1181">
        <f>IF(AND(C1181&gt;26,Tableau134[[#This Row],[Occupancy]]&lt;&gt;0),1,0)</f>
        <v>0</v>
      </c>
      <c r="G1181">
        <f>IF(AND(Tableau134[[#This Row],[Operative Temperature]]&lt;19,Tableau134[[#This Row],[Occupancy]]&lt;&gt;0),1,0)</f>
        <v>0</v>
      </c>
      <c r="H1181">
        <f>IF(Tableau134[[#This Row],[Nb dheures sup à 26°C sous occupation]]=1,Tableau134[[#This Row],[Operative Temperature]]-26,0)</f>
        <v>0</v>
      </c>
      <c r="I1181">
        <f>IF(Tableau134[[#This Row],[Nb d''heures inf à 19°C sous occupation]]=1,19-C1181,0)</f>
        <v>0</v>
      </c>
    </row>
    <row r="1182" spans="1:9" x14ac:dyDescent="0.25">
      <c r="A1182" s="2">
        <v>37306.166666666664</v>
      </c>
      <c r="B1182">
        <v>-1.1499999999999999</v>
      </c>
      <c r="C1182">
        <v>21.75675</v>
      </c>
      <c r="D1182">
        <v>0</v>
      </c>
      <c r="E1182" t="str">
        <f>IF(AND(Tableau134[[#This Row],[Operative Temperature]]&lt;19,Tableau134[[#This Row],[Occupancy]]&lt;&gt;0),Tableau134[[#This Row],[Operative Temperature]],"NC")</f>
        <v>NC</v>
      </c>
      <c r="F1182">
        <f>IF(AND(C1182&gt;26,Tableau134[[#This Row],[Occupancy]]&lt;&gt;0),1,0)</f>
        <v>0</v>
      </c>
      <c r="G1182">
        <f>IF(AND(Tableau134[[#This Row],[Operative Temperature]]&lt;19,Tableau134[[#This Row],[Occupancy]]&lt;&gt;0),1,0)</f>
        <v>0</v>
      </c>
      <c r="H1182">
        <f>IF(Tableau134[[#This Row],[Nb dheures sup à 26°C sous occupation]]=1,Tableau134[[#This Row],[Operative Temperature]]-26,0)</f>
        <v>0</v>
      </c>
      <c r="I1182">
        <f>IF(Tableau134[[#This Row],[Nb d''heures inf à 19°C sous occupation]]=1,19-C1182,0)</f>
        <v>0</v>
      </c>
    </row>
    <row r="1183" spans="1:9" x14ac:dyDescent="0.25">
      <c r="A1183" s="2">
        <v>37306.208333333336</v>
      </c>
      <c r="B1183">
        <v>-1.8</v>
      </c>
      <c r="C1183">
        <v>21.524660000000001</v>
      </c>
      <c r="D1183">
        <v>0</v>
      </c>
      <c r="E1183" t="str">
        <f>IF(AND(Tableau134[[#This Row],[Operative Temperature]]&lt;19,Tableau134[[#This Row],[Occupancy]]&lt;&gt;0),Tableau134[[#This Row],[Operative Temperature]],"NC")</f>
        <v>NC</v>
      </c>
      <c r="F1183">
        <f>IF(AND(C1183&gt;26,Tableau134[[#This Row],[Occupancy]]&lt;&gt;0),1,0)</f>
        <v>0</v>
      </c>
      <c r="G1183">
        <f>IF(AND(Tableau134[[#This Row],[Operative Temperature]]&lt;19,Tableau134[[#This Row],[Occupancy]]&lt;&gt;0),1,0)</f>
        <v>0</v>
      </c>
      <c r="H1183">
        <f>IF(Tableau134[[#This Row],[Nb dheures sup à 26°C sous occupation]]=1,Tableau134[[#This Row],[Operative Temperature]]-26,0)</f>
        <v>0</v>
      </c>
      <c r="I1183">
        <f>IF(Tableau134[[#This Row],[Nb d''heures inf à 19°C sous occupation]]=1,19-C1183,0)</f>
        <v>0</v>
      </c>
    </row>
    <row r="1184" spans="1:9" x14ac:dyDescent="0.25">
      <c r="A1184" s="2">
        <v>37306.25</v>
      </c>
      <c r="B1184">
        <v>-2</v>
      </c>
      <c r="C1184">
        <v>22.01193</v>
      </c>
      <c r="D1184">
        <v>0</v>
      </c>
      <c r="E1184" t="str">
        <f>IF(AND(Tableau134[[#This Row],[Operative Temperature]]&lt;19,Tableau134[[#This Row],[Occupancy]]&lt;&gt;0),Tableau134[[#This Row],[Operative Temperature]],"NC")</f>
        <v>NC</v>
      </c>
      <c r="F1184">
        <f>IF(AND(C1184&gt;26,Tableau134[[#This Row],[Occupancy]]&lt;&gt;0),1,0)</f>
        <v>0</v>
      </c>
      <c r="G1184">
        <f>IF(AND(Tableau134[[#This Row],[Operative Temperature]]&lt;19,Tableau134[[#This Row],[Occupancy]]&lt;&gt;0),1,0)</f>
        <v>0</v>
      </c>
      <c r="H1184">
        <f>IF(Tableau134[[#This Row],[Nb dheures sup à 26°C sous occupation]]=1,Tableau134[[#This Row],[Operative Temperature]]-26,0)</f>
        <v>0</v>
      </c>
      <c r="I1184">
        <f>IF(Tableau134[[#This Row],[Nb d''heures inf à 19°C sous occupation]]=1,19-C1184,0)</f>
        <v>0</v>
      </c>
    </row>
    <row r="1185" spans="1:9" x14ac:dyDescent="0.25">
      <c r="A1185" s="2">
        <v>37306.291666666664</v>
      </c>
      <c r="B1185">
        <v>-2.0750000000000002</v>
      </c>
      <c r="C1185">
        <v>21.99905</v>
      </c>
      <c r="D1185">
        <v>0</v>
      </c>
      <c r="E1185" t="str">
        <f>IF(AND(Tableau134[[#This Row],[Operative Temperature]]&lt;19,Tableau134[[#This Row],[Occupancy]]&lt;&gt;0),Tableau134[[#This Row],[Operative Temperature]],"NC")</f>
        <v>NC</v>
      </c>
      <c r="F1185">
        <f>IF(AND(C1185&gt;26,Tableau134[[#This Row],[Occupancy]]&lt;&gt;0),1,0)</f>
        <v>0</v>
      </c>
      <c r="G1185">
        <f>IF(AND(Tableau134[[#This Row],[Operative Temperature]]&lt;19,Tableau134[[#This Row],[Occupancy]]&lt;&gt;0),1,0)</f>
        <v>0</v>
      </c>
      <c r="H1185">
        <f>IF(Tableau134[[#This Row],[Nb dheures sup à 26°C sous occupation]]=1,Tableau134[[#This Row],[Operative Temperature]]-26,0)</f>
        <v>0</v>
      </c>
      <c r="I1185">
        <f>IF(Tableau134[[#This Row],[Nb d''heures inf à 19°C sous occupation]]=1,19-C1185,0)</f>
        <v>0</v>
      </c>
    </row>
    <row r="1186" spans="1:9" x14ac:dyDescent="0.25">
      <c r="A1186" s="2">
        <v>37306.333333333336</v>
      </c>
      <c r="B1186">
        <v>-2.0249999999999999</v>
      </c>
      <c r="C1186">
        <v>22.094149999999999</v>
      </c>
      <c r="D1186">
        <v>0</v>
      </c>
      <c r="E1186" t="str">
        <f>IF(AND(Tableau134[[#This Row],[Operative Temperature]]&lt;19,Tableau134[[#This Row],[Occupancy]]&lt;&gt;0),Tableau134[[#This Row],[Operative Temperature]],"NC")</f>
        <v>NC</v>
      </c>
      <c r="F1186">
        <f>IF(AND(C1186&gt;26,Tableau134[[#This Row],[Occupancy]]&lt;&gt;0),1,0)</f>
        <v>0</v>
      </c>
      <c r="G1186">
        <f>IF(AND(Tableau134[[#This Row],[Operative Temperature]]&lt;19,Tableau134[[#This Row],[Occupancy]]&lt;&gt;0),1,0)</f>
        <v>0</v>
      </c>
      <c r="H1186">
        <f>IF(Tableau134[[#This Row],[Nb dheures sup à 26°C sous occupation]]=1,Tableau134[[#This Row],[Operative Temperature]]-26,0)</f>
        <v>0</v>
      </c>
      <c r="I1186">
        <f>IF(Tableau134[[#This Row],[Nb d''heures inf à 19°C sous occupation]]=1,19-C1186,0)</f>
        <v>0</v>
      </c>
    </row>
    <row r="1187" spans="1:9" x14ac:dyDescent="0.25">
      <c r="A1187" s="2">
        <v>37306.375</v>
      </c>
      <c r="B1187">
        <v>-2</v>
      </c>
      <c r="C1187">
        <v>22.20562</v>
      </c>
      <c r="D1187">
        <v>0</v>
      </c>
      <c r="E1187" t="str">
        <f>IF(AND(Tableau134[[#This Row],[Operative Temperature]]&lt;19,Tableau134[[#This Row],[Occupancy]]&lt;&gt;0),Tableau134[[#This Row],[Operative Temperature]],"NC")</f>
        <v>NC</v>
      </c>
      <c r="F1187">
        <f>IF(AND(C1187&gt;26,Tableau134[[#This Row],[Occupancy]]&lt;&gt;0),1,0)</f>
        <v>0</v>
      </c>
      <c r="G1187">
        <f>IF(AND(Tableau134[[#This Row],[Operative Temperature]]&lt;19,Tableau134[[#This Row],[Occupancy]]&lt;&gt;0),1,0)</f>
        <v>0</v>
      </c>
      <c r="H1187">
        <f>IF(Tableau134[[#This Row],[Nb dheures sup à 26°C sous occupation]]=1,Tableau134[[#This Row],[Operative Temperature]]-26,0)</f>
        <v>0</v>
      </c>
      <c r="I1187">
        <f>IF(Tableau134[[#This Row],[Nb d''heures inf à 19°C sous occupation]]=1,19-C1187,0)</f>
        <v>0</v>
      </c>
    </row>
    <row r="1188" spans="1:9" x14ac:dyDescent="0.25">
      <c r="A1188" s="2">
        <v>37306.416666666664</v>
      </c>
      <c r="B1188">
        <v>-0.57499999999999996</v>
      </c>
      <c r="C1188">
        <v>22.460760000000001</v>
      </c>
      <c r="D1188">
        <v>0</v>
      </c>
      <c r="E1188" t="str">
        <f>IF(AND(Tableau134[[#This Row],[Operative Temperature]]&lt;19,Tableau134[[#This Row],[Occupancy]]&lt;&gt;0),Tableau134[[#This Row],[Operative Temperature]],"NC")</f>
        <v>NC</v>
      </c>
      <c r="F1188">
        <f>IF(AND(C1188&gt;26,Tableau134[[#This Row],[Occupancy]]&lt;&gt;0),1,0)</f>
        <v>0</v>
      </c>
      <c r="G1188">
        <f>IF(AND(Tableau134[[#This Row],[Operative Temperature]]&lt;19,Tableau134[[#This Row],[Occupancy]]&lt;&gt;0),1,0)</f>
        <v>0</v>
      </c>
      <c r="H1188">
        <f>IF(Tableau134[[#This Row],[Nb dheures sup à 26°C sous occupation]]=1,Tableau134[[#This Row],[Operative Temperature]]-26,0)</f>
        <v>0</v>
      </c>
      <c r="I1188">
        <f>IF(Tableau134[[#This Row],[Nb d''heures inf à 19°C sous occupation]]=1,19-C1188,0)</f>
        <v>0</v>
      </c>
    </row>
    <row r="1189" spans="1:9" x14ac:dyDescent="0.25">
      <c r="A1189" s="2">
        <v>37306.458333333336</v>
      </c>
      <c r="B1189">
        <v>1.25</v>
      </c>
      <c r="C1189">
        <v>23.37499</v>
      </c>
      <c r="D1189">
        <v>0</v>
      </c>
      <c r="E1189" t="str">
        <f>IF(AND(Tableau134[[#This Row],[Operative Temperature]]&lt;19,Tableau134[[#This Row],[Occupancy]]&lt;&gt;0),Tableau134[[#This Row],[Operative Temperature]],"NC")</f>
        <v>NC</v>
      </c>
      <c r="F1189">
        <f>IF(AND(C1189&gt;26,Tableau134[[#This Row],[Occupancy]]&lt;&gt;0),1,0)</f>
        <v>0</v>
      </c>
      <c r="G1189">
        <f>IF(AND(Tableau134[[#This Row],[Operative Temperature]]&lt;19,Tableau134[[#This Row],[Occupancy]]&lt;&gt;0),1,0)</f>
        <v>0</v>
      </c>
      <c r="H1189">
        <f>IF(Tableau134[[#This Row],[Nb dheures sup à 26°C sous occupation]]=1,Tableau134[[#This Row],[Operative Temperature]]-26,0)</f>
        <v>0</v>
      </c>
      <c r="I1189">
        <f>IF(Tableau134[[#This Row],[Nb d''heures inf à 19°C sous occupation]]=1,19-C1189,0)</f>
        <v>0</v>
      </c>
    </row>
    <row r="1190" spans="1:9" x14ac:dyDescent="0.25">
      <c r="A1190" s="2">
        <v>37306.5</v>
      </c>
      <c r="B1190">
        <v>3.05</v>
      </c>
      <c r="C1190">
        <v>24.733879999999999</v>
      </c>
      <c r="D1190">
        <v>0</v>
      </c>
      <c r="E1190" t="str">
        <f>IF(AND(Tableau134[[#This Row],[Operative Temperature]]&lt;19,Tableau134[[#This Row],[Occupancy]]&lt;&gt;0),Tableau134[[#This Row],[Operative Temperature]],"NC")</f>
        <v>NC</v>
      </c>
      <c r="F1190">
        <f>IF(AND(C1190&gt;26,Tableau134[[#This Row],[Occupancy]]&lt;&gt;0),1,0)</f>
        <v>0</v>
      </c>
      <c r="G1190">
        <f>IF(AND(Tableau134[[#This Row],[Operative Temperature]]&lt;19,Tableau134[[#This Row],[Occupancy]]&lt;&gt;0),1,0)</f>
        <v>0</v>
      </c>
      <c r="H1190">
        <f>IF(Tableau134[[#This Row],[Nb dheures sup à 26°C sous occupation]]=1,Tableau134[[#This Row],[Operative Temperature]]-26,0)</f>
        <v>0</v>
      </c>
      <c r="I1190">
        <f>IF(Tableau134[[#This Row],[Nb d''heures inf à 19°C sous occupation]]=1,19-C1190,0)</f>
        <v>0</v>
      </c>
    </row>
    <row r="1191" spans="1:9" x14ac:dyDescent="0.25">
      <c r="A1191" s="2">
        <v>37306.541666666664</v>
      </c>
      <c r="B1191">
        <v>4.8499999999999996</v>
      </c>
      <c r="C1191">
        <v>25.893509999999999</v>
      </c>
      <c r="D1191">
        <v>0</v>
      </c>
      <c r="E1191" t="str">
        <f>IF(AND(Tableau134[[#This Row],[Operative Temperature]]&lt;19,Tableau134[[#This Row],[Occupancy]]&lt;&gt;0),Tableau134[[#This Row],[Operative Temperature]],"NC")</f>
        <v>NC</v>
      </c>
      <c r="F1191">
        <f>IF(AND(C1191&gt;26,Tableau134[[#This Row],[Occupancy]]&lt;&gt;0),1,0)</f>
        <v>0</v>
      </c>
      <c r="G1191">
        <f>IF(AND(Tableau134[[#This Row],[Operative Temperature]]&lt;19,Tableau134[[#This Row],[Occupancy]]&lt;&gt;0),1,0)</f>
        <v>0</v>
      </c>
      <c r="H1191">
        <f>IF(Tableau134[[#This Row],[Nb dheures sup à 26°C sous occupation]]=1,Tableau134[[#This Row],[Operative Temperature]]-26,0)</f>
        <v>0</v>
      </c>
      <c r="I1191">
        <f>IF(Tableau134[[#This Row],[Nb d''heures inf à 19°C sous occupation]]=1,19-C1191,0)</f>
        <v>0</v>
      </c>
    </row>
    <row r="1192" spans="1:9" x14ac:dyDescent="0.25">
      <c r="A1192" s="2">
        <v>37306.583333333336</v>
      </c>
      <c r="B1192">
        <v>6.5750000000000002</v>
      </c>
      <c r="C1192">
        <v>26.831610000000001</v>
      </c>
      <c r="D1192">
        <v>0</v>
      </c>
      <c r="E1192" t="str">
        <f>IF(AND(Tableau134[[#This Row],[Operative Temperature]]&lt;19,Tableau134[[#This Row],[Occupancy]]&lt;&gt;0),Tableau134[[#This Row],[Operative Temperature]],"NC")</f>
        <v>NC</v>
      </c>
      <c r="F1192">
        <f>IF(AND(C1192&gt;26,Tableau134[[#This Row],[Occupancy]]&lt;&gt;0),1,0)</f>
        <v>0</v>
      </c>
      <c r="G1192">
        <f>IF(AND(Tableau134[[#This Row],[Operative Temperature]]&lt;19,Tableau134[[#This Row],[Occupancy]]&lt;&gt;0),1,0)</f>
        <v>0</v>
      </c>
      <c r="H1192">
        <f>IF(Tableau134[[#This Row],[Nb dheures sup à 26°C sous occupation]]=1,Tableau134[[#This Row],[Operative Temperature]]-26,0)</f>
        <v>0</v>
      </c>
      <c r="I1192">
        <f>IF(Tableau134[[#This Row],[Nb d''heures inf à 19°C sous occupation]]=1,19-C1192,0)</f>
        <v>0</v>
      </c>
    </row>
    <row r="1193" spans="1:9" x14ac:dyDescent="0.25">
      <c r="A1193" s="2">
        <v>37306.625</v>
      </c>
      <c r="B1193">
        <v>7.75</v>
      </c>
      <c r="C1193">
        <v>27.365870000000001</v>
      </c>
      <c r="D1193">
        <v>0</v>
      </c>
      <c r="E1193" t="str">
        <f>IF(AND(Tableau134[[#This Row],[Operative Temperature]]&lt;19,Tableau134[[#This Row],[Occupancy]]&lt;&gt;0),Tableau134[[#This Row],[Operative Temperature]],"NC")</f>
        <v>NC</v>
      </c>
      <c r="F1193">
        <f>IF(AND(C1193&gt;26,Tableau134[[#This Row],[Occupancy]]&lt;&gt;0),1,0)</f>
        <v>0</v>
      </c>
      <c r="G1193">
        <f>IF(AND(Tableau134[[#This Row],[Operative Temperature]]&lt;19,Tableau134[[#This Row],[Occupancy]]&lt;&gt;0),1,0)</f>
        <v>0</v>
      </c>
      <c r="H1193">
        <f>IF(Tableau134[[#This Row],[Nb dheures sup à 26°C sous occupation]]=1,Tableau134[[#This Row],[Operative Temperature]]-26,0)</f>
        <v>0</v>
      </c>
      <c r="I1193">
        <f>IF(Tableau134[[#This Row],[Nb d''heures inf à 19°C sous occupation]]=1,19-C1193,0)</f>
        <v>0</v>
      </c>
    </row>
    <row r="1194" spans="1:9" x14ac:dyDescent="0.25">
      <c r="A1194" s="2">
        <v>37306.666666666664</v>
      </c>
      <c r="B1194">
        <v>8.4499999999999993</v>
      </c>
      <c r="C1194">
        <v>27.633140000000001</v>
      </c>
      <c r="D1194">
        <v>0</v>
      </c>
      <c r="E1194" t="str">
        <f>IF(AND(Tableau134[[#This Row],[Operative Temperature]]&lt;19,Tableau134[[#This Row],[Occupancy]]&lt;&gt;0),Tableau134[[#This Row],[Operative Temperature]],"NC")</f>
        <v>NC</v>
      </c>
      <c r="F1194">
        <f>IF(AND(C1194&gt;26,Tableau134[[#This Row],[Occupancy]]&lt;&gt;0),1,0)</f>
        <v>0</v>
      </c>
      <c r="G1194">
        <f>IF(AND(Tableau134[[#This Row],[Operative Temperature]]&lt;19,Tableau134[[#This Row],[Occupancy]]&lt;&gt;0),1,0)</f>
        <v>0</v>
      </c>
      <c r="H1194">
        <f>IF(Tableau134[[#This Row],[Nb dheures sup à 26°C sous occupation]]=1,Tableau134[[#This Row],[Operative Temperature]]-26,0)</f>
        <v>0</v>
      </c>
      <c r="I1194">
        <f>IF(Tableau134[[#This Row],[Nb d''heures inf à 19°C sous occupation]]=1,19-C1194,0)</f>
        <v>0</v>
      </c>
    </row>
    <row r="1195" spans="1:9" x14ac:dyDescent="0.25">
      <c r="A1195" s="2">
        <v>37306.708333333336</v>
      </c>
      <c r="B1195">
        <v>8.15</v>
      </c>
      <c r="C1195">
        <v>27.538879999999999</v>
      </c>
      <c r="D1195">
        <v>0</v>
      </c>
      <c r="E1195" t="str">
        <f>IF(AND(Tableau134[[#This Row],[Operative Temperature]]&lt;19,Tableau134[[#This Row],[Occupancy]]&lt;&gt;0),Tableau134[[#This Row],[Operative Temperature]],"NC")</f>
        <v>NC</v>
      </c>
      <c r="F1195">
        <f>IF(AND(C1195&gt;26,Tableau134[[#This Row],[Occupancy]]&lt;&gt;0),1,0)</f>
        <v>0</v>
      </c>
      <c r="G1195">
        <f>IF(AND(Tableau134[[#This Row],[Operative Temperature]]&lt;19,Tableau134[[#This Row],[Occupancy]]&lt;&gt;0),1,0)</f>
        <v>0</v>
      </c>
      <c r="H1195">
        <f>IF(Tableau134[[#This Row],[Nb dheures sup à 26°C sous occupation]]=1,Tableau134[[#This Row],[Operative Temperature]]-26,0)</f>
        <v>0</v>
      </c>
      <c r="I1195">
        <f>IF(Tableau134[[#This Row],[Nb d''heures inf à 19°C sous occupation]]=1,19-C1195,0)</f>
        <v>0</v>
      </c>
    </row>
    <row r="1196" spans="1:9" x14ac:dyDescent="0.25">
      <c r="A1196" s="2">
        <v>37306.75</v>
      </c>
      <c r="B1196">
        <v>7.25</v>
      </c>
      <c r="C1196">
        <v>27.227129999999999</v>
      </c>
      <c r="D1196">
        <v>0</v>
      </c>
      <c r="E1196" t="str">
        <f>IF(AND(Tableau134[[#This Row],[Operative Temperature]]&lt;19,Tableau134[[#This Row],[Occupancy]]&lt;&gt;0),Tableau134[[#This Row],[Operative Temperature]],"NC")</f>
        <v>NC</v>
      </c>
      <c r="F1196">
        <f>IF(AND(C1196&gt;26,Tableau134[[#This Row],[Occupancy]]&lt;&gt;0),1,0)</f>
        <v>0</v>
      </c>
      <c r="G1196">
        <f>IF(AND(Tableau134[[#This Row],[Operative Temperature]]&lt;19,Tableau134[[#This Row],[Occupancy]]&lt;&gt;0),1,0)</f>
        <v>0</v>
      </c>
      <c r="H1196">
        <f>IF(Tableau134[[#This Row],[Nb dheures sup à 26°C sous occupation]]=1,Tableau134[[#This Row],[Operative Temperature]]-26,0)</f>
        <v>0</v>
      </c>
      <c r="I1196">
        <f>IF(Tableau134[[#This Row],[Nb d''heures inf à 19°C sous occupation]]=1,19-C1196,0)</f>
        <v>0</v>
      </c>
    </row>
    <row r="1197" spans="1:9" x14ac:dyDescent="0.25">
      <c r="A1197" s="2">
        <v>37306.791666666664</v>
      </c>
      <c r="B1197">
        <v>5.875</v>
      </c>
      <c r="C1197">
        <v>26.868860000000002</v>
      </c>
      <c r="D1197">
        <v>0</v>
      </c>
      <c r="E1197" t="str">
        <f>IF(AND(Tableau134[[#This Row],[Operative Temperature]]&lt;19,Tableau134[[#This Row],[Occupancy]]&lt;&gt;0),Tableau134[[#This Row],[Operative Temperature]],"NC")</f>
        <v>NC</v>
      </c>
      <c r="F1197">
        <f>IF(AND(C1197&gt;26,Tableau134[[#This Row],[Occupancy]]&lt;&gt;0),1,0)</f>
        <v>0</v>
      </c>
      <c r="G1197">
        <f>IF(AND(Tableau134[[#This Row],[Operative Temperature]]&lt;19,Tableau134[[#This Row],[Occupancy]]&lt;&gt;0),1,0)</f>
        <v>0</v>
      </c>
      <c r="H1197">
        <f>IF(Tableau134[[#This Row],[Nb dheures sup à 26°C sous occupation]]=1,Tableau134[[#This Row],[Operative Temperature]]-26,0)</f>
        <v>0</v>
      </c>
      <c r="I1197">
        <f>IF(Tableau134[[#This Row],[Nb d''heures inf à 19°C sous occupation]]=1,19-C1197,0)</f>
        <v>0</v>
      </c>
    </row>
    <row r="1198" spans="1:9" x14ac:dyDescent="0.25">
      <c r="A1198" s="2">
        <v>37306.833333333336</v>
      </c>
      <c r="B1198">
        <v>4.375</v>
      </c>
      <c r="C1198">
        <v>26.68252</v>
      </c>
      <c r="D1198">
        <v>0</v>
      </c>
      <c r="E1198" t="str">
        <f>IF(AND(Tableau134[[#This Row],[Operative Temperature]]&lt;19,Tableau134[[#This Row],[Occupancy]]&lt;&gt;0),Tableau134[[#This Row],[Operative Temperature]],"NC")</f>
        <v>NC</v>
      </c>
      <c r="F1198">
        <f>IF(AND(C1198&gt;26,Tableau134[[#This Row],[Occupancy]]&lt;&gt;0),1,0)</f>
        <v>0</v>
      </c>
      <c r="G1198">
        <f>IF(AND(Tableau134[[#This Row],[Operative Temperature]]&lt;19,Tableau134[[#This Row],[Occupancy]]&lt;&gt;0),1,0)</f>
        <v>0</v>
      </c>
      <c r="H1198">
        <f>IF(Tableau134[[#This Row],[Nb dheures sup à 26°C sous occupation]]=1,Tableau134[[#This Row],[Operative Temperature]]-26,0)</f>
        <v>0</v>
      </c>
      <c r="I1198">
        <f>IF(Tableau134[[#This Row],[Nb d''heures inf à 19°C sous occupation]]=1,19-C1198,0)</f>
        <v>0</v>
      </c>
    </row>
    <row r="1199" spans="1:9" x14ac:dyDescent="0.25">
      <c r="A1199" s="2">
        <v>37306.875</v>
      </c>
      <c r="B1199">
        <v>3.25</v>
      </c>
      <c r="C1199">
        <v>25.333960000000001</v>
      </c>
      <c r="D1199">
        <v>0</v>
      </c>
      <c r="E1199" t="str">
        <f>IF(AND(Tableau134[[#This Row],[Operative Temperature]]&lt;19,Tableau134[[#This Row],[Occupancy]]&lt;&gt;0),Tableau134[[#This Row],[Operative Temperature]],"NC")</f>
        <v>NC</v>
      </c>
      <c r="F1199">
        <f>IF(AND(C1199&gt;26,Tableau134[[#This Row],[Occupancy]]&lt;&gt;0),1,0)</f>
        <v>0</v>
      </c>
      <c r="G1199">
        <f>IF(AND(Tableau134[[#This Row],[Operative Temperature]]&lt;19,Tableau134[[#This Row],[Occupancy]]&lt;&gt;0),1,0)</f>
        <v>0</v>
      </c>
      <c r="H1199">
        <f>IF(Tableau134[[#This Row],[Nb dheures sup à 26°C sous occupation]]=1,Tableau134[[#This Row],[Operative Temperature]]-26,0)</f>
        <v>0</v>
      </c>
      <c r="I1199">
        <f>IF(Tableau134[[#This Row],[Nb d''heures inf à 19°C sous occupation]]=1,19-C1199,0)</f>
        <v>0</v>
      </c>
    </row>
    <row r="1200" spans="1:9" x14ac:dyDescent="0.25">
      <c r="A1200" s="2">
        <v>37306.916666666664</v>
      </c>
      <c r="B1200">
        <v>2.3250000000000002</v>
      </c>
      <c r="C1200">
        <v>24.570779999999999</v>
      </c>
      <c r="D1200">
        <v>0</v>
      </c>
      <c r="E1200" t="str">
        <f>IF(AND(Tableau134[[#This Row],[Operative Temperature]]&lt;19,Tableau134[[#This Row],[Occupancy]]&lt;&gt;0),Tableau134[[#This Row],[Operative Temperature]],"NC")</f>
        <v>NC</v>
      </c>
      <c r="F1200">
        <f>IF(AND(C1200&gt;26,Tableau134[[#This Row],[Occupancy]]&lt;&gt;0),1,0)</f>
        <v>0</v>
      </c>
      <c r="G1200">
        <f>IF(AND(Tableau134[[#This Row],[Operative Temperature]]&lt;19,Tableau134[[#This Row],[Occupancy]]&lt;&gt;0),1,0)</f>
        <v>0</v>
      </c>
      <c r="H1200">
        <f>IF(Tableau134[[#This Row],[Nb dheures sup à 26°C sous occupation]]=1,Tableau134[[#This Row],[Operative Temperature]]-26,0)</f>
        <v>0</v>
      </c>
      <c r="I1200">
        <f>IF(Tableau134[[#This Row],[Nb d''heures inf à 19°C sous occupation]]=1,19-C1200,0)</f>
        <v>0</v>
      </c>
    </row>
    <row r="1201" spans="1:9" x14ac:dyDescent="0.25">
      <c r="A1201" s="2">
        <v>37306.958333333336</v>
      </c>
      <c r="B1201">
        <v>1.2749999999999999</v>
      </c>
      <c r="C1201">
        <v>24.053249999999998</v>
      </c>
      <c r="D1201">
        <v>0</v>
      </c>
      <c r="E1201" t="str">
        <f>IF(AND(Tableau134[[#This Row],[Operative Temperature]]&lt;19,Tableau134[[#This Row],[Occupancy]]&lt;&gt;0),Tableau134[[#This Row],[Operative Temperature]],"NC")</f>
        <v>NC</v>
      </c>
      <c r="F1201">
        <f>IF(AND(C1201&gt;26,Tableau134[[#This Row],[Occupancy]]&lt;&gt;0),1,0)</f>
        <v>0</v>
      </c>
      <c r="G1201">
        <f>IF(AND(Tableau134[[#This Row],[Operative Temperature]]&lt;19,Tableau134[[#This Row],[Occupancy]]&lt;&gt;0),1,0)</f>
        <v>0</v>
      </c>
      <c r="H1201">
        <f>IF(Tableau134[[#This Row],[Nb dheures sup à 26°C sous occupation]]=1,Tableau134[[#This Row],[Operative Temperature]]-26,0)</f>
        <v>0</v>
      </c>
      <c r="I1201">
        <f>IF(Tableau134[[#This Row],[Nb d''heures inf à 19°C sous occupation]]=1,19-C1201,0)</f>
        <v>0</v>
      </c>
    </row>
    <row r="1202" spans="1:9" x14ac:dyDescent="0.25">
      <c r="A1202" s="1">
        <v>37307</v>
      </c>
      <c r="B1202">
        <v>0.25</v>
      </c>
      <c r="C1202">
        <v>23.756900000000002</v>
      </c>
      <c r="D1202">
        <v>0</v>
      </c>
      <c r="E1202" t="str">
        <f>IF(AND(Tableau134[[#This Row],[Operative Temperature]]&lt;19,Tableau134[[#This Row],[Occupancy]]&lt;&gt;0),Tableau134[[#This Row],[Operative Temperature]],"NC")</f>
        <v>NC</v>
      </c>
      <c r="F1202">
        <f>IF(AND(C1202&gt;26,Tableau134[[#This Row],[Occupancy]]&lt;&gt;0),1,0)</f>
        <v>0</v>
      </c>
      <c r="G1202">
        <f>IF(AND(Tableau134[[#This Row],[Operative Temperature]]&lt;19,Tableau134[[#This Row],[Occupancy]]&lt;&gt;0),1,0)</f>
        <v>0</v>
      </c>
      <c r="H1202">
        <f>IF(Tableau134[[#This Row],[Nb dheures sup à 26°C sous occupation]]=1,Tableau134[[#This Row],[Operative Temperature]]-26,0)</f>
        <v>0</v>
      </c>
      <c r="I1202">
        <f>IF(Tableau134[[#This Row],[Nb d''heures inf à 19°C sous occupation]]=1,19-C1202,0)</f>
        <v>0</v>
      </c>
    </row>
    <row r="1203" spans="1:9" x14ac:dyDescent="0.25">
      <c r="A1203" s="2">
        <v>37307.041666666664</v>
      </c>
      <c r="B1203">
        <v>-0.22500000000000001</v>
      </c>
      <c r="C1203">
        <v>23.503209999999999</v>
      </c>
      <c r="D1203">
        <v>0</v>
      </c>
      <c r="E1203" t="str">
        <f>IF(AND(Tableau134[[#This Row],[Operative Temperature]]&lt;19,Tableau134[[#This Row],[Occupancy]]&lt;&gt;0),Tableau134[[#This Row],[Operative Temperature]],"NC")</f>
        <v>NC</v>
      </c>
      <c r="F1203">
        <f>IF(AND(C1203&gt;26,Tableau134[[#This Row],[Occupancy]]&lt;&gt;0),1,0)</f>
        <v>0</v>
      </c>
      <c r="G1203">
        <f>IF(AND(Tableau134[[#This Row],[Operative Temperature]]&lt;19,Tableau134[[#This Row],[Occupancy]]&lt;&gt;0),1,0)</f>
        <v>0</v>
      </c>
      <c r="H1203">
        <f>IF(Tableau134[[#This Row],[Nb dheures sup à 26°C sous occupation]]=1,Tableau134[[#This Row],[Operative Temperature]]-26,0)</f>
        <v>0</v>
      </c>
      <c r="I1203">
        <f>IF(Tableau134[[#This Row],[Nb d''heures inf à 19°C sous occupation]]=1,19-C1203,0)</f>
        <v>0</v>
      </c>
    </row>
    <row r="1204" spans="1:9" x14ac:dyDescent="0.25">
      <c r="A1204" s="2">
        <v>37307.083333333336</v>
      </c>
      <c r="B1204">
        <v>-0.82499999999999996</v>
      </c>
      <c r="C1204">
        <v>23.280860000000001</v>
      </c>
      <c r="D1204">
        <v>0</v>
      </c>
      <c r="E1204" t="str">
        <f>IF(AND(Tableau134[[#This Row],[Operative Temperature]]&lt;19,Tableau134[[#This Row],[Occupancy]]&lt;&gt;0),Tableau134[[#This Row],[Operative Temperature]],"NC")</f>
        <v>NC</v>
      </c>
      <c r="F1204">
        <f>IF(AND(C1204&gt;26,Tableau134[[#This Row],[Occupancy]]&lt;&gt;0),1,0)</f>
        <v>0</v>
      </c>
      <c r="G1204">
        <f>IF(AND(Tableau134[[#This Row],[Operative Temperature]]&lt;19,Tableau134[[#This Row],[Occupancy]]&lt;&gt;0),1,0)</f>
        <v>0</v>
      </c>
      <c r="H1204">
        <f>IF(Tableau134[[#This Row],[Nb dheures sup à 26°C sous occupation]]=1,Tableau134[[#This Row],[Operative Temperature]]-26,0)</f>
        <v>0</v>
      </c>
      <c r="I1204">
        <f>IF(Tableau134[[#This Row],[Nb d''heures inf à 19°C sous occupation]]=1,19-C1204,0)</f>
        <v>0</v>
      </c>
    </row>
    <row r="1205" spans="1:9" x14ac:dyDescent="0.25">
      <c r="A1205" s="2">
        <v>37307.125</v>
      </c>
      <c r="B1205">
        <v>-1.75</v>
      </c>
      <c r="C1205">
        <v>23.056799999999999</v>
      </c>
      <c r="D1205">
        <v>0</v>
      </c>
      <c r="E1205" t="str">
        <f>IF(AND(Tableau134[[#This Row],[Operative Temperature]]&lt;19,Tableau134[[#This Row],[Occupancy]]&lt;&gt;0),Tableau134[[#This Row],[Operative Temperature]],"NC")</f>
        <v>NC</v>
      </c>
      <c r="F1205">
        <f>IF(AND(C1205&gt;26,Tableau134[[#This Row],[Occupancy]]&lt;&gt;0),1,0)</f>
        <v>0</v>
      </c>
      <c r="G1205">
        <f>IF(AND(Tableau134[[#This Row],[Operative Temperature]]&lt;19,Tableau134[[#This Row],[Occupancy]]&lt;&gt;0),1,0)</f>
        <v>0</v>
      </c>
      <c r="H1205">
        <f>IF(Tableau134[[#This Row],[Nb dheures sup à 26°C sous occupation]]=1,Tableau134[[#This Row],[Operative Temperature]]-26,0)</f>
        <v>0</v>
      </c>
      <c r="I1205">
        <f>IF(Tableau134[[#This Row],[Nb d''heures inf à 19°C sous occupation]]=1,19-C1205,0)</f>
        <v>0</v>
      </c>
    </row>
    <row r="1206" spans="1:9" x14ac:dyDescent="0.25">
      <c r="A1206" s="2">
        <v>37307.166666666664</v>
      </c>
      <c r="B1206">
        <v>-1.7</v>
      </c>
      <c r="C1206">
        <v>22.833539999999999</v>
      </c>
      <c r="D1206">
        <v>0</v>
      </c>
      <c r="E1206" t="str">
        <f>IF(AND(Tableau134[[#This Row],[Operative Temperature]]&lt;19,Tableau134[[#This Row],[Occupancy]]&lt;&gt;0),Tableau134[[#This Row],[Operative Temperature]],"NC")</f>
        <v>NC</v>
      </c>
      <c r="F1206">
        <f>IF(AND(C1206&gt;26,Tableau134[[#This Row],[Occupancy]]&lt;&gt;0),1,0)</f>
        <v>0</v>
      </c>
      <c r="G1206">
        <f>IF(AND(Tableau134[[#This Row],[Operative Temperature]]&lt;19,Tableau134[[#This Row],[Occupancy]]&lt;&gt;0),1,0)</f>
        <v>0</v>
      </c>
      <c r="H1206">
        <f>IF(Tableau134[[#This Row],[Nb dheures sup à 26°C sous occupation]]=1,Tableau134[[#This Row],[Operative Temperature]]-26,0)</f>
        <v>0</v>
      </c>
      <c r="I1206">
        <f>IF(Tableau134[[#This Row],[Nb d''heures inf à 19°C sous occupation]]=1,19-C1206,0)</f>
        <v>0</v>
      </c>
    </row>
    <row r="1207" spans="1:9" x14ac:dyDescent="0.25">
      <c r="A1207" s="2">
        <v>37307.208333333336</v>
      </c>
      <c r="B1207">
        <v>-1.9</v>
      </c>
      <c r="C1207">
        <v>22.63588</v>
      </c>
      <c r="D1207">
        <v>0</v>
      </c>
      <c r="E1207" t="str">
        <f>IF(AND(Tableau134[[#This Row],[Operative Temperature]]&lt;19,Tableau134[[#This Row],[Occupancy]]&lt;&gt;0),Tableau134[[#This Row],[Operative Temperature]],"NC")</f>
        <v>NC</v>
      </c>
      <c r="F1207">
        <f>IF(AND(C1207&gt;26,Tableau134[[#This Row],[Occupancy]]&lt;&gt;0),1,0)</f>
        <v>0</v>
      </c>
      <c r="G1207">
        <f>IF(AND(Tableau134[[#This Row],[Operative Temperature]]&lt;19,Tableau134[[#This Row],[Occupancy]]&lt;&gt;0),1,0)</f>
        <v>0</v>
      </c>
      <c r="H1207">
        <f>IF(Tableau134[[#This Row],[Nb dheures sup à 26°C sous occupation]]=1,Tableau134[[#This Row],[Operative Temperature]]-26,0)</f>
        <v>0</v>
      </c>
      <c r="I1207">
        <f>IF(Tableau134[[#This Row],[Nb d''heures inf à 19°C sous occupation]]=1,19-C1207,0)</f>
        <v>0</v>
      </c>
    </row>
    <row r="1208" spans="1:9" x14ac:dyDescent="0.25">
      <c r="A1208" s="2">
        <v>37307.25</v>
      </c>
      <c r="B1208">
        <v>-2</v>
      </c>
      <c r="C1208">
        <v>22.60641</v>
      </c>
      <c r="D1208">
        <v>0</v>
      </c>
      <c r="E1208" t="str">
        <f>IF(AND(Tableau134[[#This Row],[Operative Temperature]]&lt;19,Tableau134[[#This Row],[Occupancy]]&lt;&gt;0),Tableau134[[#This Row],[Operative Temperature]],"NC")</f>
        <v>NC</v>
      </c>
      <c r="F1208">
        <f>IF(AND(C1208&gt;26,Tableau134[[#This Row],[Occupancy]]&lt;&gt;0),1,0)</f>
        <v>0</v>
      </c>
      <c r="G1208">
        <f>IF(AND(Tableau134[[#This Row],[Operative Temperature]]&lt;19,Tableau134[[#This Row],[Occupancy]]&lt;&gt;0),1,0)</f>
        <v>0</v>
      </c>
      <c r="H1208">
        <f>IF(Tableau134[[#This Row],[Nb dheures sup à 26°C sous occupation]]=1,Tableau134[[#This Row],[Operative Temperature]]-26,0)</f>
        <v>0</v>
      </c>
      <c r="I1208">
        <f>IF(Tableau134[[#This Row],[Nb d''heures inf à 19°C sous occupation]]=1,19-C1208,0)</f>
        <v>0</v>
      </c>
    </row>
    <row r="1209" spans="1:9" x14ac:dyDescent="0.25">
      <c r="A1209" s="2">
        <v>37307.291666666664</v>
      </c>
      <c r="B1209">
        <v>-2.4500000000000002</v>
      </c>
      <c r="C1209">
        <v>22.463170000000002</v>
      </c>
      <c r="D1209">
        <v>0</v>
      </c>
      <c r="E1209" t="str">
        <f>IF(AND(Tableau134[[#This Row],[Operative Temperature]]&lt;19,Tableau134[[#This Row],[Occupancy]]&lt;&gt;0),Tableau134[[#This Row],[Operative Temperature]],"NC")</f>
        <v>NC</v>
      </c>
      <c r="F1209">
        <f>IF(AND(C1209&gt;26,Tableau134[[#This Row],[Occupancy]]&lt;&gt;0),1,0)</f>
        <v>0</v>
      </c>
      <c r="G1209">
        <f>IF(AND(Tableau134[[#This Row],[Operative Temperature]]&lt;19,Tableau134[[#This Row],[Occupancy]]&lt;&gt;0),1,0)</f>
        <v>0</v>
      </c>
      <c r="H1209">
        <f>IF(Tableau134[[#This Row],[Nb dheures sup à 26°C sous occupation]]=1,Tableau134[[#This Row],[Operative Temperature]]-26,0)</f>
        <v>0</v>
      </c>
      <c r="I1209">
        <f>IF(Tableau134[[#This Row],[Nb d''heures inf à 19°C sous occupation]]=1,19-C1209,0)</f>
        <v>0</v>
      </c>
    </row>
    <row r="1210" spans="1:9" x14ac:dyDescent="0.25">
      <c r="A1210" s="2">
        <v>37307.333333333336</v>
      </c>
      <c r="B1210">
        <v>-2.9</v>
      </c>
      <c r="C1210">
        <v>22.565919999999998</v>
      </c>
      <c r="D1210">
        <v>0</v>
      </c>
      <c r="E1210" t="str">
        <f>IF(AND(Tableau134[[#This Row],[Operative Temperature]]&lt;19,Tableau134[[#This Row],[Occupancy]]&lt;&gt;0),Tableau134[[#This Row],[Operative Temperature]],"NC")</f>
        <v>NC</v>
      </c>
      <c r="F1210">
        <f>IF(AND(C1210&gt;26,Tableau134[[#This Row],[Occupancy]]&lt;&gt;0),1,0)</f>
        <v>0</v>
      </c>
      <c r="G1210">
        <f>IF(AND(Tableau134[[#This Row],[Operative Temperature]]&lt;19,Tableau134[[#This Row],[Occupancy]]&lt;&gt;0),1,0)</f>
        <v>0</v>
      </c>
      <c r="H1210">
        <f>IF(Tableau134[[#This Row],[Nb dheures sup à 26°C sous occupation]]=1,Tableau134[[#This Row],[Operative Temperature]]-26,0)</f>
        <v>0</v>
      </c>
      <c r="I1210">
        <f>IF(Tableau134[[#This Row],[Nb d''heures inf à 19°C sous occupation]]=1,19-C1210,0)</f>
        <v>0</v>
      </c>
    </row>
    <row r="1211" spans="1:9" x14ac:dyDescent="0.25">
      <c r="A1211" s="2">
        <v>37307.375</v>
      </c>
      <c r="B1211">
        <v>-2.25</v>
      </c>
      <c r="C1211">
        <v>22.806380000000001</v>
      </c>
      <c r="D1211">
        <v>0</v>
      </c>
      <c r="E1211" t="str">
        <f>IF(AND(Tableau134[[#This Row],[Operative Temperature]]&lt;19,Tableau134[[#This Row],[Occupancy]]&lt;&gt;0),Tableau134[[#This Row],[Operative Temperature]],"NC")</f>
        <v>NC</v>
      </c>
      <c r="F1211">
        <f>IF(AND(C1211&gt;26,Tableau134[[#This Row],[Occupancy]]&lt;&gt;0),1,0)</f>
        <v>0</v>
      </c>
      <c r="G1211">
        <f>IF(AND(Tableau134[[#This Row],[Operative Temperature]]&lt;19,Tableau134[[#This Row],[Occupancy]]&lt;&gt;0),1,0)</f>
        <v>0</v>
      </c>
      <c r="H1211">
        <f>IF(Tableau134[[#This Row],[Nb dheures sup à 26°C sous occupation]]=1,Tableau134[[#This Row],[Operative Temperature]]-26,0)</f>
        <v>0</v>
      </c>
      <c r="I1211">
        <f>IF(Tableau134[[#This Row],[Nb d''heures inf à 19°C sous occupation]]=1,19-C1211,0)</f>
        <v>0</v>
      </c>
    </row>
    <row r="1212" spans="1:9" x14ac:dyDescent="0.25">
      <c r="A1212" s="2">
        <v>37307.416666666664</v>
      </c>
      <c r="B1212">
        <v>-1.0249999999999999</v>
      </c>
      <c r="C1212">
        <v>23.192060000000001</v>
      </c>
      <c r="D1212">
        <v>0</v>
      </c>
      <c r="E1212" t="str">
        <f>IF(AND(Tableau134[[#This Row],[Operative Temperature]]&lt;19,Tableau134[[#This Row],[Occupancy]]&lt;&gt;0),Tableau134[[#This Row],[Operative Temperature]],"NC")</f>
        <v>NC</v>
      </c>
      <c r="F1212">
        <f>IF(AND(C1212&gt;26,Tableau134[[#This Row],[Occupancy]]&lt;&gt;0),1,0)</f>
        <v>0</v>
      </c>
      <c r="G1212">
        <f>IF(AND(Tableau134[[#This Row],[Operative Temperature]]&lt;19,Tableau134[[#This Row],[Occupancy]]&lt;&gt;0),1,0)</f>
        <v>0</v>
      </c>
      <c r="H1212">
        <f>IF(Tableau134[[#This Row],[Nb dheures sup à 26°C sous occupation]]=1,Tableau134[[#This Row],[Operative Temperature]]-26,0)</f>
        <v>0</v>
      </c>
      <c r="I1212">
        <f>IF(Tableau134[[#This Row],[Nb d''heures inf à 19°C sous occupation]]=1,19-C1212,0)</f>
        <v>0</v>
      </c>
    </row>
    <row r="1213" spans="1:9" x14ac:dyDescent="0.25">
      <c r="A1213" s="2">
        <v>37307.458333333336</v>
      </c>
      <c r="B1213">
        <v>0.57499999999999996</v>
      </c>
      <c r="C1213">
        <v>24.06296</v>
      </c>
      <c r="D1213">
        <v>0</v>
      </c>
      <c r="E1213" t="str">
        <f>IF(AND(Tableau134[[#This Row],[Operative Temperature]]&lt;19,Tableau134[[#This Row],[Occupancy]]&lt;&gt;0),Tableau134[[#This Row],[Operative Temperature]],"NC")</f>
        <v>NC</v>
      </c>
      <c r="F1213">
        <f>IF(AND(C1213&gt;26,Tableau134[[#This Row],[Occupancy]]&lt;&gt;0),1,0)</f>
        <v>0</v>
      </c>
      <c r="G1213">
        <f>IF(AND(Tableau134[[#This Row],[Operative Temperature]]&lt;19,Tableau134[[#This Row],[Occupancy]]&lt;&gt;0),1,0)</f>
        <v>0</v>
      </c>
      <c r="H1213">
        <f>IF(Tableau134[[#This Row],[Nb dheures sup à 26°C sous occupation]]=1,Tableau134[[#This Row],[Operative Temperature]]-26,0)</f>
        <v>0</v>
      </c>
      <c r="I1213">
        <f>IF(Tableau134[[#This Row],[Nb d''heures inf à 19°C sous occupation]]=1,19-C1213,0)</f>
        <v>0</v>
      </c>
    </row>
    <row r="1214" spans="1:9" x14ac:dyDescent="0.25">
      <c r="A1214" s="2">
        <v>37307.5</v>
      </c>
      <c r="B1214">
        <v>2.5</v>
      </c>
      <c r="C1214">
        <v>25.43572</v>
      </c>
      <c r="D1214">
        <v>0</v>
      </c>
      <c r="E1214" t="str">
        <f>IF(AND(Tableau134[[#This Row],[Operative Temperature]]&lt;19,Tableau134[[#This Row],[Occupancy]]&lt;&gt;0),Tableau134[[#This Row],[Operative Temperature]],"NC")</f>
        <v>NC</v>
      </c>
      <c r="F1214">
        <f>IF(AND(C1214&gt;26,Tableau134[[#This Row],[Occupancy]]&lt;&gt;0),1,0)</f>
        <v>0</v>
      </c>
      <c r="G1214">
        <f>IF(AND(Tableau134[[#This Row],[Operative Temperature]]&lt;19,Tableau134[[#This Row],[Occupancy]]&lt;&gt;0),1,0)</f>
        <v>0</v>
      </c>
      <c r="H1214">
        <f>IF(Tableau134[[#This Row],[Nb dheures sup à 26°C sous occupation]]=1,Tableau134[[#This Row],[Operative Temperature]]-26,0)</f>
        <v>0</v>
      </c>
      <c r="I1214">
        <f>IF(Tableau134[[#This Row],[Nb d''heures inf à 19°C sous occupation]]=1,19-C1214,0)</f>
        <v>0</v>
      </c>
    </row>
    <row r="1215" spans="1:9" x14ac:dyDescent="0.25">
      <c r="A1215" s="2">
        <v>37307.541666666664</v>
      </c>
      <c r="B1215">
        <v>4.7249999999999996</v>
      </c>
      <c r="C1215">
        <v>26.670929999999998</v>
      </c>
      <c r="D1215">
        <v>0</v>
      </c>
      <c r="E1215" t="str">
        <f>IF(AND(Tableau134[[#This Row],[Operative Temperature]]&lt;19,Tableau134[[#This Row],[Occupancy]]&lt;&gt;0),Tableau134[[#This Row],[Operative Temperature]],"NC")</f>
        <v>NC</v>
      </c>
      <c r="F1215">
        <f>IF(AND(C1215&gt;26,Tableau134[[#This Row],[Occupancy]]&lt;&gt;0),1,0)</f>
        <v>0</v>
      </c>
      <c r="G1215">
        <f>IF(AND(Tableau134[[#This Row],[Operative Temperature]]&lt;19,Tableau134[[#This Row],[Occupancy]]&lt;&gt;0),1,0)</f>
        <v>0</v>
      </c>
      <c r="H1215">
        <f>IF(Tableau134[[#This Row],[Nb dheures sup à 26°C sous occupation]]=1,Tableau134[[#This Row],[Operative Temperature]]-26,0)</f>
        <v>0</v>
      </c>
      <c r="I1215">
        <f>IF(Tableau134[[#This Row],[Nb d''heures inf à 19°C sous occupation]]=1,19-C1215,0)</f>
        <v>0</v>
      </c>
    </row>
    <row r="1216" spans="1:9" x14ac:dyDescent="0.25">
      <c r="A1216" s="2">
        <v>37307.583333333336</v>
      </c>
      <c r="B1216">
        <v>6.5750000000000002</v>
      </c>
      <c r="C1216">
        <v>27.633459999999999</v>
      </c>
      <c r="D1216">
        <v>0</v>
      </c>
      <c r="E1216" t="str">
        <f>IF(AND(Tableau134[[#This Row],[Operative Temperature]]&lt;19,Tableau134[[#This Row],[Occupancy]]&lt;&gt;0),Tableau134[[#This Row],[Operative Temperature]],"NC")</f>
        <v>NC</v>
      </c>
      <c r="F1216">
        <f>IF(AND(C1216&gt;26,Tableau134[[#This Row],[Occupancy]]&lt;&gt;0),1,0)</f>
        <v>0</v>
      </c>
      <c r="G1216">
        <f>IF(AND(Tableau134[[#This Row],[Operative Temperature]]&lt;19,Tableau134[[#This Row],[Occupancy]]&lt;&gt;0),1,0)</f>
        <v>0</v>
      </c>
      <c r="H1216">
        <f>IF(Tableau134[[#This Row],[Nb dheures sup à 26°C sous occupation]]=1,Tableau134[[#This Row],[Operative Temperature]]-26,0)</f>
        <v>0</v>
      </c>
      <c r="I1216">
        <f>IF(Tableau134[[#This Row],[Nb d''heures inf à 19°C sous occupation]]=1,19-C1216,0)</f>
        <v>0</v>
      </c>
    </row>
    <row r="1217" spans="1:9" x14ac:dyDescent="0.25">
      <c r="A1217" s="2">
        <v>37307.625</v>
      </c>
      <c r="B1217">
        <v>7</v>
      </c>
      <c r="C1217">
        <v>28.21292</v>
      </c>
      <c r="D1217">
        <v>0</v>
      </c>
      <c r="E1217" t="str">
        <f>IF(AND(Tableau134[[#This Row],[Operative Temperature]]&lt;19,Tableau134[[#This Row],[Occupancy]]&lt;&gt;0),Tableau134[[#This Row],[Operative Temperature]],"NC")</f>
        <v>NC</v>
      </c>
      <c r="F1217">
        <f>IF(AND(C1217&gt;26,Tableau134[[#This Row],[Occupancy]]&lt;&gt;0),1,0)</f>
        <v>0</v>
      </c>
      <c r="G1217">
        <f>IF(AND(Tableau134[[#This Row],[Operative Temperature]]&lt;19,Tableau134[[#This Row],[Occupancy]]&lt;&gt;0),1,0)</f>
        <v>0</v>
      </c>
      <c r="H1217">
        <f>IF(Tableau134[[#This Row],[Nb dheures sup à 26°C sous occupation]]=1,Tableau134[[#This Row],[Operative Temperature]]-26,0)</f>
        <v>0</v>
      </c>
      <c r="I1217">
        <f>IF(Tableau134[[#This Row],[Nb d''heures inf à 19°C sous occupation]]=1,19-C1217,0)</f>
        <v>0</v>
      </c>
    </row>
    <row r="1218" spans="1:9" x14ac:dyDescent="0.25">
      <c r="A1218" s="2">
        <v>37307.666666666664</v>
      </c>
      <c r="B1218">
        <v>7</v>
      </c>
      <c r="C1218">
        <v>28.32611</v>
      </c>
      <c r="D1218">
        <v>0</v>
      </c>
      <c r="E1218" t="str">
        <f>IF(AND(Tableau134[[#This Row],[Operative Temperature]]&lt;19,Tableau134[[#This Row],[Occupancy]]&lt;&gt;0),Tableau134[[#This Row],[Operative Temperature]],"NC")</f>
        <v>NC</v>
      </c>
      <c r="F1218">
        <f>IF(AND(C1218&gt;26,Tableau134[[#This Row],[Occupancy]]&lt;&gt;0),1,0)</f>
        <v>0</v>
      </c>
      <c r="G1218">
        <f>IF(AND(Tableau134[[#This Row],[Operative Temperature]]&lt;19,Tableau134[[#This Row],[Occupancy]]&lt;&gt;0),1,0)</f>
        <v>0</v>
      </c>
      <c r="H1218">
        <f>IF(Tableau134[[#This Row],[Nb dheures sup à 26°C sous occupation]]=1,Tableau134[[#This Row],[Operative Temperature]]-26,0)</f>
        <v>0</v>
      </c>
      <c r="I1218">
        <f>IF(Tableau134[[#This Row],[Nb d''heures inf à 19°C sous occupation]]=1,19-C1218,0)</f>
        <v>0</v>
      </c>
    </row>
    <row r="1219" spans="1:9" x14ac:dyDescent="0.25">
      <c r="A1219" s="2">
        <v>37307.708333333336</v>
      </c>
      <c r="B1219">
        <v>7</v>
      </c>
      <c r="C1219">
        <v>28.17624</v>
      </c>
      <c r="D1219">
        <v>0</v>
      </c>
      <c r="E1219" t="str">
        <f>IF(AND(Tableau134[[#This Row],[Operative Temperature]]&lt;19,Tableau134[[#This Row],[Occupancy]]&lt;&gt;0),Tableau134[[#This Row],[Operative Temperature]],"NC")</f>
        <v>NC</v>
      </c>
      <c r="F1219">
        <f>IF(AND(C1219&gt;26,Tableau134[[#This Row],[Occupancy]]&lt;&gt;0),1,0)</f>
        <v>0</v>
      </c>
      <c r="G1219">
        <f>IF(AND(Tableau134[[#This Row],[Operative Temperature]]&lt;19,Tableau134[[#This Row],[Occupancy]]&lt;&gt;0),1,0)</f>
        <v>0</v>
      </c>
      <c r="H1219">
        <f>IF(Tableau134[[#This Row],[Nb dheures sup à 26°C sous occupation]]=1,Tableau134[[#This Row],[Operative Temperature]]-26,0)</f>
        <v>0</v>
      </c>
      <c r="I1219">
        <f>IF(Tableau134[[#This Row],[Nb d''heures inf à 19°C sous occupation]]=1,19-C1219,0)</f>
        <v>0</v>
      </c>
    </row>
    <row r="1220" spans="1:9" x14ac:dyDescent="0.25">
      <c r="A1220" s="2">
        <v>37307.75</v>
      </c>
      <c r="B1220">
        <v>7</v>
      </c>
      <c r="C1220">
        <v>28.082619999999999</v>
      </c>
      <c r="D1220">
        <v>0</v>
      </c>
      <c r="E1220" t="str">
        <f>IF(AND(Tableau134[[#This Row],[Operative Temperature]]&lt;19,Tableau134[[#This Row],[Occupancy]]&lt;&gt;0),Tableau134[[#This Row],[Operative Temperature]],"NC")</f>
        <v>NC</v>
      </c>
      <c r="F1220">
        <f>IF(AND(C1220&gt;26,Tableau134[[#This Row],[Occupancy]]&lt;&gt;0),1,0)</f>
        <v>0</v>
      </c>
      <c r="G1220">
        <f>IF(AND(Tableau134[[#This Row],[Operative Temperature]]&lt;19,Tableau134[[#This Row],[Occupancy]]&lt;&gt;0),1,0)</f>
        <v>0</v>
      </c>
      <c r="H1220">
        <f>IF(Tableau134[[#This Row],[Nb dheures sup à 26°C sous occupation]]=1,Tableau134[[#This Row],[Operative Temperature]]-26,0)</f>
        <v>0</v>
      </c>
      <c r="I1220">
        <f>IF(Tableau134[[#This Row],[Nb d''heures inf à 19°C sous occupation]]=1,19-C1220,0)</f>
        <v>0</v>
      </c>
    </row>
    <row r="1221" spans="1:9" x14ac:dyDescent="0.25">
      <c r="A1221" s="2">
        <v>37307.791666666664</v>
      </c>
      <c r="B1221">
        <v>5.4249999999999998</v>
      </c>
      <c r="C1221">
        <v>27.806370000000001</v>
      </c>
      <c r="D1221">
        <v>0</v>
      </c>
      <c r="E1221" t="str">
        <f>IF(AND(Tableau134[[#This Row],[Operative Temperature]]&lt;19,Tableau134[[#This Row],[Occupancy]]&lt;&gt;0),Tableau134[[#This Row],[Operative Temperature]],"NC")</f>
        <v>NC</v>
      </c>
      <c r="F1221">
        <f>IF(AND(C1221&gt;26,Tableau134[[#This Row],[Occupancy]]&lt;&gt;0),1,0)</f>
        <v>0</v>
      </c>
      <c r="G1221">
        <f>IF(AND(Tableau134[[#This Row],[Operative Temperature]]&lt;19,Tableau134[[#This Row],[Occupancy]]&lt;&gt;0),1,0)</f>
        <v>0</v>
      </c>
      <c r="H1221">
        <f>IF(Tableau134[[#This Row],[Nb dheures sup à 26°C sous occupation]]=1,Tableau134[[#This Row],[Operative Temperature]]-26,0)</f>
        <v>0</v>
      </c>
      <c r="I1221">
        <f>IF(Tableau134[[#This Row],[Nb d''heures inf à 19°C sous occupation]]=1,19-C1221,0)</f>
        <v>0</v>
      </c>
    </row>
    <row r="1222" spans="1:9" x14ac:dyDescent="0.25">
      <c r="A1222" s="2">
        <v>37307.833333333336</v>
      </c>
      <c r="B1222">
        <v>4.2249999999999996</v>
      </c>
      <c r="C1222">
        <v>27.56907</v>
      </c>
      <c r="D1222">
        <v>0</v>
      </c>
      <c r="E1222" t="str">
        <f>IF(AND(Tableau134[[#This Row],[Operative Temperature]]&lt;19,Tableau134[[#This Row],[Occupancy]]&lt;&gt;0),Tableau134[[#This Row],[Operative Temperature]],"NC")</f>
        <v>NC</v>
      </c>
      <c r="F1222">
        <f>IF(AND(C1222&gt;26,Tableau134[[#This Row],[Occupancy]]&lt;&gt;0),1,0)</f>
        <v>0</v>
      </c>
      <c r="G1222">
        <f>IF(AND(Tableau134[[#This Row],[Operative Temperature]]&lt;19,Tableau134[[#This Row],[Occupancy]]&lt;&gt;0),1,0)</f>
        <v>0</v>
      </c>
      <c r="H1222">
        <f>IF(Tableau134[[#This Row],[Nb dheures sup à 26°C sous occupation]]=1,Tableau134[[#This Row],[Operative Temperature]]-26,0)</f>
        <v>0</v>
      </c>
      <c r="I1222">
        <f>IF(Tableau134[[#This Row],[Nb d''heures inf à 19°C sous occupation]]=1,19-C1222,0)</f>
        <v>0</v>
      </c>
    </row>
    <row r="1223" spans="1:9" x14ac:dyDescent="0.25">
      <c r="A1223" s="2">
        <v>37307.875</v>
      </c>
      <c r="B1223">
        <v>2.5</v>
      </c>
      <c r="C1223">
        <v>26.188880000000001</v>
      </c>
      <c r="D1223">
        <v>0</v>
      </c>
      <c r="E1223" t="str">
        <f>IF(AND(Tableau134[[#This Row],[Operative Temperature]]&lt;19,Tableau134[[#This Row],[Occupancy]]&lt;&gt;0),Tableau134[[#This Row],[Operative Temperature]],"NC")</f>
        <v>NC</v>
      </c>
      <c r="F1223">
        <f>IF(AND(C1223&gt;26,Tableau134[[#This Row],[Occupancy]]&lt;&gt;0),1,0)</f>
        <v>0</v>
      </c>
      <c r="G1223">
        <f>IF(AND(Tableau134[[#This Row],[Operative Temperature]]&lt;19,Tableau134[[#This Row],[Occupancy]]&lt;&gt;0),1,0)</f>
        <v>0</v>
      </c>
      <c r="H1223">
        <f>IF(Tableau134[[#This Row],[Nb dheures sup à 26°C sous occupation]]=1,Tableau134[[#This Row],[Operative Temperature]]-26,0)</f>
        <v>0</v>
      </c>
      <c r="I1223">
        <f>IF(Tableau134[[#This Row],[Nb d''heures inf à 19°C sous occupation]]=1,19-C1223,0)</f>
        <v>0</v>
      </c>
    </row>
    <row r="1224" spans="1:9" x14ac:dyDescent="0.25">
      <c r="A1224" s="2">
        <v>37307.916666666664</v>
      </c>
      <c r="B1224">
        <v>1.7749999999999999</v>
      </c>
      <c r="C1224">
        <v>25.309909999999999</v>
      </c>
      <c r="D1224">
        <v>0</v>
      </c>
      <c r="E1224" t="str">
        <f>IF(AND(Tableau134[[#This Row],[Operative Temperature]]&lt;19,Tableau134[[#This Row],[Occupancy]]&lt;&gt;0),Tableau134[[#This Row],[Operative Temperature]],"NC")</f>
        <v>NC</v>
      </c>
      <c r="F1224">
        <f>IF(AND(C1224&gt;26,Tableau134[[#This Row],[Occupancy]]&lt;&gt;0),1,0)</f>
        <v>0</v>
      </c>
      <c r="G1224">
        <f>IF(AND(Tableau134[[#This Row],[Operative Temperature]]&lt;19,Tableau134[[#This Row],[Occupancy]]&lt;&gt;0),1,0)</f>
        <v>0</v>
      </c>
      <c r="H1224">
        <f>IF(Tableau134[[#This Row],[Nb dheures sup à 26°C sous occupation]]=1,Tableau134[[#This Row],[Operative Temperature]]-26,0)</f>
        <v>0</v>
      </c>
      <c r="I1224">
        <f>IF(Tableau134[[#This Row],[Nb d''heures inf à 19°C sous occupation]]=1,19-C1224,0)</f>
        <v>0</v>
      </c>
    </row>
    <row r="1225" spans="1:9" x14ac:dyDescent="0.25">
      <c r="A1225" s="2">
        <v>37307.958333333336</v>
      </c>
      <c r="B1225">
        <v>1.175</v>
      </c>
      <c r="C1225">
        <v>24.871739999999999</v>
      </c>
      <c r="D1225">
        <v>0</v>
      </c>
      <c r="E1225" t="str">
        <f>IF(AND(Tableau134[[#This Row],[Operative Temperature]]&lt;19,Tableau134[[#This Row],[Occupancy]]&lt;&gt;0),Tableau134[[#This Row],[Operative Temperature]],"NC")</f>
        <v>NC</v>
      </c>
      <c r="F1225">
        <f>IF(AND(C1225&gt;26,Tableau134[[#This Row],[Occupancy]]&lt;&gt;0),1,0)</f>
        <v>0</v>
      </c>
      <c r="G1225">
        <f>IF(AND(Tableau134[[#This Row],[Operative Temperature]]&lt;19,Tableau134[[#This Row],[Occupancy]]&lt;&gt;0),1,0)</f>
        <v>0</v>
      </c>
      <c r="H1225">
        <f>IF(Tableau134[[#This Row],[Nb dheures sup à 26°C sous occupation]]=1,Tableau134[[#This Row],[Operative Temperature]]-26,0)</f>
        <v>0</v>
      </c>
      <c r="I1225">
        <f>IF(Tableau134[[#This Row],[Nb d''heures inf à 19°C sous occupation]]=1,19-C1225,0)</f>
        <v>0</v>
      </c>
    </row>
    <row r="1226" spans="1:9" x14ac:dyDescent="0.25">
      <c r="A1226" s="1">
        <v>37308</v>
      </c>
      <c r="B1226">
        <v>1</v>
      </c>
      <c r="C1226">
        <v>24.576750000000001</v>
      </c>
      <c r="D1226">
        <v>0</v>
      </c>
      <c r="E1226" t="str">
        <f>IF(AND(Tableau134[[#This Row],[Operative Temperature]]&lt;19,Tableau134[[#This Row],[Occupancy]]&lt;&gt;0),Tableau134[[#This Row],[Operative Temperature]],"NC")</f>
        <v>NC</v>
      </c>
      <c r="F1226">
        <f>IF(AND(C1226&gt;26,Tableau134[[#This Row],[Occupancy]]&lt;&gt;0),1,0)</f>
        <v>0</v>
      </c>
      <c r="G1226">
        <f>IF(AND(Tableau134[[#This Row],[Operative Temperature]]&lt;19,Tableau134[[#This Row],[Occupancy]]&lt;&gt;0),1,0)</f>
        <v>0</v>
      </c>
      <c r="H1226">
        <f>IF(Tableau134[[#This Row],[Nb dheures sup à 26°C sous occupation]]=1,Tableau134[[#This Row],[Operative Temperature]]-26,0)</f>
        <v>0</v>
      </c>
      <c r="I1226">
        <f>IF(Tableau134[[#This Row],[Nb d''heures inf à 19°C sous occupation]]=1,19-C1226,0)</f>
        <v>0</v>
      </c>
    </row>
    <row r="1227" spans="1:9" x14ac:dyDescent="0.25">
      <c r="A1227" s="2">
        <v>37308.041666666664</v>
      </c>
      <c r="B1227">
        <v>0.4</v>
      </c>
      <c r="C1227">
        <v>24.302320000000002</v>
      </c>
      <c r="D1227">
        <v>0</v>
      </c>
      <c r="E1227" t="str">
        <f>IF(AND(Tableau134[[#This Row],[Operative Temperature]]&lt;19,Tableau134[[#This Row],[Occupancy]]&lt;&gt;0),Tableau134[[#This Row],[Operative Temperature]],"NC")</f>
        <v>NC</v>
      </c>
      <c r="F1227">
        <f>IF(AND(C1227&gt;26,Tableau134[[#This Row],[Occupancy]]&lt;&gt;0),1,0)</f>
        <v>0</v>
      </c>
      <c r="G1227">
        <f>IF(AND(Tableau134[[#This Row],[Operative Temperature]]&lt;19,Tableau134[[#This Row],[Occupancy]]&lt;&gt;0),1,0)</f>
        <v>0</v>
      </c>
      <c r="H1227">
        <f>IF(Tableau134[[#This Row],[Nb dheures sup à 26°C sous occupation]]=1,Tableau134[[#This Row],[Operative Temperature]]-26,0)</f>
        <v>0</v>
      </c>
      <c r="I1227">
        <f>IF(Tableau134[[#This Row],[Nb d''heures inf à 19°C sous occupation]]=1,19-C1227,0)</f>
        <v>0</v>
      </c>
    </row>
    <row r="1228" spans="1:9" x14ac:dyDescent="0.25">
      <c r="A1228" s="2">
        <v>37308.083333333336</v>
      </c>
      <c r="B1228">
        <v>0.05</v>
      </c>
      <c r="C1228">
        <v>24.08229</v>
      </c>
      <c r="D1228">
        <v>0</v>
      </c>
      <c r="E1228" t="str">
        <f>IF(AND(Tableau134[[#This Row],[Operative Temperature]]&lt;19,Tableau134[[#This Row],[Occupancy]]&lt;&gt;0),Tableau134[[#This Row],[Operative Temperature]],"NC")</f>
        <v>NC</v>
      </c>
      <c r="F1228">
        <f>IF(AND(C1228&gt;26,Tableau134[[#This Row],[Occupancy]]&lt;&gt;0),1,0)</f>
        <v>0</v>
      </c>
      <c r="G1228">
        <f>IF(AND(Tableau134[[#This Row],[Operative Temperature]]&lt;19,Tableau134[[#This Row],[Occupancy]]&lt;&gt;0),1,0)</f>
        <v>0</v>
      </c>
      <c r="H1228">
        <f>IF(Tableau134[[#This Row],[Nb dheures sup à 26°C sous occupation]]=1,Tableau134[[#This Row],[Operative Temperature]]-26,0)</f>
        <v>0</v>
      </c>
      <c r="I1228">
        <f>IF(Tableau134[[#This Row],[Nb d''heures inf à 19°C sous occupation]]=1,19-C1228,0)</f>
        <v>0</v>
      </c>
    </row>
    <row r="1229" spans="1:9" x14ac:dyDescent="0.25">
      <c r="A1229" s="2">
        <v>37308.125</v>
      </c>
      <c r="B1229">
        <v>-0.75</v>
      </c>
      <c r="C1229">
        <v>23.86074</v>
      </c>
      <c r="D1229">
        <v>0</v>
      </c>
      <c r="E1229" t="str">
        <f>IF(AND(Tableau134[[#This Row],[Operative Temperature]]&lt;19,Tableau134[[#This Row],[Occupancy]]&lt;&gt;0),Tableau134[[#This Row],[Operative Temperature]],"NC")</f>
        <v>NC</v>
      </c>
      <c r="F1229">
        <f>IF(AND(C1229&gt;26,Tableau134[[#This Row],[Occupancy]]&lt;&gt;0),1,0)</f>
        <v>0</v>
      </c>
      <c r="G1229">
        <f>IF(AND(Tableau134[[#This Row],[Operative Temperature]]&lt;19,Tableau134[[#This Row],[Occupancy]]&lt;&gt;0),1,0)</f>
        <v>0</v>
      </c>
      <c r="H1229">
        <f>IF(Tableau134[[#This Row],[Nb dheures sup à 26°C sous occupation]]=1,Tableau134[[#This Row],[Operative Temperature]]-26,0)</f>
        <v>0</v>
      </c>
      <c r="I1229">
        <f>IF(Tableau134[[#This Row],[Nb d''heures inf à 19°C sous occupation]]=1,19-C1229,0)</f>
        <v>0</v>
      </c>
    </row>
    <row r="1230" spans="1:9" x14ac:dyDescent="0.25">
      <c r="A1230" s="2">
        <v>37308.166666666664</v>
      </c>
      <c r="B1230">
        <v>-1.3</v>
      </c>
      <c r="C1230">
        <v>23.627030000000001</v>
      </c>
      <c r="D1230">
        <v>0</v>
      </c>
      <c r="E1230" t="str">
        <f>IF(AND(Tableau134[[#This Row],[Operative Temperature]]&lt;19,Tableau134[[#This Row],[Occupancy]]&lt;&gt;0),Tableau134[[#This Row],[Operative Temperature]],"NC")</f>
        <v>NC</v>
      </c>
      <c r="F1230">
        <f>IF(AND(C1230&gt;26,Tableau134[[#This Row],[Occupancy]]&lt;&gt;0),1,0)</f>
        <v>0</v>
      </c>
      <c r="G1230">
        <f>IF(AND(Tableau134[[#This Row],[Operative Temperature]]&lt;19,Tableau134[[#This Row],[Occupancy]]&lt;&gt;0),1,0)</f>
        <v>0</v>
      </c>
      <c r="H1230">
        <f>IF(Tableau134[[#This Row],[Nb dheures sup à 26°C sous occupation]]=1,Tableau134[[#This Row],[Operative Temperature]]-26,0)</f>
        <v>0</v>
      </c>
      <c r="I1230">
        <f>IF(Tableau134[[#This Row],[Nb d''heures inf à 19°C sous occupation]]=1,19-C1230,0)</f>
        <v>0</v>
      </c>
    </row>
    <row r="1231" spans="1:9" x14ac:dyDescent="0.25">
      <c r="A1231" s="2">
        <v>37308.208333333336</v>
      </c>
      <c r="B1231">
        <v>-1.85</v>
      </c>
      <c r="C1231">
        <v>23.418790000000001</v>
      </c>
      <c r="D1231">
        <v>0</v>
      </c>
      <c r="E1231" t="str">
        <f>IF(AND(Tableau134[[#This Row],[Operative Temperature]]&lt;19,Tableau134[[#This Row],[Occupancy]]&lt;&gt;0),Tableau134[[#This Row],[Operative Temperature]],"NC")</f>
        <v>NC</v>
      </c>
      <c r="F1231">
        <f>IF(AND(C1231&gt;26,Tableau134[[#This Row],[Occupancy]]&lt;&gt;0),1,0)</f>
        <v>0</v>
      </c>
      <c r="G1231">
        <f>IF(AND(Tableau134[[#This Row],[Operative Temperature]]&lt;19,Tableau134[[#This Row],[Occupancy]]&lt;&gt;0),1,0)</f>
        <v>0</v>
      </c>
      <c r="H1231">
        <f>IF(Tableau134[[#This Row],[Nb dheures sup à 26°C sous occupation]]=1,Tableau134[[#This Row],[Operative Temperature]]-26,0)</f>
        <v>0</v>
      </c>
      <c r="I1231">
        <f>IF(Tableau134[[#This Row],[Nb d''heures inf à 19°C sous occupation]]=1,19-C1231,0)</f>
        <v>0</v>
      </c>
    </row>
    <row r="1232" spans="1:9" x14ac:dyDescent="0.25">
      <c r="A1232" s="2">
        <v>37308.25</v>
      </c>
      <c r="B1232">
        <v>-2</v>
      </c>
      <c r="C1232">
        <v>23.288450000000001</v>
      </c>
      <c r="D1232">
        <v>0</v>
      </c>
      <c r="E1232" t="str">
        <f>IF(AND(Tableau134[[#This Row],[Operative Temperature]]&lt;19,Tableau134[[#This Row],[Occupancy]]&lt;&gt;0),Tableau134[[#This Row],[Operative Temperature]],"NC")</f>
        <v>NC</v>
      </c>
      <c r="F1232">
        <f>IF(AND(C1232&gt;26,Tableau134[[#This Row],[Occupancy]]&lt;&gt;0),1,0)</f>
        <v>0</v>
      </c>
      <c r="G1232">
        <f>IF(AND(Tableau134[[#This Row],[Operative Temperature]]&lt;19,Tableau134[[#This Row],[Occupancy]]&lt;&gt;0),1,0)</f>
        <v>0</v>
      </c>
      <c r="H1232">
        <f>IF(Tableau134[[#This Row],[Nb dheures sup à 26°C sous occupation]]=1,Tableau134[[#This Row],[Operative Temperature]]-26,0)</f>
        <v>0</v>
      </c>
      <c r="I1232">
        <f>IF(Tableau134[[#This Row],[Nb d''heures inf à 19°C sous occupation]]=1,19-C1232,0)</f>
        <v>0</v>
      </c>
    </row>
    <row r="1233" spans="1:9" x14ac:dyDescent="0.25">
      <c r="A1233" s="2">
        <v>37308.291666666664</v>
      </c>
      <c r="B1233">
        <v>-2.0750000000000002</v>
      </c>
      <c r="C1233">
        <v>23.13036</v>
      </c>
      <c r="D1233">
        <v>0</v>
      </c>
      <c r="E1233" t="str">
        <f>IF(AND(Tableau134[[#This Row],[Operative Temperature]]&lt;19,Tableau134[[#This Row],[Occupancy]]&lt;&gt;0),Tableau134[[#This Row],[Operative Temperature]],"NC")</f>
        <v>NC</v>
      </c>
      <c r="F1233">
        <f>IF(AND(C1233&gt;26,Tableau134[[#This Row],[Occupancy]]&lt;&gt;0),1,0)</f>
        <v>0</v>
      </c>
      <c r="G1233">
        <f>IF(AND(Tableau134[[#This Row],[Operative Temperature]]&lt;19,Tableau134[[#This Row],[Occupancy]]&lt;&gt;0),1,0)</f>
        <v>0</v>
      </c>
      <c r="H1233">
        <f>IF(Tableau134[[#This Row],[Nb dheures sup à 26°C sous occupation]]=1,Tableau134[[#This Row],[Operative Temperature]]-26,0)</f>
        <v>0</v>
      </c>
      <c r="I1233">
        <f>IF(Tableau134[[#This Row],[Nb d''heures inf à 19°C sous occupation]]=1,19-C1233,0)</f>
        <v>0</v>
      </c>
    </row>
    <row r="1234" spans="1:9" x14ac:dyDescent="0.25">
      <c r="A1234" s="2">
        <v>37308.333333333336</v>
      </c>
      <c r="B1234">
        <v>-2.0249999999999999</v>
      </c>
      <c r="C1234">
        <v>23.112369999999999</v>
      </c>
      <c r="D1234">
        <v>0</v>
      </c>
      <c r="E1234" t="str">
        <f>IF(AND(Tableau134[[#This Row],[Operative Temperature]]&lt;19,Tableau134[[#This Row],[Occupancy]]&lt;&gt;0),Tableau134[[#This Row],[Operative Temperature]],"NC")</f>
        <v>NC</v>
      </c>
      <c r="F1234">
        <f>IF(AND(C1234&gt;26,Tableau134[[#This Row],[Occupancy]]&lt;&gt;0),1,0)</f>
        <v>0</v>
      </c>
      <c r="G1234">
        <f>IF(AND(Tableau134[[#This Row],[Operative Temperature]]&lt;19,Tableau134[[#This Row],[Occupancy]]&lt;&gt;0),1,0)</f>
        <v>0</v>
      </c>
      <c r="H1234">
        <f>IF(Tableau134[[#This Row],[Nb dheures sup à 26°C sous occupation]]=1,Tableau134[[#This Row],[Operative Temperature]]-26,0)</f>
        <v>0</v>
      </c>
      <c r="I1234">
        <f>IF(Tableau134[[#This Row],[Nb d''heures inf à 19°C sous occupation]]=1,19-C1234,0)</f>
        <v>0</v>
      </c>
    </row>
    <row r="1235" spans="1:9" x14ac:dyDescent="0.25">
      <c r="A1235" s="2">
        <v>37308.375</v>
      </c>
      <c r="B1235">
        <v>-1.25</v>
      </c>
      <c r="C1235">
        <v>23.358730000000001</v>
      </c>
      <c r="D1235">
        <v>0</v>
      </c>
      <c r="E1235" t="str">
        <f>IF(AND(Tableau134[[#This Row],[Operative Temperature]]&lt;19,Tableau134[[#This Row],[Occupancy]]&lt;&gt;0),Tableau134[[#This Row],[Operative Temperature]],"NC")</f>
        <v>NC</v>
      </c>
      <c r="F1235">
        <f>IF(AND(C1235&gt;26,Tableau134[[#This Row],[Occupancy]]&lt;&gt;0),1,0)</f>
        <v>0</v>
      </c>
      <c r="G1235">
        <f>IF(AND(Tableau134[[#This Row],[Operative Temperature]]&lt;19,Tableau134[[#This Row],[Occupancy]]&lt;&gt;0),1,0)</f>
        <v>0</v>
      </c>
      <c r="H1235">
        <f>IF(Tableau134[[#This Row],[Nb dheures sup à 26°C sous occupation]]=1,Tableau134[[#This Row],[Operative Temperature]]-26,0)</f>
        <v>0</v>
      </c>
      <c r="I1235">
        <f>IF(Tableau134[[#This Row],[Nb d''heures inf à 19°C sous occupation]]=1,19-C1235,0)</f>
        <v>0</v>
      </c>
    </row>
    <row r="1236" spans="1:9" x14ac:dyDescent="0.25">
      <c r="A1236" s="2">
        <v>37308.416666666664</v>
      </c>
      <c r="B1236">
        <v>-2.5000000000000001E-2</v>
      </c>
      <c r="C1236">
        <v>23.74689</v>
      </c>
      <c r="D1236">
        <v>0</v>
      </c>
      <c r="E1236" t="str">
        <f>IF(AND(Tableau134[[#This Row],[Operative Temperature]]&lt;19,Tableau134[[#This Row],[Occupancy]]&lt;&gt;0),Tableau134[[#This Row],[Operative Temperature]],"NC")</f>
        <v>NC</v>
      </c>
      <c r="F1236">
        <f>IF(AND(C1236&gt;26,Tableau134[[#This Row],[Occupancy]]&lt;&gt;0),1,0)</f>
        <v>0</v>
      </c>
      <c r="G1236">
        <f>IF(AND(Tableau134[[#This Row],[Operative Temperature]]&lt;19,Tableau134[[#This Row],[Occupancy]]&lt;&gt;0),1,0)</f>
        <v>0</v>
      </c>
      <c r="H1236">
        <f>IF(Tableau134[[#This Row],[Nb dheures sup à 26°C sous occupation]]=1,Tableau134[[#This Row],[Operative Temperature]]-26,0)</f>
        <v>0</v>
      </c>
      <c r="I1236">
        <f>IF(Tableau134[[#This Row],[Nb d''heures inf à 19°C sous occupation]]=1,19-C1236,0)</f>
        <v>0</v>
      </c>
    </row>
    <row r="1237" spans="1:9" x14ac:dyDescent="0.25">
      <c r="A1237" s="2">
        <v>37308.458333333336</v>
      </c>
      <c r="B1237">
        <v>1.575</v>
      </c>
      <c r="C1237">
        <v>24.78237</v>
      </c>
      <c r="D1237">
        <v>0</v>
      </c>
      <c r="E1237" t="str">
        <f>IF(AND(Tableau134[[#This Row],[Operative Temperature]]&lt;19,Tableau134[[#This Row],[Occupancy]]&lt;&gt;0),Tableau134[[#This Row],[Operative Temperature]],"NC")</f>
        <v>NC</v>
      </c>
      <c r="F1237">
        <f>IF(AND(C1237&gt;26,Tableau134[[#This Row],[Occupancy]]&lt;&gt;0),1,0)</f>
        <v>0</v>
      </c>
      <c r="G1237">
        <f>IF(AND(Tableau134[[#This Row],[Operative Temperature]]&lt;19,Tableau134[[#This Row],[Occupancy]]&lt;&gt;0),1,0)</f>
        <v>0</v>
      </c>
      <c r="H1237">
        <f>IF(Tableau134[[#This Row],[Nb dheures sup à 26°C sous occupation]]=1,Tableau134[[#This Row],[Operative Temperature]]-26,0)</f>
        <v>0</v>
      </c>
      <c r="I1237">
        <f>IF(Tableau134[[#This Row],[Nb d''heures inf à 19°C sous occupation]]=1,19-C1237,0)</f>
        <v>0</v>
      </c>
    </row>
    <row r="1238" spans="1:9" x14ac:dyDescent="0.25">
      <c r="A1238" s="2">
        <v>37308.5</v>
      </c>
      <c r="B1238">
        <v>2.75</v>
      </c>
      <c r="C1238">
        <v>25.962299999999999</v>
      </c>
      <c r="D1238">
        <v>0</v>
      </c>
      <c r="E1238" t="str">
        <f>IF(AND(Tableau134[[#This Row],[Operative Temperature]]&lt;19,Tableau134[[#This Row],[Occupancy]]&lt;&gt;0),Tableau134[[#This Row],[Operative Temperature]],"NC")</f>
        <v>NC</v>
      </c>
      <c r="F1238">
        <f>IF(AND(C1238&gt;26,Tableau134[[#This Row],[Occupancy]]&lt;&gt;0),1,0)</f>
        <v>0</v>
      </c>
      <c r="G1238">
        <f>IF(AND(Tableau134[[#This Row],[Operative Temperature]]&lt;19,Tableau134[[#This Row],[Occupancy]]&lt;&gt;0),1,0)</f>
        <v>0</v>
      </c>
      <c r="H1238">
        <f>IF(Tableau134[[#This Row],[Nb dheures sup à 26°C sous occupation]]=1,Tableau134[[#This Row],[Operative Temperature]]-26,0)</f>
        <v>0</v>
      </c>
      <c r="I1238">
        <f>IF(Tableau134[[#This Row],[Nb d''heures inf à 19°C sous occupation]]=1,19-C1238,0)</f>
        <v>0</v>
      </c>
    </row>
    <row r="1239" spans="1:9" x14ac:dyDescent="0.25">
      <c r="A1239" s="2">
        <v>37308.541666666664</v>
      </c>
      <c r="B1239">
        <v>4.5</v>
      </c>
      <c r="C1239">
        <v>27.062339999999999</v>
      </c>
      <c r="D1239">
        <v>0</v>
      </c>
      <c r="E1239" t="str">
        <f>IF(AND(Tableau134[[#This Row],[Operative Temperature]]&lt;19,Tableau134[[#This Row],[Occupancy]]&lt;&gt;0),Tableau134[[#This Row],[Operative Temperature]],"NC")</f>
        <v>NC</v>
      </c>
      <c r="F1239">
        <f>IF(AND(C1239&gt;26,Tableau134[[#This Row],[Occupancy]]&lt;&gt;0),1,0)</f>
        <v>0</v>
      </c>
      <c r="G1239">
        <f>IF(AND(Tableau134[[#This Row],[Operative Temperature]]&lt;19,Tableau134[[#This Row],[Occupancy]]&lt;&gt;0),1,0)</f>
        <v>0</v>
      </c>
      <c r="H1239">
        <f>IF(Tableau134[[#This Row],[Nb dheures sup à 26°C sous occupation]]=1,Tableau134[[#This Row],[Operative Temperature]]-26,0)</f>
        <v>0</v>
      </c>
      <c r="I1239">
        <f>IF(Tableau134[[#This Row],[Nb d''heures inf à 19°C sous occupation]]=1,19-C1239,0)</f>
        <v>0</v>
      </c>
    </row>
    <row r="1240" spans="1:9" x14ac:dyDescent="0.25">
      <c r="A1240" s="2">
        <v>37308.583333333336</v>
      </c>
      <c r="B1240">
        <v>5.75</v>
      </c>
      <c r="C1240">
        <v>27.98657</v>
      </c>
      <c r="D1240">
        <v>0</v>
      </c>
      <c r="E1240" t="str">
        <f>IF(AND(Tableau134[[#This Row],[Operative Temperature]]&lt;19,Tableau134[[#This Row],[Occupancy]]&lt;&gt;0),Tableau134[[#This Row],[Operative Temperature]],"NC")</f>
        <v>NC</v>
      </c>
      <c r="F1240">
        <f>IF(AND(C1240&gt;26,Tableau134[[#This Row],[Occupancy]]&lt;&gt;0),1,0)</f>
        <v>0</v>
      </c>
      <c r="G1240">
        <f>IF(AND(Tableau134[[#This Row],[Operative Temperature]]&lt;19,Tableau134[[#This Row],[Occupancy]]&lt;&gt;0),1,0)</f>
        <v>0</v>
      </c>
      <c r="H1240">
        <f>IF(Tableau134[[#This Row],[Nb dheures sup à 26°C sous occupation]]=1,Tableau134[[#This Row],[Operative Temperature]]-26,0)</f>
        <v>0</v>
      </c>
      <c r="I1240">
        <f>IF(Tableau134[[#This Row],[Nb d''heures inf à 19°C sous occupation]]=1,19-C1240,0)</f>
        <v>0</v>
      </c>
    </row>
    <row r="1241" spans="1:9" x14ac:dyDescent="0.25">
      <c r="A1241" s="2">
        <v>37308.625</v>
      </c>
      <c r="B1241">
        <v>7.5</v>
      </c>
      <c r="C1241">
        <v>28.616070000000001</v>
      </c>
      <c r="D1241">
        <v>0</v>
      </c>
      <c r="E1241" t="str">
        <f>IF(AND(Tableau134[[#This Row],[Operative Temperature]]&lt;19,Tableau134[[#This Row],[Occupancy]]&lt;&gt;0),Tableau134[[#This Row],[Operative Temperature]],"NC")</f>
        <v>NC</v>
      </c>
      <c r="F1241">
        <f>IF(AND(C1241&gt;26,Tableau134[[#This Row],[Occupancy]]&lt;&gt;0),1,0)</f>
        <v>0</v>
      </c>
      <c r="G1241">
        <f>IF(AND(Tableau134[[#This Row],[Operative Temperature]]&lt;19,Tableau134[[#This Row],[Occupancy]]&lt;&gt;0),1,0)</f>
        <v>0</v>
      </c>
      <c r="H1241">
        <f>IF(Tableau134[[#This Row],[Nb dheures sup à 26°C sous occupation]]=1,Tableau134[[#This Row],[Operative Temperature]]-26,0)</f>
        <v>0</v>
      </c>
      <c r="I1241">
        <f>IF(Tableau134[[#This Row],[Nb d''heures inf à 19°C sous occupation]]=1,19-C1241,0)</f>
        <v>0</v>
      </c>
    </row>
    <row r="1242" spans="1:9" x14ac:dyDescent="0.25">
      <c r="A1242" s="2">
        <v>37308.666666666664</v>
      </c>
      <c r="B1242">
        <v>8</v>
      </c>
      <c r="C1242">
        <v>28.88439</v>
      </c>
      <c r="D1242">
        <v>0</v>
      </c>
      <c r="E1242" t="str">
        <f>IF(AND(Tableau134[[#This Row],[Operative Temperature]]&lt;19,Tableau134[[#This Row],[Occupancy]]&lt;&gt;0),Tableau134[[#This Row],[Operative Temperature]],"NC")</f>
        <v>NC</v>
      </c>
      <c r="F1242">
        <f>IF(AND(C1242&gt;26,Tableau134[[#This Row],[Occupancy]]&lt;&gt;0),1,0)</f>
        <v>0</v>
      </c>
      <c r="G1242">
        <f>IF(AND(Tableau134[[#This Row],[Operative Temperature]]&lt;19,Tableau134[[#This Row],[Occupancy]]&lt;&gt;0),1,0)</f>
        <v>0</v>
      </c>
      <c r="H1242">
        <f>IF(Tableau134[[#This Row],[Nb dheures sup à 26°C sous occupation]]=1,Tableau134[[#This Row],[Operative Temperature]]-26,0)</f>
        <v>0</v>
      </c>
      <c r="I1242">
        <f>IF(Tableau134[[#This Row],[Nb d''heures inf à 19°C sous occupation]]=1,19-C1242,0)</f>
        <v>0</v>
      </c>
    </row>
    <row r="1243" spans="1:9" x14ac:dyDescent="0.25">
      <c r="A1243" s="2">
        <v>37308.708333333336</v>
      </c>
      <c r="B1243">
        <v>8</v>
      </c>
      <c r="C1243">
        <v>28.803740000000001</v>
      </c>
      <c r="D1243">
        <v>0</v>
      </c>
      <c r="E1243" t="str">
        <f>IF(AND(Tableau134[[#This Row],[Operative Temperature]]&lt;19,Tableau134[[#This Row],[Occupancy]]&lt;&gt;0),Tableau134[[#This Row],[Operative Temperature]],"NC")</f>
        <v>NC</v>
      </c>
      <c r="F1243">
        <f>IF(AND(C1243&gt;26,Tableau134[[#This Row],[Occupancy]]&lt;&gt;0),1,0)</f>
        <v>0</v>
      </c>
      <c r="G1243">
        <f>IF(AND(Tableau134[[#This Row],[Operative Temperature]]&lt;19,Tableau134[[#This Row],[Occupancy]]&lt;&gt;0),1,0)</f>
        <v>0</v>
      </c>
      <c r="H1243">
        <f>IF(Tableau134[[#This Row],[Nb dheures sup à 26°C sous occupation]]=1,Tableau134[[#This Row],[Operative Temperature]]-26,0)</f>
        <v>0</v>
      </c>
      <c r="I1243">
        <f>IF(Tableau134[[#This Row],[Nb d''heures inf à 19°C sous occupation]]=1,19-C1243,0)</f>
        <v>0</v>
      </c>
    </row>
    <row r="1244" spans="1:9" x14ac:dyDescent="0.25">
      <c r="A1244" s="2">
        <v>37308.75</v>
      </c>
      <c r="B1244">
        <v>7.25</v>
      </c>
      <c r="C1244">
        <v>28.647469999999998</v>
      </c>
      <c r="D1244">
        <v>0</v>
      </c>
      <c r="E1244" t="str">
        <f>IF(AND(Tableau134[[#This Row],[Operative Temperature]]&lt;19,Tableau134[[#This Row],[Occupancy]]&lt;&gt;0),Tableau134[[#This Row],[Operative Temperature]],"NC")</f>
        <v>NC</v>
      </c>
      <c r="F1244">
        <f>IF(AND(C1244&gt;26,Tableau134[[#This Row],[Occupancy]]&lt;&gt;0),1,0)</f>
        <v>0</v>
      </c>
      <c r="G1244">
        <f>IF(AND(Tableau134[[#This Row],[Operative Temperature]]&lt;19,Tableau134[[#This Row],[Occupancy]]&lt;&gt;0),1,0)</f>
        <v>0</v>
      </c>
      <c r="H1244">
        <f>IF(Tableau134[[#This Row],[Nb dheures sup à 26°C sous occupation]]=1,Tableau134[[#This Row],[Operative Temperature]]-26,0)</f>
        <v>0</v>
      </c>
      <c r="I1244">
        <f>IF(Tableau134[[#This Row],[Nb d''heures inf à 19°C sous occupation]]=1,19-C1244,0)</f>
        <v>0</v>
      </c>
    </row>
    <row r="1245" spans="1:9" x14ac:dyDescent="0.25">
      <c r="A1245" s="2">
        <v>37308.791666666664</v>
      </c>
      <c r="B1245">
        <v>6.1749999999999998</v>
      </c>
      <c r="C1245">
        <v>28.264869999999998</v>
      </c>
      <c r="D1245">
        <v>0</v>
      </c>
      <c r="E1245" t="str">
        <f>IF(AND(Tableau134[[#This Row],[Operative Temperature]]&lt;19,Tableau134[[#This Row],[Occupancy]]&lt;&gt;0),Tableau134[[#This Row],[Operative Temperature]],"NC")</f>
        <v>NC</v>
      </c>
      <c r="F1245">
        <f>IF(AND(C1245&gt;26,Tableau134[[#This Row],[Occupancy]]&lt;&gt;0),1,0)</f>
        <v>0</v>
      </c>
      <c r="G1245">
        <f>IF(AND(Tableau134[[#This Row],[Operative Temperature]]&lt;19,Tableau134[[#This Row],[Occupancy]]&lt;&gt;0),1,0)</f>
        <v>0</v>
      </c>
      <c r="H1245">
        <f>IF(Tableau134[[#This Row],[Nb dheures sup à 26°C sous occupation]]=1,Tableau134[[#This Row],[Operative Temperature]]-26,0)</f>
        <v>0</v>
      </c>
      <c r="I1245">
        <f>IF(Tableau134[[#This Row],[Nb d''heures inf à 19°C sous occupation]]=1,19-C1245,0)</f>
        <v>0</v>
      </c>
    </row>
    <row r="1246" spans="1:9" x14ac:dyDescent="0.25">
      <c r="A1246" s="2">
        <v>37308.833333333336</v>
      </c>
      <c r="B1246">
        <v>5.2249999999999996</v>
      </c>
      <c r="C1246">
        <v>28.13814</v>
      </c>
      <c r="D1246">
        <v>0</v>
      </c>
      <c r="E1246" t="str">
        <f>IF(AND(Tableau134[[#This Row],[Operative Temperature]]&lt;19,Tableau134[[#This Row],[Occupancy]]&lt;&gt;0),Tableau134[[#This Row],[Operative Temperature]],"NC")</f>
        <v>NC</v>
      </c>
      <c r="F1246">
        <f>IF(AND(C1246&gt;26,Tableau134[[#This Row],[Occupancy]]&lt;&gt;0),1,0)</f>
        <v>0</v>
      </c>
      <c r="G1246">
        <f>IF(AND(Tableau134[[#This Row],[Operative Temperature]]&lt;19,Tableau134[[#This Row],[Occupancy]]&lt;&gt;0),1,0)</f>
        <v>0</v>
      </c>
      <c r="H1246">
        <f>IF(Tableau134[[#This Row],[Nb dheures sup à 26°C sous occupation]]=1,Tableau134[[#This Row],[Operative Temperature]]-26,0)</f>
        <v>0</v>
      </c>
      <c r="I1246">
        <f>IF(Tableau134[[#This Row],[Nb d''heures inf à 19°C sous occupation]]=1,19-C1246,0)</f>
        <v>0</v>
      </c>
    </row>
    <row r="1247" spans="1:9" x14ac:dyDescent="0.25">
      <c r="A1247" s="2">
        <v>37308.875</v>
      </c>
      <c r="B1247">
        <v>4.25</v>
      </c>
      <c r="C1247">
        <v>26.79655</v>
      </c>
      <c r="D1247">
        <v>0</v>
      </c>
      <c r="E1247" t="str">
        <f>IF(AND(Tableau134[[#This Row],[Operative Temperature]]&lt;19,Tableau134[[#This Row],[Occupancy]]&lt;&gt;0),Tableau134[[#This Row],[Operative Temperature]],"NC")</f>
        <v>NC</v>
      </c>
      <c r="F1247">
        <f>IF(AND(C1247&gt;26,Tableau134[[#This Row],[Occupancy]]&lt;&gt;0),1,0)</f>
        <v>0</v>
      </c>
      <c r="G1247">
        <f>IF(AND(Tableau134[[#This Row],[Operative Temperature]]&lt;19,Tableau134[[#This Row],[Occupancy]]&lt;&gt;0),1,0)</f>
        <v>0</v>
      </c>
      <c r="H1247">
        <f>IF(Tableau134[[#This Row],[Nb dheures sup à 26°C sous occupation]]=1,Tableau134[[#This Row],[Operative Temperature]]-26,0)</f>
        <v>0</v>
      </c>
      <c r="I1247">
        <f>IF(Tableau134[[#This Row],[Nb d''heures inf à 19°C sous occupation]]=1,19-C1247,0)</f>
        <v>0</v>
      </c>
    </row>
    <row r="1248" spans="1:9" x14ac:dyDescent="0.25">
      <c r="A1248" s="2">
        <v>37308.916666666664</v>
      </c>
      <c r="B1248">
        <v>3.1749999999999998</v>
      </c>
      <c r="C1248">
        <v>26.025569999999998</v>
      </c>
      <c r="D1248">
        <v>0</v>
      </c>
      <c r="E1248" t="str">
        <f>IF(AND(Tableau134[[#This Row],[Operative Temperature]]&lt;19,Tableau134[[#This Row],[Occupancy]]&lt;&gt;0),Tableau134[[#This Row],[Operative Temperature]],"NC")</f>
        <v>NC</v>
      </c>
      <c r="F1248">
        <f>IF(AND(C1248&gt;26,Tableau134[[#This Row],[Occupancy]]&lt;&gt;0),1,0)</f>
        <v>0</v>
      </c>
      <c r="G1248">
        <f>IF(AND(Tableau134[[#This Row],[Operative Temperature]]&lt;19,Tableau134[[#This Row],[Occupancy]]&lt;&gt;0),1,0)</f>
        <v>0</v>
      </c>
      <c r="H1248">
        <f>IF(Tableau134[[#This Row],[Nb dheures sup à 26°C sous occupation]]=1,Tableau134[[#This Row],[Operative Temperature]]-26,0)</f>
        <v>0</v>
      </c>
      <c r="I1248">
        <f>IF(Tableau134[[#This Row],[Nb d''heures inf à 19°C sous occupation]]=1,19-C1248,0)</f>
        <v>0</v>
      </c>
    </row>
    <row r="1249" spans="1:9" x14ac:dyDescent="0.25">
      <c r="A1249" s="2">
        <v>37308.958333333336</v>
      </c>
      <c r="B1249">
        <v>2.2250000000000001</v>
      </c>
      <c r="C1249">
        <v>25.527660000000001</v>
      </c>
      <c r="D1249">
        <v>0</v>
      </c>
      <c r="E1249" t="str">
        <f>IF(AND(Tableau134[[#This Row],[Operative Temperature]]&lt;19,Tableau134[[#This Row],[Occupancy]]&lt;&gt;0),Tableau134[[#This Row],[Operative Temperature]],"NC")</f>
        <v>NC</v>
      </c>
      <c r="F1249">
        <f>IF(AND(C1249&gt;26,Tableau134[[#This Row],[Occupancy]]&lt;&gt;0),1,0)</f>
        <v>0</v>
      </c>
      <c r="G1249">
        <f>IF(AND(Tableau134[[#This Row],[Operative Temperature]]&lt;19,Tableau134[[#This Row],[Occupancy]]&lt;&gt;0),1,0)</f>
        <v>0</v>
      </c>
      <c r="H1249">
        <f>IF(Tableau134[[#This Row],[Nb dheures sup à 26°C sous occupation]]=1,Tableau134[[#This Row],[Operative Temperature]]-26,0)</f>
        <v>0</v>
      </c>
      <c r="I1249">
        <f>IF(Tableau134[[#This Row],[Nb d''heures inf à 19°C sous occupation]]=1,19-C1249,0)</f>
        <v>0</v>
      </c>
    </row>
    <row r="1250" spans="1:9" x14ac:dyDescent="0.25">
      <c r="A1250" s="1">
        <v>37309</v>
      </c>
      <c r="B1250">
        <v>0.875</v>
      </c>
      <c r="C1250">
        <v>25.240659999999998</v>
      </c>
      <c r="D1250">
        <v>0</v>
      </c>
      <c r="E1250" t="str">
        <f>IF(AND(Tableau134[[#This Row],[Operative Temperature]]&lt;19,Tableau134[[#This Row],[Occupancy]]&lt;&gt;0),Tableau134[[#This Row],[Operative Temperature]],"NC")</f>
        <v>NC</v>
      </c>
      <c r="F1250">
        <f>IF(AND(C1250&gt;26,Tableau134[[#This Row],[Occupancy]]&lt;&gt;0),1,0)</f>
        <v>0</v>
      </c>
      <c r="G1250">
        <f>IF(AND(Tableau134[[#This Row],[Operative Temperature]]&lt;19,Tableau134[[#This Row],[Occupancy]]&lt;&gt;0),1,0)</f>
        <v>0</v>
      </c>
      <c r="H1250">
        <f>IF(Tableau134[[#This Row],[Nb dheures sup à 26°C sous occupation]]=1,Tableau134[[#This Row],[Operative Temperature]]-26,0)</f>
        <v>0</v>
      </c>
      <c r="I1250">
        <f>IF(Tableau134[[#This Row],[Nb d''heures inf à 19°C sous occupation]]=1,19-C1250,0)</f>
        <v>0</v>
      </c>
    </row>
    <row r="1251" spans="1:9" x14ac:dyDescent="0.25">
      <c r="A1251" s="2">
        <v>37309.041666666664</v>
      </c>
      <c r="B1251">
        <v>-0.625</v>
      </c>
      <c r="C1251">
        <v>24.917449999999999</v>
      </c>
      <c r="D1251">
        <v>0</v>
      </c>
      <c r="E1251" t="str">
        <f>IF(AND(Tableau134[[#This Row],[Operative Temperature]]&lt;19,Tableau134[[#This Row],[Occupancy]]&lt;&gt;0),Tableau134[[#This Row],[Operative Temperature]],"NC")</f>
        <v>NC</v>
      </c>
      <c r="F1251">
        <f>IF(AND(C1251&gt;26,Tableau134[[#This Row],[Occupancy]]&lt;&gt;0),1,0)</f>
        <v>0</v>
      </c>
      <c r="G1251">
        <f>IF(AND(Tableau134[[#This Row],[Operative Temperature]]&lt;19,Tableau134[[#This Row],[Occupancy]]&lt;&gt;0),1,0)</f>
        <v>0</v>
      </c>
      <c r="H1251">
        <f>IF(Tableau134[[#This Row],[Nb dheures sup à 26°C sous occupation]]=1,Tableau134[[#This Row],[Operative Temperature]]-26,0)</f>
        <v>0</v>
      </c>
      <c r="I1251">
        <f>IF(Tableau134[[#This Row],[Nb d''heures inf à 19°C sous occupation]]=1,19-C1251,0)</f>
        <v>0</v>
      </c>
    </row>
    <row r="1252" spans="1:9" x14ac:dyDescent="0.25">
      <c r="A1252" s="2">
        <v>37309.083333333336</v>
      </c>
      <c r="B1252">
        <v>-1</v>
      </c>
      <c r="C1252">
        <v>24.64894</v>
      </c>
      <c r="D1252">
        <v>0</v>
      </c>
      <c r="E1252" t="str">
        <f>IF(AND(Tableau134[[#This Row],[Operative Temperature]]&lt;19,Tableau134[[#This Row],[Occupancy]]&lt;&gt;0),Tableau134[[#This Row],[Operative Temperature]],"NC")</f>
        <v>NC</v>
      </c>
      <c r="F1252">
        <f>IF(AND(C1252&gt;26,Tableau134[[#This Row],[Occupancy]]&lt;&gt;0),1,0)</f>
        <v>0</v>
      </c>
      <c r="G1252">
        <f>IF(AND(Tableau134[[#This Row],[Operative Temperature]]&lt;19,Tableau134[[#This Row],[Occupancy]]&lt;&gt;0),1,0)</f>
        <v>0</v>
      </c>
      <c r="H1252">
        <f>IF(Tableau134[[#This Row],[Nb dheures sup à 26°C sous occupation]]=1,Tableau134[[#This Row],[Operative Temperature]]-26,0)</f>
        <v>0</v>
      </c>
      <c r="I1252">
        <f>IF(Tableau134[[#This Row],[Nb d''heures inf à 19°C sous occupation]]=1,19-C1252,0)</f>
        <v>0</v>
      </c>
    </row>
    <row r="1253" spans="1:9" x14ac:dyDescent="0.25">
      <c r="A1253" s="2">
        <v>37309.125</v>
      </c>
      <c r="B1253">
        <v>-0.25</v>
      </c>
      <c r="C1253">
        <v>24.436119999999999</v>
      </c>
      <c r="D1253">
        <v>0</v>
      </c>
      <c r="E1253" t="str">
        <f>IF(AND(Tableau134[[#This Row],[Operative Temperature]]&lt;19,Tableau134[[#This Row],[Occupancy]]&lt;&gt;0),Tableau134[[#This Row],[Operative Temperature]],"NC")</f>
        <v>NC</v>
      </c>
      <c r="F1253">
        <f>IF(AND(C1253&gt;26,Tableau134[[#This Row],[Occupancy]]&lt;&gt;0),1,0)</f>
        <v>0</v>
      </c>
      <c r="G1253">
        <f>IF(AND(Tableau134[[#This Row],[Operative Temperature]]&lt;19,Tableau134[[#This Row],[Occupancy]]&lt;&gt;0),1,0)</f>
        <v>0</v>
      </c>
      <c r="H1253">
        <f>IF(Tableau134[[#This Row],[Nb dheures sup à 26°C sous occupation]]=1,Tableau134[[#This Row],[Operative Temperature]]-26,0)</f>
        <v>0</v>
      </c>
      <c r="I1253">
        <f>IF(Tableau134[[#This Row],[Nb d''heures inf à 19°C sous occupation]]=1,19-C1253,0)</f>
        <v>0</v>
      </c>
    </row>
    <row r="1254" spans="1:9" x14ac:dyDescent="0.25">
      <c r="A1254" s="2">
        <v>37309.166666666664</v>
      </c>
      <c r="B1254">
        <v>-0.97499999999999998</v>
      </c>
      <c r="C1254">
        <v>24.23095</v>
      </c>
      <c r="D1254">
        <v>0</v>
      </c>
      <c r="E1254" t="str">
        <f>IF(AND(Tableau134[[#This Row],[Operative Temperature]]&lt;19,Tableau134[[#This Row],[Occupancy]]&lt;&gt;0),Tableau134[[#This Row],[Operative Temperature]],"NC")</f>
        <v>NC</v>
      </c>
      <c r="F1254">
        <f>IF(AND(C1254&gt;26,Tableau134[[#This Row],[Occupancy]]&lt;&gt;0),1,0)</f>
        <v>0</v>
      </c>
      <c r="G1254">
        <f>IF(AND(Tableau134[[#This Row],[Operative Temperature]]&lt;19,Tableau134[[#This Row],[Occupancy]]&lt;&gt;0),1,0)</f>
        <v>0</v>
      </c>
      <c r="H1254">
        <f>IF(Tableau134[[#This Row],[Nb dheures sup à 26°C sous occupation]]=1,Tableau134[[#This Row],[Operative Temperature]]-26,0)</f>
        <v>0</v>
      </c>
      <c r="I1254">
        <f>IF(Tableau134[[#This Row],[Nb d''heures inf à 19°C sous occupation]]=1,19-C1254,0)</f>
        <v>0</v>
      </c>
    </row>
    <row r="1255" spans="1:9" x14ac:dyDescent="0.25">
      <c r="A1255" s="2">
        <v>37309.208333333336</v>
      </c>
      <c r="B1255">
        <v>-2.5750000000000002</v>
      </c>
      <c r="C1255">
        <v>24.00647</v>
      </c>
      <c r="D1255">
        <v>0</v>
      </c>
      <c r="E1255" t="str">
        <f>IF(AND(Tableau134[[#This Row],[Operative Temperature]]&lt;19,Tableau134[[#This Row],[Occupancy]]&lt;&gt;0),Tableau134[[#This Row],[Operative Temperature]],"NC")</f>
        <v>NC</v>
      </c>
      <c r="F1255">
        <f>IF(AND(C1255&gt;26,Tableau134[[#This Row],[Occupancy]]&lt;&gt;0),1,0)</f>
        <v>0</v>
      </c>
      <c r="G1255">
        <f>IF(AND(Tableau134[[#This Row],[Operative Temperature]]&lt;19,Tableau134[[#This Row],[Occupancy]]&lt;&gt;0),1,0)</f>
        <v>0</v>
      </c>
      <c r="H1255">
        <f>IF(Tableau134[[#This Row],[Nb dheures sup à 26°C sous occupation]]=1,Tableau134[[#This Row],[Operative Temperature]]-26,0)</f>
        <v>0</v>
      </c>
      <c r="I1255">
        <f>IF(Tableau134[[#This Row],[Nb d''heures inf à 19°C sous occupation]]=1,19-C1255,0)</f>
        <v>0</v>
      </c>
    </row>
    <row r="1256" spans="1:9" x14ac:dyDescent="0.25">
      <c r="A1256" s="2">
        <v>37309.25</v>
      </c>
      <c r="B1256">
        <v>-3</v>
      </c>
      <c r="C1256">
        <v>23.767949999999999</v>
      </c>
      <c r="D1256">
        <v>0</v>
      </c>
      <c r="E1256" t="str">
        <f>IF(AND(Tableau134[[#This Row],[Operative Temperature]]&lt;19,Tableau134[[#This Row],[Occupancy]]&lt;&gt;0),Tableau134[[#This Row],[Operative Temperature]],"NC")</f>
        <v>NC</v>
      </c>
      <c r="F1256">
        <f>IF(AND(C1256&gt;26,Tableau134[[#This Row],[Occupancy]]&lt;&gt;0),1,0)</f>
        <v>0</v>
      </c>
      <c r="G1256">
        <f>IF(AND(Tableau134[[#This Row],[Operative Temperature]]&lt;19,Tableau134[[#This Row],[Occupancy]]&lt;&gt;0),1,0)</f>
        <v>0</v>
      </c>
      <c r="H1256">
        <f>IF(Tableau134[[#This Row],[Nb dheures sup à 26°C sous occupation]]=1,Tableau134[[#This Row],[Operative Temperature]]-26,0)</f>
        <v>0</v>
      </c>
      <c r="I1256">
        <f>IF(Tableau134[[#This Row],[Nb d''heures inf à 19°C sous occupation]]=1,19-C1256,0)</f>
        <v>0</v>
      </c>
    </row>
    <row r="1257" spans="1:9" x14ac:dyDescent="0.25">
      <c r="A1257" s="2">
        <v>37309.291666666664</v>
      </c>
      <c r="B1257">
        <v>-3.5249999999999999</v>
      </c>
      <c r="C1257">
        <v>23.586189999999998</v>
      </c>
      <c r="D1257">
        <v>0</v>
      </c>
      <c r="E1257" t="str">
        <f>IF(AND(Tableau134[[#This Row],[Operative Temperature]]&lt;19,Tableau134[[#This Row],[Occupancy]]&lt;&gt;0),Tableau134[[#This Row],[Operative Temperature]],"NC")</f>
        <v>NC</v>
      </c>
      <c r="F1257">
        <f>IF(AND(C1257&gt;26,Tableau134[[#This Row],[Occupancy]]&lt;&gt;0),1,0)</f>
        <v>0</v>
      </c>
      <c r="G1257">
        <f>IF(AND(Tableau134[[#This Row],[Operative Temperature]]&lt;19,Tableau134[[#This Row],[Occupancy]]&lt;&gt;0),1,0)</f>
        <v>0</v>
      </c>
      <c r="H1257">
        <f>IF(Tableau134[[#This Row],[Nb dheures sup à 26°C sous occupation]]=1,Tableau134[[#This Row],[Operative Temperature]]-26,0)</f>
        <v>0</v>
      </c>
      <c r="I1257">
        <f>IF(Tableau134[[#This Row],[Nb d''heures inf à 19°C sous occupation]]=1,19-C1257,0)</f>
        <v>0</v>
      </c>
    </row>
    <row r="1258" spans="1:9" x14ac:dyDescent="0.25">
      <c r="A1258" s="2">
        <v>37309.333333333336</v>
      </c>
      <c r="B1258">
        <v>-3.1749999999999998</v>
      </c>
      <c r="C1258">
        <v>23.520330000000001</v>
      </c>
      <c r="D1258">
        <v>0</v>
      </c>
      <c r="E1258" t="str">
        <f>IF(AND(Tableau134[[#This Row],[Operative Temperature]]&lt;19,Tableau134[[#This Row],[Occupancy]]&lt;&gt;0),Tableau134[[#This Row],[Operative Temperature]],"NC")</f>
        <v>NC</v>
      </c>
      <c r="F1258">
        <f>IF(AND(C1258&gt;26,Tableau134[[#This Row],[Occupancy]]&lt;&gt;0),1,0)</f>
        <v>0</v>
      </c>
      <c r="G1258">
        <f>IF(AND(Tableau134[[#This Row],[Operative Temperature]]&lt;19,Tableau134[[#This Row],[Occupancy]]&lt;&gt;0),1,0)</f>
        <v>0</v>
      </c>
      <c r="H1258">
        <f>IF(Tableau134[[#This Row],[Nb dheures sup à 26°C sous occupation]]=1,Tableau134[[#This Row],[Operative Temperature]]-26,0)</f>
        <v>0</v>
      </c>
      <c r="I1258">
        <f>IF(Tableau134[[#This Row],[Nb d''heures inf à 19°C sous occupation]]=1,19-C1258,0)</f>
        <v>0</v>
      </c>
    </row>
    <row r="1259" spans="1:9" x14ac:dyDescent="0.25">
      <c r="A1259" s="2">
        <v>37309.375</v>
      </c>
      <c r="B1259">
        <v>-1.5</v>
      </c>
      <c r="C1259">
        <v>23.825140000000001</v>
      </c>
      <c r="D1259">
        <v>0</v>
      </c>
      <c r="E1259" t="str">
        <f>IF(AND(Tableau134[[#This Row],[Operative Temperature]]&lt;19,Tableau134[[#This Row],[Occupancy]]&lt;&gt;0),Tableau134[[#This Row],[Operative Temperature]],"NC")</f>
        <v>NC</v>
      </c>
      <c r="F1259">
        <f>IF(AND(C1259&gt;26,Tableau134[[#This Row],[Occupancy]]&lt;&gt;0),1,0)</f>
        <v>0</v>
      </c>
      <c r="G1259">
        <f>IF(AND(Tableau134[[#This Row],[Operative Temperature]]&lt;19,Tableau134[[#This Row],[Occupancy]]&lt;&gt;0),1,0)</f>
        <v>0</v>
      </c>
      <c r="H1259">
        <f>IF(Tableau134[[#This Row],[Nb dheures sup à 26°C sous occupation]]=1,Tableau134[[#This Row],[Operative Temperature]]-26,0)</f>
        <v>0</v>
      </c>
      <c r="I1259">
        <f>IF(Tableau134[[#This Row],[Nb d''heures inf à 19°C sous occupation]]=1,19-C1259,0)</f>
        <v>0</v>
      </c>
    </row>
    <row r="1260" spans="1:9" x14ac:dyDescent="0.25">
      <c r="A1260" s="2">
        <v>37309.416666666664</v>
      </c>
      <c r="B1260">
        <v>1.175</v>
      </c>
      <c r="C1260">
        <v>24.325769999999999</v>
      </c>
      <c r="D1260">
        <v>0</v>
      </c>
      <c r="E1260" t="str">
        <f>IF(AND(Tableau134[[#This Row],[Operative Temperature]]&lt;19,Tableau134[[#This Row],[Occupancy]]&lt;&gt;0),Tableau134[[#This Row],[Operative Temperature]],"NC")</f>
        <v>NC</v>
      </c>
      <c r="F1260">
        <f>IF(AND(C1260&gt;26,Tableau134[[#This Row],[Occupancy]]&lt;&gt;0),1,0)</f>
        <v>0</v>
      </c>
      <c r="G1260">
        <f>IF(AND(Tableau134[[#This Row],[Operative Temperature]]&lt;19,Tableau134[[#This Row],[Occupancy]]&lt;&gt;0),1,0)</f>
        <v>0</v>
      </c>
      <c r="H1260">
        <f>IF(Tableau134[[#This Row],[Nb dheures sup à 26°C sous occupation]]=1,Tableau134[[#This Row],[Operative Temperature]]-26,0)</f>
        <v>0</v>
      </c>
      <c r="I1260">
        <f>IF(Tableau134[[#This Row],[Nb d''heures inf à 19°C sous occupation]]=1,19-C1260,0)</f>
        <v>0</v>
      </c>
    </row>
    <row r="1261" spans="1:9" x14ac:dyDescent="0.25">
      <c r="A1261" s="2">
        <v>37309.458333333336</v>
      </c>
      <c r="B1261">
        <v>4.9749999999999996</v>
      </c>
      <c r="C1261">
        <v>25.523969999999998</v>
      </c>
      <c r="D1261">
        <v>0</v>
      </c>
      <c r="E1261" t="str">
        <f>IF(AND(Tableau134[[#This Row],[Operative Temperature]]&lt;19,Tableau134[[#This Row],[Occupancy]]&lt;&gt;0),Tableau134[[#This Row],[Operative Temperature]],"NC")</f>
        <v>NC</v>
      </c>
      <c r="F1261">
        <f>IF(AND(C1261&gt;26,Tableau134[[#This Row],[Occupancy]]&lt;&gt;0),1,0)</f>
        <v>0</v>
      </c>
      <c r="G1261">
        <f>IF(AND(Tableau134[[#This Row],[Operative Temperature]]&lt;19,Tableau134[[#This Row],[Occupancy]]&lt;&gt;0),1,0)</f>
        <v>0</v>
      </c>
      <c r="H1261">
        <f>IF(Tableau134[[#This Row],[Nb dheures sup à 26°C sous occupation]]=1,Tableau134[[#This Row],[Operative Temperature]]-26,0)</f>
        <v>0</v>
      </c>
      <c r="I1261">
        <f>IF(Tableau134[[#This Row],[Nb d''heures inf à 19°C sous occupation]]=1,19-C1261,0)</f>
        <v>0</v>
      </c>
    </row>
    <row r="1262" spans="1:9" x14ac:dyDescent="0.25">
      <c r="A1262" s="2">
        <v>37309.5</v>
      </c>
      <c r="B1262">
        <v>6.75</v>
      </c>
      <c r="C1262">
        <v>26.998550000000002</v>
      </c>
      <c r="D1262">
        <v>0</v>
      </c>
      <c r="E1262" t="str">
        <f>IF(AND(Tableau134[[#This Row],[Operative Temperature]]&lt;19,Tableau134[[#This Row],[Occupancy]]&lt;&gt;0),Tableau134[[#This Row],[Operative Temperature]],"NC")</f>
        <v>NC</v>
      </c>
      <c r="F1262">
        <f>IF(AND(C1262&gt;26,Tableau134[[#This Row],[Occupancy]]&lt;&gt;0),1,0)</f>
        <v>0</v>
      </c>
      <c r="G1262">
        <f>IF(AND(Tableau134[[#This Row],[Operative Temperature]]&lt;19,Tableau134[[#This Row],[Occupancy]]&lt;&gt;0),1,0)</f>
        <v>0</v>
      </c>
      <c r="H1262">
        <f>IF(Tableau134[[#This Row],[Nb dheures sup à 26°C sous occupation]]=1,Tableau134[[#This Row],[Operative Temperature]]-26,0)</f>
        <v>0</v>
      </c>
      <c r="I1262">
        <f>IF(Tableau134[[#This Row],[Nb d''heures inf à 19°C sous occupation]]=1,19-C1262,0)</f>
        <v>0</v>
      </c>
    </row>
    <row r="1263" spans="1:9" x14ac:dyDescent="0.25">
      <c r="A1263" s="2">
        <v>37309.541666666664</v>
      </c>
      <c r="B1263">
        <v>8.65</v>
      </c>
      <c r="C1263">
        <v>28.23021</v>
      </c>
      <c r="D1263">
        <v>0</v>
      </c>
      <c r="E1263" t="str">
        <f>IF(AND(Tableau134[[#This Row],[Operative Temperature]]&lt;19,Tableau134[[#This Row],[Occupancy]]&lt;&gt;0),Tableau134[[#This Row],[Operative Temperature]],"NC")</f>
        <v>NC</v>
      </c>
      <c r="F1263">
        <f>IF(AND(C1263&gt;26,Tableau134[[#This Row],[Occupancy]]&lt;&gt;0),1,0)</f>
        <v>0</v>
      </c>
      <c r="G1263">
        <f>IF(AND(Tableau134[[#This Row],[Operative Temperature]]&lt;19,Tableau134[[#This Row],[Occupancy]]&lt;&gt;0),1,0)</f>
        <v>0</v>
      </c>
      <c r="H1263">
        <f>IF(Tableau134[[#This Row],[Nb dheures sup à 26°C sous occupation]]=1,Tableau134[[#This Row],[Operative Temperature]]-26,0)</f>
        <v>0</v>
      </c>
      <c r="I1263">
        <f>IF(Tableau134[[#This Row],[Nb d''heures inf à 19°C sous occupation]]=1,19-C1263,0)</f>
        <v>0</v>
      </c>
    </row>
    <row r="1264" spans="1:9" x14ac:dyDescent="0.25">
      <c r="A1264" s="2">
        <v>37309.583333333336</v>
      </c>
      <c r="B1264">
        <v>9.8000000000000007</v>
      </c>
      <c r="C1264">
        <v>29.188210000000002</v>
      </c>
      <c r="D1264">
        <v>0</v>
      </c>
      <c r="E1264" t="str">
        <f>IF(AND(Tableau134[[#This Row],[Operative Temperature]]&lt;19,Tableau134[[#This Row],[Occupancy]]&lt;&gt;0),Tableau134[[#This Row],[Operative Temperature]],"NC")</f>
        <v>NC</v>
      </c>
      <c r="F1264">
        <f>IF(AND(C1264&gt;26,Tableau134[[#This Row],[Occupancy]]&lt;&gt;0),1,0)</f>
        <v>0</v>
      </c>
      <c r="G1264">
        <f>IF(AND(Tableau134[[#This Row],[Operative Temperature]]&lt;19,Tableau134[[#This Row],[Occupancy]]&lt;&gt;0),1,0)</f>
        <v>0</v>
      </c>
      <c r="H1264">
        <f>IF(Tableau134[[#This Row],[Nb dheures sup à 26°C sous occupation]]=1,Tableau134[[#This Row],[Operative Temperature]]-26,0)</f>
        <v>0</v>
      </c>
      <c r="I1264">
        <f>IF(Tableau134[[#This Row],[Nb d''heures inf à 19°C sous occupation]]=1,19-C1264,0)</f>
        <v>0</v>
      </c>
    </row>
    <row r="1265" spans="1:9" x14ac:dyDescent="0.25">
      <c r="A1265" s="2">
        <v>37309.625</v>
      </c>
      <c r="B1265">
        <v>10.75</v>
      </c>
      <c r="C1265">
        <v>29.80828</v>
      </c>
      <c r="D1265">
        <v>0</v>
      </c>
      <c r="E1265" t="str">
        <f>IF(AND(Tableau134[[#This Row],[Operative Temperature]]&lt;19,Tableau134[[#This Row],[Occupancy]]&lt;&gt;0),Tableau134[[#This Row],[Operative Temperature]],"NC")</f>
        <v>NC</v>
      </c>
      <c r="F1265">
        <f>IF(AND(C1265&gt;26,Tableau134[[#This Row],[Occupancy]]&lt;&gt;0),1,0)</f>
        <v>0</v>
      </c>
      <c r="G1265">
        <f>IF(AND(Tableau134[[#This Row],[Operative Temperature]]&lt;19,Tableau134[[#This Row],[Occupancy]]&lt;&gt;0),1,0)</f>
        <v>0</v>
      </c>
      <c r="H1265">
        <f>IF(Tableau134[[#This Row],[Nb dheures sup à 26°C sous occupation]]=1,Tableau134[[#This Row],[Operative Temperature]]-26,0)</f>
        <v>0</v>
      </c>
      <c r="I1265">
        <f>IF(Tableau134[[#This Row],[Nb d''heures inf à 19°C sous occupation]]=1,19-C1265,0)</f>
        <v>0</v>
      </c>
    </row>
    <row r="1266" spans="1:9" x14ac:dyDescent="0.25">
      <c r="A1266" s="2">
        <v>37309.666666666664</v>
      </c>
      <c r="B1266">
        <v>10.775</v>
      </c>
      <c r="C1266">
        <v>30.025590000000001</v>
      </c>
      <c r="D1266">
        <v>0</v>
      </c>
      <c r="E1266" t="str">
        <f>IF(AND(Tableau134[[#This Row],[Operative Temperature]]&lt;19,Tableau134[[#This Row],[Occupancy]]&lt;&gt;0),Tableau134[[#This Row],[Operative Temperature]],"NC")</f>
        <v>NC</v>
      </c>
      <c r="F1266">
        <f>IF(AND(C1266&gt;26,Tableau134[[#This Row],[Occupancy]]&lt;&gt;0),1,0)</f>
        <v>0</v>
      </c>
      <c r="G1266">
        <f>IF(AND(Tableau134[[#This Row],[Operative Temperature]]&lt;19,Tableau134[[#This Row],[Occupancy]]&lt;&gt;0),1,0)</f>
        <v>0</v>
      </c>
      <c r="H1266">
        <f>IF(Tableau134[[#This Row],[Nb dheures sup à 26°C sous occupation]]=1,Tableau134[[#This Row],[Operative Temperature]]-26,0)</f>
        <v>0</v>
      </c>
      <c r="I1266">
        <f>IF(Tableau134[[#This Row],[Nb d''heures inf à 19°C sous occupation]]=1,19-C1266,0)</f>
        <v>0</v>
      </c>
    </row>
    <row r="1267" spans="1:9" x14ac:dyDescent="0.25">
      <c r="A1267" s="2">
        <v>37309.708333333336</v>
      </c>
      <c r="B1267">
        <v>10.925000000000001</v>
      </c>
      <c r="C1267">
        <v>29.898700000000002</v>
      </c>
      <c r="D1267">
        <v>0</v>
      </c>
      <c r="E1267" t="str">
        <f>IF(AND(Tableau134[[#This Row],[Operative Temperature]]&lt;19,Tableau134[[#This Row],[Occupancy]]&lt;&gt;0),Tableau134[[#This Row],[Operative Temperature]],"NC")</f>
        <v>NC</v>
      </c>
      <c r="F1267">
        <f>IF(AND(C1267&gt;26,Tableau134[[#This Row],[Occupancy]]&lt;&gt;0),1,0)</f>
        <v>0</v>
      </c>
      <c r="G1267">
        <f>IF(AND(Tableau134[[#This Row],[Operative Temperature]]&lt;19,Tableau134[[#This Row],[Occupancy]]&lt;&gt;0),1,0)</f>
        <v>0</v>
      </c>
      <c r="H1267">
        <f>IF(Tableau134[[#This Row],[Nb dheures sup à 26°C sous occupation]]=1,Tableau134[[#This Row],[Operative Temperature]]-26,0)</f>
        <v>0</v>
      </c>
      <c r="I1267">
        <f>IF(Tableau134[[#This Row],[Nb d''heures inf à 19°C sous occupation]]=1,19-C1267,0)</f>
        <v>0</v>
      </c>
    </row>
    <row r="1268" spans="1:9" x14ac:dyDescent="0.25">
      <c r="A1268" s="2">
        <v>37309.75</v>
      </c>
      <c r="B1268">
        <v>10.25</v>
      </c>
      <c r="C1268">
        <v>29.805499999999999</v>
      </c>
      <c r="D1268">
        <v>0</v>
      </c>
      <c r="E1268" t="str">
        <f>IF(AND(Tableau134[[#This Row],[Operative Temperature]]&lt;19,Tableau134[[#This Row],[Occupancy]]&lt;&gt;0),Tableau134[[#This Row],[Operative Temperature]],"NC")</f>
        <v>NC</v>
      </c>
      <c r="F1268">
        <f>IF(AND(C1268&gt;26,Tableau134[[#This Row],[Occupancy]]&lt;&gt;0),1,0)</f>
        <v>0</v>
      </c>
      <c r="G1268">
        <f>IF(AND(Tableau134[[#This Row],[Operative Temperature]]&lt;19,Tableau134[[#This Row],[Occupancy]]&lt;&gt;0),1,0)</f>
        <v>0</v>
      </c>
      <c r="H1268">
        <f>IF(Tableau134[[#This Row],[Nb dheures sup à 26°C sous occupation]]=1,Tableau134[[#This Row],[Operative Temperature]]-26,0)</f>
        <v>0</v>
      </c>
      <c r="I1268">
        <f>IF(Tableau134[[#This Row],[Nb d''heures inf à 19°C sous occupation]]=1,19-C1268,0)</f>
        <v>0</v>
      </c>
    </row>
    <row r="1269" spans="1:9" x14ac:dyDescent="0.25">
      <c r="A1269" s="2">
        <v>37309.791666666664</v>
      </c>
      <c r="B1269">
        <v>8.4250000000000007</v>
      </c>
      <c r="C1269">
        <v>29.444109999999998</v>
      </c>
      <c r="D1269">
        <v>0</v>
      </c>
      <c r="E1269" t="str">
        <f>IF(AND(Tableau134[[#This Row],[Operative Temperature]]&lt;19,Tableau134[[#This Row],[Occupancy]]&lt;&gt;0),Tableau134[[#This Row],[Operative Temperature]],"NC")</f>
        <v>NC</v>
      </c>
      <c r="F1269">
        <f>IF(AND(C1269&gt;26,Tableau134[[#This Row],[Occupancy]]&lt;&gt;0),1,0)</f>
        <v>0</v>
      </c>
      <c r="G1269">
        <f>IF(AND(Tableau134[[#This Row],[Operative Temperature]]&lt;19,Tableau134[[#This Row],[Occupancy]]&lt;&gt;0),1,0)</f>
        <v>0</v>
      </c>
      <c r="H1269">
        <f>IF(Tableau134[[#This Row],[Nb dheures sup à 26°C sous occupation]]=1,Tableau134[[#This Row],[Operative Temperature]]-26,0)</f>
        <v>0</v>
      </c>
      <c r="I1269">
        <f>IF(Tableau134[[#This Row],[Nb d''heures inf à 19°C sous occupation]]=1,19-C1269,0)</f>
        <v>0</v>
      </c>
    </row>
    <row r="1270" spans="1:9" x14ac:dyDescent="0.25">
      <c r="A1270" s="2">
        <v>37309.833333333336</v>
      </c>
      <c r="B1270">
        <v>5.7249999999999996</v>
      </c>
      <c r="C1270">
        <v>29.170940000000002</v>
      </c>
      <c r="D1270">
        <v>0</v>
      </c>
      <c r="E1270" t="str">
        <f>IF(AND(Tableau134[[#This Row],[Operative Temperature]]&lt;19,Tableau134[[#This Row],[Occupancy]]&lt;&gt;0),Tableau134[[#This Row],[Operative Temperature]],"NC")</f>
        <v>NC</v>
      </c>
      <c r="F1270">
        <f>IF(AND(C1270&gt;26,Tableau134[[#This Row],[Occupancy]]&lt;&gt;0),1,0)</f>
        <v>0</v>
      </c>
      <c r="G1270">
        <f>IF(AND(Tableau134[[#This Row],[Operative Temperature]]&lt;19,Tableau134[[#This Row],[Occupancy]]&lt;&gt;0),1,0)</f>
        <v>0</v>
      </c>
      <c r="H1270">
        <f>IF(Tableau134[[#This Row],[Nb dheures sup à 26°C sous occupation]]=1,Tableau134[[#This Row],[Operative Temperature]]-26,0)</f>
        <v>0</v>
      </c>
      <c r="I1270">
        <f>IF(Tableau134[[#This Row],[Nb d''heures inf à 19°C sous occupation]]=1,19-C1270,0)</f>
        <v>0</v>
      </c>
    </row>
    <row r="1271" spans="1:9" x14ac:dyDescent="0.25">
      <c r="A1271" s="2">
        <v>37309.875</v>
      </c>
      <c r="B1271">
        <v>3.5</v>
      </c>
      <c r="C1271">
        <v>27.780180000000001</v>
      </c>
      <c r="D1271">
        <v>0</v>
      </c>
      <c r="E1271" t="str">
        <f>IF(AND(Tableau134[[#This Row],[Operative Temperature]]&lt;19,Tableau134[[#This Row],[Occupancy]]&lt;&gt;0),Tableau134[[#This Row],[Operative Temperature]],"NC")</f>
        <v>NC</v>
      </c>
      <c r="F1271">
        <f>IF(AND(C1271&gt;26,Tableau134[[#This Row],[Occupancy]]&lt;&gt;0),1,0)</f>
        <v>0</v>
      </c>
      <c r="G1271">
        <f>IF(AND(Tableau134[[#This Row],[Operative Temperature]]&lt;19,Tableau134[[#This Row],[Occupancy]]&lt;&gt;0),1,0)</f>
        <v>0</v>
      </c>
      <c r="H1271">
        <f>IF(Tableau134[[#This Row],[Nb dheures sup à 26°C sous occupation]]=1,Tableau134[[#This Row],[Operative Temperature]]-26,0)</f>
        <v>0</v>
      </c>
      <c r="I1271">
        <f>IF(Tableau134[[#This Row],[Nb d''heures inf à 19°C sous occupation]]=1,19-C1271,0)</f>
        <v>0</v>
      </c>
    </row>
    <row r="1272" spans="1:9" x14ac:dyDescent="0.25">
      <c r="A1272" s="2">
        <v>37309.916666666664</v>
      </c>
      <c r="B1272">
        <v>1.95</v>
      </c>
      <c r="C1272">
        <v>26.879449999999999</v>
      </c>
      <c r="D1272">
        <v>0</v>
      </c>
      <c r="E1272" t="str">
        <f>IF(AND(Tableau134[[#This Row],[Operative Temperature]]&lt;19,Tableau134[[#This Row],[Occupancy]]&lt;&gt;0),Tableau134[[#This Row],[Operative Temperature]],"NC")</f>
        <v>NC</v>
      </c>
      <c r="F1272">
        <f>IF(AND(C1272&gt;26,Tableau134[[#This Row],[Occupancy]]&lt;&gt;0),1,0)</f>
        <v>0</v>
      </c>
      <c r="G1272">
        <f>IF(AND(Tableau134[[#This Row],[Operative Temperature]]&lt;19,Tableau134[[#This Row],[Occupancy]]&lt;&gt;0),1,0)</f>
        <v>0</v>
      </c>
      <c r="H1272">
        <f>IF(Tableau134[[#This Row],[Nb dheures sup à 26°C sous occupation]]=1,Tableau134[[#This Row],[Operative Temperature]]-26,0)</f>
        <v>0</v>
      </c>
      <c r="I1272">
        <f>IF(Tableau134[[#This Row],[Nb d''heures inf à 19°C sous occupation]]=1,19-C1272,0)</f>
        <v>0</v>
      </c>
    </row>
    <row r="1273" spans="1:9" x14ac:dyDescent="0.25">
      <c r="A1273" s="2">
        <v>37309.958333333336</v>
      </c>
      <c r="B1273">
        <v>0.4</v>
      </c>
      <c r="C1273">
        <v>26.396360000000001</v>
      </c>
      <c r="D1273">
        <v>0</v>
      </c>
      <c r="E1273" t="str">
        <f>IF(AND(Tableau134[[#This Row],[Operative Temperature]]&lt;19,Tableau134[[#This Row],[Occupancy]]&lt;&gt;0),Tableau134[[#This Row],[Operative Temperature]],"NC")</f>
        <v>NC</v>
      </c>
      <c r="F1273">
        <f>IF(AND(C1273&gt;26,Tableau134[[#This Row],[Occupancy]]&lt;&gt;0),1,0)</f>
        <v>0</v>
      </c>
      <c r="G1273">
        <f>IF(AND(Tableau134[[#This Row],[Operative Temperature]]&lt;19,Tableau134[[#This Row],[Occupancy]]&lt;&gt;0),1,0)</f>
        <v>0</v>
      </c>
      <c r="H1273">
        <f>IF(Tableau134[[#This Row],[Nb dheures sup à 26°C sous occupation]]=1,Tableau134[[#This Row],[Operative Temperature]]-26,0)</f>
        <v>0</v>
      </c>
      <c r="I1273">
        <f>IF(Tableau134[[#This Row],[Nb d''heures inf à 19°C sous occupation]]=1,19-C1273,0)</f>
        <v>0</v>
      </c>
    </row>
    <row r="1274" spans="1:9" x14ac:dyDescent="0.25">
      <c r="A1274" s="1">
        <v>37310</v>
      </c>
      <c r="B1274">
        <v>0</v>
      </c>
      <c r="C1274">
        <v>26.016500000000001</v>
      </c>
      <c r="D1274">
        <v>0</v>
      </c>
      <c r="E1274" t="str">
        <f>IF(AND(Tableau134[[#This Row],[Operative Temperature]]&lt;19,Tableau134[[#This Row],[Occupancy]]&lt;&gt;0),Tableau134[[#This Row],[Operative Temperature]],"NC")</f>
        <v>NC</v>
      </c>
      <c r="F1274">
        <f>IF(AND(C1274&gt;26,Tableau134[[#This Row],[Occupancy]]&lt;&gt;0),1,0)</f>
        <v>0</v>
      </c>
      <c r="G1274">
        <f>IF(AND(Tableau134[[#This Row],[Operative Temperature]]&lt;19,Tableau134[[#This Row],[Occupancy]]&lt;&gt;0),1,0)</f>
        <v>0</v>
      </c>
      <c r="H1274">
        <f>IF(Tableau134[[#This Row],[Nb dheures sup à 26°C sous occupation]]=1,Tableau134[[#This Row],[Operative Temperature]]-26,0)</f>
        <v>0</v>
      </c>
      <c r="I1274">
        <f>IF(Tableau134[[#This Row],[Nb d''heures inf à 19°C sous occupation]]=1,19-C1274,0)</f>
        <v>0</v>
      </c>
    </row>
    <row r="1275" spans="1:9" x14ac:dyDescent="0.25">
      <c r="A1275" s="2">
        <v>37310.041666666664</v>
      </c>
      <c r="B1275">
        <v>-0.97499999999999998</v>
      </c>
      <c r="C1275">
        <v>25.739989999999999</v>
      </c>
      <c r="D1275">
        <v>0</v>
      </c>
      <c r="E1275" t="str">
        <f>IF(AND(Tableau134[[#This Row],[Operative Temperature]]&lt;19,Tableau134[[#This Row],[Occupancy]]&lt;&gt;0),Tableau134[[#This Row],[Operative Temperature]],"NC")</f>
        <v>NC</v>
      </c>
      <c r="F1275">
        <f>IF(AND(C1275&gt;26,Tableau134[[#This Row],[Occupancy]]&lt;&gt;0),1,0)</f>
        <v>0</v>
      </c>
      <c r="G1275">
        <f>IF(AND(Tableau134[[#This Row],[Operative Temperature]]&lt;19,Tableau134[[#This Row],[Occupancy]]&lt;&gt;0),1,0)</f>
        <v>0</v>
      </c>
      <c r="H1275">
        <f>IF(Tableau134[[#This Row],[Nb dheures sup à 26°C sous occupation]]=1,Tableau134[[#This Row],[Operative Temperature]]-26,0)</f>
        <v>0</v>
      </c>
      <c r="I1275">
        <f>IF(Tableau134[[#This Row],[Nb d''heures inf à 19°C sous occupation]]=1,19-C1275,0)</f>
        <v>0</v>
      </c>
    </row>
    <row r="1276" spans="1:9" x14ac:dyDescent="0.25">
      <c r="A1276" s="2">
        <v>37310.083333333336</v>
      </c>
      <c r="B1276">
        <v>-1.825</v>
      </c>
      <c r="C1276">
        <v>25.426929999999999</v>
      </c>
      <c r="D1276">
        <v>0</v>
      </c>
      <c r="E1276" t="str">
        <f>IF(AND(Tableau134[[#This Row],[Operative Temperature]]&lt;19,Tableau134[[#This Row],[Occupancy]]&lt;&gt;0),Tableau134[[#This Row],[Operative Temperature]],"NC")</f>
        <v>NC</v>
      </c>
      <c r="F1276">
        <f>IF(AND(C1276&gt;26,Tableau134[[#This Row],[Occupancy]]&lt;&gt;0),1,0)</f>
        <v>0</v>
      </c>
      <c r="G1276">
        <f>IF(AND(Tableau134[[#This Row],[Operative Temperature]]&lt;19,Tableau134[[#This Row],[Occupancy]]&lt;&gt;0),1,0)</f>
        <v>0</v>
      </c>
      <c r="H1276">
        <f>IF(Tableau134[[#This Row],[Nb dheures sup à 26°C sous occupation]]=1,Tableau134[[#This Row],[Operative Temperature]]-26,0)</f>
        <v>0</v>
      </c>
      <c r="I1276">
        <f>IF(Tableau134[[#This Row],[Nb d''heures inf à 19°C sous occupation]]=1,19-C1276,0)</f>
        <v>0</v>
      </c>
    </row>
    <row r="1277" spans="1:9" x14ac:dyDescent="0.25">
      <c r="A1277" s="2">
        <v>37310.125</v>
      </c>
      <c r="B1277">
        <v>-2</v>
      </c>
      <c r="C1277">
        <v>25.185210000000001</v>
      </c>
      <c r="D1277">
        <v>0</v>
      </c>
      <c r="E1277" t="str">
        <f>IF(AND(Tableau134[[#This Row],[Operative Temperature]]&lt;19,Tableau134[[#This Row],[Occupancy]]&lt;&gt;0),Tableau134[[#This Row],[Operative Temperature]],"NC")</f>
        <v>NC</v>
      </c>
      <c r="F1277">
        <f>IF(AND(C1277&gt;26,Tableau134[[#This Row],[Occupancy]]&lt;&gt;0),1,0)</f>
        <v>0</v>
      </c>
      <c r="G1277">
        <f>IF(AND(Tableau134[[#This Row],[Operative Temperature]]&lt;19,Tableau134[[#This Row],[Occupancy]]&lt;&gt;0),1,0)</f>
        <v>0</v>
      </c>
      <c r="H1277">
        <f>IF(Tableau134[[#This Row],[Nb dheures sup à 26°C sous occupation]]=1,Tableau134[[#This Row],[Operative Temperature]]-26,0)</f>
        <v>0</v>
      </c>
      <c r="I1277">
        <f>IF(Tableau134[[#This Row],[Nb d''heures inf à 19°C sous occupation]]=1,19-C1277,0)</f>
        <v>0</v>
      </c>
    </row>
    <row r="1278" spans="1:9" x14ac:dyDescent="0.25">
      <c r="A1278" s="2">
        <v>37310.166666666664</v>
      </c>
      <c r="B1278">
        <v>-2.15</v>
      </c>
      <c r="C1278">
        <v>24.958300000000001</v>
      </c>
      <c r="D1278">
        <v>0</v>
      </c>
      <c r="E1278" t="str">
        <f>IF(AND(Tableau134[[#This Row],[Operative Temperature]]&lt;19,Tableau134[[#This Row],[Occupancy]]&lt;&gt;0),Tableau134[[#This Row],[Operative Temperature]],"NC")</f>
        <v>NC</v>
      </c>
      <c r="F1278">
        <f>IF(AND(C1278&gt;26,Tableau134[[#This Row],[Occupancy]]&lt;&gt;0),1,0)</f>
        <v>0</v>
      </c>
      <c r="G1278">
        <f>IF(AND(Tableau134[[#This Row],[Operative Temperature]]&lt;19,Tableau134[[#This Row],[Occupancy]]&lt;&gt;0),1,0)</f>
        <v>0</v>
      </c>
      <c r="H1278">
        <f>IF(Tableau134[[#This Row],[Nb dheures sup à 26°C sous occupation]]=1,Tableau134[[#This Row],[Operative Temperature]]-26,0)</f>
        <v>0</v>
      </c>
      <c r="I1278">
        <f>IF(Tableau134[[#This Row],[Nb d''heures inf à 19°C sous occupation]]=1,19-C1278,0)</f>
        <v>0</v>
      </c>
    </row>
    <row r="1279" spans="1:9" x14ac:dyDescent="0.25">
      <c r="A1279" s="2">
        <v>37310.208333333336</v>
      </c>
      <c r="B1279">
        <v>-2.8</v>
      </c>
      <c r="C1279">
        <v>24.729430000000001</v>
      </c>
      <c r="D1279">
        <v>0</v>
      </c>
      <c r="E1279" t="str">
        <f>IF(AND(Tableau134[[#This Row],[Operative Temperature]]&lt;19,Tableau134[[#This Row],[Occupancy]]&lt;&gt;0),Tableau134[[#This Row],[Operative Temperature]],"NC")</f>
        <v>NC</v>
      </c>
      <c r="F1279">
        <f>IF(AND(C1279&gt;26,Tableau134[[#This Row],[Occupancy]]&lt;&gt;0),1,0)</f>
        <v>0</v>
      </c>
      <c r="G1279">
        <f>IF(AND(Tableau134[[#This Row],[Operative Temperature]]&lt;19,Tableau134[[#This Row],[Occupancy]]&lt;&gt;0),1,0)</f>
        <v>0</v>
      </c>
      <c r="H1279">
        <f>IF(Tableau134[[#This Row],[Nb dheures sup à 26°C sous occupation]]=1,Tableau134[[#This Row],[Operative Temperature]]-26,0)</f>
        <v>0</v>
      </c>
      <c r="I1279">
        <f>IF(Tableau134[[#This Row],[Nb d''heures inf à 19°C sous occupation]]=1,19-C1279,0)</f>
        <v>0</v>
      </c>
    </row>
    <row r="1280" spans="1:9" x14ac:dyDescent="0.25">
      <c r="A1280" s="2">
        <v>37310.25</v>
      </c>
      <c r="B1280">
        <v>-3</v>
      </c>
      <c r="C1280">
        <v>24.499030000000001</v>
      </c>
      <c r="D1280">
        <v>0</v>
      </c>
      <c r="E1280" t="str">
        <f>IF(AND(Tableau134[[#This Row],[Operative Temperature]]&lt;19,Tableau134[[#This Row],[Occupancy]]&lt;&gt;0),Tableau134[[#This Row],[Operative Temperature]],"NC")</f>
        <v>NC</v>
      </c>
      <c r="F1280">
        <f>IF(AND(C1280&gt;26,Tableau134[[#This Row],[Occupancy]]&lt;&gt;0),1,0)</f>
        <v>0</v>
      </c>
      <c r="G1280">
        <f>IF(AND(Tableau134[[#This Row],[Operative Temperature]]&lt;19,Tableau134[[#This Row],[Occupancy]]&lt;&gt;0),1,0)</f>
        <v>0</v>
      </c>
      <c r="H1280">
        <f>IF(Tableau134[[#This Row],[Nb dheures sup à 26°C sous occupation]]=1,Tableau134[[#This Row],[Operative Temperature]]-26,0)</f>
        <v>0</v>
      </c>
      <c r="I1280">
        <f>IF(Tableau134[[#This Row],[Nb d''heures inf à 19°C sous occupation]]=1,19-C1280,0)</f>
        <v>0</v>
      </c>
    </row>
    <row r="1281" spans="1:9" x14ac:dyDescent="0.25">
      <c r="A1281" s="2">
        <v>37310.291666666664</v>
      </c>
      <c r="B1281">
        <v>-3.3</v>
      </c>
      <c r="C1281">
        <v>24.278639999999999</v>
      </c>
      <c r="D1281">
        <v>0</v>
      </c>
      <c r="E1281" t="str">
        <f>IF(AND(Tableau134[[#This Row],[Operative Temperature]]&lt;19,Tableau134[[#This Row],[Occupancy]]&lt;&gt;0),Tableau134[[#This Row],[Operative Temperature]],"NC")</f>
        <v>NC</v>
      </c>
      <c r="F1281">
        <f>IF(AND(C1281&gt;26,Tableau134[[#This Row],[Occupancy]]&lt;&gt;0),1,0)</f>
        <v>0</v>
      </c>
      <c r="G1281">
        <f>IF(AND(Tableau134[[#This Row],[Operative Temperature]]&lt;19,Tableau134[[#This Row],[Occupancy]]&lt;&gt;0),1,0)</f>
        <v>0</v>
      </c>
      <c r="H1281">
        <f>IF(Tableau134[[#This Row],[Nb dheures sup à 26°C sous occupation]]=1,Tableau134[[#This Row],[Operative Temperature]]-26,0)</f>
        <v>0</v>
      </c>
      <c r="I1281">
        <f>IF(Tableau134[[#This Row],[Nb d''heures inf à 19°C sous occupation]]=1,19-C1281,0)</f>
        <v>0</v>
      </c>
    </row>
    <row r="1282" spans="1:9" x14ac:dyDescent="0.25">
      <c r="A1282" s="2">
        <v>37310.333333333336</v>
      </c>
      <c r="B1282">
        <v>-3.85</v>
      </c>
      <c r="C1282">
        <v>24.059259999999998</v>
      </c>
      <c r="D1282">
        <v>0</v>
      </c>
      <c r="E1282" t="str">
        <f>IF(AND(Tableau134[[#This Row],[Operative Temperature]]&lt;19,Tableau134[[#This Row],[Occupancy]]&lt;&gt;0),Tableau134[[#This Row],[Operative Temperature]],"NC")</f>
        <v>NC</v>
      </c>
      <c r="F1282">
        <f>IF(AND(C1282&gt;26,Tableau134[[#This Row],[Occupancy]]&lt;&gt;0),1,0)</f>
        <v>0</v>
      </c>
      <c r="G1282">
        <f>IF(AND(Tableau134[[#This Row],[Operative Temperature]]&lt;19,Tableau134[[#This Row],[Occupancy]]&lt;&gt;0),1,0)</f>
        <v>0</v>
      </c>
      <c r="H1282">
        <f>IF(Tableau134[[#This Row],[Nb dheures sup à 26°C sous occupation]]=1,Tableau134[[#This Row],[Operative Temperature]]-26,0)</f>
        <v>0</v>
      </c>
      <c r="I1282">
        <f>IF(Tableau134[[#This Row],[Nb d''heures inf à 19°C sous occupation]]=1,19-C1282,0)</f>
        <v>0</v>
      </c>
    </row>
    <row r="1283" spans="1:9" x14ac:dyDescent="0.25">
      <c r="A1283" s="2">
        <v>37310.375</v>
      </c>
      <c r="B1283">
        <v>-2.5</v>
      </c>
      <c r="C1283">
        <v>23.929259999999999</v>
      </c>
      <c r="D1283">
        <v>0</v>
      </c>
      <c r="E1283" t="str">
        <f>IF(AND(Tableau134[[#This Row],[Operative Temperature]]&lt;19,Tableau134[[#This Row],[Occupancy]]&lt;&gt;0),Tableau134[[#This Row],[Operative Temperature]],"NC")</f>
        <v>NC</v>
      </c>
      <c r="F1283">
        <f>IF(AND(C1283&gt;26,Tableau134[[#This Row],[Occupancy]]&lt;&gt;0),1,0)</f>
        <v>0</v>
      </c>
      <c r="G1283">
        <f>IF(AND(Tableau134[[#This Row],[Operative Temperature]]&lt;19,Tableau134[[#This Row],[Occupancy]]&lt;&gt;0),1,0)</f>
        <v>0</v>
      </c>
      <c r="H1283">
        <f>IF(Tableau134[[#This Row],[Nb dheures sup à 26°C sous occupation]]=1,Tableau134[[#This Row],[Operative Temperature]]-26,0)</f>
        <v>0</v>
      </c>
      <c r="I1283">
        <f>IF(Tableau134[[#This Row],[Nb d''heures inf à 19°C sous occupation]]=1,19-C1283,0)</f>
        <v>0</v>
      </c>
    </row>
    <row r="1284" spans="1:9" x14ac:dyDescent="0.25">
      <c r="A1284" s="2">
        <v>37310.416666666664</v>
      </c>
      <c r="B1284">
        <v>1.1499999999999999</v>
      </c>
      <c r="C1284">
        <v>24.181470000000001</v>
      </c>
      <c r="D1284">
        <v>0</v>
      </c>
      <c r="E1284" t="str">
        <f>IF(AND(Tableau134[[#This Row],[Operative Temperature]]&lt;19,Tableau134[[#This Row],[Occupancy]]&lt;&gt;0),Tableau134[[#This Row],[Operative Temperature]],"NC")</f>
        <v>NC</v>
      </c>
      <c r="F1284">
        <f>IF(AND(C1284&gt;26,Tableau134[[#This Row],[Occupancy]]&lt;&gt;0),1,0)</f>
        <v>0</v>
      </c>
      <c r="G1284">
        <f>IF(AND(Tableau134[[#This Row],[Operative Temperature]]&lt;19,Tableau134[[#This Row],[Occupancy]]&lt;&gt;0),1,0)</f>
        <v>0</v>
      </c>
      <c r="H1284">
        <f>IF(Tableau134[[#This Row],[Nb dheures sup à 26°C sous occupation]]=1,Tableau134[[#This Row],[Operative Temperature]]-26,0)</f>
        <v>0</v>
      </c>
      <c r="I1284">
        <f>IF(Tableau134[[#This Row],[Nb d''heures inf à 19°C sous occupation]]=1,19-C1284,0)</f>
        <v>0</v>
      </c>
    </row>
    <row r="1285" spans="1:9" x14ac:dyDescent="0.25">
      <c r="A1285" s="2">
        <v>37310.458333333336</v>
      </c>
      <c r="B1285">
        <v>5.05</v>
      </c>
      <c r="C1285">
        <v>24.78359</v>
      </c>
      <c r="D1285">
        <v>0</v>
      </c>
      <c r="E1285" t="str">
        <f>IF(AND(Tableau134[[#This Row],[Operative Temperature]]&lt;19,Tableau134[[#This Row],[Occupancy]]&lt;&gt;0),Tableau134[[#This Row],[Operative Temperature]],"NC")</f>
        <v>NC</v>
      </c>
      <c r="F1285">
        <f>IF(AND(C1285&gt;26,Tableau134[[#This Row],[Occupancy]]&lt;&gt;0),1,0)</f>
        <v>0</v>
      </c>
      <c r="G1285">
        <f>IF(AND(Tableau134[[#This Row],[Operative Temperature]]&lt;19,Tableau134[[#This Row],[Occupancy]]&lt;&gt;0),1,0)</f>
        <v>0</v>
      </c>
      <c r="H1285">
        <f>IF(Tableau134[[#This Row],[Nb dheures sup à 26°C sous occupation]]=1,Tableau134[[#This Row],[Operative Temperature]]-26,0)</f>
        <v>0</v>
      </c>
      <c r="I1285">
        <f>IF(Tableau134[[#This Row],[Nb d''heures inf à 19°C sous occupation]]=1,19-C1285,0)</f>
        <v>0</v>
      </c>
    </row>
    <row r="1286" spans="1:9" x14ac:dyDescent="0.25">
      <c r="A1286" s="2">
        <v>37310.5</v>
      </c>
      <c r="B1286">
        <v>8.25</v>
      </c>
      <c r="C1286">
        <v>25.534210000000002</v>
      </c>
      <c r="D1286">
        <v>0</v>
      </c>
      <c r="E1286" t="str">
        <f>IF(AND(Tableau134[[#This Row],[Operative Temperature]]&lt;19,Tableau134[[#This Row],[Occupancy]]&lt;&gt;0),Tableau134[[#This Row],[Operative Temperature]],"NC")</f>
        <v>NC</v>
      </c>
      <c r="F1286">
        <f>IF(AND(C1286&gt;26,Tableau134[[#This Row],[Occupancy]]&lt;&gt;0),1,0)</f>
        <v>0</v>
      </c>
      <c r="G1286">
        <f>IF(AND(Tableau134[[#This Row],[Operative Temperature]]&lt;19,Tableau134[[#This Row],[Occupancy]]&lt;&gt;0),1,0)</f>
        <v>0</v>
      </c>
      <c r="H1286">
        <f>IF(Tableau134[[#This Row],[Nb dheures sup à 26°C sous occupation]]=1,Tableau134[[#This Row],[Operative Temperature]]-26,0)</f>
        <v>0</v>
      </c>
      <c r="I1286">
        <f>IF(Tableau134[[#This Row],[Nb d''heures inf à 19°C sous occupation]]=1,19-C1286,0)</f>
        <v>0</v>
      </c>
    </row>
    <row r="1287" spans="1:9" x14ac:dyDescent="0.25">
      <c r="A1287" s="2">
        <v>37310.541666666664</v>
      </c>
      <c r="B1287">
        <v>10.574999999999999</v>
      </c>
      <c r="C1287">
        <v>26.395130000000002</v>
      </c>
      <c r="D1287">
        <v>0</v>
      </c>
      <c r="E1287" t="str">
        <f>IF(AND(Tableau134[[#This Row],[Operative Temperature]]&lt;19,Tableau134[[#This Row],[Occupancy]]&lt;&gt;0),Tableau134[[#This Row],[Operative Temperature]],"NC")</f>
        <v>NC</v>
      </c>
      <c r="F1287">
        <f>IF(AND(C1287&gt;26,Tableau134[[#This Row],[Occupancy]]&lt;&gt;0),1,0)</f>
        <v>0</v>
      </c>
      <c r="G1287">
        <f>IF(AND(Tableau134[[#This Row],[Operative Temperature]]&lt;19,Tableau134[[#This Row],[Occupancy]]&lt;&gt;0),1,0)</f>
        <v>0</v>
      </c>
      <c r="H1287">
        <f>IF(Tableau134[[#This Row],[Nb dheures sup à 26°C sous occupation]]=1,Tableau134[[#This Row],[Operative Temperature]]-26,0)</f>
        <v>0</v>
      </c>
      <c r="I1287">
        <f>IF(Tableau134[[#This Row],[Nb d''heures inf à 19°C sous occupation]]=1,19-C1287,0)</f>
        <v>0</v>
      </c>
    </row>
    <row r="1288" spans="1:9" x14ac:dyDescent="0.25">
      <c r="A1288" s="2">
        <v>37310.583333333336</v>
      </c>
      <c r="B1288">
        <v>12.525</v>
      </c>
      <c r="C1288">
        <v>27.240300000000001</v>
      </c>
      <c r="D1288">
        <v>0</v>
      </c>
      <c r="E1288" t="str">
        <f>IF(AND(Tableau134[[#This Row],[Operative Temperature]]&lt;19,Tableau134[[#This Row],[Occupancy]]&lt;&gt;0),Tableau134[[#This Row],[Operative Temperature]],"NC")</f>
        <v>NC</v>
      </c>
      <c r="F1288">
        <f>IF(AND(C1288&gt;26,Tableau134[[#This Row],[Occupancy]]&lt;&gt;0),1,0)</f>
        <v>0</v>
      </c>
      <c r="G1288">
        <f>IF(AND(Tableau134[[#This Row],[Operative Temperature]]&lt;19,Tableau134[[#This Row],[Occupancy]]&lt;&gt;0),1,0)</f>
        <v>0</v>
      </c>
      <c r="H1288">
        <f>IF(Tableau134[[#This Row],[Nb dheures sup à 26°C sous occupation]]=1,Tableau134[[#This Row],[Operative Temperature]]-26,0)</f>
        <v>0</v>
      </c>
      <c r="I1288">
        <f>IF(Tableau134[[#This Row],[Nb d''heures inf à 19°C sous occupation]]=1,19-C1288,0)</f>
        <v>0</v>
      </c>
    </row>
    <row r="1289" spans="1:9" x14ac:dyDescent="0.25">
      <c r="A1289" s="2">
        <v>37310.625</v>
      </c>
      <c r="B1289">
        <v>13.75</v>
      </c>
      <c r="C1289">
        <v>27.82668</v>
      </c>
      <c r="D1289">
        <v>0</v>
      </c>
      <c r="E1289" t="str">
        <f>IF(AND(Tableau134[[#This Row],[Operative Temperature]]&lt;19,Tableau134[[#This Row],[Occupancy]]&lt;&gt;0),Tableau134[[#This Row],[Operative Temperature]],"NC")</f>
        <v>NC</v>
      </c>
      <c r="F1289">
        <f>IF(AND(C1289&gt;26,Tableau134[[#This Row],[Occupancy]]&lt;&gt;0),1,0)</f>
        <v>0</v>
      </c>
      <c r="G1289">
        <f>IF(AND(Tableau134[[#This Row],[Operative Temperature]]&lt;19,Tableau134[[#This Row],[Occupancy]]&lt;&gt;0),1,0)</f>
        <v>0</v>
      </c>
      <c r="H1289">
        <f>IF(Tableau134[[#This Row],[Nb dheures sup à 26°C sous occupation]]=1,Tableau134[[#This Row],[Operative Temperature]]-26,0)</f>
        <v>0</v>
      </c>
      <c r="I1289">
        <f>IF(Tableau134[[#This Row],[Nb d''heures inf à 19°C sous occupation]]=1,19-C1289,0)</f>
        <v>0</v>
      </c>
    </row>
    <row r="1290" spans="1:9" x14ac:dyDescent="0.25">
      <c r="A1290" s="2">
        <v>37310.666666666664</v>
      </c>
      <c r="B1290">
        <v>14.6</v>
      </c>
      <c r="C1290">
        <v>28.07742</v>
      </c>
      <c r="D1290">
        <v>0</v>
      </c>
      <c r="E1290" t="str">
        <f>IF(AND(Tableau134[[#This Row],[Operative Temperature]]&lt;19,Tableau134[[#This Row],[Occupancy]]&lt;&gt;0),Tableau134[[#This Row],[Operative Temperature]],"NC")</f>
        <v>NC</v>
      </c>
      <c r="F1290">
        <f>IF(AND(C1290&gt;26,Tableau134[[#This Row],[Occupancy]]&lt;&gt;0),1,0)</f>
        <v>0</v>
      </c>
      <c r="G1290">
        <f>IF(AND(Tableau134[[#This Row],[Operative Temperature]]&lt;19,Tableau134[[#This Row],[Occupancy]]&lt;&gt;0),1,0)</f>
        <v>0</v>
      </c>
      <c r="H1290">
        <f>IF(Tableau134[[#This Row],[Nb dheures sup à 26°C sous occupation]]=1,Tableau134[[#This Row],[Operative Temperature]]-26,0)</f>
        <v>0</v>
      </c>
      <c r="I1290">
        <f>IF(Tableau134[[#This Row],[Nb d''heures inf à 19°C sous occupation]]=1,19-C1290,0)</f>
        <v>0</v>
      </c>
    </row>
    <row r="1291" spans="1:9" x14ac:dyDescent="0.25">
      <c r="A1291" s="2">
        <v>37310.708333333336</v>
      </c>
      <c r="B1291">
        <v>14.95</v>
      </c>
      <c r="C1291">
        <v>28.017109999999999</v>
      </c>
      <c r="D1291">
        <v>0</v>
      </c>
      <c r="E1291" t="str">
        <f>IF(AND(Tableau134[[#This Row],[Operative Temperature]]&lt;19,Tableau134[[#This Row],[Occupancy]]&lt;&gt;0),Tableau134[[#This Row],[Operative Temperature]],"NC")</f>
        <v>NC</v>
      </c>
      <c r="F1291">
        <f>IF(AND(C1291&gt;26,Tableau134[[#This Row],[Occupancy]]&lt;&gt;0),1,0)</f>
        <v>0</v>
      </c>
      <c r="G1291">
        <f>IF(AND(Tableau134[[#This Row],[Operative Temperature]]&lt;19,Tableau134[[#This Row],[Occupancy]]&lt;&gt;0),1,0)</f>
        <v>0</v>
      </c>
      <c r="H1291">
        <f>IF(Tableau134[[#This Row],[Nb dheures sup à 26°C sous occupation]]=1,Tableau134[[#This Row],[Operative Temperature]]-26,0)</f>
        <v>0</v>
      </c>
      <c r="I1291">
        <f>IF(Tableau134[[#This Row],[Nb d''heures inf à 19°C sous occupation]]=1,19-C1291,0)</f>
        <v>0</v>
      </c>
    </row>
    <row r="1292" spans="1:9" x14ac:dyDescent="0.25">
      <c r="A1292" s="2">
        <v>37310.75</v>
      </c>
      <c r="B1292">
        <v>14.25</v>
      </c>
      <c r="C1292">
        <v>27.67587</v>
      </c>
      <c r="D1292">
        <v>0</v>
      </c>
      <c r="E1292" t="str">
        <f>IF(AND(Tableau134[[#This Row],[Operative Temperature]]&lt;19,Tableau134[[#This Row],[Occupancy]]&lt;&gt;0),Tableau134[[#This Row],[Operative Temperature]],"NC")</f>
        <v>NC</v>
      </c>
      <c r="F1292">
        <f>IF(AND(C1292&gt;26,Tableau134[[#This Row],[Occupancy]]&lt;&gt;0),1,0)</f>
        <v>0</v>
      </c>
      <c r="G1292">
        <f>IF(AND(Tableau134[[#This Row],[Operative Temperature]]&lt;19,Tableau134[[#This Row],[Occupancy]]&lt;&gt;0),1,0)</f>
        <v>0</v>
      </c>
      <c r="H1292">
        <f>IF(Tableau134[[#This Row],[Nb dheures sup à 26°C sous occupation]]=1,Tableau134[[#This Row],[Operative Temperature]]-26,0)</f>
        <v>0</v>
      </c>
      <c r="I1292">
        <f>IF(Tableau134[[#This Row],[Nb d''heures inf à 19°C sous occupation]]=1,19-C1292,0)</f>
        <v>0</v>
      </c>
    </row>
    <row r="1293" spans="1:9" x14ac:dyDescent="0.25">
      <c r="A1293" s="2">
        <v>37310.791666666664</v>
      </c>
      <c r="B1293">
        <v>11.75</v>
      </c>
      <c r="C1293">
        <v>27.193860000000001</v>
      </c>
      <c r="D1293">
        <v>0</v>
      </c>
      <c r="E1293" t="str">
        <f>IF(AND(Tableau134[[#This Row],[Operative Temperature]]&lt;19,Tableau134[[#This Row],[Occupancy]]&lt;&gt;0),Tableau134[[#This Row],[Operative Temperature]],"NC")</f>
        <v>NC</v>
      </c>
      <c r="F1293">
        <f>IF(AND(C1293&gt;26,Tableau134[[#This Row],[Occupancy]]&lt;&gt;0),1,0)</f>
        <v>0</v>
      </c>
      <c r="G1293">
        <f>IF(AND(Tableau134[[#This Row],[Operative Temperature]]&lt;19,Tableau134[[#This Row],[Occupancy]]&lt;&gt;0),1,0)</f>
        <v>0</v>
      </c>
      <c r="H1293">
        <f>IF(Tableau134[[#This Row],[Nb dheures sup à 26°C sous occupation]]=1,Tableau134[[#This Row],[Operative Temperature]]-26,0)</f>
        <v>0</v>
      </c>
      <c r="I1293">
        <f>IF(Tableau134[[#This Row],[Nb d''heures inf à 19°C sous occupation]]=1,19-C1293,0)</f>
        <v>0</v>
      </c>
    </row>
    <row r="1294" spans="1:9" x14ac:dyDescent="0.25">
      <c r="A1294" s="2">
        <v>37310.833333333336</v>
      </c>
      <c r="B1294">
        <v>8</v>
      </c>
      <c r="C1294">
        <v>26.685939999999999</v>
      </c>
      <c r="D1294">
        <v>0</v>
      </c>
      <c r="E1294" t="str">
        <f>IF(AND(Tableau134[[#This Row],[Operative Temperature]]&lt;19,Tableau134[[#This Row],[Occupancy]]&lt;&gt;0),Tableau134[[#This Row],[Operative Temperature]],"NC")</f>
        <v>NC</v>
      </c>
      <c r="F1294">
        <f>IF(AND(C1294&gt;26,Tableau134[[#This Row],[Occupancy]]&lt;&gt;0),1,0)</f>
        <v>0</v>
      </c>
      <c r="G1294">
        <f>IF(AND(Tableau134[[#This Row],[Operative Temperature]]&lt;19,Tableau134[[#This Row],[Occupancy]]&lt;&gt;0),1,0)</f>
        <v>0</v>
      </c>
      <c r="H1294">
        <f>IF(Tableau134[[#This Row],[Nb dheures sup à 26°C sous occupation]]=1,Tableau134[[#This Row],[Operative Temperature]]-26,0)</f>
        <v>0</v>
      </c>
      <c r="I1294">
        <f>IF(Tableau134[[#This Row],[Nb d''heures inf à 19°C sous occupation]]=1,19-C1294,0)</f>
        <v>0</v>
      </c>
    </row>
    <row r="1295" spans="1:9" x14ac:dyDescent="0.25">
      <c r="A1295" s="2">
        <v>37310.875</v>
      </c>
      <c r="B1295">
        <v>5.5</v>
      </c>
      <c r="C1295">
        <v>26.195419999999999</v>
      </c>
      <c r="D1295">
        <v>0</v>
      </c>
      <c r="E1295" t="str">
        <f>IF(AND(Tableau134[[#This Row],[Operative Temperature]]&lt;19,Tableau134[[#This Row],[Occupancy]]&lt;&gt;0),Tableau134[[#This Row],[Operative Temperature]],"NC")</f>
        <v>NC</v>
      </c>
      <c r="F1295">
        <f>IF(AND(C1295&gt;26,Tableau134[[#This Row],[Occupancy]]&lt;&gt;0),1,0)</f>
        <v>0</v>
      </c>
      <c r="G1295">
        <f>IF(AND(Tableau134[[#This Row],[Operative Temperature]]&lt;19,Tableau134[[#This Row],[Occupancy]]&lt;&gt;0),1,0)</f>
        <v>0</v>
      </c>
      <c r="H1295">
        <f>IF(Tableau134[[#This Row],[Nb dheures sup à 26°C sous occupation]]=1,Tableau134[[#This Row],[Operative Temperature]]-26,0)</f>
        <v>0</v>
      </c>
      <c r="I1295">
        <f>IF(Tableau134[[#This Row],[Nb d''heures inf à 19°C sous occupation]]=1,19-C1295,0)</f>
        <v>0</v>
      </c>
    </row>
    <row r="1296" spans="1:9" x14ac:dyDescent="0.25">
      <c r="A1296" s="2">
        <v>37310.916666666664</v>
      </c>
      <c r="B1296">
        <v>3.5</v>
      </c>
      <c r="C1296">
        <v>25.713709999999999</v>
      </c>
      <c r="D1296">
        <v>0</v>
      </c>
      <c r="E1296" t="str">
        <f>IF(AND(Tableau134[[#This Row],[Operative Temperature]]&lt;19,Tableau134[[#This Row],[Occupancy]]&lt;&gt;0),Tableau134[[#This Row],[Operative Temperature]],"NC")</f>
        <v>NC</v>
      </c>
      <c r="F1296">
        <f>IF(AND(C1296&gt;26,Tableau134[[#This Row],[Occupancy]]&lt;&gt;0),1,0)</f>
        <v>0</v>
      </c>
      <c r="G1296">
        <f>IF(AND(Tableau134[[#This Row],[Operative Temperature]]&lt;19,Tableau134[[#This Row],[Occupancy]]&lt;&gt;0),1,0)</f>
        <v>0</v>
      </c>
      <c r="H1296">
        <f>IF(Tableau134[[#This Row],[Nb dheures sup à 26°C sous occupation]]=1,Tableau134[[#This Row],[Operative Temperature]]-26,0)</f>
        <v>0</v>
      </c>
      <c r="I1296">
        <f>IF(Tableau134[[#This Row],[Nb d''heures inf à 19°C sous occupation]]=1,19-C1296,0)</f>
        <v>0</v>
      </c>
    </row>
    <row r="1297" spans="1:9" x14ac:dyDescent="0.25">
      <c r="A1297" s="2">
        <v>37310.958333333336</v>
      </c>
      <c r="B1297">
        <v>2.25</v>
      </c>
      <c r="C1297">
        <v>25.392379999999999</v>
      </c>
      <c r="D1297">
        <v>0</v>
      </c>
      <c r="E1297" t="str">
        <f>IF(AND(Tableau134[[#This Row],[Operative Temperature]]&lt;19,Tableau134[[#This Row],[Occupancy]]&lt;&gt;0),Tableau134[[#This Row],[Operative Temperature]],"NC")</f>
        <v>NC</v>
      </c>
      <c r="F1297">
        <f>IF(AND(C1297&gt;26,Tableau134[[#This Row],[Occupancy]]&lt;&gt;0),1,0)</f>
        <v>0</v>
      </c>
      <c r="G1297">
        <f>IF(AND(Tableau134[[#This Row],[Operative Temperature]]&lt;19,Tableau134[[#This Row],[Occupancy]]&lt;&gt;0),1,0)</f>
        <v>0</v>
      </c>
      <c r="H1297">
        <f>IF(Tableau134[[#This Row],[Nb dheures sup à 26°C sous occupation]]=1,Tableau134[[#This Row],[Operative Temperature]]-26,0)</f>
        <v>0</v>
      </c>
      <c r="I1297">
        <f>IF(Tableau134[[#This Row],[Nb d''heures inf à 19°C sous occupation]]=1,19-C1297,0)</f>
        <v>0</v>
      </c>
    </row>
    <row r="1298" spans="1:9" x14ac:dyDescent="0.25">
      <c r="A1298" s="1">
        <v>37311</v>
      </c>
      <c r="B1298">
        <v>1.25</v>
      </c>
      <c r="C1298">
        <v>25.072030000000002</v>
      </c>
      <c r="D1298">
        <v>0</v>
      </c>
      <c r="E1298" t="str">
        <f>IF(AND(Tableau134[[#This Row],[Operative Temperature]]&lt;19,Tableau134[[#This Row],[Occupancy]]&lt;&gt;0),Tableau134[[#This Row],[Operative Temperature]],"NC")</f>
        <v>NC</v>
      </c>
      <c r="F1298">
        <f>IF(AND(C1298&gt;26,Tableau134[[#This Row],[Occupancy]]&lt;&gt;0),1,0)</f>
        <v>0</v>
      </c>
      <c r="G1298">
        <f>IF(AND(Tableau134[[#This Row],[Operative Temperature]]&lt;19,Tableau134[[#This Row],[Occupancy]]&lt;&gt;0),1,0)</f>
        <v>0</v>
      </c>
      <c r="H1298">
        <f>IF(Tableau134[[#This Row],[Nb dheures sup à 26°C sous occupation]]=1,Tableau134[[#This Row],[Operative Temperature]]-26,0)</f>
        <v>0</v>
      </c>
      <c r="I1298">
        <f>IF(Tableau134[[#This Row],[Nb d''heures inf à 19°C sous occupation]]=1,19-C1298,0)</f>
        <v>0</v>
      </c>
    </row>
    <row r="1299" spans="1:9" x14ac:dyDescent="0.25">
      <c r="A1299" s="2">
        <v>37311.041666666664</v>
      </c>
      <c r="B1299">
        <v>0.92500000000000004</v>
      </c>
      <c r="C1299">
        <v>24.815020000000001</v>
      </c>
      <c r="D1299">
        <v>0</v>
      </c>
      <c r="E1299" t="str">
        <f>IF(AND(Tableau134[[#This Row],[Operative Temperature]]&lt;19,Tableau134[[#This Row],[Occupancy]]&lt;&gt;0),Tableau134[[#This Row],[Operative Temperature]],"NC")</f>
        <v>NC</v>
      </c>
      <c r="F1299">
        <f>IF(AND(C1299&gt;26,Tableau134[[#This Row],[Occupancy]]&lt;&gt;0),1,0)</f>
        <v>0</v>
      </c>
      <c r="G1299">
        <f>IF(AND(Tableau134[[#This Row],[Operative Temperature]]&lt;19,Tableau134[[#This Row],[Occupancy]]&lt;&gt;0),1,0)</f>
        <v>0</v>
      </c>
      <c r="H1299">
        <f>IF(Tableau134[[#This Row],[Nb dheures sup à 26°C sous occupation]]=1,Tableau134[[#This Row],[Operative Temperature]]-26,0)</f>
        <v>0</v>
      </c>
      <c r="I1299">
        <f>IF(Tableau134[[#This Row],[Nb d''heures inf à 19°C sous occupation]]=1,19-C1299,0)</f>
        <v>0</v>
      </c>
    </row>
    <row r="1300" spans="1:9" x14ac:dyDescent="0.25">
      <c r="A1300" s="2">
        <v>37311.083333333336</v>
      </c>
      <c r="B1300">
        <v>0.97499999999999998</v>
      </c>
      <c r="C1300">
        <v>24.60811</v>
      </c>
      <c r="D1300">
        <v>0</v>
      </c>
      <c r="E1300" t="str">
        <f>IF(AND(Tableau134[[#This Row],[Operative Temperature]]&lt;19,Tableau134[[#This Row],[Occupancy]]&lt;&gt;0),Tableau134[[#This Row],[Operative Temperature]],"NC")</f>
        <v>NC</v>
      </c>
      <c r="F1300">
        <f>IF(AND(C1300&gt;26,Tableau134[[#This Row],[Occupancy]]&lt;&gt;0),1,0)</f>
        <v>0</v>
      </c>
      <c r="G1300">
        <f>IF(AND(Tableau134[[#This Row],[Operative Temperature]]&lt;19,Tableau134[[#This Row],[Occupancy]]&lt;&gt;0),1,0)</f>
        <v>0</v>
      </c>
      <c r="H1300">
        <f>IF(Tableau134[[#This Row],[Nb dheures sup à 26°C sous occupation]]=1,Tableau134[[#This Row],[Operative Temperature]]-26,0)</f>
        <v>0</v>
      </c>
      <c r="I1300">
        <f>IF(Tableau134[[#This Row],[Nb d''heures inf à 19°C sous occupation]]=1,19-C1300,0)</f>
        <v>0</v>
      </c>
    </row>
    <row r="1301" spans="1:9" x14ac:dyDescent="0.25">
      <c r="A1301" s="2">
        <v>37311.125</v>
      </c>
      <c r="B1301">
        <v>1.75</v>
      </c>
      <c r="C1301">
        <v>24.416740000000001</v>
      </c>
      <c r="D1301">
        <v>0</v>
      </c>
      <c r="E1301" t="str">
        <f>IF(AND(Tableau134[[#This Row],[Operative Temperature]]&lt;19,Tableau134[[#This Row],[Occupancy]]&lt;&gt;0),Tableau134[[#This Row],[Operative Temperature]],"NC")</f>
        <v>NC</v>
      </c>
      <c r="F1301">
        <f>IF(AND(C1301&gt;26,Tableau134[[#This Row],[Occupancy]]&lt;&gt;0),1,0)</f>
        <v>0</v>
      </c>
      <c r="G1301">
        <f>IF(AND(Tableau134[[#This Row],[Operative Temperature]]&lt;19,Tableau134[[#This Row],[Occupancy]]&lt;&gt;0),1,0)</f>
        <v>0</v>
      </c>
      <c r="H1301">
        <f>IF(Tableau134[[#This Row],[Nb dheures sup à 26°C sous occupation]]=1,Tableau134[[#This Row],[Operative Temperature]]-26,0)</f>
        <v>0</v>
      </c>
      <c r="I1301">
        <f>IF(Tableau134[[#This Row],[Nb d''heures inf à 19°C sous occupation]]=1,19-C1301,0)</f>
        <v>0</v>
      </c>
    </row>
    <row r="1302" spans="1:9" x14ac:dyDescent="0.25">
      <c r="A1302" s="2">
        <v>37311.166666666664</v>
      </c>
      <c r="B1302">
        <v>2.375</v>
      </c>
      <c r="C1302">
        <v>24.257000000000001</v>
      </c>
      <c r="D1302">
        <v>0</v>
      </c>
      <c r="E1302" t="str">
        <f>IF(AND(Tableau134[[#This Row],[Operative Temperature]]&lt;19,Tableau134[[#This Row],[Occupancy]]&lt;&gt;0),Tableau134[[#This Row],[Operative Temperature]],"NC")</f>
        <v>NC</v>
      </c>
      <c r="F1302">
        <f>IF(AND(C1302&gt;26,Tableau134[[#This Row],[Occupancy]]&lt;&gt;0),1,0)</f>
        <v>0</v>
      </c>
      <c r="G1302">
        <f>IF(AND(Tableau134[[#This Row],[Operative Temperature]]&lt;19,Tableau134[[#This Row],[Occupancy]]&lt;&gt;0),1,0)</f>
        <v>0</v>
      </c>
      <c r="H1302">
        <f>IF(Tableau134[[#This Row],[Nb dheures sup à 26°C sous occupation]]=1,Tableau134[[#This Row],[Operative Temperature]]-26,0)</f>
        <v>0</v>
      </c>
      <c r="I1302">
        <f>IF(Tableau134[[#This Row],[Nb d''heures inf à 19°C sous occupation]]=1,19-C1302,0)</f>
        <v>0</v>
      </c>
    </row>
    <row r="1303" spans="1:9" x14ac:dyDescent="0.25">
      <c r="A1303" s="2">
        <v>37311.208333333336</v>
      </c>
      <c r="B1303">
        <v>2.125</v>
      </c>
      <c r="C1303">
        <v>24.10446</v>
      </c>
      <c r="D1303">
        <v>0</v>
      </c>
      <c r="E1303" t="str">
        <f>IF(AND(Tableau134[[#This Row],[Operative Temperature]]&lt;19,Tableau134[[#This Row],[Occupancy]]&lt;&gt;0),Tableau134[[#This Row],[Operative Temperature]],"NC")</f>
        <v>NC</v>
      </c>
      <c r="F1303">
        <f>IF(AND(C1303&gt;26,Tableau134[[#This Row],[Occupancy]]&lt;&gt;0),1,0)</f>
        <v>0</v>
      </c>
      <c r="G1303">
        <f>IF(AND(Tableau134[[#This Row],[Operative Temperature]]&lt;19,Tableau134[[#This Row],[Occupancy]]&lt;&gt;0),1,0)</f>
        <v>0</v>
      </c>
      <c r="H1303">
        <f>IF(Tableau134[[#This Row],[Nb dheures sup à 26°C sous occupation]]=1,Tableau134[[#This Row],[Operative Temperature]]-26,0)</f>
        <v>0</v>
      </c>
      <c r="I1303">
        <f>IF(Tableau134[[#This Row],[Nb d''heures inf à 19°C sous occupation]]=1,19-C1303,0)</f>
        <v>0</v>
      </c>
    </row>
    <row r="1304" spans="1:9" x14ac:dyDescent="0.25">
      <c r="A1304" s="2">
        <v>37311.25</v>
      </c>
      <c r="B1304">
        <v>1.25</v>
      </c>
      <c r="C1304">
        <v>23.92717</v>
      </c>
      <c r="D1304">
        <v>0</v>
      </c>
      <c r="E1304" t="str">
        <f>IF(AND(Tableau134[[#This Row],[Operative Temperature]]&lt;19,Tableau134[[#This Row],[Occupancy]]&lt;&gt;0),Tableau134[[#This Row],[Operative Temperature]],"NC")</f>
        <v>NC</v>
      </c>
      <c r="F1304">
        <f>IF(AND(C1304&gt;26,Tableau134[[#This Row],[Occupancy]]&lt;&gt;0),1,0)</f>
        <v>0</v>
      </c>
      <c r="G1304">
        <f>IF(AND(Tableau134[[#This Row],[Operative Temperature]]&lt;19,Tableau134[[#This Row],[Occupancy]]&lt;&gt;0),1,0)</f>
        <v>0</v>
      </c>
      <c r="H1304">
        <f>IF(Tableau134[[#This Row],[Nb dheures sup à 26°C sous occupation]]=1,Tableau134[[#This Row],[Operative Temperature]]-26,0)</f>
        <v>0</v>
      </c>
      <c r="I1304">
        <f>IF(Tableau134[[#This Row],[Nb d''heures inf à 19°C sous occupation]]=1,19-C1304,0)</f>
        <v>0</v>
      </c>
    </row>
    <row r="1305" spans="1:9" x14ac:dyDescent="0.25">
      <c r="A1305" s="2">
        <v>37311.291666666664</v>
      </c>
      <c r="B1305">
        <v>0.25</v>
      </c>
      <c r="C1305">
        <v>23.727740000000001</v>
      </c>
      <c r="D1305">
        <v>0</v>
      </c>
      <c r="E1305" t="str">
        <f>IF(AND(Tableau134[[#This Row],[Operative Temperature]]&lt;19,Tableau134[[#This Row],[Occupancy]]&lt;&gt;0),Tableau134[[#This Row],[Operative Temperature]],"NC")</f>
        <v>NC</v>
      </c>
      <c r="F1305">
        <f>IF(AND(C1305&gt;26,Tableau134[[#This Row],[Occupancy]]&lt;&gt;0),1,0)</f>
        <v>0</v>
      </c>
      <c r="G1305">
        <f>IF(AND(Tableau134[[#This Row],[Operative Temperature]]&lt;19,Tableau134[[#This Row],[Occupancy]]&lt;&gt;0),1,0)</f>
        <v>0</v>
      </c>
      <c r="H1305">
        <f>IF(Tableau134[[#This Row],[Nb dheures sup à 26°C sous occupation]]=1,Tableau134[[#This Row],[Operative Temperature]]-26,0)</f>
        <v>0</v>
      </c>
      <c r="I1305">
        <f>IF(Tableau134[[#This Row],[Nb d''heures inf à 19°C sous occupation]]=1,19-C1305,0)</f>
        <v>0</v>
      </c>
    </row>
    <row r="1306" spans="1:9" x14ac:dyDescent="0.25">
      <c r="A1306" s="2">
        <v>37311.333333333336</v>
      </c>
      <c r="B1306">
        <v>0</v>
      </c>
      <c r="C1306">
        <v>23.52047</v>
      </c>
      <c r="D1306">
        <v>0</v>
      </c>
      <c r="E1306" t="str">
        <f>IF(AND(Tableau134[[#This Row],[Operative Temperature]]&lt;19,Tableau134[[#This Row],[Occupancy]]&lt;&gt;0),Tableau134[[#This Row],[Operative Temperature]],"NC")</f>
        <v>NC</v>
      </c>
      <c r="F1306">
        <f>IF(AND(C1306&gt;26,Tableau134[[#This Row],[Occupancy]]&lt;&gt;0),1,0)</f>
        <v>0</v>
      </c>
      <c r="G1306">
        <f>IF(AND(Tableau134[[#This Row],[Operative Temperature]]&lt;19,Tableau134[[#This Row],[Occupancy]]&lt;&gt;0),1,0)</f>
        <v>0</v>
      </c>
      <c r="H1306">
        <f>IF(Tableau134[[#This Row],[Nb dheures sup à 26°C sous occupation]]=1,Tableau134[[#This Row],[Operative Temperature]]-26,0)</f>
        <v>0</v>
      </c>
      <c r="I1306">
        <f>IF(Tableau134[[#This Row],[Nb d''heures inf à 19°C sous occupation]]=1,19-C1306,0)</f>
        <v>0</v>
      </c>
    </row>
    <row r="1307" spans="1:9" x14ac:dyDescent="0.25">
      <c r="A1307" s="2">
        <v>37311.375</v>
      </c>
      <c r="B1307">
        <v>1.5</v>
      </c>
      <c r="C1307">
        <v>23.42043</v>
      </c>
      <c r="D1307">
        <v>0</v>
      </c>
      <c r="E1307" t="str">
        <f>IF(AND(Tableau134[[#This Row],[Operative Temperature]]&lt;19,Tableau134[[#This Row],[Occupancy]]&lt;&gt;0),Tableau134[[#This Row],[Operative Temperature]],"NC")</f>
        <v>NC</v>
      </c>
      <c r="F1307">
        <f>IF(AND(C1307&gt;26,Tableau134[[#This Row],[Occupancy]]&lt;&gt;0),1,0)</f>
        <v>0</v>
      </c>
      <c r="G1307">
        <f>IF(AND(Tableau134[[#This Row],[Operative Temperature]]&lt;19,Tableau134[[#This Row],[Occupancy]]&lt;&gt;0),1,0)</f>
        <v>0</v>
      </c>
      <c r="H1307">
        <f>IF(Tableau134[[#This Row],[Nb dheures sup à 26°C sous occupation]]=1,Tableau134[[#This Row],[Operative Temperature]]-26,0)</f>
        <v>0</v>
      </c>
      <c r="I1307">
        <f>IF(Tableau134[[#This Row],[Nb d''heures inf à 19°C sous occupation]]=1,19-C1307,0)</f>
        <v>0</v>
      </c>
    </row>
    <row r="1308" spans="1:9" x14ac:dyDescent="0.25">
      <c r="A1308" s="2">
        <v>37311.416666666664</v>
      </c>
      <c r="B1308">
        <v>5.375</v>
      </c>
      <c r="C1308">
        <v>23.698619999999998</v>
      </c>
      <c r="D1308">
        <v>0</v>
      </c>
      <c r="E1308" t="str">
        <f>IF(AND(Tableau134[[#This Row],[Operative Temperature]]&lt;19,Tableau134[[#This Row],[Occupancy]]&lt;&gt;0),Tableau134[[#This Row],[Operative Temperature]],"NC")</f>
        <v>NC</v>
      </c>
      <c r="F1308">
        <f>IF(AND(C1308&gt;26,Tableau134[[#This Row],[Occupancy]]&lt;&gt;0),1,0)</f>
        <v>0</v>
      </c>
      <c r="G1308">
        <f>IF(AND(Tableau134[[#This Row],[Operative Temperature]]&lt;19,Tableau134[[#This Row],[Occupancy]]&lt;&gt;0),1,0)</f>
        <v>0</v>
      </c>
      <c r="H1308">
        <f>IF(Tableau134[[#This Row],[Nb dheures sup à 26°C sous occupation]]=1,Tableau134[[#This Row],[Operative Temperature]]-26,0)</f>
        <v>0</v>
      </c>
      <c r="I1308">
        <f>IF(Tableau134[[#This Row],[Nb d''heures inf à 19°C sous occupation]]=1,19-C1308,0)</f>
        <v>0</v>
      </c>
    </row>
    <row r="1309" spans="1:9" x14ac:dyDescent="0.25">
      <c r="A1309" s="2">
        <v>37311.458333333336</v>
      </c>
      <c r="B1309">
        <v>9.125</v>
      </c>
      <c r="C1309">
        <v>24.34517</v>
      </c>
      <c r="D1309">
        <v>0</v>
      </c>
      <c r="E1309" t="str">
        <f>IF(AND(Tableau134[[#This Row],[Operative Temperature]]&lt;19,Tableau134[[#This Row],[Occupancy]]&lt;&gt;0),Tableau134[[#This Row],[Operative Temperature]],"NC")</f>
        <v>NC</v>
      </c>
      <c r="F1309">
        <f>IF(AND(C1309&gt;26,Tableau134[[#This Row],[Occupancy]]&lt;&gt;0),1,0)</f>
        <v>0</v>
      </c>
      <c r="G1309">
        <f>IF(AND(Tableau134[[#This Row],[Operative Temperature]]&lt;19,Tableau134[[#This Row],[Occupancy]]&lt;&gt;0),1,0)</f>
        <v>0</v>
      </c>
      <c r="H1309">
        <f>IF(Tableau134[[#This Row],[Nb dheures sup à 26°C sous occupation]]=1,Tableau134[[#This Row],[Operative Temperature]]-26,0)</f>
        <v>0</v>
      </c>
      <c r="I1309">
        <f>IF(Tableau134[[#This Row],[Nb d''heures inf à 19°C sous occupation]]=1,19-C1309,0)</f>
        <v>0</v>
      </c>
    </row>
    <row r="1310" spans="1:9" x14ac:dyDescent="0.25">
      <c r="A1310" s="2">
        <v>37311.5</v>
      </c>
      <c r="B1310">
        <v>11.5</v>
      </c>
      <c r="C1310">
        <v>25.027670000000001</v>
      </c>
      <c r="D1310">
        <v>0</v>
      </c>
      <c r="E1310" t="str">
        <f>IF(AND(Tableau134[[#This Row],[Operative Temperature]]&lt;19,Tableau134[[#This Row],[Occupancy]]&lt;&gt;0),Tableau134[[#This Row],[Operative Temperature]],"NC")</f>
        <v>NC</v>
      </c>
      <c r="F1310">
        <f>IF(AND(C1310&gt;26,Tableau134[[#This Row],[Occupancy]]&lt;&gt;0),1,0)</f>
        <v>0</v>
      </c>
      <c r="G1310">
        <f>IF(AND(Tableau134[[#This Row],[Operative Temperature]]&lt;19,Tableau134[[#This Row],[Occupancy]]&lt;&gt;0),1,0)</f>
        <v>0</v>
      </c>
      <c r="H1310">
        <f>IF(Tableau134[[#This Row],[Nb dheures sup à 26°C sous occupation]]=1,Tableau134[[#This Row],[Operative Temperature]]-26,0)</f>
        <v>0</v>
      </c>
      <c r="I1310">
        <f>IF(Tableau134[[#This Row],[Nb d''heures inf à 19°C sous occupation]]=1,19-C1310,0)</f>
        <v>0</v>
      </c>
    </row>
    <row r="1311" spans="1:9" x14ac:dyDescent="0.25">
      <c r="A1311" s="2">
        <v>37311.541666666664</v>
      </c>
      <c r="B1311">
        <v>12.525</v>
      </c>
      <c r="C1311">
        <v>25.513020000000001</v>
      </c>
      <c r="D1311">
        <v>0</v>
      </c>
      <c r="E1311" t="str">
        <f>IF(AND(Tableau134[[#This Row],[Operative Temperature]]&lt;19,Tableau134[[#This Row],[Occupancy]]&lt;&gt;0),Tableau134[[#This Row],[Operative Temperature]],"NC")</f>
        <v>NC</v>
      </c>
      <c r="F1311">
        <f>IF(AND(C1311&gt;26,Tableau134[[#This Row],[Occupancy]]&lt;&gt;0),1,0)</f>
        <v>0</v>
      </c>
      <c r="G1311">
        <f>IF(AND(Tableau134[[#This Row],[Operative Temperature]]&lt;19,Tableau134[[#This Row],[Occupancy]]&lt;&gt;0),1,0)</f>
        <v>0</v>
      </c>
      <c r="H1311">
        <f>IF(Tableau134[[#This Row],[Nb dheures sup à 26°C sous occupation]]=1,Tableau134[[#This Row],[Operative Temperature]]-26,0)</f>
        <v>0</v>
      </c>
      <c r="I1311">
        <f>IF(Tableau134[[#This Row],[Nb d''heures inf à 19°C sous occupation]]=1,19-C1311,0)</f>
        <v>0</v>
      </c>
    </row>
    <row r="1312" spans="1:9" x14ac:dyDescent="0.25">
      <c r="A1312" s="2">
        <v>37311.583333333336</v>
      </c>
      <c r="B1312">
        <v>13.675000000000001</v>
      </c>
      <c r="C1312">
        <v>25.972090000000001</v>
      </c>
      <c r="D1312">
        <v>0</v>
      </c>
      <c r="E1312" t="str">
        <f>IF(AND(Tableau134[[#This Row],[Operative Temperature]]&lt;19,Tableau134[[#This Row],[Occupancy]]&lt;&gt;0),Tableau134[[#This Row],[Operative Temperature]],"NC")</f>
        <v>NC</v>
      </c>
      <c r="F1312">
        <f>IF(AND(C1312&gt;26,Tableau134[[#This Row],[Occupancy]]&lt;&gt;0),1,0)</f>
        <v>0</v>
      </c>
      <c r="G1312">
        <f>IF(AND(Tableau134[[#This Row],[Operative Temperature]]&lt;19,Tableau134[[#This Row],[Occupancy]]&lt;&gt;0),1,0)</f>
        <v>0</v>
      </c>
      <c r="H1312">
        <f>IF(Tableau134[[#This Row],[Nb dheures sup à 26°C sous occupation]]=1,Tableau134[[#This Row],[Operative Temperature]]-26,0)</f>
        <v>0</v>
      </c>
      <c r="I1312">
        <f>IF(Tableau134[[#This Row],[Nb d''heures inf à 19°C sous occupation]]=1,19-C1312,0)</f>
        <v>0</v>
      </c>
    </row>
    <row r="1313" spans="1:9" x14ac:dyDescent="0.25">
      <c r="A1313" s="2">
        <v>37311.625</v>
      </c>
      <c r="B1313">
        <v>14.75</v>
      </c>
      <c r="C1313">
        <v>26.132210000000001</v>
      </c>
      <c r="D1313">
        <v>0</v>
      </c>
      <c r="E1313" t="str">
        <f>IF(AND(Tableau134[[#This Row],[Operative Temperature]]&lt;19,Tableau134[[#This Row],[Occupancy]]&lt;&gt;0),Tableau134[[#This Row],[Operative Temperature]],"NC")</f>
        <v>NC</v>
      </c>
      <c r="F1313">
        <f>IF(AND(C1313&gt;26,Tableau134[[#This Row],[Occupancy]]&lt;&gt;0),1,0)</f>
        <v>0</v>
      </c>
      <c r="G1313">
        <f>IF(AND(Tableau134[[#This Row],[Operative Temperature]]&lt;19,Tableau134[[#This Row],[Occupancy]]&lt;&gt;0),1,0)</f>
        <v>0</v>
      </c>
      <c r="H1313">
        <f>IF(Tableau134[[#This Row],[Nb dheures sup à 26°C sous occupation]]=1,Tableau134[[#This Row],[Operative Temperature]]-26,0)</f>
        <v>0</v>
      </c>
      <c r="I1313">
        <f>IF(Tableau134[[#This Row],[Nb d''heures inf à 19°C sous occupation]]=1,19-C1313,0)</f>
        <v>0</v>
      </c>
    </row>
    <row r="1314" spans="1:9" x14ac:dyDescent="0.25">
      <c r="A1314" s="2">
        <v>37311.666666666664</v>
      </c>
      <c r="B1314">
        <v>14.85</v>
      </c>
      <c r="C1314">
        <v>26.128160000000001</v>
      </c>
      <c r="D1314">
        <v>0</v>
      </c>
      <c r="E1314" t="str">
        <f>IF(AND(Tableau134[[#This Row],[Operative Temperature]]&lt;19,Tableau134[[#This Row],[Occupancy]]&lt;&gt;0),Tableau134[[#This Row],[Operative Temperature]],"NC")</f>
        <v>NC</v>
      </c>
      <c r="F1314">
        <f>IF(AND(C1314&gt;26,Tableau134[[#This Row],[Occupancy]]&lt;&gt;0),1,0)</f>
        <v>0</v>
      </c>
      <c r="G1314">
        <f>IF(AND(Tableau134[[#This Row],[Operative Temperature]]&lt;19,Tableau134[[#This Row],[Occupancy]]&lt;&gt;0),1,0)</f>
        <v>0</v>
      </c>
      <c r="H1314">
        <f>IF(Tableau134[[#This Row],[Nb dheures sup à 26°C sous occupation]]=1,Tableau134[[#This Row],[Operative Temperature]]-26,0)</f>
        <v>0</v>
      </c>
      <c r="I1314">
        <f>IF(Tableau134[[#This Row],[Nb d''heures inf à 19°C sous occupation]]=1,19-C1314,0)</f>
        <v>0</v>
      </c>
    </row>
    <row r="1315" spans="1:9" x14ac:dyDescent="0.25">
      <c r="A1315" s="2">
        <v>37311.708333333336</v>
      </c>
      <c r="B1315">
        <v>14.95</v>
      </c>
      <c r="C1315">
        <v>25.95654</v>
      </c>
      <c r="D1315">
        <v>0</v>
      </c>
      <c r="E1315" t="str">
        <f>IF(AND(Tableau134[[#This Row],[Operative Temperature]]&lt;19,Tableau134[[#This Row],[Occupancy]]&lt;&gt;0),Tableau134[[#This Row],[Operative Temperature]],"NC")</f>
        <v>NC</v>
      </c>
      <c r="F1315">
        <f>IF(AND(C1315&gt;26,Tableau134[[#This Row],[Occupancy]]&lt;&gt;0),1,0)</f>
        <v>0</v>
      </c>
      <c r="G1315">
        <f>IF(AND(Tableau134[[#This Row],[Operative Temperature]]&lt;19,Tableau134[[#This Row],[Occupancy]]&lt;&gt;0),1,0)</f>
        <v>0</v>
      </c>
      <c r="H1315">
        <f>IF(Tableau134[[#This Row],[Nb dheures sup à 26°C sous occupation]]=1,Tableau134[[#This Row],[Operative Temperature]]-26,0)</f>
        <v>0</v>
      </c>
      <c r="I1315">
        <f>IF(Tableau134[[#This Row],[Nb d''heures inf à 19°C sous occupation]]=1,19-C1315,0)</f>
        <v>0</v>
      </c>
    </row>
    <row r="1316" spans="1:9" x14ac:dyDescent="0.25">
      <c r="A1316" s="2">
        <v>37311.75</v>
      </c>
      <c r="B1316">
        <v>13.5</v>
      </c>
      <c r="C1316">
        <v>25.680150000000001</v>
      </c>
      <c r="D1316">
        <v>0</v>
      </c>
      <c r="E1316" t="str">
        <f>IF(AND(Tableau134[[#This Row],[Operative Temperature]]&lt;19,Tableau134[[#This Row],[Occupancy]]&lt;&gt;0),Tableau134[[#This Row],[Operative Temperature]],"NC")</f>
        <v>NC</v>
      </c>
      <c r="F1316">
        <f>IF(AND(C1316&gt;26,Tableau134[[#This Row],[Occupancy]]&lt;&gt;0),1,0)</f>
        <v>0</v>
      </c>
      <c r="G1316">
        <f>IF(AND(Tableau134[[#This Row],[Operative Temperature]]&lt;19,Tableau134[[#This Row],[Occupancy]]&lt;&gt;0),1,0)</f>
        <v>0</v>
      </c>
      <c r="H1316">
        <f>IF(Tableau134[[#This Row],[Nb dheures sup à 26°C sous occupation]]=1,Tableau134[[#This Row],[Operative Temperature]]-26,0)</f>
        <v>0</v>
      </c>
      <c r="I1316">
        <f>IF(Tableau134[[#This Row],[Nb d''heures inf à 19°C sous occupation]]=1,19-C1316,0)</f>
        <v>0</v>
      </c>
    </row>
    <row r="1317" spans="1:9" x14ac:dyDescent="0.25">
      <c r="A1317" s="2">
        <v>37311.791666666664</v>
      </c>
      <c r="B1317">
        <v>11.875</v>
      </c>
      <c r="C1317">
        <v>25.339600000000001</v>
      </c>
      <c r="D1317">
        <v>0</v>
      </c>
      <c r="E1317" t="str">
        <f>IF(AND(Tableau134[[#This Row],[Operative Temperature]]&lt;19,Tableau134[[#This Row],[Occupancy]]&lt;&gt;0),Tableau134[[#This Row],[Operative Temperature]],"NC")</f>
        <v>NC</v>
      </c>
      <c r="F1317">
        <f>IF(AND(C1317&gt;26,Tableau134[[#This Row],[Occupancy]]&lt;&gt;0),1,0)</f>
        <v>0</v>
      </c>
      <c r="G1317">
        <f>IF(AND(Tableau134[[#This Row],[Operative Temperature]]&lt;19,Tableau134[[#This Row],[Occupancy]]&lt;&gt;0),1,0)</f>
        <v>0</v>
      </c>
      <c r="H1317">
        <f>IF(Tableau134[[#This Row],[Nb dheures sup à 26°C sous occupation]]=1,Tableau134[[#This Row],[Operative Temperature]]-26,0)</f>
        <v>0</v>
      </c>
      <c r="I1317">
        <f>IF(Tableau134[[#This Row],[Nb d''heures inf à 19°C sous occupation]]=1,19-C1317,0)</f>
        <v>0</v>
      </c>
    </row>
    <row r="1318" spans="1:9" x14ac:dyDescent="0.25">
      <c r="A1318" s="2">
        <v>37311.833333333336</v>
      </c>
      <c r="B1318">
        <v>10.375</v>
      </c>
      <c r="C1318">
        <v>24.961580000000001</v>
      </c>
      <c r="D1318">
        <v>0</v>
      </c>
      <c r="E1318" t="str">
        <f>IF(AND(Tableau134[[#This Row],[Operative Temperature]]&lt;19,Tableau134[[#This Row],[Occupancy]]&lt;&gt;0),Tableau134[[#This Row],[Operative Temperature]],"NC")</f>
        <v>NC</v>
      </c>
      <c r="F1318">
        <f>IF(AND(C1318&gt;26,Tableau134[[#This Row],[Occupancy]]&lt;&gt;0),1,0)</f>
        <v>0</v>
      </c>
      <c r="G1318">
        <f>IF(AND(Tableau134[[#This Row],[Operative Temperature]]&lt;19,Tableau134[[#This Row],[Occupancy]]&lt;&gt;0),1,0)</f>
        <v>0</v>
      </c>
      <c r="H1318">
        <f>IF(Tableau134[[#This Row],[Nb dheures sup à 26°C sous occupation]]=1,Tableau134[[#This Row],[Operative Temperature]]-26,0)</f>
        <v>0</v>
      </c>
      <c r="I1318">
        <f>IF(Tableau134[[#This Row],[Nb d''heures inf à 19°C sous occupation]]=1,19-C1318,0)</f>
        <v>0</v>
      </c>
    </row>
    <row r="1319" spans="1:9" x14ac:dyDescent="0.25">
      <c r="A1319" s="2">
        <v>37311.875</v>
      </c>
      <c r="B1319">
        <v>9.25</v>
      </c>
      <c r="C1319">
        <v>24.719580000000001</v>
      </c>
      <c r="D1319">
        <v>0</v>
      </c>
      <c r="E1319" t="str">
        <f>IF(AND(Tableau134[[#This Row],[Operative Temperature]]&lt;19,Tableau134[[#This Row],[Occupancy]]&lt;&gt;0),Tableau134[[#This Row],[Operative Temperature]],"NC")</f>
        <v>NC</v>
      </c>
      <c r="F1319">
        <f>IF(AND(C1319&gt;26,Tableau134[[#This Row],[Occupancy]]&lt;&gt;0),1,0)</f>
        <v>0</v>
      </c>
      <c r="G1319">
        <f>IF(AND(Tableau134[[#This Row],[Operative Temperature]]&lt;19,Tableau134[[#This Row],[Occupancy]]&lt;&gt;0),1,0)</f>
        <v>0</v>
      </c>
      <c r="H1319">
        <f>IF(Tableau134[[#This Row],[Nb dheures sup à 26°C sous occupation]]=1,Tableau134[[#This Row],[Operative Temperature]]-26,0)</f>
        <v>0</v>
      </c>
      <c r="I1319">
        <f>IF(Tableau134[[#This Row],[Nb d''heures inf à 19°C sous occupation]]=1,19-C1319,0)</f>
        <v>0</v>
      </c>
    </row>
    <row r="1320" spans="1:9" x14ac:dyDescent="0.25">
      <c r="A1320" s="2">
        <v>37311.916666666664</v>
      </c>
      <c r="B1320">
        <v>7.4249999999999998</v>
      </c>
      <c r="C1320">
        <v>24.434470000000001</v>
      </c>
      <c r="D1320">
        <v>0</v>
      </c>
      <c r="E1320" t="str">
        <f>IF(AND(Tableau134[[#This Row],[Operative Temperature]]&lt;19,Tableau134[[#This Row],[Occupancy]]&lt;&gt;0),Tableau134[[#This Row],[Operative Temperature]],"NC")</f>
        <v>NC</v>
      </c>
      <c r="F1320">
        <f>IF(AND(C1320&gt;26,Tableau134[[#This Row],[Occupancy]]&lt;&gt;0),1,0)</f>
        <v>0</v>
      </c>
      <c r="G1320">
        <f>IF(AND(Tableau134[[#This Row],[Operative Temperature]]&lt;19,Tableau134[[#This Row],[Occupancy]]&lt;&gt;0),1,0)</f>
        <v>0</v>
      </c>
      <c r="H1320">
        <f>IF(Tableau134[[#This Row],[Nb dheures sup à 26°C sous occupation]]=1,Tableau134[[#This Row],[Operative Temperature]]-26,0)</f>
        <v>0</v>
      </c>
      <c r="I1320">
        <f>IF(Tableau134[[#This Row],[Nb d''heures inf à 19°C sous occupation]]=1,19-C1320,0)</f>
        <v>0</v>
      </c>
    </row>
    <row r="1321" spans="1:9" x14ac:dyDescent="0.25">
      <c r="A1321" s="2">
        <v>37311.958333333336</v>
      </c>
      <c r="B1321">
        <v>6.2249999999999996</v>
      </c>
      <c r="C1321">
        <v>24.178830000000001</v>
      </c>
      <c r="D1321">
        <v>0</v>
      </c>
      <c r="E1321" t="str">
        <f>IF(AND(Tableau134[[#This Row],[Operative Temperature]]&lt;19,Tableau134[[#This Row],[Occupancy]]&lt;&gt;0),Tableau134[[#This Row],[Operative Temperature]],"NC")</f>
        <v>NC</v>
      </c>
      <c r="F1321">
        <f>IF(AND(C1321&gt;26,Tableau134[[#This Row],[Occupancy]]&lt;&gt;0),1,0)</f>
        <v>0</v>
      </c>
      <c r="G1321">
        <f>IF(AND(Tableau134[[#This Row],[Operative Temperature]]&lt;19,Tableau134[[#This Row],[Occupancy]]&lt;&gt;0),1,0)</f>
        <v>0</v>
      </c>
      <c r="H1321">
        <f>IF(Tableau134[[#This Row],[Nb dheures sup à 26°C sous occupation]]=1,Tableau134[[#This Row],[Operative Temperature]]-26,0)</f>
        <v>0</v>
      </c>
      <c r="I1321">
        <f>IF(Tableau134[[#This Row],[Nb d''heures inf à 19°C sous occupation]]=1,19-C1321,0)</f>
        <v>0</v>
      </c>
    </row>
    <row r="1322" spans="1:9" x14ac:dyDescent="0.25">
      <c r="A1322" s="1">
        <v>37312</v>
      </c>
      <c r="B1322">
        <v>6</v>
      </c>
      <c r="C1322">
        <v>23.975999999999999</v>
      </c>
      <c r="D1322">
        <v>0</v>
      </c>
      <c r="E1322" t="str">
        <f>IF(AND(Tableau134[[#This Row],[Operative Temperature]]&lt;19,Tableau134[[#This Row],[Occupancy]]&lt;&gt;0),Tableau134[[#This Row],[Operative Temperature]],"NC")</f>
        <v>NC</v>
      </c>
      <c r="F1322">
        <f>IF(AND(C1322&gt;26,Tableau134[[#This Row],[Occupancy]]&lt;&gt;0),1,0)</f>
        <v>0</v>
      </c>
      <c r="G1322">
        <f>IF(AND(Tableau134[[#This Row],[Operative Temperature]]&lt;19,Tableau134[[#This Row],[Occupancy]]&lt;&gt;0),1,0)</f>
        <v>0</v>
      </c>
      <c r="H1322">
        <f>IF(Tableau134[[#This Row],[Nb dheures sup à 26°C sous occupation]]=1,Tableau134[[#This Row],[Operative Temperature]]-26,0)</f>
        <v>0</v>
      </c>
      <c r="I1322">
        <f>IF(Tableau134[[#This Row],[Nb d''heures inf à 19°C sous occupation]]=1,19-C1322,0)</f>
        <v>0</v>
      </c>
    </row>
    <row r="1323" spans="1:9" x14ac:dyDescent="0.25">
      <c r="A1323" s="2">
        <v>37312.041666666664</v>
      </c>
      <c r="B1323">
        <v>6.3</v>
      </c>
      <c r="C1323">
        <v>23.807500000000001</v>
      </c>
      <c r="D1323">
        <v>0</v>
      </c>
      <c r="E1323" t="str">
        <f>IF(AND(Tableau134[[#This Row],[Operative Temperature]]&lt;19,Tableau134[[#This Row],[Occupancy]]&lt;&gt;0),Tableau134[[#This Row],[Operative Temperature]],"NC")</f>
        <v>NC</v>
      </c>
      <c r="F1323">
        <f>IF(AND(C1323&gt;26,Tableau134[[#This Row],[Occupancy]]&lt;&gt;0),1,0)</f>
        <v>0</v>
      </c>
      <c r="G1323">
        <f>IF(AND(Tableau134[[#This Row],[Operative Temperature]]&lt;19,Tableau134[[#This Row],[Occupancy]]&lt;&gt;0),1,0)</f>
        <v>0</v>
      </c>
      <c r="H1323">
        <f>IF(Tableau134[[#This Row],[Nb dheures sup à 26°C sous occupation]]=1,Tableau134[[#This Row],[Operative Temperature]]-26,0)</f>
        <v>0</v>
      </c>
      <c r="I1323">
        <f>IF(Tableau134[[#This Row],[Nb d''heures inf à 19°C sous occupation]]=1,19-C1323,0)</f>
        <v>0</v>
      </c>
    </row>
    <row r="1324" spans="1:9" x14ac:dyDescent="0.25">
      <c r="A1324" s="2">
        <v>37312.083333333336</v>
      </c>
      <c r="B1324">
        <v>6.85</v>
      </c>
      <c r="C1324">
        <v>23.650569999999998</v>
      </c>
      <c r="D1324">
        <v>0</v>
      </c>
      <c r="E1324" t="str">
        <f>IF(AND(Tableau134[[#This Row],[Operative Temperature]]&lt;19,Tableau134[[#This Row],[Occupancy]]&lt;&gt;0),Tableau134[[#This Row],[Operative Temperature]],"NC")</f>
        <v>NC</v>
      </c>
      <c r="F1324">
        <f>IF(AND(C1324&gt;26,Tableau134[[#This Row],[Occupancy]]&lt;&gt;0),1,0)</f>
        <v>0</v>
      </c>
      <c r="G1324">
        <f>IF(AND(Tableau134[[#This Row],[Operative Temperature]]&lt;19,Tableau134[[#This Row],[Occupancy]]&lt;&gt;0),1,0)</f>
        <v>0</v>
      </c>
      <c r="H1324">
        <f>IF(Tableau134[[#This Row],[Nb dheures sup à 26°C sous occupation]]=1,Tableau134[[#This Row],[Operative Temperature]]-26,0)</f>
        <v>0</v>
      </c>
      <c r="I1324">
        <f>IF(Tableau134[[#This Row],[Nb d''heures inf à 19°C sous occupation]]=1,19-C1324,0)</f>
        <v>0</v>
      </c>
    </row>
    <row r="1325" spans="1:9" x14ac:dyDescent="0.25">
      <c r="A1325" s="2">
        <v>37312.125</v>
      </c>
      <c r="B1325">
        <v>7</v>
      </c>
      <c r="C1325">
        <v>23.522639999999999</v>
      </c>
      <c r="D1325">
        <v>0</v>
      </c>
      <c r="E1325" t="str">
        <f>IF(AND(Tableau134[[#This Row],[Operative Temperature]]&lt;19,Tableau134[[#This Row],[Occupancy]]&lt;&gt;0),Tableau134[[#This Row],[Operative Temperature]],"NC")</f>
        <v>NC</v>
      </c>
      <c r="F1325">
        <f>IF(AND(C1325&gt;26,Tableau134[[#This Row],[Occupancy]]&lt;&gt;0),1,0)</f>
        <v>0</v>
      </c>
      <c r="G1325">
        <f>IF(AND(Tableau134[[#This Row],[Operative Temperature]]&lt;19,Tableau134[[#This Row],[Occupancy]]&lt;&gt;0),1,0)</f>
        <v>0</v>
      </c>
      <c r="H1325">
        <f>IF(Tableau134[[#This Row],[Nb dheures sup à 26°C sous occupation]]=1,Tableau134[[#This Row],[Operative Temperature]]-26,0)</f>
        <v>0</v>
      </c>
      <c r="I1325">
        <f>IF(Tableau134[[#This Row],[Nb d''heures inf à 19°C sous occupation]]=1,19-C1325,0)</f>
        <v>0</v>
      </c>
    </row>
    <row r="1326" spans="1:9" x14ac:dyDescent="0.25">
      <c r="A1326" s="2">
        <v>37312.166666666664</v>
      </c>
      <c r="B1326">
        <v>7.15</v>
      </c>
      <c r="C1326">
        <v>23.404160000000001</v>
      </c>
      <c r="D1326">
        <v>0</v>
      </c>
      <c r="E1326" t="str">
        <f>IF(AND(Tableau134[[#This Row],[Operative Temperature]]&lt;19,Tableau134[[#This Row],[Occupancy]]&lt;&gt;0),Tableau134[[#This Row],[Operative Temperature]],"NC")</f>
        <v>NC</v>
      </c>
      <c r="F1326">
        <f>IF(AND(C1326&gt;26,Tableau134[[#This Row],[Occupancy]]&lt;&gt;0),1,0)</f>
        <v>0</v>
      </c>
      <c r="G1326">
        <f>IF(AND(Tableau134[[#This Row],[Operative Temperature]]&lt;19,Tableau134[[#This Row],[Occupancy]]&lt;&gt;0),1,0)</f>
        <v>0</v>
      </c>
      <c r="H1326">
        <f>IF(Tableau134[[#This Row],[Nb dheures sup à 26°C sous occupation]]=1,Tableau134[[#This Row],[Operative Temperature]]-26,0)</f>
        <v>0</v>
      </c>
      <c r="I1326">
        <f>IF(Tableau134[[#This Row],[Nb d''heures inf à 19°C sous occupation]]=1,19-C1326,0)</f>
        <v>0</v>
      </c>
    </row>
    <row r="1327" spans="1:9" x14ac:dyDescent="0.25">
      <c r="A1327" s="2">
        <v>37312.208333333336</v>
      </c>
      <c r="B1327">
        <v>6.3</v>
      </c>
      <c r="C1327">
        <v>23.28342</v>
      </c>
      <c r="D1327">
        <v>0</v>
      </c>
      <c r="E1327" t="str">
        <f>IF(AND(Tableau134[[#This Row],[Operative Temperature]]&lt;19,Tableau134[[#This Row],[Occupancy]]&lt;&gt;0),Tableau134[[#This Row],[Operative Temperature]],"NC")</f>
        <v>NC</v>
      </c>
      <c r="F1327">
        <f>IF(AND(C1327&gt;26,Tableau134[[#This Row],[Occupancy]]&lt;&gt;0),1,0)</f>
        <v>0</v>
      </c>
      <c r="G1327">
        <f>IF(AND(Tableau134[[#This Row],[Operative Temperature]]&lt;19,Tableau134[[#This Row],[Occupancy]]&lt;&gt;0),1,0)</f>
        <v>0</v>
      </c>
      <c r="H1327">
        <f>IF(Tableau134[[#This Row],[Nb dheures sup à 26°C sous occupation]]=1,Tableau134[[#This Row],[Operative Temperature]]-26,0)</f>
        <v>0</v>
      </c>
      <c r="I1327">
        <f>IF(Tableau134[[#This Row],[Nb d''heures inf à 19°C sous occupation]]=1,19-C1327,0)</f>
        <v>0</v>
      </c>
    </row>
    <row r="1328" spans="1:9" x14ac:dyDescent="0.25">
      <c r="A1328" s="2">
        <v>37312.25</v>
      </c>
      <c r="B1328">
        <v>5.25</v>
      </c>
      <c r="C1328">
        <v>23.154859999999999</v>
      </c>
      <c r="D1328">
        <v>0</v>
      </c>
      <c r="E1328" t="str">
        <f>IF(AND(Tableau134[[#This Row],[Operative Temperature]]&lt;19,Tableau134[[#This Row],[Occupancy]]&lt;&gt;0),Tableau134[[#This Row],[Operative Temperature]],"NC")</f>
        <v>NC</v>
      </c>
      <c r="F1328">
        <f>IF(AND(C1328&gt;26,Tableau134[[#This Row],[Occupancy]]&lt;&gt;0),1,0)</f>
        <v>0</v>
      </c>
      <c r="G1328">
        <f>IF(AND(Tableau134[[#This Row],[Operative Temperature]]&lt;19,Tableau134[[#This Row],[Occupancy]]&lt;&gt;0),1,0)</f>
        <v>0</v>
      </c>
      <c r="H1328">
        <f>IF(Tableau134[[#This Row],[Nb dheures sup à 26°C sous occupation]]=1,Tableau134[[#This Row],[Operative Temperature]]-26,0)</f>
        <v>0</v>
      </c>
      <c r="I1328">
        <f>IF(Tableau134[[#This Row],[Nb d''heures inf à 19°C sous occupation]]=1,19-C1328,0)</f>
        <v>0</v>
      </c>
    </row>
    <row r="1329" spans="1:9" x14ac:dyDescent="0.25">
      <c r="A1329" s="2">
        <v>37312.291666666664</v>
      </c>
      <c r="B1329">
        <v>4.625</v>
      </c>
      <c r="C1329">
        <v>23.031310000000001</v>
      </c>
      <c r="D1329">
        <v>0</v>
      </c>
      <c r="E1329" t="str">
        <f>IF(AND(Tableau134[[#This Row],[Operative Temperature]]&lt;19,Tableau134[[#This Row],[Occupancy]]&lt;&gt;0),Tableau134[[#This Row],[Operative Temperature]],"NC")</f>
        <v>NC</v>
      </c>
      <c r="F1329">
        <f>IF(AND(C1329&gt;26,Tableau134[[#This Row],[Occupancy]]&lt;&gt;0),1,0)</f>
        <v>0</v>
      </c>
      <c r="G1329">
        <f>IF(AND(Tableau134[[#This Row],[Operative Temperature]]&lt;19,Tableau134[[#This Row],[Occupancy]]&lt;&gt;0),1,0)</f>
        <v>0</v>
      </c>
      <c r="H1329">
        <f>IF(Tableau134[[#This Row],[Nb dheures sup à 26°C sous occupation]]=1,Tableau134[[#This Row],[Operative Temperature]]-26,0)</f>
        <v>0</v>
      </c>
      <c r="I1329">
        <f>IF(Tableau134[[#This Row],[Nb d''heures inf à 19°C sous occupation]]=1,19-C1329,0)</f>
        <v>0</v>
      </c>
    </row>
    <row r="1330" spans="1:9" x14ac:dyDescent="0.25">
      <c r="A1330" s="2">
        <v>37312.333333333336</v>
      </c>
      <c r="B1330">
        <v>4.875</v>
      </c>
      <c r="C1330">
        <v>23.40475</v>
      </c>
      <c r="D1330">
        <v>0</v>
      </c>
      <c r="E1330" t="str">
        <f>IF(AND(Tableau134[[#This Row],[Operative Temperature]]&lt;19,Tableau134[[#This Row],[Occupancy]]&lt;&gt;0),Tableau134[[#This Row],[Operative Temperature]],"NC")</f>
        <v>NC</v>
      </c>
      <c r="F1330">
        <f>IF(AND(C1330&gt;26,Tableau134[[#This Row],[Occupancy]]&lt;&gt;0),1,0)</f>
        <v>0</v>
      </c>
      <c r="G1330">
        <f>IF(AND(Tableau134[[#This Row],[Operative Temperature]]&lt;19,Tableau134[[#This Row],[Occupancy]]&lt;&gt;0),1,0)</f>
        <v>0</v>
      </c>
      <c r="H1330">
        <f>IF(Tableau134[[#This Row],[Nb dheures sup à 26°C sous occupation]]=1,Tableau134[[#This Row],[Operative Temperature]]-26,0)</f>
        <v>0</v>
      </c>
      <c r="I1330">
        <f>IF(Tableau134[[#This Row],[Nb d''heures inf à 19°C sous occupation]]=1,19-C1330,0)</f>
        <v>0</v>
      </c>
    </row>
    <row r="1331" spans="1:9" x14ac:dyDescent="0.25">
      <c r="A1331" s="2">
        <v>37312.375</v>
      </c>
      <c r="B1331">
        <v>6.7249999999999996</v>
      </c>
      <c r="C1331">
        <v>23.885719999999999</v>
      </c>
      <c r="D1331">
        <v>0</v>
      </c>
      <c r="E1331" t="str">
        <f>IF(AND(Tableau134[[#This Row],[Operative Temperature]]&lt;19,Tableau134[[#This Row],[Occupancy]]&lt;&gt;0),Tableau134[[#This Row],[Operative Temperature]],"NC")</f>
        <v>NC</v>
      </c>
      <c r="F1331">
        <f>IF(AND(C1331&gt;26,Tableau134[[#This Row],[Occupancy]]&lt;&gt;0),1,0)</f>
        <v>0</v>
      </c>
      <c r="G1331">
        <f>IF(AND(Tableau134[[#This Row],[Operative Temperature]]&lt;19,Tableau134[[#This Row],[Occupancy]]&lt;&gt;0),1,0)</f>
        <v>0</v>
      </c>
      <c r="H1331">
        <f>IF(Tableau134[[#This Row],[Nb dheures sup à 26°C sous occupation]]=1,Tableau134[[#This Row],[Operative Temperature]]-26,0)</f>
        <v>0</v>
      </c>
      <c r="I1331">
        <f>IF(Tableau134[[#This Row],[Nb d''heures inf à 19°C sous occupation]]=1,19-C1331,0)</f>
        <v>0</v>
      </c>
    </row>
    <row r="1332" spans="1:9" x14ac:dyDescent="0.25">
      <c r="A1332" s="2">
        <v>37312.416666666664</v>
      </c>
      <c r="B1332">
        <v>9.0250000000000004</v>
      </c>
      <c r="C1332">
        <v>24.43122</v>
      </c>
      <c r="D1332">
        <v>0</v>
      </c>
      <c r="E1332" t="str">
        <f>IF(AND(Tableau134[[#This Row],[Operative Temperature]]&lt;19,Tableau134[[#This Row],[Occupancy]]&lt;&gt;0),Tableau134[[#This Row],[Operative Temperature]],"NC")</f>
        <v>NC</v>
      </c>
      <c r="F1332">
        <f>IF(AND(C1332&gt;26,Tableau134[[#This Row],[Occupancy]]&lt;&gt;0),1,0)</f>
        <v>0</v>
      </c>
      <c r="G1332">
        <f>IF(AND(Tableau134[[#This Row],[Operative Temperature]]&lt;19,Tableau134[[#This Row],[Occupancy]]&lt;&gt;0),1,0)</f>
        <v>0</v>
      </c>
      <c r="H1332">
        <f>IF(Tableau134[[#This Row],[Nb dheures sup à 26°C sous occupation]]=1,Tableau134[[#This Row],[Operative Temperature]]-26,0)</f>
        <v>0</v>
      </c>
      <c r="I1332">
        <f>IF(Tableau134[[#This Row],[Nb d''heures inf à 19°C sous occupation]]=1,19-C1332,0)</f>
        <v>0</v>
      </c>
    </row>
    <row r="1333" spans="1:9" x14ac:dyDescent="0.25">
      <c r="A1333" s="2">
        <v>37312.458333333336</v>
      </c>
      <c r="B1333">
        <v>10.65</v>
      </c>
      <c r="C1333">
        <v>25.112880000000001</v>
      </c>
      <c r="D1333">
        <v>0</v>
      </c>
      <c r="E1333" t="str">
        <f>IF(AND(Tableau134[[#This Row],[Operative Temperature]]&lt;19,Tableau134[[#This Row],[Occupancy]]&lt;&gt;0),Tableau134[[#This Row],[Operative Temperature]],"NC")</f>
        <v>NC</v>
      </c>
      <c r="F1333">
        <f>IF(AND(C1333&gt;26,Tableau134[[#This Row],[Occupancy]]&lt;&gt;0),1,0)</f>
        <v>0</v>
      </c>
      <c r="G1333">
        <f>IF(AND(Tableau134[[#This Row],[Operative Temperature]]&lt;19,Tableau134[[#This Row],[Occupancy]]&lt;&gt;0),1,0)</f>
        <v>0</v>
      </c>
      <c r="H1333">
        <f>IF(Tableau134[[#This Row],[Nb dheures sup à 26°C sous occupation]]=1,Tableau134[[#This Row],[Operative Temperature]]-26,0)</f>
        <v>0</v>
      </c>
      <c r="I1333">
        <f>IF(Tableau134[[#This Row],[Nb d''heures inf à 19°C sous occupation]]=1,19-C1333,0)</f>
        <v>0</v>
      </c>
    </row>
    <row r="1334" spans="1:9" x14ac:dyDescent="0.25">
      <c r="A1334" s="2">
        <v>37312.5</v>
      </c>
      <c r="B1334">
        <v>11.75</v>
      </c>
      <c r="C1334">
        <v>25.816870000000002</v>
      </c>
      <c r="D1334">
        <v>0</v>
      </c>
      <c r="E1334" t="str">
        <f>IF(AND(Tableau134[[#This Row],[Operative Temperature]]&lt;19,Tableau134[[#This Row],[Occupancy]]&lt;&gt;0),Tableau134[[#This Row],[Operative Temperature]],"NC")</f>
        <v>NC</v>
      </c>
      <c r="F1334">
        <f>IF(AND(C1334&gt;26,Tableau134[[#This Row],[Occupancy]]&lt;&gt;0),1,0)</f>
        <v>0</v>
      </c>
      <c r="G1334">
        <f>IF(AND(Tableau134[[#This Row],[Operative Temperature]]&lt;19,Tableau134[[#This Row],[Occupancy]]&lt;&gt;0),1,0)</f>
        <v>0</v>
      </c>
      <c r="H1334">
        <f>IF(Tableau134[[#This Row],[Nb dheures sup à 26°C sous occupation]]=1,Tableau134[[#This Row],[Operative Temperature]]-26,0)</f>
        <v>0</v>
      </c>
      <c r="I1334">
        <f>IF(Tableau134[[#This Row],[Nb d''heures inf à 19°C sous occupation]]=1,19-C1334,0)</f>
        <v>0</v>
      </c>
    </row>
    <row r="1335" spans="1:9" x14ac:dyDescent="0.25">
      <c r="A1335" s="2">
        <v>37312.541666666664</v>
      </c>
      <c r="B1335">
        <v>12.675000000000001</v>
      </c>
      <c r="C1335">
        <v>26.445599999999999</v>
      </c>
      <c r="D1335">
        <v>0</v>
      </c>
      <c r="E1335" t="str">
        <f>IF(AND(Tableau134[[#This Row],[Operative Temperature]]&lt;19,Tableau134[[#This Row],[Occupancy]]&lt;&gt;0),Tableau134[[#This Row],[Operative Temperature]],"NC")</f>
        <v>NC</v>
      </c>
      <c r="F1335">
        <f>IF(AND(C1335&gt;26,Tableau134[[#This Row],[Occupancy]]&lt;&gt;0),1,0)</f>
        <v>0</v>
      </c>
      <c r="G1335">
        <f>IF(AND(Tableau134[[#This Row],[Operative Temperature]]&lt;19,Tableau134[[#This Row],[Occupancy]]&lt;&gt;0),1,0)</f>
        <v>0</v>
      </c>
      <c r="H1335">
        <f>IF(Tableau134[[#This Row],[Nb dheures sup à 26°C sous occupation]]=1,Tableau134[[#This Row],[Operative Temperature]]-26,0)</f>
        <v>0</v>
      </c>
      <c r="I1335">
        <f>IF(Tableau134[[#This Row],[Nb d''heures inf à 19°C sous occupation]]=1,19-C1335,0)</f>
        <v>0</v>
      </c>
    </row>
    <row r="1336" spans="1:9" x14ac:dyDescent="0.25">
      <c r="A1336" s="2">
        <v>37312.583333333336</v>
      </c>
      <c r="B1336">
        <v>12.975</v>
      </c>
      <c r="C1336">
        <v>26.949249999999999</v>
      </c>
      <c r="D1336">
        <v>0</v>
      </c>
      <c r="E1336" t="str">
        <f>IF(AND(Tableau134[[#This Row],[Operative Temperature]]&lt;19,Tableau134[[#This Row],[Occupancy]]&lt;&gt;0),Tableau134[[#This Row],[Operative Temperature]],"NC")</f>
        <v>NC</v>
      </c>
      <c r="F1336">
        <f>IF(AND(C1336&gt;26,Tableau134[[#This Row],[Occupancy]]&lt;&gt;0),1,0)</f>
        <v>0</v>
      </c>
      <c r="G1336">
        <f>IF(AND(Tableau134[[#This Row],[Operative Temperature]]&lt;19,Tableau134[[#This Row],[Occupancy]]&lt;&gt;0),1,0)</f>
        <v>0</v>
      </c>
      <c r="H1336">
        <f>IF(Tableau134[[#This Row],[Nb dheures sup à 26°C sous occupation]]=1,Tableau134[[#This Row],[Operative Temperature]]-26,0)</f>
        <v>0</v>
      </c>
      <c r="I1336">
        <f>IF(Tableau134[[#This Row],[Nb d''heures inf à 19°C sous occupation]]=1,19-C1336,0)</f>
        <v>0</v>
      </c>
    </row>
    <row r="1337" spans="1:9" x14ac:dyDescent="0.25">
      <c r="A1337" s="2">
        <v>37312.625</v>
      </c>
      <c r="B1337">
        <v>12.25</v>
      </c>
      <c r="C1337">
        <v>27.184640000000002</v>
      </c>
      <c r="D1337">
        <v>0</v>
      </c>
      <c r="E1337" t="str">
        <f>IF(AND(Tableau134[[#This Row],[Operative Temperature]]&lt;19,Tableau134[[#This Row],[Occupancy]]&lt;&gt;0),Tableau134[[#This Row],[Operative Temperature]],"NC")</f>
        <v>NC</v>
      </c>
      <c r="F1337">
        <f>IF(AND(C1337&gt;26,Tableau134[[#This Row],[Occupancy]]&lt;&gt;0),1,0)</f>
        <v>0</v>
      </c>
      <c r="G1337">
        <f>IF(AND(Tableau134[[#This Row],[Operative Temperature]]&lt;19,Tableau134[[#This Row],[Occupancy]]&lt;&gt;0),1,0)</f>
        <v>0</v>
      </c>
      <c r="H1337">
        <f>IF(Tableau134[[#This Row],[Nb dheures sup à 26°C sous occupation]]=1,Tableau134[[#This Row],[Operative Temperature]]-26,0)</f>
        <v>0</v>
      </c>
      <c r="I1337">
        <f>IF(Tableau134[[#This Row],[Nb d''heures inf à 19°C sous occupation]]=1,19-C1337,0)</f>
        <v>0</v>
      </c>
    </row>
    <row r="1338" spans="1:9" x14ac:dyDescent="0.25">
      <c r="A1338" s="2">
        <v>37312.666666666664</v>
      </c>
      <c r="B1338">
        <v>11.55</v>
      </c>
      <c r="C1338">
        <v>27.243480000000002</v>
      </c>
      <c r="D1338">
        <v>0</v>
      </c>
      <c r="E1338" t="str">
        <f>IF(AND(Tableau134[[#This Row],[Operative Temperature]]&lt;19,Tableau134[[#This Row],[Occupancy]]&lt;&gt;0),Tableau134[[#This Row],[Operative Temperature]],"NC")</f>
        <v>NC</v>
      </c>
      <c r="F1338">
        <f>IF(AND(C1338&gt;26,Tableau134[[#This Row],[Occupancy]]&lt;&gt;0),1,0)</f>
        <v>0</v>
      </c>
      <c r="G1338">
        <f>IF(AND(Tableau134[[#This Row],[Operative Temperature]]&lt;19,Tableau134[[#This Row],[Occupancy]]&lt;&gt;0),1,0)</f>
        <v>0</v>
      </c>
      <c r="H1338">
        <f>IF(Tableau134[[#This Row],[Nb dheures sup à 26°C sous occupation]]=1,Tableau134[[#This Row],[Operative Temperature]]-26,0)</f>
        <v>0</v>
      </c>
      <c r="I1338">
        <f>IF(Tableau134[[#This Row],[Nb d''heures inf à 19°C sous occupation]]=1,19-C1338,0)</f>
        <v>0</v>
      </c>
    </row>
    <row r="1339" spans="1:9" x14ac:dyDescent="0.25">
      <c r="A1339" s="2">
        <v>37312.708333333336</v>
      </c>
      <c r="B1339">
        <v>11.1</v>
      </c>
      <c r="C1339">
        <v>27.21396</v>
      </c>
      <c r="D1339">
        <v>0</v>
      </c>
      <c r="E1339" t="str">
        <f>IF(AND(Tableau134[[#This Row],[Operative Temperature]]&lt;19,Tableau134[[#This Row],[Occupancy]]&lt;&gt;0),Tableau134[[#This Row],[Operative Temperature]],"NC")</f>
        <v>NC</v>
      </c>
      <c r="F1339">
        <f>IF(AND(C1339&gt;26,Tableau134[[#This Row],[Occupancy]]&lt;&gt;0),1,0)</f>
        <v>0</v>
      </c>
      <c r="G1339">
        <f>IF(AND(Tableau134[[#This Row],[Operative Temperature]]&lt;19,Tableau134[[#This Row],[Occupancy]]&lt;&gt;0),1,0)</f>
        <v>0</v>
      </c>
      <c r="H1339">
        <f>IF(Tableau134[[#This Row],[Nb dheures sup à 26°C sous occupation]]=1,Tableau134[[#This Row],[Operative Temperature]]-26,0)</f>
        <v>0</v>
      </c>
      <c r="I1339">
        <f>IF(Tableau134[[#This Row],[Nb d''heures inf à 19°C sous occupation]]=1,19-C1339,0)</f>
        <v>0</v>
      </c>
    </row>
    <row r="1340" spans="1:9" x14ac:dyDescent="0.25">
      <c r="A1340" s="2">
        <v>37312.75</v>
      </c>
      <c r="B1340">
        <v>11</v>
      </c>
      <c r="C1340">
        <v>27.23405</v>
      </c>
      <c r="D1340">
        <v>0</v>
      </c>
      <c r="E1340" t="str">
        <f>IF(AND(Tableau134[[#This Row],[Operative Temperature]]&lt;19,Tableau134[[#This Row],[Occupancy]]&lt;&gt;0),Tableau134[[#This Row],[Operative Temperature]],"NC")</f>
        <v>NC</v>
      </c>
      <c r="F1340">
        <f>IF(AND(C1340&gt;26,Tableau134[[#This Row],[Occupancy]]&lt;&gt;0),1,0)</f>
        <v>0</v>
      </c>
      <c r="G1340">
        <f>IF(AND(Tableau134[[#This Row],[Operative Temperature]]&lt;19,Tableau134[[#This Row],[Occupancy]]&lt;&gt;0),1,0)</f>
        <v>0</v>
      </c>
      <c r="H1340">
        <f>IF(Tableau134[[#This Row],[Nb dheures sup à 26°C sous occupation]]=1,Tableau134[[#This Row],[Operative Temperature]]-26,0)</f>
        <v>0</v>
      </c>
      <c r="I1340">
        <f>IF(Tableau134[[#This Row],[Nb d''heures inf à 19°C sous occupation]]=1,19-C1340,0)</f>
        <v>0</v>
      </c>
    </row>
    <row r="1341" spans="1:9" x14ac:dyDescent="0.25">
      <c r="A1341" s="2">
        <v>37312.791666666664</v>
      </c>
      <c r="B1341">
        <v>10.175000000000001</v>
      </c>
      <c r="C1341">
        <v>27.169160000000002</v>
      </c>
      <c r="D1341">
        <v>0</v>
      </c>
      <c r="E1341" t="str">
        <f>IF(AND(Tableau134[[#This Row],[Operative Temperature]]&lt;19,Tableau134[[#This Row],[Occupancy]]&lt;&gt;0),Tableau134[[#This Row],[Operative Temperature]],"NC")</f>
        <v>NC</v>
      </c>
      <c r="F1341">
        <f>IF(AND(C1341&gt;26,Tableau134[[#This Row],[Occupancy]]&lt;&gt;0),1,0)</f>
        <v>0</v>
      </c>
      <c r="G1341">
        <f>IF(AND(Tableau134[[#This Row],[Operative Temperature]]&lt;19,Tableau134[[#This Row],[Occupancy]]&lt;&gt;0),1,0)</f>
        <v>0</v>
      </c>
      <c r="H1341">
        <f>IF(Tableau134[[#This Row],[Nb dheures sup à 26°C sous occupation]]=1,Tableau134[[#This Row],[Operative Temperature]]-26,0)</f>
        <v>0</v>
      </c>
      <c r="I1341">
        <f>IF(Tableau134[[#This Row],[Nb d''heures inf à 19°C sous occupation]]=1,19-C1341,0)</f>
        <v>0</v>
      </c>
    </row>
    <row r="1342" spans="1:9" x14ac:dyDescent="0.25">
      <c r="A1342" s="2">
        <v>37312.833333333336</v>
      </c>
      <c r="B1342">
        <v>9.2249999999999996</v>
      </c>
      <c r="C1342">
        <v>27.112159999999999</v>
      </c>
      <c r="D1342">
        <v>0</v>
      </c>
      <c r="E1342" t="str">
        <f>IF(AND(Tableau134[[#This Row],[Operative Temperature]]&lt;19,Tableau134[[#This Row],[Occupancy]]&lt;&gt;0),Tableau134[[#This Row],[Operative Temperature]],"NC")</f>
        <v>NC</v>
      </c>
      <c r="F1342">
        <f>IF(AND(C1342&gt;26,Tableau134[[#This Row],[Occupancy]]&lt;&gt;0),1,0)</f>
        <v>0</v>
      </c>
      <c r="G1342">
        <f>IF(AND(Tableau134[[#This Row],[Operative Temperature]]&lt;19,Tableau134[[#This Row],[Occupancy]]&lt;&gt;0),1,0)</f>
        <v>0</v>
      </c>
      <c r="H1342">
        <f>IF(Tableau134[[#This Row],[Nb dheures sup à 26°C sous occupation]]=1,Tableau134[[#This Row],[Operative Temperature]]-26,0)</f>
        <v>0</v>
      </c>
      <c r="I1342">
        <f>IF(Tableau134[[#This Row],[Nb d''heures inf à 19°C sous occupation]]=1,19-C1342,0)</f>
        <v>0</v>
      </c>
    </row>
    <row r="1343" spans="1:9" x14ac:dyDescent="0.25">
      <c r="A1343" s="2">
        <v>37312.875</v>
      </c>
      <c r="B1343">
        <v>9</v>
      </c>
      <c r="C1343">
        <v>25.945789999999999</v>
      </c>
      <c r="D1343">
        <v>0</v>
      </c>
      <c r="E1343" t="str">
        <f>IF(AND(Tableau134[[#This Row],[Operative Temperature]]&lt;19,Tableau134[[#This Row],[Occupancy]]&lt;&gt;0),Tableau134[[#This Row],[Operative Temperature]],"NC")</f>
        <v>NC</v>
      </c>
      <c r="F1343">
        <f>IF(AND(C1343&gt;26,Tableau134[[#This Row],[Occupancy]]&lt;&gt;0),1,0)</f>
        <v>0</v>
      </c>
      <c r="G1343">
        <f>IF(AND(Tableau134[[#This Row],[Operative Temperature]]&lt;19,Tableau134[[#This Row],[Occupancy]]&lt;&gt;0),1,0)</f>
        <v>0</v>
      </c>
      <c r="H1343">
        <f>IF(Tableau134[[#This Row],[Nb dheures sup à 26°C sous occupation]]=1,Tableau134[[#This Row],[Operative Temperature]]-26,0)</f>
        <v>0</v>
      </c>
      <c r="I1343">
        <f>IF(Tableau134[[#This Row],[Nb d''heures inf à 19°C sous occupation]]=1,19-C1343,0)</f>
        <v>0</v>
      </c>
    </row>
    <row r="1344" spans="1:9" x14ac:dyDescent="0.25">
      <c r="A1344" s="2">
        <v>37312.916666666664</v>
      </c>
      <c r="B1344">
        <v>8.5500000000000007</v>
      </c>
      <c r="C1344">
        <v>25.346869999999999</v>
      </c>
      <c r="D1344">
        <v>0</v>
      </c>
      <c r="E1344" t="str">
        <f>IF(AND(Tableau134[[#This Row],[Operative Temperature]]&lt;19,Tableau134[[#This Row],[Occupancy]]&lt;&gt;0),Tableau134[[#This Row],[Operative Temperature]],"NC")</f>
        <v>NC</v>
      </c>
      <c r="F1344">
        <f>IF(AND(C1344&gt;26,Tableau134[[#This Row],[Occupancy]]&lt;&gt;0),1,0)</f>
        <v>0</v>
      </c>
      <c r="G1344">
        <f>IF(AND(Tableau134[[#This Row],[Operative Temperature]]&lt;19,Tableau134[[#This Row],[Occupancy]]&lt;&gt;0),1,0)</f>
        <v>0</v>
      </c>
      <c r="H1344">
        <f>IF(Tableau134[[#This Row],[Nb dheures sup à 26°C sous occupation]]=1,Tableau134[[#This Row],[Operative Temperature]]-26,0)</f>
        <v>0</v>
      </c>
      <c r="I1344">
        <f>IF(Tableau134[[#This Row],[Nb d''heures inf à 19°C sous occupation]]=1,19-C1344,0)</f>
        <v>0</v>
      </c>
    </row>
    <row r="1345" spans="1:9" x14ac:dyDescent="0.25">
      <c r="A1345" s="2">
        <v>37312.958333333336</v>
      </c>
      <c r="B1345">
        <v>8.1</v>
      </c>
      <c r="C1345">
        <v>24.945920000000001</v>
      </c>
      <c r="D1345">
        <v>0</v>
      </c>
      <c r="E1345" t="str">
        <f>IF(AND(Tableau134[[#This Row],[Operative Temperature]]&lt;19,Tableau134[[#This Row],[Occupancy]]&lt;&gt;0),Tableau134[[#This Row],[Operative Temperature]],"NC")</f>
        <v>NC</v>
      </c>
      <c r="F1345">
        <f>IF(AND(C1345&gt;26,Tableau134[[#This Row],[Occupancy]]&lt;&gt;0),1,0)</f>
        <v>0</v>
      </c>
      <c r="G1345">
        <f>IF(AND(Tableau134[[#This Row],[Operative Temperature]]&lt;19,Tableau134[[#This Row],[Occupancy]]&lt;&gt;0),1,0)</f>
        <v>0</v>
      </c>
      <c r="H1345">
        <f>IF(Tableau134[[#This Row],[Nb dheures sup à 26°C sous occupation]]=1,Tableau134[[#This Row],[Operative Temperature]]-26,0)</f>
        <v>0</v>
      </c>
      <c r="I1345">
        <f>IF(Tableau134[[#This Row],[Nb d''heures inf à 19°C sous occupation]]=1,19-C1345,0)</f>
        <v>0</v>
      </c>
    </row>
    <row r="1346" spans="1:9" x14ac:dyDescent="0.25">
      <c r="A1346" s="1">
        <v>37313</v>
      </c>
      <c r="B1346">
        <v>7.25</v>
      </c>
      <c r="C1346">
        <v>24.734300000000001</v>
      </c>
      <c r="D1346">
        <v>0</v>
      </c>
      <c r="E1346" t="str">
        <f>IF(AND(Tableau134[[#This Row],[Operative Temperature]]&lt;19,Tableau134[[#This Row],[Occupancy]]&lt;&gt;0),Tableau134[[#This Row],[Operative Temperature]],"NC")</f>
        <v>NC</v>
      </c>
      <c r="F1346">
        <f>IF(AND(C1346&gt;26,Tableau134[[#This Row],[Occupancy]]&lt;&gt;0),1,0)</f>
        <v>0</v>
      </c>
      <c r="G1346">
        <f>IF(AND(Tableau134[[#This Row],[Operative Temperature]]&lt;19,Tableau134[[#This Row],[Occupancy]]&lt;&gt;0),1,0)</f>
        <v>0</v>
      </c>
      <c r="H1346">
        <f>IF(Tableau134[[#This Row],[Nb dheures sup à 26°C sous occupation]]=1,Tableau134[[#This Row],[Operative Temperature]]-26,0)</f>
        <v>0</v>
      </c>
      <c r="I1346">
        <f>IF(Tableau134[[#This Row],[Nb d''heures inf à 19°C sous occupation]]=1,19-C1346,0)</f>
        <v>0</v>
      </c>
    </row>
    <row r="1347" spans="1:9" x14ac:dyDescent="0.25">
      <c r="A1347" s="2">
        <v>37313.041666666664</v>
      </c>
      <c r="B1347">
        <v>7.45</v>
      </c>
      <c r="C1347">
        <v>24.556999999999999</v>
      </c>
      <c r="D1347">
        <v>0</v>
      </c>
      <c r="E1347" t="str">
        <f>IF(AND(Tableau134[[#This Row],[Operative Temperature]]&lt;19,Tableau134[[#This Row],[Occupancy]]&lt;&gt;0),Tableau134[[#This Row],[Operative Temperature]],"NC")</f>
        <v>NC</v>
      </c>
      <c r="F1347">
        <f>IF(AND(C1347&gt;26,Tableau134[[#This Row],[Occupancy]]&lt;&gt;0),1,0)</f>
        <v>0</v>
      </c>
      <c r="G1347">
        <f>IF(AND(Tableau134[[#This Row],[Operative Temperature]]&lt;19,Tableau134[[#This Row],[Occupancy]]&lt;&gt;0),1,0)</f>
        <v>0</v>
      </c>
      <c r="H1347">
        <f>IF(Tableau134[[#This Row],[Nb dheures sup à 26°C sous occupation]]=1,Tableau134[[#This Row],[Operative Temperature]]-26,0)</f>
        <v>0</v>
      </c>
      <c r="I1347">
        <f>IF(Tableau134[[#This Row],[Nb d''heures inf à 19°C sous occupation]]=1,19-C1347,0)</f>
        <v>0</v>
      </c>
    </row>
    <row r="1348" spans="1:9" x14ac:dyDescent="0.25">
      <c r="A1348" s="2">
        <v>37313.083333333336</v>
      </c>
      <c r="B1348">
        <v>7.9</v>
      </c>
      <c r="C1348">
        <v>24.41798</v>
      </c>
      <c r="D1348">
        <v>0</v>
      </c>
      <c r="E1348" t="str">
        <f>IF(AND(Tableau134[[#This Row],[Operative Temperature]]&lt;19,Tableau134[[#This Row],[Occupancy]]&lt;&gt;0),Tableau134[[#This Row],[Operative Temperature]],"NC")</f>
        <v>NC</v>
      </c>
      <c r="F1348">
        <f>IF(AND(C1348&gt;26,Tableau134[[#This Row],[Occupancy]]&lt;&gt;0),1,0)</f>
        <v>0</v>
      </c>
      <c r="G1348">
        <f>IF(AND(Tableau134[[#This Row],[Operative Temperature]]&lt;19,Tableau134[[#This Row],[Occupancy]]&lt;&gt;0),1,0)</f>
        <v>0</v>
      </c>
      <c r="H1348">
        <f>IF(Tableau134[[#This Row],[Nb dheures sup à 26°C sous occupation]]=1,Tableau134[[#This Row],[Operative Temperature]]-26,0)</f>
        <v>0</v>
      </c>
      <c r="I1348">
        <f>IF(Tableau134[[#This Row],[Nb d''heures inf à 19°C sous occupation]]=1,19-C1348,0)</f>
        <v>0</v>
      </c>
    </row>
    <row r="1349" spans="1:9" x14ac:dyDescent="0.25">
      <c r="A1349" s="2">
        <v>37313.125</v>
      </c>
      <c r="B1349">
        <v>7.625</v>
      </c>
      <c r="C1349">
        <v>24.264089999999999</v>
      </c>
      <c r="D1349">
        <v>0</v>
      </c>
      <c r="E1349" t="str">
        <f>IF(AND(Tableau134[[#This Row],[Operative Temperature]]&lt;19,Tableau134[[#This Row],[Occupancy]]&lt;&gt;0),Tableau134[[#This Row],[Operative Temperature]],"NC")</f>
        <v>NC</v>
      </c>
      <c r="F1349">
        <f>IF(AND(C1349&gt;26,Tableau134[[#This Row],[Occupancy]]&lt;&gt;0),1,0)</f>
        <v>0</v>
      </c>
      <c r="G1349">
        <f>IF(AND(Tableau134[[#This Row],[Operative Temperature]]&lt;19,Tableau134[[#This Row],[Occupancy]]&lt;&gt;0),1,0)</f>
        <v>0</v>
      </c>
      <c r="H1349">
        <f>IF(Tableau134[[#This Row],[Nb dheures sup à 26°C sous occupation]]=1,Tableau134[[#This Row],[Operative Temperature]]-26,0)</f>
        <v>0</v>
      </c>
      <c r="I1349">
        <f>IF(Tableau134[[#This Row],[Nb d''heures inf à 19°C sous occupation]]=1,19-C1349,0)</f>
        <v>0</v>
      </c>
    </row>
    <row r="1350" spans="1:9" x14ac:dyDescent="0.25">
      <c r="A1350" s="2">
        <v>37313.166666666664</v>
      </c>
      <c r="B1350">
        <v>7.2</v>
      </c>
      <c r="C1350">
        <v>24.135480000000001</v>
      </c>
      <c r="D1350">
        <v>0</v>
      </c>
      <c r="E1350" t="str">
        <f>IF(AND(Tableau134[[#This Row],[Operative Temperature]]&lt;19,Tableau134[[#This Row],[Occupancy]]&lt;&gt;0),Tableau134[[#This Row],[Operative Temperature]],"NC")</f>
        <v>NC</v>
      </c>
      <c r="F1350">
        <f>IF(AND(C1350&gt;26,Tableau134[[#This Row],[Occupancy]]&lt;&gt;0),1,0)</f>
        <v>0</v>
      </c>
      <c r="G1350">
        <f>IF(AND(Tableau134[[#This Row],[Operative Temperature]]&lt;19,Tableau134[[#This Row],[Occupancy]]&lt;&gt;0),1,0)</f>
        <v>0</v>
      </c>
      <c r="H1350">
        <f>IF(Tableau134[[#This Row],[Nb dheures sup à 26°C sous occupation]]=1,Tableau134[[#This Row],[Operative Temperature]]-26,0)</f>
        <v>0</v>
      </c>
      <c r="I1350">
        <f>IF(Tableau134[[#This Row],[Nb d''heures inf à 19°C sous occupation]]=1,19-C1350,0)</f>
        <v>0</v>
      </c>
    </row>
    <row r="1351" spans="1:9" x14ac:dyDescent="0.25">
      <c r="A1351" s="2">
        <v>37313.208333333336</v>
      </c>
      <c r="B1351">
        <v>7.0250000000000004</v>
      </c>
      <c r="C1351">
        <v>24.012039999999999</v>
      </c>
      <c r="D1351">
        <v>0</v>
      </c>
      <c r="E1351" t="str">
        <f>IF(AND(Tableau134[[#This Row],[Operative Temperature]]&lt;19,Tableau134[[#This Row],[Occupancy]]&lt;&gt;0),Tableau134[[#This Row],[Operative Temperature]],"NC")</f>
        <v>NC</v>
      </c>
      <c r="F1351">
        <f>IF(AND(C1351&gt;26,Tableau134[[#This Row],[Occupancy]]&lt;&gt;0),1,0)</f>
        <v>0</v>
      </c>
      <c r="G1351">
        <f>IF(AND(Tableau134[[#This Row],[Operative Temperature]]&lt;19,Tableau134[[#This Row],[Occupancy]]&lt;&gt;0),1,0)</f>
        <v>0</v>
      </c>
      <c r="H1351">
        <f>IF(Tableau134[[#This Row],[Nb dheures sup à 26°C sous occupation]]=1,Tableau134[[#This Row],[Operative Temperature]]-26,0)</f>
        <v>0</v>
      </c>
      <c r="I1351">
        <f>IF(Tableau134[[#This Row],[Nb d''heures inf à 19°C sous occupation]]=1,19-C1351,0)</f>
        <v>0</v>
      </c>
    </row>
    <row r="1352" spans="1:9" x14ac:dyDescent="0.25">
      <c r="A1352" s="2">
        <v>37313.25</v>
      </c>
      <c r="B1352">
        <v>7</v>
      </c>
      <c r="C1352">
        <v>23.8855</v>
      </c>
      <c r="D1352">
        <v>0</v>
      </c>
      <c r="E1352" t="str">
        <f>IF(AND(Tableau134[[#This Row],[Operative Temperature]]&lt;19,Tableau134[[#This Row],[Occupancy]]&lt;&gt;0),Tableau134[[#This Row],[Operative Temperature]],"NC")</f>
        <v>NC</v>
      </c>
      <c r="F1352">
        <f>IF(AND(C1352&gt;26,Tableau134[[#This Row],[Occupancy]]&lt;&gt;0),1,0)</f>
        <v>0</v>
      </c>
      <c r="G1352">
        <f>IF(AND(Tableau134[[#This Row],[Operative Temperature]]&lt;19,Tableau134[[#This Row],[Occupancy]]&lt;&gt;0),1,0)</f>
        <v>0</v>
      </c>
      <c r="H1352">
        <f>IF(Tableau134[[#This Row],[Nb dheures sup à 26°C sous occupation]]=1,Tableau134[[#This Row],[Operative Temperature]]-26,0)</f>
        <v>0</v>
      </c>
      <c r="I1352">
        <f>IF(Tableau134[[#This Row],[Nb d''heures inf à 19°C sous occupation]]=1,19-C1352,0)</f>
        <v>0</v>
      </c>
    </row>
    <row r="1353" spans="1:9" x14ac:dyDescent="0.25">
      <c r="A1353" s="2">
        <v>37313.291666666664</v>
      </c>
      <c r="B1353">
        <v>6.9249999999999998</v>
      </c>
      <c r="C1353">
        <v>23.76343</v>
      </c>
      <c r="D1353">
        <v>0</v>
      </c>
      <c r="E1353" t="str">
        <f>IF(AND(Tableau134[[#This Row],[Operative Temperature]]&lt;19,Tableau134[[#This Row],[Occupancy]]&lt;&gt;0),Tableau134[[#This Row],[Operative Temperature]],"NC")</f>
        <v>NC</v>
      </c>
      <c r="F1353">
        <f>IF(AND(C1353&gt;26,Tableau134[[#This Row],[Occupancy]]&lt;&gt;0),1,0)</f>
        <v>0</v>
      </c>
      <c r="G1353">
        <f>IF(AND(Tableau134[[#This Row],[Operative Temperature]]&lt;19,Tableau134[[#This Row],[Occupancy]]&lt;&gt;0),1,0)</f>
        <v>0</v>
      </c>
      <c r="H1353">
        <f>IF(Tableau134[[#This Row],[Nb dheures sup à 26°C sous occupation]]=1,Tableau134[[#This Row],[Operative Temperature]]-26,0)</f>
        <v>0</v>
      </c>
      <c r="I1353">
        <f>IF(Tableau134[[#This Row],[Nb d''heures inf à 19°C sous occupation]]=1,19-C1353,0)</f>
        <v>0</v>
      </c>
    </row>
    <row r="1354" spans="1:9" x14ac:dyDescent="0.25">
      <c r="A1354" s="2">
        <v>37313.333333333336</v>
      </c>
      <c r="B1354">
        <v>6.9749999999999996</v>
      </c>
      <c r="C1354">
        <v>24.201920000000001</v>
      </c>
      <c r="D1354">
        <v>0</v>
      </c>
      <c r="E1354" t="str">
        <f>IF(AND(Tableau134[[#This Row],[Operative Temperature]]&lt;19,Tableau134[[#This Row],[Occupancy]]&lt;&gt;0),Tableau134[[#This Row],[Operative Temperature]],"NC")</f>
        <v>NC</v>
      </c>
      <c r="F1354">
        <f>IF(AND(C1354&gt;26,Tableau134[[#This Row],[Occupancy]]&lt;&gt;0),1,0)</f>
        <v>0</v>
      </c>
      <c r="G1354">
        <f>IF(AND(Tableau134[[#This Row],[Operative Temperature]]&lt;19,Tableau134[[#This Row],[Occupancy]]&lt;&gt;0),1,0)</f>
        <v>0</v>
      </c>
      <c r="H1354">
        <f>IF(Tableau134[[#This Row],[Nb dheures sup à 26°C sous occupation]]=1,Tableau134[[#This Row],[Operative Temperature]]-26,0)</f>
        <v>0</v>
      </c>
      <c r="I1354">
        <f>IF(Tableau134[[#This Row],[Nb d''heures inf à 19°C sous occupation]]=1,19-C1354,0)</f>
        <v>0</v>
      </c>
    </row>
    <row r="1355" spans="1:9" x14ac:dyDescent="0.25">
      <c r="A1355" s="2">
        <v>37313.375</v>
      </c>
      <c r="B1355">
        <v>7</v>
      </c>
      <c r="C1355">
        <v>24.64845</v>
      </c>
      <c r="D1355">
        <v>0</v>
      </c>
      <c r="E1355" t="str">
        <f>IF(AND(Tableau134[[#This Row],[Operative Temperature]]&lt;19,Tableau134[[#This Row],[Occupancy]]&lt;&gt;0),Tableau134[[#This Row],[Operative Temperature]],"NC")</f>
        <v>NC</v>
      </c>
      <c r="F1355">
        <f>IF(AND(C1355&gt;26,Tableau134[[#This Row],[Occupancy]]&lt;&gt;0),1,0)</f>
        <v>0</v>
      </c>
      <c r="G1355">
        <f>IF(AND(Tableau134[[#This Row],[Operative Temperature]]&lt;19,Tableau134[[#This Row],[Occupancy]]&lt;&gt;0),1,0)</f>
        <v>0</v>
      </c>
      <c r="H1355">
        <f>IF(Tableau134[[#This Row],[Nb dheures sup à 26°C sous occupation]]=1,Tableau134[[#This Row],[Operative Temperature]]-26,0)</f>
        <v>0</v>
      </c>
      <c r="I1355">
        <f>IF(Tableau134[[#This Row],[Nb d''heures inf à 19°C sous occupation]]=1,19-C1355,0)</f>
        <v>0</v>
      </c>
    </row>
    <row r="1356" spans="1:9" x14ac:dyDescent="0.25">
      <c r="A1356" s="2">
        <v>37313.416666666664</v>
      </c>
      <c r="B1356">
        <v>7.75</v>
      </c>
      <c r="C1356">
        <v>25.144480000000001</v>
      </c>
      <c r="D1356">
        <v>0</v>
      </c>
      <c r="E1356" t="str">
        <f>IF(AND(Tableau134[[#This Row],[Operative Temperature]]&lt;19,Tableau134[[#This Row],[Occupancy]]&lt;&gt;0),Tableau134[[#This Row],[Operative Temperature]],"NC")</f>
        <v>NC</v>
      </c>
      <c r="F1356">
        <f>IF(AND(C1356&gt;26,Tableau134[[#This Row],[Occupancy]]&lt;&gt;0),1,0)</f>
        <v>0</v>
      </c>
      <c r="G1356">
        <f>IF(AND(Tableau134[[#This Row],[Operative Temperature]]&lt;19,Tableau134[[#This Row],[Occupancy]]&lt;&gt;0),1,0)</f>
        <v>0</v>
      </c>
      <c r="H1356">
        <f>IF(Tableau134[[#This Row],[Nb dheures sup à 26°C sous occupation]]=1,Tableau134[[#This Row],[Operative Temperature]]-26,0)</f>
        <v>0</v>
      </c>
      <c r="I1356">
        <f>IF(Tableau134[[#This Row],[Nb d''heures inf à 19°C sous occupation]]=1,19-C1356,0)</f>
        <v>0</v>
      </c>
    </row>
    <row r="1357" spans="1:9" x14ac:dyDescent="0.25">
      <c r="A1357" s="2">
        <v>37313.458333333336</v>
      </c>
      <c r="B1357">
        <v>10.25</v>
      </c>
      <c r="C1357">
        <v>25.95468</v>
      </c>
      <c r="D1357">
        <v>0</v>
      </c>
      <c r="E1357" t="str">
        <f>IF(AND(Tableau134[[#This Row],[Operative Temperature]]&lt;19,Tableau134[[#This Row],[Occupancy]]&lt;&gt;0),Tableau134[[#This Row],[Operative Temperature]],"NC")</f>
        <v>NC</v>
      </c>
      <c r="F1357">
        <f>IF(AND(C1357&gt;26,Tableau134[[#This Row],[Occupancy]]&lt;&gt;0),1,0)</f>
        <v>0</v>
      </c>
      <c r="G1357">
        <f>IF(AND(Tableau134[[#This Row],[Operative Temperature]]&lt;19,Tableau134[[#This Row],[Occupancy]]&lt;&gt;0),1,0)</f>
        <v>0</v>
      </c>
      <c r="H1357">
        <f>IF(Tableau134[[#This Row],[Nb dheures sup à 26°C sous occupation]]=1,Tableau134[[#This Row],[Operative Temperature]]-26,0)</f>
        <v>0</v>
      </c>
      <c r="I1357">
        <f>IF(Tableau134[[#This Row],[Nb d''heures inf à 19°C sous occupation]]=1,19-C1357,0)</f>
        <v>0</v>
      </c>
    </row>
    <row r="1358" spans="1:9" x14ac:dyDescent="0.25">
      <c r="A1358" s="2">
        <v>37313.5</v>
      </c>
      <c r="B1358">
        <v>11.75</v>
      </c>
      <c r="C1358">
        <v>26.905750000000001</v>
      </c>
      <c r="D1358">
        <v>0</v>
      </c>
      <c r="E1358" t="str">
        <f>IF(AND(Tableau134[[#This Row],[Operative Temperature]]&lt;19,Tableau134[[#This Row],[Occupancy]]&lt;&gt;0),Tableau134[[#This Row],[Operative Temperature]],"NC")</f>
        <v>NC</v>
      </c>
      <c r="F1358">
        <f>IF(AND(C1358&gt;26,Tableau134[[#This Row],[Occupancy]]&lt;&gt;0),1,0)</f>
        <v>0</v>
      </c>
      <c r="G1358">
        <f>IF(AND(Tableau134[[#This Row],[Operative Temperature]]&lt;19,Tableau134[[#This Row],[Occupancy]]&lt;&gt;0),1,0)</f>
        <v>0</v>
      </c>
      <c r="H1358">
        <f>IF(Tableau134[[#This Row],[Nb dheures sup à 26°C sous occupation]]=1,Tableau134[[#This Row],[Operative Temperature]]-26,0)</f>
        <v>0</v>
      </c>
      <c r="I1358">
        <f>IF(Tableau134[[#This Row],[Nb d''heures inf à 19°C sous occupation]]=1,19-C1358,0)</f>
        <v>0</v>
      </c>
    </row>
    <row r="1359" spans="1:9" x14ac:dyDescent="0.25">
      <c r="A1359" s="2">
        <v>37313.541666666664</v>
      </c>
      <c r="B1359">
        <v>12.75</v>
      </c>
      <c r="C1359">
        <v>27.761330000000001</v>
      </c>
      <c r="D1359">
        <v>0</v>
      </c>
      <c r="E1359" t="str">
        <f>IF(AND(Tableau134[[#This Row],[Operative Temperature]]&lt;19,Tableau134[[#This Row],[Occupancy]]&lt;&gt;0),Tableau134[[#This Row],[Operative Temperature]],"NC")</f>
        <v>NC</v>
      </c>
      <c r="F1359">
        <f>IF(AND(C1359&gt;26,Tableau134[[#This Row],[Occupancy]]&lt;&gt;0),1,0)</f>
        <v>0</v>
      </c>
      <c r="G1359">
        <f>IF(AND(Tableau134[[#This Row],[Operative Temperature]]&lt;19,Tableau134[[#This Row],[Occupancy]]&lt;&gt;0),1,0)</f>
        <v>0</v>
      </c>
      <c r="H1359">
        <f>IF(Tableau134[[#This Row],[Nb dheures sup à 26°C sous occupation]]=1,Tableau134[[#This Row],[Operative Temperature]]-26,0)</f>
        <v>0</v>
      </c>
      <c r="I1359">
        <f>IF(Tableau134[[#This Row],[Nb d''heures inf à 19°C sous occupation]]=1,19-C1359,0)</f>
        <v>0</v>
      </c>
    </row>
    <row r="1360" spans="1:9" x14ac:dyDescent="0.25">
      <c r="A1360" s="2">
        <v>37313.583333333336</v>
      </c>
      <c r="B1360">
        <v>12.25</v>
      </c>
      <c r="C1360">
        <v>28.470980000000001</v>
      </c>
      <c r="D1360">
        <v>0</v>
      </c>
      <c r="E1360" t="str">
        <f>IF(AND(Tableau134[[#This Row],[Operative Temperature]]&lt;19,Tableau134[[#This Row],[Occupancy]]&lt;&gt;0),Tableau134[[#This Row],[Operative Temperature]],"NC")</f>
        <v>NC</v>
      </c>
      <c r="F1360">
        <f>IF(AND(C1360&gt;26,Tableau134[[#This Row],[Occupancy]]&lt;&gt;0),1,0)</f>
        <v>0</v>
      </c>
      <c r="G1360">
        <f>IF(AND(Tableau134[[#This Row],[Operative Temperature]]&lt;19,Tableau134[[#This Row],[Occupancy]]&lt;&gt;0),1,0)</f>
        <v>0</v>
      </c>
      <c r="H1360">
        <f>IF(Tableau134[[#This Row],[Nb dheures sup à 26°C sous occupation]]=1,Tableau134[[#This Row],[Operative Temperature]]-26,0)</f>
        <v>0</v>
      </c>
      <c r="I1360">
        <f>IF(Tableau134[[#This Row],[Nb d''heures inf à 19°C sous occupation]]=1,19-C1360,0)</f>
        <v>0</v>
      </c>
    </row>
    <row r="1361" spans="1:9" x14ac:dyDescent="0.25">
      <c r="A1361" s="2">
        <v>37313.625</v>
      </c>
      <c r="B1361">
        <v>12.75</v>
      </c>
      <c r="C1361">
        <v>29.031829999999999</v>
      </c>
      <c r="D1361">
        <v>0</v>
      </c>
      <c r="E1361" t="str">
        <f>IF(AND(Tableau134[[#This Row],[Operative Temperature]]&lt;19,Tableau134[[#This Row],[Occupancy]]&lt;&gt;0),Tableau134[[#This Row],[Operative Temperature]],"NC")</f>
        <v>NC</v>
      </c>
      <c r="F1361">
        <f>IF(AND(C1361&gt;26,Tableau134[[#This Row],[Occupancy]]&lt;&gt;0),1,0)</f>
        <v>0</v>
      </c>
      <c r="G1361">
        <f>IF(AND(Tableau134[[#This Row],[Operative Temperature]]&lt;19,Tableau134[[#This Row],[Occupancy]]&lt;&gt;0),1,0)</f>
        <v>0</v>
      </c>
      <c r="H1361">
        <f>IF(Tableau134[[#This Row],[Nb dheures sup à 26°C sous occupation]]=1,Tableau134[[#This Row],[Operative Temperature]]-26,0)</f>
        <v>0</v>
      </c>
      <c r="I1361">
        <f>IF(Tableau134[[#This Row],[Nb d''heures inf à 19°C sous occupation]]=1,19-C1361,0)</f>
        <v>0</v>
      </c>
    </row>
    <row r="1362" spans="1:9" x14ac:dyDescent="0.25">
      <c r="A1362" s="2">
        <v>37313.666666666664</v>
      </c>
      <c r="B1362">
        <v>13.225</v>
      </c>
      <c r="C1362">
        <v>29.46679</v>
      </c>
      <c r="D1362">
        <v>0</v>
      </c>
      <c r="E1362" t="str">
        <f>IF(AND(Tableau134[[#This Row],[Operative Temperature]]&lt;19,Tableau134[[#This Row],[Occupancy]]&lt;&gt;0),Tableau134[[#This Row],[Operative Temperature]],"NC")</f>
        <v>NC</v>
      </c>
      <c r="F1362">
        <f>IF(AND(C1362&gt;26,Tableau134[[#This Row],[Occupancy]]&lt;&gt;0),1,0)</f>
        <v>0</v>
      </c>
      <c r="G1362">
        <f>IF(AND(Tableau134[[#This Row],[Operative Temperature]]&lt;19,Tableau134[[#This Row],[Occupancy]]&lt;&gt;0),1,0)</f>
        <v>0</v>
      </c>
      <c r="H1362">
        <f>IF(Tableau134[[#This Row],[Nb dheures sup à 26°C sous occupation]]=1,Tableau134[[#This Row],[Operative Temperature]]-26,0)</f>
        <v>0</v>
      </c>
      <c r="I1362">
        <f>IF(Tableau134[[#This Row],[Nb d''heures inf à 19°C sous occupation]]=1,19-C1362,0)</f>
        <v>0</v>
      </c>
    </row>
    <row r="1363" spans="1:9" x14ac:dyDescent="0.25">
      <c r="A1363" s="2">
        <v>37313.708333333336</v>
      </c>
      <c r="B1363">
        <v>13.074999999999999</v>
      </c>
      <c r="C1363">
        <v>29.532579999999999</v>
      </c>
      <c r="D1363">
        <v>0</v>
      </c>
      <c r="E1363" t="str">
        <f>IF(AND(Tableau134[[#This Row],[Operative Temperature]]&lt;19,Tableau134[[#This Row],[Occupancy]]&lt;&gt;0),Tableau134[[#This Row],[Operative Temperature]],"NC")</f>
        <v>NC</v>
      </c>
      <c r="F1363">
        <f>IF(AND(C1363&gt;26,Tableau134[[#This Row],[Occupancy]]&lt;&gt;0),1,0)</f>
        <v>0</v>
      </c>
      <c r="G1363">
        <f>IF(AND(Tableau134[[#This Row],[Operative Temperature]]&lt;19,Tableau134[[#This Row],[Occupancy]]&lt;&gt;0),1,0)</f>
        <v>0</v>
      </c>
      <c r="H1363">
        <f>IF(Tableau134[[#This Row],[Nb dheures sup à 26°C sous occupation]]=1,Tableau134[[#This Row],[Operative Temperature]]-26,0)</f>
        <v>0</v>
      </c>
      <c r="I1363">
        <f>IF(Tableau134[[#This Row],[Nb d''heures inf à 19°C sous occupation]]=1,19-C1363,0)</f>
        <v>0</v>
      </c>
    </row>
    <row r="1364" spans="1:9" x14ac:dyDescent="0.25">
      <c r="A1364" s="2">
        <v>37313.75</v>
      </c>
      <c r="B1364">
        <v>13</v>
      </c>
      <c r="C1364">
        <v>29.5017</v>
      </c>
      <c r="D1364">
        <v>0</v>
      </c>
      <c r="E1364" t="str">
        <f>IF(AND(Tableau134[[#This Row],[Operative Temperature]]&lt;19,Tableau134[[#This Row],[Occupancy]]&lt;&gt;0),Tableau134[[#This Row],[Operative Temperature]],"NC")</f>
        <v>NC</v>
      </c>
      <c r="F1364">
        <f>IF(AND(C1364&gt;26,Tableau134[[#This Row],[Occupancy]]&lt;&gt;0),1,0)</f>
        <v>0</v>
      </c>
      <c r="G1364">
        <f>IF(AND(Tableau134[[#This Row],[Operative Temperature]]&lt;19,Tableau134[[#This Row],[Occupancy]]&lt;&gt;0),1,0)</f>
        <v>0</v>
      </c>
      <c r="H1364">
        <f>IF(Tableau134[[#This Row],[Nb dheures sup à 26°C sous occupation]]=1,Tableau134[[#This Row],[Operative Temperature]]-26,0)</f>
        <v>0</v>
      </c>
      <c r="I1364">
        <f>IF(Tableau134[[#This Row],[Nb d''heures inf à 19°C sous occupation]]=1,19-C1364,0)</f>
        <v>0</v>
      </c>
    </row>
    <row r="1365" spans="1:9" x14ac:dyDescent="0.25">
      <c r="A1365" s="2">
        <v>37313.791666666664</v>
      </c>
      <c r="B1365">
        <v>11.5</v>
      </c>
      <c r="C1365">
        <v>29.340299999999999</v>
      </c>
      <c r="D1365">
        <v>0</v>
      </c>
      <c r="E1365" t="str">
        <f>IF(AND(Tableau134[[#This Row],[Operative Temperature]]&lt;19,Tableau134[[#This Row],[Occupancy]]&lt;&gt;0),Tableau134[[#This Row],[Operative Temperature]],"NC")</f>
        <v>NC</v>
      </c>
      <c r="F1365">
        <f>IF(AND(C1365&gt;26,Tableau134[[#This Row],[Occupancy]]&lt;&gt;0),1,0)</f>
        <v>0</v>
      </c>
      <c r="G1365">
        <f>IF(AND(Tableau134[[#This Row],[Operative Temperature]]&lt;19,Tableau134[[#This Row],[Occupancy]]&lt;&gt;0),1,0)</f>
        <v>0</v>
      </c>
      <c r="H1365">
        <f>IF(Tableau134[[#This Row],[Nb dheures sup à 26°C sous occupation]]=1,Tableau134[[#This Row],[Operative Temperature]]-26,0)</f>
        <v>0</v>
      </c>
      <c r="I1365">
        <f>IF(Tableau134[[#This Row],[Nb d''heures inf à 19°C sous occupation]]=1,19-C1365,0)</f>
        <v>0</v>
      </c>
    </row>
    <row r="1366" spans="1:9" x14ac:dyDescent="0.25">
      <c r="A1366" s="2">
        <v>37313.833333333336</v>
      </c>
      <c r="B1366">
        <v>8.75</v>
      </c>
      <c r="C1366">
        <v>28.978580000000001</v>
      </c>
      <c r="D1366">
        <v>0</v>
      </c>
      <c r="E1366" t="str">
        <f>IF(AND(Tableau134[[#This Row],[Operative Temperature]]&lt;19,Tableau134[[#This Row],[Occupancy]]&lt;&gt;0),Tableau134[[#This Row],[Operative Temperature]],"NC")</f>
        <v>NC</v>
      </c>
      <c r="F1366">
        <f>IF(AND(C1366&gt;26,Tableau134[[#This Row],[Occupancy]]&lt;&gt;0),1,0)</f>
        <v>0</v>
      </c>
      <c r="G1366">
        <f>IF(AND(Tableau134[[#This Row],[Operative Temperature]]&lt;19,Tableau134[[#This Row],[Occupancy]]&lt;&gt;0),1,0)</f>
        <v>0</v>
      </c>
      <c r="H1366">
        <f>IF(Tableau134[[#This Row],[Nb dheures sup à 26°C sous occupation]]=1,Tableau134[[#This Row],[Operative Temperature]]-26,0)</f>
        <v>0</v>
      </c>
      <c r="I1366">
        <f>IF(Tableau134[[#This Row],[Nb d''heures inf à 19°C sous occupation]]=1,19-C1366,0)</f>
        <v>0</v>
      </c>
    </row>
    <row r="1367" spans="1:9" x14ac:dyDescent="0.25">
      <c r="A1367" s="2">
        <v>37313.875</v>
      </c>
      <c r="B1367">
        <v>6.5</v>
      </c>
      <c r="C1367">
        <v>27.641539999999999</v>
      </c>
      <c r="D1367">
        <v>0</v>
      </c>
      <c r="E1367" t="str">
        <f>IF(AND(Tableau134[[#This Row],[Operative Temperature]]&lt;19,Tableau134[[#This Row],[Occupancy]]&lt;&gt;0),Tableau134[[#This Row],[Operative Temperature]],"NC")</f>
        <v>NC</v>
      </c>
      <c r="F1367">
        <f>IF(AND(C1367&gt;26,Tableau134[[#This Row],[Occupancy]]&lt;&gt;0),1,0)</f>
        <v>0</v>
      </c>
      <c r="G1367">
        <f>IF(AND(Tableau134[[#This Row],[Operative Temperature]]&lt;19,Tableau134[[#This Row],[Occupancy]]&lt;&gt;0),1,0)</f>
        <v>0</v>
      </c>
      <c r="H1367">
        <f>IF(Tableau134[[#This Row],[Nb dheures sup à 26°C sous occupation]]=1,Tableau134[[#This Row],[Operative Temperature]]-26,0)</f>
        <v>0</v>
      </c>
      <c r="I1367">
        <f>IF(Tableau134[[#This Row],[Nb d''heures inf à 19°C sous occupation]]=1,19-C1367,0)</f>
        <v>0</v>
      </c>
    </row>
    <row r="1368" spans="1:9" x14ac:dyDescent="0.25">
      <c r="A1368" s="2">
        <v>37313.916666666664</v>
      </c>
      <c r="B1368">
        <v>6.0750000000000002</v>
      </c>
      <c r="C1368">
        <v>26.872340000000001</v>
      </c>
      <c r="D1368">
        <v>0</v>
      </c>
      <c r="E1368" t="str">
        <f>IF(AND(Tableau134[[#This Row],[Operative Temperature]]&lt;19,Tableau134[[#This Row],[Occupancy]]&lt;&gt;0),Tableau134[[#This Row],[Operative Temperature]],"NC")</f>
        <v>NC</v>
      </c>
      <c r="F1368">
        <f>IF(AND(C1368&gt;26,Tableau134[[#This Row],[Occupancy]]&lt;&gt;0),1,0)</f>
        <v>0</v>
      </c>
      <c r="G1368">
        <f>IF(AND(Tableau134[[#This Row],[Operative Temperature]]&lt;19,Tableau134[[#This Row],[Occupancy]]&lt;&gt;0),1,0)</f>
        <v>0</v>
      </c>
      <c r="H1368">
        <f>IF(Tableau134[[#This Row],[Nb dheures sup à 26°C sous occupation]]=1,Tableau134[[#This Row],[Operative Temperature]]-26,0)</f>
        <v>0</v>
      </c>
      <c r="I1368">
        <f>IF(Tableau134[[#This Row],[Nb d''heures inf à 19°C sous occupation]]=1,19-C1368,0)</f>
        <v>0</v>
      </c>
    </row>
    <row r="1369" spans="1:9" x14ac:dyDescent="0.25">
      <c r="A1369" s="2">
        <v>37313.958333333336</v>
      </c>
      <c r="B1369">
        <v>4.5250000000000004</v>
      </c>
      <c r="C1369">
        <v>26.332879999999999</v>
      </c>
      <c r="D1369">
        <v>0</v>
      </c>
      <c r="E1369" t="str">
        <f>IF(AND(Tableau134[[#This Row],[Operative Temperature]]&lt;19,Tableau134[[#This Row],[Occupancy]]&lt;&gt;0),Tableau134[[#This Row],[Operative Temperature]],"NC")</f>
        <v>NC</v>
      </c>
      <c r="F1369">
        <f>IF(AND(C1369&gt;26,Tableau134[[#This Row],[Occupancy]]&lt;&gt;0),1,0)</f>
        <v>0</v>
      </c>
      <c r="G1369">
        <f>IF(AND(Tableau134[[#This Row],[Operative Temperature]]&lt;19,Tableau134[[#This Row],[Occupancy]]&lt;&gt;0),1,0)</f>
        <v>0</v>
      </c>
      <c r="H1369">
        <f>IF(Tableau134[[#This Row],[Nb dheures sup à 26°C sous occupation]]=1,Tableau134[[#This Row],[Operative Temperature]]-26,0)</f>
        <v>0</v>
      </c>
      <c r="I1369">
        <f>IF(Tableau134[[#This Row],[Nb d''heures inf à 19°C sous occupation]]=1,19-C1369,0)</f>
        <v>0</v>
      </c>
    </row>
    <row r="1370" spans="1:9" x14ac:dyDescent="0.25">
      <c r="A1370" s="1">
        <v>37314</v>
      </c>
      <c r="B1370">
        <v>3.25</v>
      </c>
      <c r="C1370">
        <v>26.038630000000001</v>
      </c>
      <c r="D1370">
        <v>0</v>
      </c>
      <c r="E1370" t="str">
        <f>IF(AND(Tableau134[[#This Row],[Operative Temperature]]&lt;19,Tableau134[[#This Row],[Occupancy]]&lt;&gt;0),Tableau134[[#This Row],[Operative Temperature]],"NC")</f>
        <v>NC</v>
      </c>
      <c r="F1370">
        <f>IF(AND(C1370&gt;26,Tableau134[[#This Row],[Occupancy]]&lt;&gt;0),1,0)</f>
        <v>0</v>
      </c>
      <c r="G1370">
        <f>IF(AND(Tableau134[[#This Row],[Operative Temperature]]&lt;19,Tableau134[[#This Row],[Occupancy]]&lt;&gt;0),1,0)</f>
        <v>0</v>
      </c>
      <c r="H1370">
        <f>IF(Tableau134[[#This Row],[Nb dheures sup à 26°C sous occupation]]=1,Tableau134[[#This Row],[Operative Temperature]]-26,0)</f>
        <v>0</v>
      </c>
      <c r="I1370">
        <f>IF(Tableau134[[#This Row],[Nb d''heures inf à 19°C sous occupation]]=1,19-C1370,0)</f>
        <v>0</v>
      </c>
    </row>
    <row r="1371" spans="1:9" x14ac:dyDescent="0.25">
      <c r="A1371" s="2">
        <v>37314.041666666664</v>
      </c>
      <c r="B1371">
        <v>2.5499999999999998</v>
      </c>
      <c r="C1371">
        <v>25.747479999999999</v>
      </c>
      <c r="D1371">
        <v>0</v>
      </c>
      <c r="E1371" t="str">
        <f>IF(AND(Tableau134[[#This Row],[Operative Temperature]]&lt;19,Tableau134[[#This Row],[Occupancy]]&lt;&gt;0),Tableau134[[#This Row],[Operative Temperature]],"NC")</f>
        <v>NC</v>
      </c>
      <c r="F1371">
        <f>IF(AND(C1371&gt;26,Tableau134[[#This Row],[Occupancy]]&lt;&gt;0),1,0)</f>
        <v>0</v>
      </c>
      <c r="G1371">
        <f>IF(AND(Tableau134[[#This Row],[Operative Temperature]]&lt;19,Tableau134[[#This Row],[Occupancy]]&lt;&gt;0),1,0)</f>
        <v>0</v>
      </c>
      <c r="H1371">
        <f>IF(Tableau134[[#This Row],[Nb dheures sup à 26°C sous occupation]]=1,Tableau134[[#This Row],[Operative Temperature]]-26,0)</f>
        <v>0</v>
      </c>
      <c r="I1371">
        <f>IF(Tableau134[[#This Row],[Nb d''heures inf à 19°C sous occupation]]=1,19-C1371,0)</f>
        <v>0</v>
      </c>
    </row>
    <row r="1372" spans="1:9" x14ac:dyDescent="0.25">
      <c r="A1372" s="2">
        <v>37314.083333333336</v>
      </c>
      <c r="B1372">
        <v>2.1</v>
      </c>
      <c r="C1372">
        <v>25.516220000000001</v>
      </c>
      <c r="D1372">
        <v>0</v>
      </c>
      <c r="E1372" t="str">
        <f>IF(AND(Tableau134[[#This Row],[Operative Temperature]]&lt;19,Tableau134[[#This Row],[Occupancy]]&lt;&gt;0),Tableau134[[#This Row],[Operative Temperature]],"NC")</f>
        <v>NC</v>
      </c>
      <c r="F1372">
        <f>IF(AND(C1372&gt;26,Tableau134[[#This Row],[Occupancy]]&lt;&gt;0),1,0)</f>
        <v>0</v>
      </c>
      <c r="G1372">
        <f>IF(AND(Tableau134[[#This Row],[Operative Temperature]]&lt;19,Tableau134[[#This Row],[Occupancy]]&lt;&gt;0),1,0)</f>
        <v>0</v>
      </c>
      <c r="H1372">
        <f>IF(Tableau134[[#This Row],[Nb dheures sup à 26°C sous occupation]]=1,Tableau134[[#This Row],[Operative Temperature]]-26,0)</f>
        <v>0</v>
      </c>
      <c r="I1372">
        <f>IF(Tableau134[[#This Row],[Nb d''heures inf à 19°C sous occupation]]=1,19-C1372,0)</f>
        <v>0</v>
      </c>
    </row>
    <row r="1373" spans="1:9" x14ac:dyDescent="0.25">
      <c r="A1373" s="2">
        <v>37314.125</v>
      </c>
      <c r="B1373">
        <v>1.25</v>
      </c>
      <c r="C1373">
        <v>25.284500000000001</v>
      </c>
      <c r="D1373">
        <v>0</v>
      </c>
      <c r="E1373" t="str">
        <f>IF(AND(Tableau134[[#This Row],[Operative Temperature]]&lt;19,Tableau134[[#This Row],[Occupancy]]&lt;&gt;0),Tableau134[[#This Row],[Operative Temperature]],"NC")</f>
        <v>NC</v>
      </c>
      <c r="F1373">
        <f>IF(AND(C1373&gt;26,Tableau134[[#This Row],[Occupancy]]&lt;&gt;0),1,0)</f>
        <v>0</v>
      </c>
      <c r="G1373">
        <f>IF(AND(Tableau134[[#This Row],[Operative Temperature]]&lt;19,Tableau134[[#This Row],[Occupancy]]&lt;&gt;0),1,0)</f>
        <v>0</v>
      </c>
      <c r="H1373">
        <f>IF(Tableau134[[#This Row],[Nb dheures sup à 26°C sous occupation]]=1,Tableau134[[#This Row],[Operative Temperature]]-26,0)</f>
        <v>0</v>
      </c>
      <c r="I1373">
        <f>IF(Tableau134[[#This Row],[Nb d''heures inf à 19°C sous occupation]]=1,19-C1373,0)</f>
        <v>0</v>
      </c>
    </row>
    <row r="1374" spans="1:9" x14ac:dyDescent="0.25">
      <c r="A1374" s="2">
        <v>37314.166666666664</v>
      </c>
      <c r="B1374">
        <v>1.075</v>
      </c>
      <c r="C1374">
        <v>25.045549999999999</v>
      </c>
      <c r="D1374">
        <v>0</v>
      </c>
      <c r="E1374" t="str">
        <f>IF(AND(Tableau134[[#This Row],[Operative Temperature]]&lt;19,Tableau134[[#This Row],[Occupancy]]&lt;&gt;0),Tableau134[[#This Row],[Operative Temperature]],"NC")</f>
        <v>NC</v>
      </c>
      <c r="F1374">
        <f>IF(AND(C1374&gt;26,Tableau134[[#This Row],[Occupancy]]&lt;&gt;0),1,0)</f>
        <v>0</v>
      </c>
      <c r="G1374">
        <f>IF(AND(Tableau134[[#This Row],[Operative Temperature]]&lt;19,Tableau134[[#This Row],[Occupancy]]&lt;&gt;0),1,0)</f>
        <v>0</v>
      </c>
      <c r="H1374">
        <f>IF(Tableau134[[#This Row],[Nb dheures sup à 26°C sous occupation]]=1,Tableau134[[#This Row],[Operative Temperature]]-26,0)</f>
        <v>0</v>
      </c>
      <c r="I1374">
        <f>IF(Tableau134[[#This Row],[Nb d''heures inf à 19°C sous occupation]]=1,19-C1374,0)</f>
        <v>0</v>
      </c>
    </row>
    <row r="1375" spans="1:9" x14ac:dyDescent="0.25">
      <c r="A1375" s="2">
        <v>37314.208333333336</v>
      </c>
      <c r="B1375">
        <v>1.0249999999999999</v>
      </c>
      <c r="C1375">
        <v>24.858280000000001</v>
      </c>
      <c r="D1375">
        <v>0</v>
      </c>
      <c r="E1375" t="str">
        <f>IF(AND(Tableau134[[#This Row],[Operative Temperature]]&lt;19,Tableau134[[#This Row],[Occupancy]]&lt;&gt;0),Tableau134[[#This Row],[Operative Temperature]],"NC")</f>
        <v>NC</v>
      </c>
      <c r="F1375">
        <f>IF(AND(C1375&gt;26,Tableau134[[#This Row],[Occupancy]]&lt;&gt;0),1,0)</f>
        <v>0</v>
      </c>
      <c r="G1375">
        <f>IF(AND(Tableau134[[#This Row],[Operative Temperature]]&lt;19,Tableau134[[#This Row],[Occupancy]]&lt;&gt;0),1,0)</f>
        <v>0</v>
      </c>
      <c r="H1375">
        <f>IF(Tableau134[[#This Row],[Nb dheures sup à 26°C sous occupation]]=1,Tableau134[[#This Row],[Operative Temperature]]-26,0)</f>
        <v>0</v>
      </c>
      <c r="I1375">
        <f>IF(Tableau134[[#This Row],[Nb d''heures inf à 19°C sous occupation]]=1,19-C1375,0)</f>
        <v>0</v>
      </c>
    </row>
    <row r="1376" spans="1:9" x14ac:dyDescent="0.25">
      <c r="A1376" s="2">
        <v>37314.25</v>
      </c>
      <c r="B1376">
        <v>2.5</v>
      </c>
      <c r="C1376">
        <v>24.6874</v>
      </c>
      <c r="D1376">
        <v>0</v>
      </c>
      <c r="E1376" t="str">
        <f>IF(AND(Tableau134[[#This Row],[Operative Temperature]]&lt;19,Tableau134[[#This Row],[Occupancy]]&lt;&gt;0),Tableau134[[#This Row],[Operative Temperature]],"NC")</f>
        <v>NC</v>
      </c>
      <c r="F1376">
        <f>IF(AND(C1376&gt;26,Tableau134[[#This Row],[Occupancy]]&lt;&gt;0),1,0)</f>
        <v>0</v>
      </c>
      <c r="G1376">
        <f>IF(AND(Tableau134[[#This Row],[Operative Temperature]]&lt;19,Tableau134[[#This Row],[Occupancy]]&lt;&gt;0),1,0)</f>
        <v>0</v>
      </c>
      <c r="H1376">
        <f>IF(Tableau134[[#This Row],[Nb dheures sup à 26°C sous occupation]]=1,Tableau134[[#This Row],[Operative Temperature]]-26,0)</f>
        <v>0</v>
      </c>
      <c r="I1376">
        <f>IF(Tableau134[[#This Row],[Nb d''heures inf à 19°C sous occupation]]=1,19-C1376,0)</f>
        <v>0</v>
      </c>
    </row>
    <row r="1377" spans="1:9" x14ac:dyDescent="0.25">
      <c r="A1377" s="2">
        <v>37314.291666666664</v>
      </c>
      <c r="B1377">
        <v>2.3250000000000002</v>
      </c>
      <c r="C1377">
        <v>24.5564</v>
      </c>
      <c r="D1377">
        <v>0</v>
      </c>
      <c r="E1377" t="str">
        <f>IF(AND(Tableau134[[#This Row],[Operative Temperature]]&lt;19,Tableau134[[#This Row],[Occupancy]]&lt;&gt;0),Tableau134[[#This Row],[Operative Temperature]],"NC")</f>
        <v>NC</v>
      </c>
      <c r="F1377">
        <f>IF(AND(C1377&gt;26,Tableau134[[#This Row],[Occupancy]]&lt;&gt;0),1,0)</f>
        <v>0</v>
      </c>
      <c r="G1377">
        <f>IF(AND(Tableau134[[#This Row],[Operative Temperature]]&lt;19,Tableau134[[#This Row],[Occupancy]]&lt;&gt;0),1,0)</f>
        <v>0</v>
      </c>
      <c r="H1377">
        <f>IF(Tableau134[[#This Row],[Nb dheures sup à 26°C sous occupation]]=1,Tableau134[[#This Row],[Operative Temperature]]-26,0)</f>
        <v>0</v>
      </c>
      <c r="I1377">
        <f>IF(Tableau134[[#This Row],[Nb d''heures inf à 19°C sous occupation]]=1,19-C1377,0)</f>
        <v>0</v>
      </c>
    </row>
    <row r="1378" spans="1:9" x14ac:dyDescent="0.25">
      <c r="A1378" s="2">
        <v>37314.333333333336</v>
      </c>
      <c r="B1378">
        <v>2.0249999999999999</v>
      </c>
      <c r="C1378">
        <v>24.688099999999999</v>
      </c>
      <c r="D1378">
        <v>0</v>
      </c>
      <c r="E1378" t="str">
        <f>IF(AND(Tableau134[[#This Row],[Operative Temperature]]&lt;19,Tableau134[[#This Row],[Occupancy]]&lt;&gt;0),Tableau134[[#This Row],[Operative Temperature]],"NC")</f>
        <v>NC</v>
      </c>
      <c r="F1378">
        <f>IF(AND(C1378&gt;26,Tableau134[[#This Row],[Occupancy]]&lt;&gt;0),1,0)</f>
        <v>0</v>
      </c>
      <c r="G1378">
        <f>IF(AND(Tableau134[[#This Row],[Operative Temperature]]&lt;19,Tableau134[[#This Row],[Occupancy]]&lt;&gt;0),1,0)</f>
        <v>0</v>
      </c>
      <c r="H1378">
        <f>IF(Tableau134[[#This Row],[Nb dheures sup à 26°C sous occupation]]=1,Tableau134[[#This Row],[Operative Temperature]]-26,0)</f>
        <v>0</v>
      </c>
      <c r="I1378">
        <f>IF(Tableau134[[#This Row],[Nb d''heures inf à 19°C sous occupation]]=1,19-C1378,0)</f>
        <v>0</v>
      </c>
    </row>
    <row r="1379" spans="1:9" x14ac:dyDescent="0.25">
      <c r="A1379" s="2">
        <v>37314.375</v>
      </c>
      <c r="B1379">
        <v>3.5</v>
      </c>
      <c r="C1379">
        <v>25.137869999999999</v>
      </c>
      <c r="D1379">
        <v>0</v>
      </c>
      <c r="E1379" t="str">
        <f>IF(AND(Tableau134[[#This Row],[Operative Temperature]]&lt;19,Tableau134[[#This Row],[Occupancy]]&lt;&gt;0),Tableau134[[#This Row],[Operative Temperature]],"NC")</f>
        <v>NC</v>
      </c>
      <c r="F1379">
        <f>IF(AND(C1379&gt;26,Tableau134[[#This Row],[Occupancy]]&lt;&gt;0),1,0)</f>
        <v>0</v>
      </c>
      <c r="G1379">
        <f>IF(AND(Tableau134[[#This Row],[Operative Temperature]]&lt;19,Tableau134[[#This Row],[Occupancy]]&lt;&gt;0),1,0)</f>
        <v>0</v>
      </c>
      <c r="H1379">
        <f>IF(Tableau134[[#This Row],[Nb dheures sup à 26°C sous occupation]]=1,Tableau134[[#This Row],[Operative Temperature]]-26,0)</f>
        <v>0</v>
      </c>
      <c r="I1379">
        <f>IF(Tableau134[[#This Row],[Nb d''heures inf à 19°C sous occupation]]=1,19-C1379,0)</f>
        <v>0</v>
      </c>
    </row>
    <row r="1380" spans="1:9" x14ac:dyDescent="0.25">
      <c r="A1380" s="2">
        <v>37314.416666666664</v>
      </c>
      <c r="B1380">
        <v>6.0250000000000004</v>
      </c>
      <c r="C1380">
        <v>25.766089999999998</v>
      </c>
      <c r="D1380">
        <v>0</v>
      </c>
      <c r="E1380" t="str">
        <f>IF(AND(Tableau134[[#This Row],[Operative Temperature]]&lt;19,Tableau134[[#This Row],[Occupancy]]&lt;&gt;0),Tableau134[[#This Row],[Operative Temperature]],"NC")</f>
        <v>NC</v>
      </c>
      <c r="F1380">
        <f>IF(AND(C1380&gt;26,Tableau134[[#This Row],[Occupancy]]&lt;&gt;0),1,0)</f>
        <v>0</v>
      </c>
      <c r="G1380">
        <f>IF(AND(Tableau134[[#This Row],[Operative Temperature]]&lt;19,Tableau134[[#This Row],[Occupancy]]&lt;&gt;0),1,0)</f>
        <v>0</v>
      </c>
      <c r="H1380">
        <f>IF(Tableau134[[#This Row],[Nb dheures sup à 26°C sous occupation]]=1,Tableau134[[#This Row],[Operative Temperature]]-26,0)</f>
        <v>0</v>
      </c>
      <c r="I1380">
        <f>IF(Tableau134[[#This Row],[Nb d''heures inf à 19°C sous occupation]]=1,19-C1380,0)</f>
        <v>0</v>
      </c>
    </row>
    <row r="1381" spans="1:9" x14ac:dyDescent="0.25">
      <c r="A1381" s="2">
        <v>37314.458333333336</v>
      </c>
      <c r="B1381">
        <v>8.4250000000000007</v>
      </c>
      <c r="C1381">
        <v>27.050280000000001</v>
      </c>
      <c r="D1381">
        <v>0</v>
      </c>
      <c r="E1381" t="str">
        <f>IF(AND(Tableau134[[#This Row],[Operative Temperature]]&lt;19,Tableau134[[#This Row],[Occupancy]]&lt;&gt;0),Tableau134[[#This Row],[Operative Temperature]],"NC")</f>
        <v>NC</v>
      </c>
      <c r="F1381">
        <f>IF(AND(C1381&gt;26,Tableau134[[#This Row],[Occupancy]]&lt;&gt;0),1,0)</f>
        <v>0</v>
      </c>
      <c r="G1381">
        <f>IF(AND(Tableau134[[#This Row],[Operative Temperature]]&lt;19,Tableau134[[#This Row],[Occupancy]]&lt;&gt;0),1,0)</f>
        <v>0</v>
      </c>
      <c r="H1381">
        <f>IF(Tableau134[[#This Row],[Nb dheures sup à 26°C sous occupation]]=1,Tableau134[[#This Row],[Operative Temperature]]-26,0)</f>
        <v>0</v>
      </c>
      <c r="I1381">
        <f>IF(Tableau134[[#This Row],[Nb d''heures inf à 19°C sous occupation]]=1,19-C1381,0)</f>
        <v>0</v>
      </c>
    </row>
    <row r="1382" spans="1:9" x14ac:dyDescent="0.25">
      <c r="A1382" s="2">
        <v>37314.5</v>
      </c>
      <c r="B1382">
        <v>10.5</v>
      </c>
      <c r="C1382">
        <v>28.270050000000001</v>
      </c>
      <c r="D1382">
        <v>0</v>
      </c>
      <c r="E1382" t="str">
        <f>IF(AND(Tableau134[[#This Row],[Operative Temperature]]&lt;19,Tableau134[[#This Row],[Occupancy]]&lt;&gt;0),Tableau134[[#This Row],[Operative Temperature]],"NC")</f>
        <v>NC</v>
      </c>
      <c r="F1382">
        <f>IF(AND(C1382&gt;26,Tableau134[[#This Row],[Occupancy]]&lt;&gt;0),1,0)</f>
        <v>0</v>
      </c>
      <c r="G1382">
        <f>IF(AND(Tableau134[[#This Row],[Operative Temperature]]&lt;19,Tableau134[[#This Row],[Occupancy]]&lt;&gt;0),1,0)</f>
        <v>0</v>
      </c>
      <c r="H1382">
        <f>IF(Tableau134[[#This Row],[Nb dheures sup à 26°C sous occupation]]=1,Tableau134[[#This Row],[Operative Temperature]]-26,0)</f>
        <v>0</v>
      </c>
      <c r="I1382">
        <f>IF(Tableau134[[#This Row],[Nb d''heures inf à 19°C sous occupation]]=1,19-C1382,0)</f>
        <v>0</v>
      </c>
    </row>
    <row r="1383" spans="1:9" x14ac:dyDescent="0.25">
      <c r="A1383" s="2">
        <v>37314.541666666664</v>
      </c>
      <c r="B1383">
        <v>12.425000000000001</v>
      </c>
      <c r="C1383">
        <v>29.467099999999999</v>
      </c>
      <c r="D1383">
        <v>0</v>
      </c>
      <c r="E1383" t="str">
        <f>IF(AND(Tableau134[[#This Row],[Operative Temperature]]&lt;19,Tableau134[[#This Row],[Occupancy]]&lt;&gt;0),Tableau134[[#This Row],[Operative Temperature]],"NC")</f>
        <v>NC</v>
      </c>
      <c r="F1383">
        <f>IF(AND(C1383&gt;26,Tableau134[[#This Row],[Occupancy]]&lt;&gt;0),1,0)</f>
        <v>0</v>
      </c>
      <c r="G1383">
        <f>IF(AND(Tableau134[[#This Row],[Operative Temperature]]&lt;19,Tableau134[[#This Row],[Occupancy]]&lt;&gt;0),1,0)</f>
        <v>0</v>
      </c>
      <c r="H1383">
        <f>IF(Tableau134[[#This Row],[Nb dheures sup à 26°C sous occupation]]=1,Tableau134[[#This Row],[Operative Temperature]]-26,0)</f>
        <v>0</v>
      </c>
      <c r="I1383">
        <f>IF(Tableau134[[#This Row],[Nb d''heures inf à 19°C sous occupation]]=1,19-C1383,0)</f>
        <v>0</v>
      </c>
    </row>
    <row r="1384" spans="1:9" x14ac:dyDescent="0.25">
      <c r="A1384" s="2">
        <v>37314.583333333336</v>
      </c>
      <c r="B1384">
        <v>13.725</v>
      </c>
      <c r="C1384">
        <v>30.411249999999999</v>
      </c>
      <c r="D1384">
        <v>0</v>
      </c>
      <c r="E1384" t="str">
        <f>IF(AND(Tableau134[[#This Row],[Operative Temperature]]&lt;19,Tableau134[[#This Row],[Occupancy]]&lt;&gt;0),Tableau134[[#This Row],[Operative Temperature]],"NC")</f>
        <v>NC</v>
      </c>
      <c r="F1384">
        <f>IF(AND(C1384&gt;26,Tableau134[[#This Row],[Occupancy]]&lt;&gt;0),1,0)</f>
        <v>0</v>
      </c>
      <c r="G1384">
        <f>IF(AND(Tableau134[[#This Row],[Operative Temperature]]&lt;19,Tableau134[[#This Row],[Occupancy]]&lt;&gt;0),1,0)</f>
        <v>0</v>
      </c>
      <c r="H1384">
        <f>IF(Tableau134[[#This Row],[Nb dheures sup à 26°C sous occupation]]=1,Tableau134[[#This Row],[Operative Temperature]]-26,0)</f>
        <v>0</v>
      </c>
      <c r="I1384">
        <f>IF(Tableau134[[#This Row],[Nb d''heures inf à 19°C sous occupation]]=1,19-C1384,0)</f>
        <v>0</v>
      </c>
    </row>
    <row r="1385" spans="1:9" x14ac:dyDescent="0.25">
      <c r="A1385" s="2">
        <v>37314.625</v>
      </c>
      <c r="B1385">
        <v>14.75</v>
      </c>
      <c r="C1385">
        <v>30.923660000000002</v>
      </c>
      <c r="D1385">
        <v>0</v>
      </c>
      <c r="E1385" t="str">
        <f>IF(AND(Tableau134[[#This Row],[Operative Temperature]]&lt;19,Tableau134[[#This Row],[Occupancy]]&lt;&gt;0),Tableau134[[#This Row],[Operative Temperature]],"NC")</f>
        <v>NC</v>
      </c>
      <c r="F1385">
        <f>IF(AND(C1385&gt;26,Tableau134[[#This Row],[Occupancy]]&lt;&gt;0),1,0)</f>
        <v>0</v>
      </c>
      <c r="G1385">
        <f>IF(AND(Tableau134[[#This Row],[Operative Temperature]]&lt;19,Tableau134[[#This Row],[Occupancy]]&lt;&gt;0),1,0)</f>
        <v>0</v>
      </c>
      <c r="H1385">
        <f>IF(Tableau134[[#This Row],[Nb dheures sup à 26°C sous occupation]]=1,Tableau134[[#This Row],[Operative Temperature]]-26,0)</f>
        <v>0</v>
      </c>
      <c r="I1385">
        <f>IF(Tableau134[[#This Row],[Nb d''heures inf à 19°C sous occupation]]=1,19-C1385,0)</f>
        <v>0</v>
      </c>
    </row>
    <row r="1386" spans="1:9" x14ac:dyDescent="0.25">
      <c r="A1386" s="2">
        <v>37314.666666666664</v>
      </c>
      <c r="B1386">
        <v>14.925000000000001</v>
      </c>
      <c r="C1386">
        <v>31.234999999999999</v>
      </c>
      <c r="D1386">
        <v>0</v>
      </c>
      <c r="E1386" t="str">
        <f>IF(AND(Tableau134[[#This Row],[Operative Temperature]]&lt;19,Tableau134[[#This Row],[Occupancy]]&lt;&gt;0),Tableau134[[#This Row],[Operative Temperature]],"NC")</f>
        <v>NC</v>
      </c>
      <c r="F1386">
        <f>IF(AND(C1386&gt;26,Tableau134[[#This Row],[Occupancy]]&lt;&gt;0),1,0)</f>
        <v>0</v>
      </c>
      <c r="G1386">
        <f>IF(AND(Tableau134[[#This Row],[Operative Temperature]]&lt;19,Tableau134[[#This Row],[Occupancy]]&lt;&gt;0),1,0)</f>
        <v>0</v>
      </c>
      <c r="H1386">
        <f>IF(Tableau134[[#This Row],[Nb dheures sup à 26°C sous occupation]]=1,Tableau134[[#This Row],[Operative Temperature]]-26,0)</f>
        <v>0</v>
      </c>
      <c r="I1386">
        <f>IF(Tableau134[[#This Row],[Nb d''heures inf à 19°C sous occupation]]=1,19-C1386,0)</f>
        <v>0</v>
      </c>
    </row>
    <row r="1387" spans="1:9" x14ac:dyDescent="0.25">
      <c r="A1387" s="2">
        <v>37314.708333333336</v>
      </c>
      <c r="B1387">
        <v>14.975</v>
      </c>
      <c r="C1387">
        <v>31.134910000000001</v>
      </c>
      <c r="D1387">
        <v>0</v>
      </c>
      <c r="E1387" t="str">
        <f>IF(AND(Tableau134[[#This Row],[Operative Temperature]]&lt;19,Tableau134[[#This Row],[Occupancy]]&lt;&gt;0),Tableau134[[#This Row],[Operative Temperature]],"NC")</f>
        <v>NC</v>
      </c>
      <c r="F1387">
        <f>IF(AND(C1387&gt;26,Tableau134[[#This Row],[Occupancy]]&lt;&gt;0),1,0)</f>
        <v>0</v>
      </c>
      <c r="G1387">
        <f>IF(AND(Tableau134[[#This Row],[Operative Temperature]]&lt;19,Tableau134[[#This Row],[Occupancy]]&lt;&gt;0),1,0)</f>
        <v>0</v>
      </c>
      <c r="H1387">
        <f>IF(Tableau134[[#This Row],[Nb dheures sup à 26°C sous occupation]]=1,Tableau134[[#This Row],[Operative Temperature]]-26,0)</f>
        <v>0</v>
      </c>
      <c r="I1387">
        <f>IF(Tableau134[[#This Row],[Nb d''heures inf à 19°C sous occupation]]=1,19-C1387,0)</f>
        <v>0</v>
      </c>
    </row>
    <row r="1388" spans="1:9" x14ac:dyDescent="0.25">
      <c r="A1388" s="2">
        <v>37314.75</v>
      </c>
      <c r="B1388">
        <v>14.25</v>
      </c>
      <c r="C1388">
        <v>31.03857</v>
      </c>
      <c r="D1388">
        <v>0</v>
      </c>
      <c r="E1388" t="str">
        <f>IF(AND(Tableau134[[#This Row],[Operative Temperature]]&lt;19,Tableau134[[#This Row],[Occupancy]]&lt;&gt;0),Tableau134[[#This Row],[Operative Temperature]],"NC")</f>
        <v>NC</v>
      </c>
      <c r="F1388">
        <f>IF(AND(C1388&gt;26,Tableau134[[#This Row],[Occupancy]]&lt;&gt;0),1,0)</f>
        <v>0</v>
      </c>
      <c r="G1388">
        <f>IF(AND(Tableau134[[#This Row],[Operative Temperature]]&lt;19,Tableau134[[#This Row],[Occupancy]]&lt;&gt;0),1,0)</f>
        <v>0</v>
      </c>
      <c r="H1388">
        <f>IF(Tableau134[[#This Row],[Nb dheures sup à 26°C sous occupation]]=1,Tableau134[[#This Row],[Operative Temperature]]-26,0)</f>
        <v>0</v>
      </c>
      <c r="I1388">
        <f>IF(Tableau134[[#This Row],[Nb d''heures inf à 19°C sous occupation]]=1,19-C1388,0)</f>
        <v>0</v>
      </c>
    </row>
    <row r="1389" spans="1:9" x14ac:dyDescent="0.25">
      <c r="A1389" s="2">
        <v>37314.791666666664</v>
      </c>
      <c r="B1389">
        <v>13.4</v>
      </c>
      <c r="C1389">
        <v>30.761410000000001</v>
      </c>
      <c r="D1389">
        <v>0</v>
      </c>
      <c r="E1389" t="str">
        <f>IF(AND(Tableau134[[#This Row],[Operative Temperature]]&lt;19,Tableau134[[#This Row],[Occupancy]]&lt;&gt;0),Tableau134[[#This Row],[Operative Temperature]],"NC")</f>
        <v>NC</v>
      </c>
      <c r="F1389">
        <f>IF(AND(C1389&gt;26,Tableau134[[#This Row],[Occupancy]]&lt;&gt;0),1,0)</f>
        <v>0</v>
      </c>
      <c r="G1389">
        <f>IF(AND(Tableau134[[#This Row],[Operative Temperature]]&lt;19,Tableau134[[#This Row],[Occupancy]]&lt;&gt;0),1,0)</f>
        <v>0</v>
      </c>
      <c r="H1389">
        <f>IF(Tableau134[[#This Row],[Nb dheures sup à 26°C sous occupation]]=1,Tableau134[[#This Row],[Operative Temperature]]-26,0)</f>
        <v>0</v>
      </c>
      <c r="I1389">
        <f>IF(Tableau134[[#This Row],[Nb d''heures inf à 19°C sous occupation]]=1,19-C1389,0)</f>
        <v>0</v>
      </c>
    </row>
    <row r="1390" spans="1:9" x14ac:dyDescent="0.25">
      <c r="A1390" s="2">
        <v>37314.833333333336</v>
      </c>
      <c r="B1390">
        <v>12.3</v>
      </c>
      <c r="C1390">
        <v>30.480820000000001</v>
      </c>
      <c r="D1390">
        <v>0</v>
      </c>
      <c r="E1390" t="str">
        <f>IF(AND(Tableau134[[#This Row],[Operative Temperature]]&lt;19,Tableau134[[#This Row],[Occupancy]]&lt;&gt;0),Tableau134[[#This Row],[Operative Temperature]],"NC")</f>
        <v>NC</v>
      </c>
      <c r="F1390">
        <f>IF(AND(C1390&gt;26,Tableau134[[#This Row],[Occupancy]]&lt;&gt;0),1,0)</f>
        <v>0</v>
      </c>
      <c r="G1390">
        <f>IF(AND(Tableau134[[#This Row],[Operative Temperature]]&lt;19,Tableau134[[#This Row],[Occupancy]]&lt;&gt;0),1,0)</f>
        <v>0</v>
      </c>
      <c r="H1390">
        <f>IF(Tableau134[[#This Row],[Nb dheures sup à 26°C sous occupation]]=1,Tableau134[[#This Row],[Operative Temperature]]-26,0)</f>
        <v>0</v>
      </c>
      <c r="I1390">
        <f>IF(Tableau134[[#This Row],[Nb d''heures inf à 19°C sous occupation]]=1,19-C1390,0)</f>
        <v>0</v>
      </c>
    </row>
    <row r="1391" spans="1:9" x14ac:dyDescent="0.25">
      <c r="A1391" s="2">
        <v>37314.875</v>
      </c>
      <c r="B1391">
        <v>11.25</v>
      </c>
      <c r="C1391">
        <v>29.215900000000001</v>
      </c>
      <c r="D1391">
        <v>0</v>
      </c>
      <c r="E1391" t="str">
        <f>IF(AND(Tableau134[[#This Row],[Operative Temperature]]&lt;19,Tableau134[[#This Row],[Occupancy]]&lt;&gt;0),Tableau134[[#This Row],[Operative Temperature]],"NC")</f>
        <v>NC</v>
      </c>
      <c r="F1391">
        <f>IF(AND(C1391&gt;26,Tableau134[[#This Row],[Occupancy]]&lt;&gt;0),1,0)</f>
        <v>0</v>
      </c>
      <c r="G1391">
        <f>IF(AND(Tableau134[[#This Row],[Operative Temperature]]&lt;19,Tableau134[[#This Row],[Occupancy]]&lt;&gt;0),1,0)</f>
        <v>0</v>
      </c>
      <c r="H1391">
        <f>IF(Tableau134[[#This Row],[Nb dheures sup à 26°C sous occupation]]=1,Tableau134[[#This Row],[Operative Temperature]]-26,0)</f>
        <v>0</v>
      </c>
      <c r="I1391">
        <f>IF(Tableau134[[#This Row],[Nb d''heures inf à 19°C sous occupation]]=1,19-C1391,0)</f>
        <v>0</v>
      </c>
    </row>
    <row r="1392" spans="1:9" x14ac:dyDescent="0.25">
      <c r="A1392" s="2">
        <v>37314.916666666664</v>
      </c>
      <c r="B1392">
        <v>10.4</v>
      </c>
      <c r="C1392">
        <v>28.424569999999999</v>
      </c>
      <c r="D1392">
        <v>0</v>
      </c>
      <c r="E1392" t="str">
        <f>IF(AND(Tableau134[[#This Row],[Operative Temperature]]&lt;19,Tableau134[[#This Row],[Occupancy]]&lt;&gt;0),Tableau134[[#This Row],[Operative Temperature]],"NC")</f>
        <v>NC</v>
      </c>
      <c r="F1392">
        <f>IF(AND(C1392&gt;26,Tableau134[[#This Row],[Occupancy]]&lt;&gt;0),1,0)</f>
        <v>0</v>
      </c>
      <c r="G1392">
        <f>IF(AND(Tableau134[[#This Row],[Operative Temperature]]&lt;19,Tableau134[[#This Row],[Occupancy]]&lt;&gt;0),1,0)</f>
        <v>0</v>
      </c>
      <c r="H1392">
        <f>IF(Tableau134[[#This Row],[Nb dheures sup à 26°C sous occupation]]=1,Tableau134[[#This Row],[Operative Temperature]]-26,0)</f>
        <v>0</v>
      </c>
      <c r="I1392">
        <f>IF(Tableau134[[#This Row],[Nb d''heures inf à 19°C sous occupation]]=1,19-C1392,0)</f>
        <v>0</v>
      </c>
    </row>
    <row r="1393" spans="1:9" x14ac:dyDescent="0.25">
      <c r="A1393" s="2">
        <v>37314.958333333336</v>
      </c>
      <c r="B1393">
        <v>9.3000000000000007</v>
      </c>
      <c r="C1393">
        <v>27.995229999999999</v>
      </c>
      <c r="D1393">
        <v>0</v>
      </c>
      <c r="E1393" t="str">
        <f>IF(AND(Tableau134[[#This Row],[Operative Temperature]]&lt;19,Tableau134[[#This Row],[Occupancy]]&lt;&gt;0),Tableau134[[#This Row],[Operative Temperature]],"NC")</f>
        <v>NC</v>
      </c>
      <c r="F1393">
        <f>IF(AND(C1393&gt;26,Tableau134[[#This Row],[Occupancy]]&lt;&gt;0),1,0)</f>
        <v>0</v>
      </c>
      <c r="G1393">
        <f>IF(AND(Tableau134[[#This Row],[Operative Temperature]]&lt;19,Tableau134[[#This Row],[Occupancy]]&lt;&gt;0),1,0)</f>
        <v>0</v>
      </c>
      <c r="H1393">
        <f>IF(Tableau134[[#This Row],[Nb dheures sup à 26°C sous occupation]]=1,Tableau134[[#This Row],[Operative Temperature]]-26,0)</f>
        <v>0</v>
      </c>
      <c r="I1393">
        <f>IF(Tableau134[[#This Row],[Nb d''heures inf à 19°C sous occupation]]=1,19-C1393,0)</f>
        <v>0</v>
      </c>
    </row>
    <row r="1394" spans="1:9" x14ac:dyDescent="0.25">
      <c r="A1394" s="1">
        <v>37315</v>
      </c>
      <c r="B1394">
        <v>8.25</v>
      </c>
      <c r="C1394">
        <v>27.707439999999998</v>
      </c>
      <c r="D1394">
        <v>0</v>
      </c>
      <c r="E1394" t="str">
        <f>IF(AND(Tableau134[[#This Row],[Operative Temperature]]&lt;19,Tableau134[[#This Row],[Occupancy]]&lt;&gt;0),Tableau134[[#This Row],[Operative Temperature]],"NC")</f>
        <v>NC</v>
      </c>
      <c r="F1394">
        <f>IF(AND(C1394&gt;26,Tableau134[[#This Row],[Occupancy]]&lt;&gt;0),1,0)</f>
        <v>0</v>
      </c>
      <c r="G1394">
        <f>IF(AND(Tableau134[[#This Row],[Operative Temperature]]&lt;19,Tableau134[[#This Row],[Occupancy]]&lt;&gt;0),1,0)</f>
        <v>0</v>
      </c>
      <c r="H1394">
        <f>IF(Tableau134[[#This Row],[Nb dheures sup à 26°C sous occupation]]=1,Tableau134[[#This Row],[Operative Temperature]]-26,0)</f>
        <v>0</v>
      </c>
      <c r="I1394">
        <f>IF(Tableau134[[#This Row],[Nb d''heures inf à 19°C sous occupation]]=1,19-C1394,0)</f>
        <v>0</v>
      </c>
    </row>
    <row r="1395" spans="1:9" x14ac:dyDescent="0.25">
      <c r="A1395" s="2">
        <v>37315.041666666664</v>
      </c>
      <c r="B1395">
        <v>7.7</v>
      </c>
      <c r="C1395">
        <v>27.44922</v>
      </c>
      <c r="D1395">
        <v>0</v>
      </c>
      <c r="E1395" t="str">
        <f>IF(AND(Tableau134[[#This Row],[Operative Temperature]]&lt;19,Tableau134[[#This Row],[Occupancy]]&lt;&gt;0),Tableau134[[#This Row],[Operative Temperature]],"NC")</f>
        <v>NC</v>
      </c>
      <c r="F1395">
        <f>IF(AND(C1395&gt;26,Tableau134[[#This Row],[Occupancy]]&lt;&gt;0),1,0)</f>
        <v>0</v>
      </c>
      <c r="G1395">
        <f>IF(AND(Tableau134[[#This Row],[Operative Temperature]]&lt;19,Tableau134[[#This Row],[Occupancy]]&lt;&gt;0),1,0)</f>
        <v>0</v>
      </c>
      <c r="H1395">
        <f>IF(Tableau134[[#This Row],[Nb dheures sup à 26°C sous occupation]]=1,Tableau134[[#This Row],[Operative Temperature]]-26,0)</f>
        <v>0</v>
      </c>
      <c r="I1395">
        <f>IF(Tableau134[[#This Row],[Nb d''heures inf à 19°C sous occupation]]=1,19-C1395,0)</f>
        <v>0</v>
      </c>
    </row>
    <row r="1396" spans="1:9" x14ac:dyDescent="0.25">
      <c r="A1396" s="2">
        <v>37315.083333333336</v>
      </c>
      <c r="B1396">
        <v>7.15</v>
      </c>
      <c r="C1396">
        <v>27.24915</v>
      </c>
      <c r="D1396">
        <v>0</v>
      </c>
      <c r="E1396" t="str">
        <f>IF(AND(Tableau134[[#This Row],[Operative Temperature]]&lt;19,Tableau134[[#This Row],[Occupancy]]&lt;&gt;0),Tableau134[[#This Row],[Operative Temperature]],"NC")</f>
        <v>NC</v>
      </c>
      <c r="F1396">
        <f>IF(AND(C1396&gt;26,Tableau134[[#This Row],[Occupancy]]&lt;&gt;0),1,0)</f>
        <v>0</v>
      </c>
      <c r="G1396">
        <f>IF(AND(Tableau134[[#This Row],[Operative Temperature]]&lt;19,Tableau134[[#This Row],[Occupancy]]&lt;&gt;0),1,0)</f>
        <v>0</v>
      </c>
      <c r="H1396">
        <f>IF(Tableau134[[#This Row],[Nb dheures sup à 26°C sous occupation]]=1,Tableau134[[#This Row],[Operative Temperature]]-26,0)</f>
        <v>0</v>
      </c>
      <c r="I1396">
        <f>IF(Tableau134[[#This Row],[Nb d''heures inf à 19°C sous occupation]]=1,19-C1396,0)</f>
        <v>0</v>
      </c>
    </row>
    <row r="1397" spans="1:9" x14ac:dyDescent="0.25">
      <c r="A1397" s="2">
        <v>37315.125</v>
      </c>
      <c r="B1397">
        <v>6.25</v>
      </c>
      <c r="C1397">
        <v>27.045919999999999</v>
      </c>
      <c r="D1397">
        <v>0</v>
      </c>
      <c r="E1397" t="str">
        <f>IF(AND(Tableau134[[#This Row],[Operative Temperature]]&lt;19,Tableau134[[#This Row],[Occupancy]]&lt;&gt;0),Tableau134[[#This Row],[Operative Temperature]],"NC")</f>
        <v>NC</v>
      </c>
      <c r="F1397">
        <f>IF(AND(C1397&gt;26,Tableau134[[#This Row],[Occupancy]]&lt;&gt;0),1,0)</f>
        <v>0</v>
      </c>
      <c r="G1397">
        <f>IF(AND(Tableau134[[#This Row],[Operative Temperature]]&lt;19,Tableau134[[#This Row],[Occupancy]]&lt;&gt;0),1,0)</f>
        <v>0</v>
      </c>
      <c r="H1397">
        <f>IF(Tableau134[[#This Row],[Nb dheures sup à 26°C sous occupation]]=1,Tableau134[[#This Row],[Operative Temperature]]-26,0)</f>
        <v>0</v>
      </c>
      <c r="I1397">
        <f>IF(Tableau134[[#This Row],[Nb d''heures inf à 19°C sous occupation]]=1,19-C1397,0)</f>
        <v>0</v>
      </c>
    </row>
    <row r="1398" spans="1:9" x14ac:dyDescent="0.25">
      <c r="A1398" s="2">
        <v>37315.166666666664</v>
      </c>
      <c r="B1398">
        <v>6</v>
      </c>
      <c r="C1398">
        <v>26.843869999999999</v>
      </c>
      <c r="D1398">
        <v>0</v>
      </c>
      <c r="E1398" t="str">
        <f>IF(AND(Tableau134[[#This Row],[Operative Temperature]]&lt;19,Tableau134[[#This Row],[Occupancy]]&lt;&gt;0),Tableau134[[#This Row],[Operative Temperature]],"NC")</f>
        <v>NC</v>
      </c>
      <c r="F1398">
        <f>IF(AND(C1398&gt;26,Tableau134[[#This Row],[Occupancy]]&lt;&gt;0),1,0)</f>
        <v>0</v>
      </c>
      <c r="G1398">
        <f>IF(AND(Tableau134[[#This Row],[Operative Temperature]]&lt;19,Tableau134[[#This Row],[Occupancy]]&lt;&gt;0),1,0)</f>
        <v>0</v>
      </c>
      <c r="H1398">
        <f>IF(Tableau134[[#This Row],[Nb dheures sup à 26°C sous occupation]]=1,Tableau134[[#This Row],[Operative Temperature]]-26,0)</f>
        <v>0</v>
      </c>
      <c r="I1398">
        <f>IF(Tableau134[[#This Row],[Nb d''heures inf à 19°C sous occupation]]=1,19-C1398,0)</f>
        <v>0</v>
      </c>
    </row>
    <row r="1399" spans="1:9" x14ac:dyDescent="0.25">
      <c r="A1399" s="2">
        <v>37315.208333333336</v>
      </c>
      <c r="B1399">
        <v>6</v>
      </c>
      <c r="C1399">
        <v>26.66403</v>
      </c>
      <c r="D1399">
        <v>0</v>
      </c>
      <c r="E1399" t="str">
        <f>IF(AND(Tableau134[[#This Row],[Operative Temperature]]&lt;19,Tableau134[[#This Row],[Occupancy]]&lt;&gt;0),Tableau134[[#This Row],[Operative Temperature]],"NC")</f>
        <v>NC</v>
      </c>
      <c r="F1399">
        <f>IF(AND(C1399&gt;26,Tableau134[[#This Row],[Occupancy]]&lt;&gt;0),1,0)</f>
        <v>0</v>
      </c>
      <c r="G1399">
        <f>IF(AND(Tableau134[[#This Row],[Operative Temperature]]&lt;19,Tableau134[[#This Row],[Occupancy]]&lt;&gt;0),1,0)</f>
        <v>0</v>
      </c>
      <c r="H1399">
        <f>IF(Tableau134[[#This Row],[Nb dheures sup à 26°C sous occupation]]=1,Tableau134[[#This Row],[Operative Temperature]]-26,0)</f>
        <v>0</v>
      </c>
      <c r="I1399">
        <f>IF(Tableau134[[#This Row],[Nb d''heures inf à 19°C sous occupation]]=1,19-C1399,0)</f>
        <v>0</v>
      </c>
    </row>
    <row r="1400" spans="1:9" x14ac:dyDescent="0.25">
      <c r="A1400" s="2">
        <v>37315.25</v>
      </c>
      <c r="B1400">
        <v>6</v>
      </c>
      <c r="C1400">
        <v>26.502289999999999</v>
      </c>
      <c r="D1400">
        <v>0</v>
      </c>
      <c r="E1400" t="str">
        <f>IF(AND(Tableau134[[#This Row],[Operative Temperature]]&lt;19,Tableau134[[#This Row],[Occupancy]]&lt;&gt;0),Tableau134[[#This Row],[Operative Temperature]],"NC")</f>
        <v>NC</v>
      </c>
      <c r="F1400">
        <f>IF(AND(C1400&gt;26,Tableau134[[#This Row],[Occupancy]]&lt;&gt;0),1,0)</f>
        <v>0</v>
      </c>
      <c r="G1400">
        <f>IF(AND(Tableau134[[#This Row],[Operative Temperature]]&lt;19,Tableau134[[#This Row],[Occupancy]]&lt;&gt;0),1,0)</f>
        <v>0</v>
      </c>
      <c r="H1400">
        <f>IF(Tableau134[[#This Row],[Nb dheures sup à 26°C sous occupation]]=1,Tableau134[[#This Row],[Operative Temperature]]-26,0)</f>
        <v>0</v>
      </c>
      <c r="I1400">
        <f>IF(Tableau134[[#This Row],[Nb d''heures inf à 19°C sous occupation]]=1,19-C1400,0)</f>
        <v>0</v>
      </c>
    </row>
    <row r="1401" spans="1:9" x14ac:dyDescent="0.25">
      <c r="A1401" s="2">
        <v>37315.291666666664</v>
      </c>
      <c r="B1401">
        <v>5.4749999999999996</v>
      </c>
      <c r="C1401">
        <v>26.346879999999999</v>
      </c>
      <c r="D1401">
        <v>0</v>
      </c>
      <c r="E1401" t="str">
        <f>IF(AND(Tableau134[[#This Row],[Operative Temperature]]&lt;19,Tableau134[[#This Row],[Occupancy]]&lt;&gt;0),Tableau134[[#This Row],[Operative Temperature]],"NC")</f>
        <v>NC</v>
      </c>
      <c r="F1401">
        <f>IF(AND(C1401&gt;26,Tableau134[[#This Row],[Occupancy]]&lt;&gt;0),1,0)</f>
        <v>0</v>
      </c>
      <c r="G1401">
        <f>IF(AND(Tableau134[[#This Row],[Operative Temperature]]&lt;19,Tableau134[[#This Row],[Occupancy]]&lt;&gt;0),1,0)</f>
        <v>0</v>
      </c>
      <c r="H1401">
        <f>IF(Tableau134[[#This Row],[Nb dheures sup à 26°C sous occupation]]=1,Tableau134[[#This Row],[Operative Temperature]]-26,0)</f>
        <v>0</v>
      </c>
      <c r="I1401">
        <f>IF(Tableau134[[#This Row],[Nb d''heures inf à 19°C sous occupation]]=1,19-C1401,0)</f>
        <v>0</v>
      </c>
    </row>
    <row r="1402" spans="1:9" x14ac:dyDescent="0.25">
      <c r="A1402" s="2">
        <v>37315.333333333336</v>
      </c>
      <c r="B1402">
        <v>5.0750000000000002</v>
      </c>
      <c r="C1402">
        <v>26.53622</v>
      </c>
      <c r="D1402">
        <v>0</v>
      </c>
      <c r="E1402" t="str">
        <f>IF(AND(Tableau134[[#This Row],[Operative Temperature]]&lt;19,Tableau134[[#This Row],[Occupancy]]&lt;&gt;0),Tableau134[[#This Row],[Operative Temperature]],"NC")</f>
        <v>NC</v>
      </c>
      <c r="F1402">
        <f>IF(AND(C1402&gt;26,Tableau134[[#This Row],[Occupancy]]&lt;&gt;0),1,0)</f>
        <v>0</v>
      </c>
      <c r="G1402">
        <f>IF(AND(Tableau134[[#This Row],[Operative Temperature]]&lt;19,Tableau134[[#This Row],[Occupancy]]&lt;&gt;0),1,0)</f>
        <v>0</v>
      </c>
      <c r="H1402">
        <f>IF(Tableau134[[#This Row],[Nb dheures sup à 26°C sous occupation]]=1,Tableau134[[#This Row],[Operative Temperature]]-26,0)</f>
        <v>0</v>
      </c>
      <c r="I1402">
        <f>IF(Tableau134[[#This Row],[Nb d''heures inf à 19°C sous occupation]]=1,19-C1402,0)</f>
        <v>0</v>
      </c>
    </row>
    <row r="1403" spans="1:9" x14ac:dyDescent="0.25">
      <c r="A1403" s="2">
        <v>37315.375</v>
      </c>
      <c r="B1403">
        <v>5.75</v>
      </c>
      <c r="C1403">
        <v>26.95243</v>
      </c>
      <c r="D1403">
        <v>0</v>
      </c>
      <c r="E1403" t="str">
        <f>IF(AND(Tableau134[[#This Row],[Operative Temperature]]&lt;19,Tableau134[[#This Row],[Occupancy]]&lt;&gt;0),Tableau134[[#This Row],[Operative Temperature]],"NC")</f>
        <v>NC</v>
      </c>
      <c r="F1403">
        <f>IF(AND(C1403&gt;26,Tableau134[[#This Row],[Occupancy]]&lt;&gt;0),1,0)</f>
        <v>0</v>
      </c>
      <c r="G1403">
        <f>IF(AND(Tableau134[[#This Row],[Operative Temperature]]&lt;19,Tableau134[[#This Row],[Occupancy]]&lt;&gt;0),1,0)</f>
        <v>0</v>
      </c>
      <c r="H1403">
        <f>IF(Tableau134[[#This Row],[Nb dheures sup à 26°C sous occupation]]=1,Tableau134[[#This Row],[Operative Temperature]]-26,0)</f>
        <v>0</v>
      </c>
      <c r="I1403">
        <f>IF(Tableau134[[#This Row],[Nb d''heures inf à 19°C sous occupation]]=1,19-C1403,0)</f>
        <v>0</v>
      </c>
    </row>
    <row r="1404" spans="1:9" x14ac:dyDescent="0.25">
      <c r="A1404" s="2">
        <v>37315.416666666664</v>
      </c>
      <c r="B1404">
        <v>7.95</v>
      </c>
      <c r="C1404">
        <v>27.490189999999998</v>
      </c>
      <c r="D1404">
        <v>0</v>
      </c>
      <c r="E1404" t="str">
        <f>IF(AND(Tableau134[[#This Row],[Operative Temperature]]&lt;19,Tableau134[[#This Row],[Occupancy]]&lt;&gt;0),Tableau134[[#This Row],[Operative Temperature]],"NC")</f>
        <v>NC</v>
      </c>
      <c r="F1404">
        <f>IF(AND(C1404&gt;26,Tableau134[[#This Row],[Occupancy]]&lt;&gt;0),1,0)</f>
        <v>0</v>
      </c>
      <c r="G1404">
        <f>IF(AND(Tableau134[[#This Row],[Operative Temperature]]&lt;19,Tableau134[[#This Row],[Occupancy]]&lt;&gt;0),1,0)</f>
        <v>0</v>
      </c>
      <c r="H1404">
        <f>IF(Tableau134[[#This Row],[Nb dheures sup à 26°C sous occupation]]=1,Tableau134[[#This Row],[Operative Temperature]]-26,0)</f>
        <v>0</v>
      </c>
      <c r="I1404">
        <f>IF(Tableau134[[#This Row],[Nb d''heures inf à 19°C sous occupation]]=1,19-C1404,0)</f>
        <v>0</v>
      </c>
    </row>
    <row r="1405" spans="1:9" x14ac:dyDescent="0.25">
      <c r="A1405" s="2">
        <v>37315.458333333336</v>
      </c>
      <c r="B1405">
        <v>10.4</v>
      </c>
      <c r="C1405">
        <v>28.509070000000001</v>
      </c>
      <c r="D1405">
        <v>0</v>
      </c>
      <c r="E1405" t="str">
        <f>IF(AND(Tableau134[[#This Row],[Operative Temperature]]&lt;19,Tableau134[[#This Row],[Occupancy]]&lt;&gt;0),Tableau134[[#This Row],[Operative Temperature]],"NC")</f>
        <v>NC</v>
      </c>
      <c r="F1405">
        <f>IF(AND(C1405&gt;26,Tableau134[[#This Row],[Occupancy]]&lt;&gt;0),1,0)</f>
        <v>0</v>
      </c>
      <c r="G1405">
        <f>IF(AND(Tableau134[[#This Row],[Operative Temperature]]&lt;19,Tableau134[[#This Row],[Occupancy]]&lt;&gt;0),1,0)</f>
        <v>0</v>
      </c>
      <c r="H1405">
        <f>IF(Tableau134[[#This Row],[Nb dheures sup à 26°C sous occupation]]=1,Tableau134[[#This Row],[Operative Temperature]]-26,0)</f>
        <v>0</v>
      </c>
      <c r="I1405">
        <f>IF(Tableau134[[#This Row],[Nb d''heures inf à 19°C sous occupation]]=1,19-C1405,0)</f>
        <v>0</v>
      </c>
    </row>
    <row r="1406" spans="1:9" x14ac:dyDescent="0.25">
      <c r="A1406" s="2">
        <v>37315.5</v>
      </c>
      <c r="B1406">
        <v>12.5</v>
      </c>
      <c r="C1406">
        <v>29.504950000000001</v>
      </c>
      <c r="D1406">
        <v>0</v>
      </c>
      <c r="E1406" t="str">
        <f>IF(AND(Tableau134[[#This Row],[Operative Temperature]]&lt;19,Tableau134[[#This Row],[Occupancy]]&lt;&gt;0),Tableau134[[#This Row],[Operative Temperature]],"NC")</f>
        <v>NC</v>
      </c>
      <c r="F1406">
        <f>IF(AND(C1406&gt;26,Tableau134[[#This Row],[Occupancy]]&lt;&gt;0),1,0)</f>
        <v>0</v>
      </c>
      <c r="G1406">
        <f>IF(AND(Tableau134[[#This Row],[Operative Temperature]]&lt;19,Tableau134[[#This Row],[Occupancy]]&lt;&gt;0),1,0)</f>
        <v>0</v>
      </c>
      <c r="H1406">
        <f>IF(Tableau134[[#This Row],[Nb dheures sup à 26°C sous occupation]]=1,Tableau134[[#This Row],[Operative Temperature]]-26,0)</f>
        <v>0</v>
      </c>
      <c r="I1406">
        <f>IF(Tableau134[[#This Row],[Nb d''heures inf à 19°C sous occupation]]=1,19-C1406,0)</f>
        <v>0</v>
      </c>
    </row>
    <row r="1407" spans="1:9" x14ac:dyDescent="0.25">
      <c r="A1407" s="2">
        <v>37315.541666666664</v>
      </c>
      <c r="B1407">
        <v>14.35</v>
      </c>
      <c r="C1407">
        <v>30.34676</v>
      </c>
      <c r="D1407">
        <v>0</v>
      </c>
      <c r="E1407" t="str">
        <f>IF(AND(Tableau134[[#This Row],[Operative Temperature]]&lt;19,Tableau134[[#This Row],[Occupancy]]&lt;&gt;0),Tableau134[[#This Row],[Operative Temperature]],"NC")</f>
        <v>NC</v>
      </c>
      <c r="F1407">
        <f>IF(AND(C1407&gt;26,Tableau134[[#This Row],[Occupancy]]&lt;&gt;0),1,0)</f>
        <v>0</v>
      </c>
      <c r="G1407">
        <f>IF(AND(Tableau134[[#This Row],[Operative Temperature]]&lt;19,Tableau134[[#This Row],[Occupancy]]&lt;&gt;0),1,0)</f>
        <v>0</v>
      </c>
      <c r="H1407">
        <f>IF(Tableau134[[#This Row],[Nb dheures sup à 26°C sous occupation]]=1,Tableau134[[#This Row],[Operative Temperature]]-26,0)</f>
        <v>0</v>
      </c>
      <c r="I1407">
        <f>IF(Tableau134[[#This Row],[Nb d''heures inf à 19°C sous occupation]]=1,19-C1407,0)</f>
        <v>0</v>
      </c>
    </row>
    <row r="1408" spans="1:9" x14ac:dyDescent="0.25">
      <c r="A1408" s="2">
        <v>37315.583333333336</v>
      </c>
      <c r="B1408">
        <v>16.45</v>
      </c>
      <c r="C1408">
        <v>31.252130000000001</v>
      </c>
      <c r="D1408">
        <v>0</v>
      </c>
      <c r="E1408" t="str">
        <f>IF(AND(Tableau134[[#This Row],[Operative Temperature]]&lt;19,Tableau134[[#This Row],[Occupancy]]&lt;&gt;0),Tableau134[[#This Row],[Operative Temperature]],"NC")</f>
        <v>NC</v>
      </c>
      <c r="F1408">
        <f>IF(AND(C1408&gt;26,Tableau134[[#This Row],[Occupancy]]&lt;&gt;0),1,0)</f>
        <v>0</v>
      </c>
      <c r="G1408">
        <f>IF(AND(Tableau134[[#This Row],[Operative Temperature]]&lt;19,Tableau134[[#This Row],[Occupancy]]&lt;&gt;0),1,0)</f>
        <v>0</v>
      </c>
      <c r="H1408">
        <f>IF(Tableau134[[#This Row],[Nb dheures sup à 26°C sous occupation]]=1,Tableau134[[#This Row],[Operative Temperature]]-26,0)</f>
        <v>0</v>
      </c>
      <c r="I1408">
        <f>IF(Tableau134[[#This Row],[Nb d''heures inf à 19°C sous occupation]]=1,19-C1408,0)</f>
        <v>0</v>
      </c>
    </row>
    <row r="1409" spans="1:9" x14ac:dyDescent="0.25">
      <c r="A1409" s="2">
        <v>37315.625</v>
      </c>
      <c r="B1409">
        <v>17</v>
      </c>
      <c r="C1409">
        <v>31.847950000000001</v>
      </c>
      <c r="D1409">
        <v>0</v>
      </c>
      <c r="E1409" t="str">
        <f>IF(AND(Tableau134[[#This Row],[Operative Temperature]]&lt;19,Tableau134[[#This Row],[Occupancy]]&lt;&gt;0),Tableau134[[#This Row],[Operative Temperature]],"NC")</f>
        <v>NC</v>
      </c>
      <c r="F1409">
        <f>IF(AND(C1409&gt;26,Tableau134[[#This Row],[Occupancy]]&lt;&gt;0),1,0)</f>
        <v>0</v>
      </c>
      <c r="G1409">
        <f>IF(AND(Tableau134[[#This Row],[Operative Temperature]]&lt;19,Tableau134[[#This Row],[Occupancy]]&lt;&gt;0),1,0)</f>
        <v>0</v>
      </c>
      <c r="H1409">
        <f>IF(Tableau134[[#This Row],[Nb dheures sup à 26°C sous occupation]]=1,Tableau134[[#This Row],[Operative Temperature]]-26,0)</f>
        <v>0</v>
      </c>
      <c r="I1409">
        <f>IF(Tableau134[[#This Row],[Nb d''heures inf à 19°C sous occupation]]=1,19-C1409,0)</f>
        <v>0</v>
      </c>
    </row>
    <row r="1410" spans="1:9" x14ac:dyDescent="0.25">
      <c r="A1410" s="2">
        <v>37315.666666666664</v>
      </c>
      <c r="B1410">
        <v>17</v>
      </c>
      <c r="C1410">
        <v>32.221679999999999</v>
      </c>
      <c r="D1410">
        <v>0</v>
      </c>
      <c r="E1410" t="str">
        <f>IF(AND(Tableau134[[#This Row],[Operative Temperature]]&lt;19,Tableau134[[#This Row],[Occupancy]]&lt;&gt;0),Tableau134[[#This Row],[Operative Temperature]],"NC")</f>
        <v>NC</v>
      </c>
      <c r="F1410">
        <f>IF(AND(C1410&gt;26,Tableau134[[#This Row],[Occupancy]]&lt;&gt;0),1,0)</f>
        <v>0</v>
      </c>
      <c r="G1410">
        <f>IF(AND(Tableau134[[#This Row],[Operative Temperature]]&lt;19,Tableau134[[#This Row],[Occupancy]]&lt;&gt;0),1,0)</f>
        <v>0</v>
      </c>
      <c r="H1410">
        <f>IF(Tableau134[[#This Row],[Nb dheures sup à 26°C sous occupation]]=1,Tableau134[[#This Row],[Operative Temperature]]-26,0)</f>
        <v>0</v>
      </c>
      <c r="I1410">
        <f>IF(Tableau134[[#This Row],[Nb d''heures inf à 19°C sous occupation]]=1,19-C1410,0)</f>
        <v>0</v>
      </c>
    </row>
    <row r="1411" spans="1:9" x14ac:dyDescent="0.25">
      <c r="A1411" s="2">
        <v>37315.708333333336</v>
      </c>
      <c r="B1411">
        <v>17</v>
      </c>
      <c r="C1411">
        <v>32.304569999999998</v>
      </c>
      <c r="D1411">
        <v>0</v>
      </c>
      <c r="E1411" t="str">
        <f>IF(AND(Tableau134[[#This Row],[Operative Temperature]]&lt;19,Tableau134[[#This Row],[Occupancy]]&lt;&gt;0),Tableau134[[#This Row],[Operative Temperature]],"NC")</f>
        <v>NC</v>
      </c>
      <c r="F1411">
        <f>IF(AND(C1411&gt;26,Tableau134[[#This Row],[Occupancy]]&lt;&gt;0),1,0)</f>
        <v>0</v>
      </c>
      <c r="G1411">
        <f>IF(AND(Tableau134[[#This Row],[Operative Temperature]]&lt;19,Tableau134[[#This Row],[Occupancy]]&lt;&gt;0),1,0)</f>
        <v>0</v>
      </c>
      <c r="H1411">
        <f>IF(Tableau134[[#This Row],[Nb dheures sup à 26°C sous occupation]]=1,Tableau134[[#This Row],[Operative Temperature]]-26,0)</f>
        <v>0</v>
      </c>
      <c r="I1411">
        <f>IF(Tableau134[[#This Row],[Nb d''heures inf à 19°C sous occupation]]=1,19-C1411,0)</f>
        <v>0</v>
      </c>
    </row>
    <row r="1412" spans="1:9" x14ac:dyDescent="0.25">
      <c r="A1412" s="2">
        <v>37315.75</v>
      </c>
      <c r="B1412">
        <v>16.25</v>
      </c>
      <c r="C1412">
        <v>32.320360000000001</v>
      </c>
      <c r="D1412">
        <v>0</v>
      </c>
      <c r="E1412" t="str">
        <f>IF(AND(Tableau134[[#This Row],[Operative Temperature]]&lt;19,Tableau134[[#This Row],[Occupancy]]&lt;&gt;0),Tableau134[[#This Row],[Operative Temperature]],"NC")</f>
        <v>NC</v>
      </c>
      <c r="F1412">
        <f>IF(AND(C1412&gt;26,Tableau134[[#This Row],[Occupancy]]&lt;&gt;0),1,0)</f>
        <v>0</v>
      </c>
      <c r="G1412">
        <f>IF(AND(Tableau134[[#This Row],[Operative Temperature]]&lt;19,Tableau134[[#This Row],[Occupancy]]&lt;&gt;0),1,0)</f>
        <v>0</v>
      </c>
      <c r="H1412">
        <f>IF(Tableau134[[#This Row],[Nb dheures sup à 26°C sous occupation]]=1,Tableau134[[#This Row],[Operative Temperature]]-26,0)</f>
        <v>0</v>
      </c>
      <c r="I1412">
        <f>IF(Tableau134[[#This Row],[Nb d''heures inf à 19°C sous occupation]]=1,19-C1412,0)</f>
        <v>0</v>
      </c>
    </row>
    <row r="1413" spans="1:9" x14ac:dyDescent="0.25">
      <c r="A1413" s="2">
        <v>37315.791666666664</v>
      </c>
      <c r="B1413">
        <v>14.5</v>
      </c>
      <c r="C1413">
        <v>32.108020000000003</v>
      </c>
      <c r="D1413">
        <v>0</v>
      </c>
      <c r="E1413" t="str">
        <f>IF(AND(Tableau134[[#This Row],[Operative Temperature]]&lt;19,Tableau134[[#This Row],[Occupancy]]&lt;&gt;0),Tableau134[[#This Row],[Operative Temperature]],"NC")</f>
        <v>NC</v>
      </c>
      <c r="F1413">
        <f>IF(AND(C1413&gt;26,Tableau134[[#This Row],[Occupancy]]&lt;&gt;0),1,0)</f>
        <v>0</v>
      </c>
      <c r="G1413">
        <f>IF(AND(Tableau134[[#This Row],[Operative Temperature]]&lt;19,Tableau134[[#This Row],[Occupancy]]&lt;&gt;0),1,0)</f>
        <v>0</v>
      </c>
      <c r="H1413">
        <f>IF(Tableau134[[#This Row],[Nb dheures sup à 26°C sous occupation]]=1,Tableau134[[#This Row],[Operative Temperature]]-26,0)</f>
        <v>0</v>
      </c>
      <c r="I1413">
        <f>IF(Tableau134[[#This Row],[Nb d''heures inf à 19°C sous occupation]]=1,19-C1413,0)</f>
        <v>0</v>
      </c>
    </row>
    <row r="1414" spans="1:9" x14ac:dyDescent="0.25">
      <c r="A1414" s="2">
        <v>37315.833333333336</v>
      </c>
      <c r="B1414">
        <v>13.025</v>
      </c>
      <c r="C1414">
        <v>31.771360000000001</v>
      </c>
      <c r="D1414">
        <v>0</v>
      </c>
      <c r="E1414" t="str">
        <f>IF(AND(Tableau134[[#This Row],[Operative Temperature]]&lt;19,Tableau134[[#This Row],[Occupancy]]&lt;&gt;0),Tableau134[[#This Row],[Operative Temperature]],"NC")</f>
        <v>NC</v>
      </c>
      <c r="F1414">
        <f>IF(AND(C1414&gt;26,Tableau134[[#This Row],[Occupancy]]&lt;&gt;0),1,0)</f>
        <v>0</v>
      </c>
      <c r="G1414">
        <f>IF(AND(Tableau134[[#This Row],[Operative Temperature]]&lt;19,Tableau134[[#This Row],[Occupancy]]&lt;&gt;0),1,0)</f>
        <v>0</v>
      </c>
      <c r="H1414">
        <f>IF(Tableau134[[#This Row],[Nb dheures sup à 26°C sous occupation]]=1,Tableau134[[#This Row],[Operative Temperature]]-26,0)</f>
        <v>0</v>
      </c>
      <c r="I1414">
        <f>IF(Tableau134[[#This Row],[Nb d''heures inf à 19°C sous occupation]]=1,19-C1414,0)</f>
        <v>0</v>
      </c>
    </row>
    <row r="1415" spans="1:9" x14ac:dyDescent="0.25">
      <c r="A1415" s="2">
        <v>37315.875</v>
      </c>
      <c r="B1415">
        <v>11.725</v>
      </c>
      <c r="C1415">
        <v>30.483180000000001</v>
      </c>
      <c r="D1415">
        <v>0</v>
      </c>
      <c r="E1415" t="str">
        <f>IF(AND(Tableau134[[#This Row],[Operative Temperature]]&lt;19,Tableau134[[#This Row],[Occupancy]]&lt;&gt;0),Tableau134[[#This Row],[Operative Temperature]],"NC")</f>
        <v>NC</v>
      </c>
      <c r="F1415">
        <f>IF(AND(C1415&gt;26,Tableau134[[#This Row],[Occupancy]]&lt;&gt;0),1,0)</f>
        <v>0</v>
      </c>
      <c r="G1415">
        <f>IF(AND(Tableau134[[#This Row],[Operative Temperature]]&lt;19,Tableau134[[#This Row],[Occupancy]]&lt;&gt;0),1,0)</f>
        <v>0</v>
      </c>
      <c r="H1415">
        <f>IF(Tableau134[[#This Row],[Nb dheures sup à 26°C sous occupation]]=1,Tableau134[[#This Row],[Operative Temperature]]-26,0)</f>
        <v>0</v>
      </c>
      <c r="I1415">
        <f>IF(Tableau134[[#This Row],[Nb d''heures inf à 19°C sous occupation]]=1,19-C1415,0)</f>
        <v>0</v>
      </c>
    </row>
    <row r="1416" spans="1:9" x14ac:dyDescent="0.25">
      <c r="A1416" s="2">
        <v>37315.916666666664</v>
      </c>
      <c r="B1416">
        <v>10.35</v>
      </c>
      <c r="C1416">
        <v>29.746009999999998</v>
      </c>
      <c r="D1416">
        <v>0</v>
      </c>
      <c r="E1416" t="str">
        <f>IF(AND(Tableau134[[#This Row],[Operative Temperature]]&lt;19,Tableau134[[#This Row],[Occupancy]]&lt;&gt;0),Tableau134[[#This Row],[Operative Temperature]],"NC")</f>
        <v>NC</v>
      </c>
      <c r="F1416">
        <f>IF(AND(C1416&gt;26,Tableau134[[#This Row],[Occupancy]]&lt;&gt;0),1,0)</f>
        <v>0</v>
      </c>
      <c r="G1416">
        <f>IF(AND(Tableau134[[#This Row],[Operative Temperature]]&lt;19,Tableau134[[#This Row],[Occupancy]]&lt;&gt;0),1,0)</f>
        <v>0</v>
      </c>
      <c r="H1416">
        <f>IF(Tableau134[[#This Row],[Nb dheures sup à 26°C sous occupation]]=1,Tableau134[[#This Row],[Operative Temperature]]-26,0)</f>
        <v>0</v>
      </c>
      <c r="I1416">
        <f>IF(Tableau134[[#This Row],[Nb d''heures inf à 19°C sous occupation]]=1,19-C1416,0)</f>
        <v>0</v>
      </c>
    </row>
    <row r="1417" spans="1:9" x14ac:dyDescent="0.25">
      <c r="A1417" s="2">
        <v>37315.958333333336</v>
      </c>
      <c r="B1417">
        <v>8.875</v>
      </c>
      <c r="C1417">
        <v>29.19904</v>
      </c>
      <c r="D1417">
        <v>0</v>
      </c>
      <c r="E1417" t="str">
        <f>IF(AND(Tableau134[[#This Row],[Operative Temperature]]&lt;19,Tableau134[[#This Row],[Occupancy]]&lt;&gt;0),Tableau134[[#This Row],[Operative Temperature]],"NC")</f>
        <v>NC</v>
      </c>
      <c r="F1417">
        <f>IF(AND(C1417&gt;26,Tableau134[[#This Row],[Occupancy]]&lt;&gt;0),1,0)</f>
        <v>0</v>
      </c>
      <c r="G1417">
        <f>IF(AND(Tableau134[[#This Row],[Operative Temperature]]&lt;19,Tableau134[[#This Row],[Occupancy]]&lt;&gt;0),1,0)</f>
        <v>0</v>
      </c>
      <c r="H1417">
        <f>IF(Tableau134[[#This Row],[Nb dheures sup à 26°C sous occupation]]=1,Tableau134[[#This Row],[Operative Temperature]]-26,0)</f>
        <v>0</v>
      </c>
      <c r="I1417">
        <f>IF(Tableau134[[#This Row],[Nb d''heures inf à 19°C sous occupation]]=1,19-C1417,0)</f>
        <v>0</v>
      </c>
    </row>
    <row r="1418" spans="1:9" x14ac:dyDescent="0.25">
      <c r="A1418" s="1">
        <v>37316</v>
      </c>
      <c r="B1418">
        <v>7.15</v>
      </c>
      <c r="C1418">
        <v>28.879449999999999</v>
      </c>
      <c r="D1418">
        <v>0</v>
      </c>
      <c r="E1418" t="str">
        <f>IF(AND(Tableau134[[#This Row],[Operative Temperature]]&lt;19,Tableau134[[#This Row],[Occupancy]]&lt;&gt;0),Tableau134[[#This Row],[Operative Temperature]],"NC")</f>
        <v>NC</v>
      </c>
      <c r="F1418">
        <f>IF(AND(C1418&gt;26,Tableau134[[#This Row],[Occupancy]]&lt;&gt;0),1,0)</f>
        <v>0</v>
      </c>
      <c r="G1418">
        <f>IF(AND(Tableau134[[#This Row],[Operative Temperature]]&lt;19,Tableau134[[#This Row],[Occupancy]]&lt;&gt;0),1,0)</f>
        <v>0</v>
      </c>
      <c r="H1418">
        <f>IF(Tableau134[[#This Row],[Nb dheures sup à 26°C sous occupation]]=1,Tableau134[[#This Row],[Operative Temperature]]-26,0)</f>
        <v>0</v>
      </c>
      <c r="I1418">
        <f>IF(Tableau134[[#This Row],[Nb d''heures inf à 19°C sous occupation]]=1,19-C1418,0)</f>
        <v>0</v>
      </c>
    </row>
    <row r="1419" spans="1:9" x14ac:dyDescent="0.25">
      <c r="A1419" s="2">
        <v>37316.041666666664</v>
      </c>
      <c r="B1419">
        <v>5.35</v>
      </c>
      <c r="C1419">
        <v>28.59937</v>
      </c>
      <c r="D1419">
        <v>0</v>
      </c>
      <c r="E1419" t="str">
        <f>IF(AND(Tableau134[[#This Row],[Operative Temperature]]&lt;19,Tableau134[[#This Row],[Occupancy]]&lt;&gt;0),Tableau134[[#This Row],[Operative Temperature]],"NC")</f>
        <v>NC</v>
      </c>
      <c r="F1419">
        <f>IF(AND(C1419&gt;26,Tableau134[[#This Row],[Occupancy]]&lt;&gt;0),1,0)</f>
        <v>0</v>
      </c>
      <c r="G1419">
        <f>IF(AND(Tableau134[[#This Row],[Operative Temperature]]&lt;19,Tableau134[[#This Row],[Occupancy]]&lt;&gt;0),1,0)</f>
        <v>0</v>
      </c>
      <c r="H1419">
        <f>IF(Tableau134[[#This Row],[Nb dheures sup à 26°C sous occupation]]=1,Tableau134[[#This Row],[Operative Temperature]]-26,0)</f>
        <v>0</v>
      </c>
      <c r="I1419">
        <f>IF(Tableau134[[#This Row],[Nb d''heures inf à 19°C sous occupation]]=1,19-C1419,0)</f>
        <v>0</v>
      </c>
    </row>
    <row r="1420" spans="1:9" x14ac:dyDescent="0.25">
      <c r="A1420" s="2">
        <v>37316.083333333336</v>
      </c>
      <c r="B1420">
        <v>3.7</v>
      </c>
      <c r="C1420">
        <v>28.292210000000001</v>
      </c>
      <c r="D1420">
        <v>0</v>
      </c>
      <c r="E1420" t="str">
        <f>IF(AND(Tableau134[[#This Row],[Operative Temperature]]&lt;19,Tableau134[[#This Row],[Occupancy]]&lt;&gt;0),Tableau134[[#This Row],[Operative Temperature]],"NC")</f>
        <v>NC</v>
      </c>
      <c r="F1420">
        <f>IF(AND(C1420&gt;26,Tableau134[[#This Row],[Occupancy]]&lt;&gt;0),1,0)</f>
        <v>0</v>
      </c>
      <c r="G1420">
        <f>IF(AND(Tableau134[[#This Row],[Operative Temperature]]&lt;19,Tableau134[[#This Row],[Occupancy]]&lt;&gt;0),1,0)</f>
        <v>0</v>
      </c>
      <c r="H1420">
        <f>IF(Tableau134[[#This Row],[Nb dheures sup à 26°C sous occupation]]=1,Tableau134[[#This Row],[Operative Temperature]]-26,0)</f>
        <v>0</v>
      </c>
      <c r="I1420">
        <f>IF(Tableau134[[#This Row],[Nb d''heures inf à 19°C sous occupation]]=1,19-C1420,0)</f>
        <v>0</v>
      </c>
    </row>
    <row r="1421" spans="1:9" x14ac:dyDescent="0.25">
      <c r="A1421" s="2">
        <v>37316.125</v>
      </c>
      <c r="B1421">
        <v>2.25</v>
      </c>
      <c r="C1421">
        <v>28.00536</v>
      </c>
      <c r="D1421">
        <v>0</v>
      </c>
      <c r="E1421" t="str">
        <f>IF(AND(Tableau134[[#This Row],[Operative Temperature]]&lt;19,Tableau134[[#This Row],[Occupancy]]&lt;&gt;0),Tableau134[[#This Row],[Operative Temperature]],"NC")</f>
        <v>NC</v>
      </c>
      <c r="F1421">
        <f>IF(AND(C1421&gt;26,Tableau134[[#This Row],[Occupancy]]&lt;&gt;0),1,0)</f>
        <v>0</v>
      </c>
      <c r="G1421">
        <f>IF(AND(Tableau134[[#This Row],[Operative Temperature]]&lt;19,Tableau134[[#This Row],[Occupancy]]&lt;&gt;0),1,0)</f>
        <v>0</v>
      </c>
      <c r="H1421">
        <f>IF(Tableau134[[#This Row],[Nb dheures sup à 26°C sous occupation]]=1,Tableau134[[#This Row],[Operative Temperature]]-26,0)</f>
        <v>0</v>
      </c>
      <c r="I1421">
        <f>IF(Tableau134[[#This Row],[Nb d''heures inf à 19°C sous occupation]]=1,19-C1421,0)</f>
        <v>0</v>
      </c>
    </row>
    <row r="1422" spans="1:9" x14ac:dyDescent="0.25">
      <c r="A1422" s="2">
        <v>37316.166666666664</v>
      </c>
      <c r="B1422">
        <v>1.075</v>
      </c>
      <c r="C1422">
        <v>27.72625</v>
      </c>
      <c r="D1422">
        <v>0</v>
      </c>
      <c r="E1422" t="str">
        <f>IF(AND(Tableau134[[#This Row],[Operative Temperature]]&lt;19,Tableau134[[#This Row],[Occupancy]]&lt;&gt;0),Tableau134[[#This Row],[Operative Temperature]],"NC")</f>
        <v>NC</v>
      </c>
      <c r="F1422">
        <f>IF(AND(C1422&gt;26,Tableau134[[#This Row],[Occupancy]]&lt;&gt;0),1,0)</f>
        <v>0</v>
      </c>
      <c r="G1422">
        <f>IF(AND(Tableau134[[#This Row],[Operative Temperature]]&lt;19,Tableau134[[#This Row],[Occupancy]]&lt;&gt;0),1,0)</f>
        <v>0</v>
      </c>
      <c r="H1422">
        <f>IF(Tableau134[[#This Row],[Nb dheures sup à 26°C sous occupation]]=1,Tableau134[[#This Row],[Operative Temperature]]-26,0)</f>
        <v>0</v>
      </c>
      <c r="I1422">
        <f>IF(Tableau134[[#This Row],[Nb d''heures inf à 19°C sous occupation]]=1,19-C1422,0)</f>
        <v>0</v>
      </c>
    </row>
    <row r="1423" spans="1:9" x14ac:dyDescent="0.25">
      <c r="A1423" s="2">
        <v>37316.208333333336</v>
      </c>
      <c r="B1423">
        <v>0.2</v>
      </c>
      <c r="C1423">
        <v>27.45749</v>
      </c>
      <c r="D1423">
        <v>0</v>
      </c>
      <c r="E1423" t="str">
        <f>IF(AND(Tableau134[[#This Row],[Operative Temperature]]&lt;19,Tableau134[[#This Row],[Occupancy]]&lt;&gt;0),Tableau134[[#This Row],[Operative Temperature]],"NC")</f>
        <v>NC</v>
      </c>
      <c r="F1423">
        <f>IF(AND(C1423&gt;26,Tableau134[[#This Row],[Occupancy]]&lt;&gt;0),1,0)</f>
        <v>0</v>
      </c>
      <c r="G1423">
        <f>IF(AND(Tableau134[[#This Row],[Operative Temperature]]&lt;19,Tableau134[[#This Row],[Occupancy]]&lt;&gt;0),1,0)</f>
        <v>0</v>
      </c>
      <c r="H1423">
        <f>IF(Tableau134[[#This Row],[Nb dheures sup à 26°C sous occupation]]=1,Tableau134[[#This Row],[Operative Temperature]]-26,0)</f>
        <v>0</v>
      </c>
      <c r="I1423">
        <f>IF(Tableau134[[#This Row],[Nb d''heures inf à 19°C sous occupation]]=1,19-C1423,0)</f>
        <v>0</v>
      </c>
    </row>
    <row r="1424" spans="1:9" x14ac:dyDescent="0.25">
      <c r="A1424" s="2">
        <v>37316.25</v>
      </c>
      <c r="B1424">
        <v>-0.67500000000000004</v>
      </c>
      <c r="C1424">
        <v>27.2104</v>
      </c>
      <c r="D1424">
        <v>0</v>
      </c>
      <c r="E1424" t="str">
        <f>IF(AND(Tableau134[[#This Row],[Operative Temperature]]&lt;19,Tableau134[[#This Row],[Occupancy]]&lt;&gt;0),Tableau134[[#This Row],[Operative Temperature]],"NC")</f>
        <v>NC</v>
      </c>
      <c r="F1424">
        <f>IF(AND(C1424&gt;26,Tableau134[[#This Row],[Occupancy]]&lt;&gt;0),1,0)</f>
        <v>0</v>
      </c>
      <c r="G1424">
        <f>IF(AND(Tableau134[[#This Row],[Operative Temperature]]&lt;19,Tableau134[[#This Row],[Occupancy]]&lt;&gt;0),1,0)</f>
        <v>0</v>
      </c>
      <c r="H1424">
        <f>IF(Tableau134[[#This Row],[Nb dheures sup à 26°C sous occupation]]=1,Tableau134[[#This Row],[Operative Temperature]]-26,0)</f>
        <v>0</v>
      </c>
      <c r="I1424">
        <f>IF(Tableau134[[#This Row],[Nb d''heures inf à 19°C sous occupation]]=1,19-C1424,0)</f>
        <v>0</v>
      </c>
    </row>
    <row r="1425" spans="1:9" x14ac:dyDescent="0.25">
      <c r="A1425" s="2">
        <v>37316.291666666664</v>
      </c>
      <c r="B1425">
        <v>-0.75</v>
      </c>
      <c r="C1425">
        <v>26.966740000000001</v>
      </c>
      <c r="D1425">
        <v>0</v>
      </c>
      <c r="E1425" t="str">
        <f>IF(AND(Tableau134[[#This Row],[Operative Temperature]]&lt;19,Tableau134[[#This Row],[Occupancy]]&lt;&gt;0),Tableau134[[#This Row],[Operative Temperature]],"NC")</f>
        <v>NC</v>
      </c>
      <c r="F1425">
        <f>IF(AND(C1425&gt;26,Tableau134[[#This Row],[Occupancy]]&lt;&gt;0),1,0)</f>
        <v>0</v>
      </c>
      <c r="G1425">
        <f>IF(AND(Tableau134[[#This Row],[Operative Temperature]]&lt;19,Tableau134[[#This Row],[Occupancy]]&lt;&gt;0),1,0)</f>
        <v>0</v>
      </c>
      <c r="H1425">
        <f>IF(Tableau134[[#This Row],[Nb dheures sup à 26°C sous occupation]]=1,Tableau134[[#This Row],[Operative Temperature]]-26,0)</f>
        <v>0</v>
      </c>
      <c r="I1425">
        <f>IF(Tableau134[[#This Row],[Nb d''heures inf à 19°C sous occupation]]=1,19-C1425,0)</f>
        <v>0</v>
      </c>
    </row>
    <row r="1426" spans="1:9" x14ac:dyDescent="0.25">
      <c r="A1426" s="2">
        <v>37316.333333333336</v>
      </c>
      <c r="B1426">
        <v>1.0249999999999999</v>
      </c>
      <c r="C1426">
        <v>26.92417</v>
      </c>
      <c r="D1426">
        <v>0</v>
      </c>
      <c r="E1426" t="str">
        <f>IF(AND(Tableau134[[#This Row],[Operative Temperature]]&lt;19,Tableau134[[#This Row],[Occupancy]]&lt;&gt;0),Tableau134[[#This Row],[Operative Temperature]],"NC")</f>
        <v>NC</v>
      </c>
      <c r="F1426">
        <f>IF(AND(C1426&gt;26,Tableau134[[#This Row],[Occupancy]]&lt;&gt;0),1,0)</f>
        <v>0</v>
      </c>
      <c r="G1426">
        <f>IF(AND(Tableau134[[#This Row],[Operative Temperature]]&lt;19,Tableau134[[#This Row],[Occupancy]]&lt;&gt;0),1,0)</f>
        <v>0</v>
      </c>
      <c r="H1426">
        <f>IF(Tableau134[[#This Row],[Nb dheures sup à 26°C sous occupation]]=1,Tableau134[[#This Row],[Operative Temperature]]-26,0)</f>
        <v>0</v>
      </c>
      <c r="I1426">
        <f>IF(Tableau134[[#This Row],[Nb d''heures inf à 19°C sous occupation]]=1,19-C1426,0)</f>
        <v>0</v>
      </c>
    </row>
    <row r="1427" spans="1:9" x14ac:dyDescent="0.25">
      <c r="A1427" s="2">
        <v>37316.375</v>
      </c>
      <c r="B1427">
        <v>3.25</v>
      </c>
      <c r="C1427">
        <v>27.464870000000001</v>
      </c>
      <c r="D1427">
        <v>0</v>
      </c>
      <c r="E1427" t="str">
        <f>IF(AND(Tableau134[[#This Row],[Operative Temperature]]&lt;19,Tableau134[[#This Row],[Occupancy]]&lt;&gt;0),Tableau134[[#This Row],[Operative Temperature]],"NC")</f>
        <v>NC</v>
      </c>
      <c r="F1427">
        <f>IF(AND(C1427&gt;26,Tableau134[[#This Row],[Occupancy]]&lt;&gt;0),1,0)</f>
        <v>0</v>
      </c>
      <c r="G1427">
        <f>IF(AND(Tableau134[[#This Row],[Operative Temperature]]&lt;19,Tableau134[[#This Row],[Occupancy]]&lt;&gt;0),1,0)</f>
        <v>0</v>
      </c>
      <c r="H1427">
        <f>IF(Tableau134[[#This Row],[Nb dheures sup à 26°C sous occupation]]=1,Tableau134[[#This Row],[Operative Temperature]]-26,0)</f>
        <v>0</v>
      </c>
      <c r="I1427">
        <f>IF(Tableau134[[#This Row],[Nb d''heures inf à 19°C sous occupation]]=1,19-C1427,0)</f>
        <v>0</v>
      </c>
    </row>
    <row r="1428" spans="1:9" x14ac:dyDescent="0.25">
      <c r="A1428" s="2">
        <v>37316.416666666664</v>
      </c>
      <c r="B1428">
        <v>5.5250000000000004</v>
      </c>
      <c r="C1428">
        <v>28.14949</v>
      </c>
      <c r="D1428">
        <v>0</v>
      </c>
      <c r="E1428" t="str">
        <f>IF(AND(Tableau134[[#This Row],[Operative Temperature]]&lt;19,Tableau134[[#This Row],[Occupancy]]&lt;&gt;0),Tableau134[[#This Row],[Operative Temperature]],"NC")</f>
        <v>NC</v>
      </c>
      <c r="F1428">
        <f>IF(AND(C1428&gt;26,Tableau134[[#This Row],[Occupancy]]&lt;&gt;0),1,0)</f>
        <v>0</v>
      </c>
      <c r="G1428">
        <f>IF(AND(Tableau134[[#This Row],[Operative Temperature]]&lt;19,Tableau134[[#This Row],[Occupancy]]&lt;&gt;0),1,0)</f>
        <v>0</v>
      </c>
      <c r="H1428">
        <f>IF(Tableau134[[#This Row],[Nb dheures sup à 26°C sous occupation]]=1,Tableau134[[#This Row],[Operative Temperature]]-26,0)</f>
        <v>0</v>
      </c>
      <c r="I1428">
        <f>IF(Tableau134[[#This Row],[Nb d''heures inf à 19°C sous occupation]]=1,19-C1428,0)</f>
        <v>0</v>
      </c>
    </row>
    <row r="1429" spans="1:9" x14ac:dyDescent="0.25">
      <c r="A1429" s="2">
        <v>37316.458333333336</v>
      </c>
      <c r="B1429">
        <v>7.6</v>
      </c>
      <c r="C1429">
        <v>29.324629999999999</v>
      </c>
      <c r="D1429">
        <v>0</v>
      </c>
      <c r="E1429" t="str">
        <f>IF(AND(Tableau134[[#This Row],[Operative Temperature]]&lt;19,Tableau134[[#This Row],[Occupancy]]&lt;&gt;0),Tableau134[[#This Row],[Operative Temperature]],"NC")</f>
        <v>NC</v>
      </c>
      <c r="F1429">
        <f>IF(AND(C1429&gt;26,Tableau134[[#This Row],[Occupancy]]&lt;&gt;0),1,0)</f>
        <v>0</v>
      </c>
      <c r="G1429">
        <f>IF(AND(Tableau134[[#This Row],[Operative Temperature]]&lt;19,Tableau134[[#This Row],[Occupancy]]&lt;&gt;0),1,0)</f>
        <v>0</v>
      </c>
      <c r="H1429">
        <f>IF(Tableau134[[#This Row],[Nb dheures sup à 26°C sous occupation]]=1,Tableau134[[#This Row],[Operative Temperature]]-26,0)</f>
        <v>0</v>
      </c>
      <c r="I1429">
        <f>IF(Tableau134[[#This Row],[Nb d''heures inf à 19°C sous occupation]]=1,19-C1429,0)</f>
        <v>0</v>
      </c>
    </row>
    <row r="1430" spans="1:9" x14ac:dyDescent="0.25">
      <c r="A1430" s="2">
        <v>37316.5</v>
      </c>
      <c r="B1430">
        <v>9.6</v>
      </c>
      <c r="C1430">
        <v>30.624490000000002</v>
      </c>
      <c r="D1430">
        <v>0</v>
      </c>
      <c r="E1430" t="str">
        <f>IF(AND(Tableau134[[#This Row],[Operative Temperature]]&lt;19,Tableau134[[#This Row],[Occupancy]]&lt;&gt;0),Tableau134[[#This Row],[Operative Temperature]],"NC")</f>
        <v>NC</v>
      </c>
      <c r="F1430">
        <f>IF(AND(C1430&gt;26,Tableau134[[#This Row],[Occupancy]]&lt;&gt;0),1,0)</f>
        <v>0</v>
      </c>
      <c r="G1430">
        <f>IF(AND(Tableau134[[#This Row],[Operative Temperature]]&lt;19,Tableau134[[#This Row],[Occupancy]]&lt;&gt;0),1,0)</f>
        <v>0</v>
      </c>
      <c r="H1430">
        <f>IF(Tableau134[[#This Row],[Nb dheures sup à 26°C sous occupation]]=1,Tableau134[[#This Row],[Operative Temperature]]-26,0)</f>
        <v>0</v>
      </c>
      <c r="I1430">
        <f>IF(Tableau134[[#This Row],[Nb d''heures inf à 19°C sous occupation]]=1,19-C1430,0)</f>
        <v>0</v>
      </c>
    </row>
    <row r="1431" spans="1:9" x14ac:dyDescent="0.25">
      <c r="A1431" s="2">
        <v>37316.541666666664</v>
      </c>
      <c r="B1431">
        <v>11.6</v>
      </c>
      <c r="C1431">
        <v>31.71124</v>
      </c>
      <c r="D1431">
        <v>0</v>
      </c>
      <c r="E1431" t="str">
        <f>IF(AND(Tableau134[[#This Row],[Operative Temperature]]&lt;19,Tableau134[[#This Row],[Occupancy]]&lt;&gt;0),Tableau134[[#This Row],[Operative Temperature]],"NC")</f>
        <v>NC</v>
      </c>
      <c r="F1431">
        <f>IF(AND(C1431&gt;26,Tableau134[[#This Row],[Occupancy]]&lt;&gt;0),1,0)</f>
        <v>0</v>
      </c>
      <c r="G1431">
        <f>IF(AND(Tableau134[[#This Row],[Operative Temperature]]&lt;19,Tableau134[[#This Row],[Occupancy]]&lt;&gt;0),1,0)</f>
        <v>0</v>
      </c>
      <c r="H1431">
        <f>IF(Tableau134[[#This Row],[Nb dheures sup à 26°C sous occupation]]=1,Tableau134[[#This Row],[Operative Temperature]]-26,0)</f>
        <v>0</v>
      </c>
      <c r="I1431">
        <f>IF(Tableau134[[#This Row],[Nb d''heures inf à 19°C sous occupation]]=1,19-C1431,0)</f>
        <v>0</v>
      </c>
    </row>
    <row r="1432" spans="1:9" x14ac:dyDescent="0.25">
      <c r="A1432" s="2">
        <v>37316.583333333336</v>
      </c>
      <c r="B1432">
        <v>11.65</v>
      </c>
      <c r="C1432">
        <v>32.349620000000002</v>
      </c>
      <c r="D1432">
        <v>0</v>
      </c>
      <c r="E1432" t="str">
        <f>IF(AND(Tableau134[[#This Row],[Operative Temperature]]&lt;19,Tableau134[[#This Row],[Occupancy]]&lt;&gt;0),Tableau134[[#This Row],[Operative Temperature]],"NC")</f>
        <v>NC</v>
      </c>
      <c r="F1432">
        <f>IF(AND(C1432&gt;26,Tableau134[[#This Row],[Occupancy]]&lt;&gt;0),1,0)</f>
        <v>0</v>
      </c>
      <c r="G1432">
        <f>IF(AND(Tableau134[[#This Row],[Operative Temperature]]&lt;19,Tableau134[[#This Row],[Occupancy]]&lt;&gt;0),1,0)</f>
        <v>0</v>
      </c>
      <c r="H1432">
        <f>IF(Tableau134[[#This Row],[Nb dheures sup à 26°C sous occupation]]=1,Tableau134[[#This Row],[Operative Temperature]]-26,0)</f>
        <v>0</v>
      </c>
      <c r="I1432">
        <f>IF(Tableau134[[#This Row],[Nb d''heures inf à 19°C sous occupation]]=1,19-C1432,0)</f>
        <v>0</v>
      </c>
    </row>
    <row r="1433" spans="1:9" x14ac:dyDescent="0.25">
      <c r="A1433" s="2">
        <v>37316.625</v>
      </c>
      <c r="B1433">
        <v>11.125</v>
      </c>
      <c r="C1433">
        <v>32.375070000000001</v>
      </c>
      <c r="D1433">
        <v>0</v>
      </c>
      <c r="E1433" t="str">
        <f>IF(AND(Tableau134[[#This Row],[Operative Temperature]]&lt;19,Tableau134[[#This Row],[Occupancy]]&lt;&gt;0),Tableau134[[#This Row],[Operative Temperature]],"NC")</f>
        <v>NC</v>
      </c>
      <c r="F1433">
        <f>IF(AND(C1433&gt;26,Tableau134[[#This Row],[Occupancy]]&lt;&gt;0),1,0)</f>
        <v>0</v>
      </c>
      <c r="G1433">
        <f>IF(AND(Tableau134[[#This Row],[Operative Temperature]]&lt;19,Tableau134[[#This Row],[Occupancy]]&lt;&gt;0),1,0)</f>
        <v>0</v>
      </c>
      <c r="H1433">
        <f>IF(Tableau134[[#This Row],[Nb dheures sup à 26°C sous occupation]]=1,Tableau134[[#This Row],[Operative Temperature]]-26,0)</f>
        <v>0</v>
      </c>
      <c r="I1433">
        <f>IF(Tableau134[[#This Row],[Nb d''heures inf à 19°C sous occupation]]=1,19-C1433,0)</f>
        <v>0</v>
      </c>
    </row>
    <row r="1434" spans="1:9" x14ac:dyDescent="0.25">
      <c r="A1434" s="2">
        <v>37316.666666666664</v>
      </c>
      <c r="B1434">
        <v>9.9499999999999993</v>
      </c>
      <c r="C1434">
        <v>32.08634</v>
      </c>
      <c r="D1434">
        <v>0</v>
      </c>
      <c r="E1434" t="str">
        <f>IF(AND(Tableau134[[#This Row],[Operative Temperature]]&lt;19,Tableau134[[#This Row],[Occupancy]]&lt;&gt;0),Tableau134[[#This Row],[Operative Temperature]],"NC")</f>
        <v>NC</v>
      </c>
      <c r="F1434">
        <f>IF(AND(C1434&gt;26,Tableau134[[#This Row],[Occupancy]]&lt;&gt;0),1,0)</f>
        <v>0</v>
      </c>
      <c r="G1434">
        <f>IF(AND(Tableau134[[#This Row],[Operative Temperature]]&lt;19,Tableau134[[#This Row],[Occupancy]]&lt;&gt;0),1,0)</f>
        <v>0</v>
      </c>
      <c r="H1434">
        <f>IF(Tableau134[[#This Row],[Nb dheures sup à 26°C sous occupation]]=1,Tableau134[[#This Row],[Operative Temperature]]-26,0)</f>
        <v>0</v>
      </c>
      <c r="I1434">
        <f>IF(Tableau134[[#This Row],[Nb d''heures inf à 19°C sous occupation]]=1,19-C1434,0)</f>
        <v>0</v>
      </c>
    </row>
    <row r="1435" spans="1:9" x14ac:dyDescent="0.25">
      <c r="A1435" s="2">
        <v>37316.708333333336</v>
      </c>
      <c r="B1435">
        <v>9.9</v>
      </c>
      <c r="C1435">
        <v>31.839320000000001</v>
      </c>
      <c r="D1435">
        <v>0</v>
      </c>
      <c r="E1435" t="str">
        <f>IF(AND(Tableau134[[#This Row],[Operative Temperature]]&lt;19,Tableau134[[#This Row],[Occupancy]]&lt;&gt;0),Tableau134[[#This Row],[Operative Temperature]],"NC")</f>
        <v>NC</v>
      </c>
      <c r="F1435">
        <f>IF(AND(C1435&gt;26,Tableau134[[#This Row],[Occupancy]]&lt;&gt;0),1,0)</f>
        <v>0</v>
      </c>
      <c r="G1435">
        <f>IF(AND(Tableau134[[#This Row],[Operative Temperature]]&lt;19,Tableau134[[#This Row],[Occupancy]]&lt;&gt;0),1,0)</f>
        <v>0</v>
      </c>
      <c r="H1435">
        <f>IF(Tableau134[[#This Row],[Nb dheures sup à 26°C sous occupation]]=1,Tableau134[[#This Row],[Operative Temperature]]-26,0)</f>
        <v>0</v>
      </c>
      <c r="I1435">
        <f>IF(Tableau134[[#This Row],[Nb d''heures inf à 19°C sous occupation]]=1,19-C1435,0)</f>
        <v>0</v>
      </c>
    </row>
    <row r="1436" spans="1:9" x14ac:dyDescent="0.25">
      <c r="A1436" s="2">
        <v>37316.75</v>
      </c>
      <c r="B1436">
        <v>9.7750000000000004</v>
      </c>
      <c r="C1436">
        <v>31.903919999999999</v>
      </c>
      <c r="D1436">
        <v>0</v>
      </c>
      <c r="E1436" t="str">
        <f>IF(AND(Tableau134[[#This Row],[Operative Temperature]]&lt;19,Tableau134[[#This Row],[Occupancy]]&lt;&gt;0),Tableau134[[#This Row],[Operative Temperature]],"NC")</f>
        <v>NC</v>
      </c>
      <c r="F1436">
        <f>IF(AND(C1436&gt;26,Tableau134[[#This Row],[Occupancy]]&lt;&gt;0),1,0)</f>
        <v>0</v>
      </c>
      <c r="G1436">
        <f>IF(AND(Tableau134[[#This Row],[Operative Temperature]]&lt;19,Tableau134[[#This Row],[Occupancy]]&lt;&gt;0),1,0)</f>
        <v>0</v>
      </c>
      <c r="H1436">
        <f>IF(Tableau134[[#This Row],[Nb dheures sup à 26°C sous occupation]]=1,Tableau134[[#This Row],[Operative Temperature]]-26,0)</f>
        <v>0</v>
      </c>
      <c r="I1436">
        <f>IF(Tableau134[[#This Row],[Nb d''heures inf à 19°C sous occupation]]=1,19-C1436,0)</f>
        <v>0</v>
      </c>
    </row>
    <row r="1437" spans="1:9" x14ac:dyDescent="0.25">
      <c r="A1437" s="2">
        <v>37316.791666666664</v>
      </c>
      <c r="B1437">
        <v>9.4749999999999996</v>
      </c>
      <c r="C1437">
        <v>31.798729999999999</v>
      </c>
      <c r="D1437">
        <v>0</v>
      </c>
      <c r="E1437" t="str">
        <f>IF(AND(Tableau134[[#This Row],[Operative Temperature]]&lt;19,Tableau134[[#This Row],[Occupancy]]&lt;&gt;0),Tableau134[[#This Row],[Operative Temperature]],"NC")</f>
        <v>NC</v>
      </c>
      <c r="F1437">
        <f>IF(AND(C1437&gt;26,Tableau134[[#This Row],[Occupancy]]&lt;&gt;0),1,0)</f>
        <v>0</v>
      </c>
      <c r="G1437">
        <f>IF(AND(Tableau134[[#This Row],[Operative Temperature]]&lt;19,Tableau134[[#This Row],[Occupancy]]&lt;&gt;0),1,0)</f>
        <v>0</v>
      </c>
      <c r="H1437">
        <f>IF(Tableau134[[#This Row],[Nb dheures sup à 26°C sous occupation]]=1,Tableau134[[#This Row],[Operative Temperature]]-26,0)</f>
        <v>0</v>
      </c>
      <c r="I1437">
        <f>IF(Tableau134[[#This Row],[Nb d''heures inf à 19°C sous occupation]]=1,19-C1437,0)</f>
        <v>0</v>
      </c>
    </row>
    <row r="1438" spans="1:9" x14ac:dyDescent="0.25">
      <c r="A1438" s="2">
        <v>37316.833333333336</v>
      </c>
      <c r="B1438">
        <v>8.8000000000000007</v>
      </c>
      <c r="C1438">
        <v>31.843859999999999</v>
      </c>
      <c r="D1438">
        <v>0</v>
      </c>
      <c r="E1438" t="str">
        <f>IF(AND(Tableau134[[#This Row],[Operative Temperature]]&lt;19,Tableau134[[#This Row],[Occupancy]]&lt;&gt;0),Tableau134[[#This Row],[Operative Temperature]],"NC")</f>
        <v>NC</v>
      </c>
      <c r="F1438">
        <f>IF(AND(C1438&gt;26,Tableau134[[#This Row],[Occupancy]]&lt;&gt;0),1,0)</f>
        <v>0</v>
      </c>
      <c r="G1438">
        <f>IF(AND(Tableau134[[#This Row],[Operative Temperature]]&lt;19,Tableau134[[#This Row],[Occupancy]]&lt;&gt;0),1,0)</f>
        <v>0</v>
      </c>
      <c r="H1438">
        <f>IF(Tableau134[[#This Row],[Nb dheures sup à 26°C sous occupation]]=1,Tableau134[[#This Row],[Operative Temperature]]-26,0)</f>
        <v>0</v>
      </c>
      <c r="I1438">
        <f>IF(Tableau134[[#This Row],[Nb d''heures inf à 19°C sous occupation]]=1,19-C1438,0)</f>
        <v>0</v>
      </c>
    </row>
    <row r="1439" spans="1:9" x14ac:dyDescent="0.25">
      <c r="A1439" s="2">
        <v>37316.875</v>
      </c>
      <c r="B1439">
        <v>8</v>
      </c>
      <c r="C1439">
        <v>30.540120000000002</v>
      </c>
      <c r="D1439">
        <v>0</v>
      </c>
      <c r="E1439" t="str">
        <f>IF(AND(Tableau134[[#This Row],[Operative Temperature]]&lt;19,Tableau134[[#This Row],[Occupancy]]&lt;&gt;0),Tableau134[[#This Row],[Operative Temperature]],"NC")</f>
        <v>NC</v>
      </c>
      <c r="F1439">
        <f>IF(AND(C1439&gt;26,Tableau134[[#This Row],[Occupancy]]&lt;&gt;0),1,0)</f>
        <v>0</v>
      </c>
      <c r="G1439">
        <f>IF(AND(Tableau134[[#This Row],[Operative Temperature]]&lt;19,Tableau134[[#This Row],[Occupancy]]&lt;&gt;0),1,0)</f>
        <v>0</v>
      </c>
      <c r="H1439">
        <f>IF(Tableau134[[#This Row],[Nb dheures sup à 26°C sous occupation]]=1,Tableau134[[#This Row],[Operative Temperature]]-26,0)</f>
        <v>0</v>
      </c>
      <c r="I1439">
        <f>IF(Tableau134[[#This Row],[Nb d''heures inf à 19°C sous occupation]]=1,19-C1439,0)</f>
        <v>0</v>
      </c>
    </row>
    <row r="1440" spans="1:9" x14ac:dyDescent="0.25">
      <c r="A1440" s="2">
        <v>37316.916666666664</v>
      </c>
      <c r="B1440">
        <v>7.2</v>
      </c>
      <c r="C1440">
        <v>29.744299999999999</v>
      </c>
      <c r="D1440">
        <v>0</v>
      </c>
      <c r="E1440" t="str">
        <f>IF(AND(Tableau134[[#This Row],[Operative Temperature]]&lt;19,Tableau134[[#This Row],[Occupancy]]&lt;&gt;0),Tableau134[[#This Row],[Operative Temperature]],"NC")</f>
        <v>NC</v>
      </c>
      <c r="F1440">
        <f>IF(AND(C1440&gt;26,Tableau134[[#This Row],[Occupancy]]&lt;&gt;0),1,0)</f>
        <v>0</v>
      </c>
      <c r="G1440">
        <f>IF(AND(Tableau134[[#This Row],[Operative Temperature]]&lt;19,Tableau134[[#This Row],[Occupancy]]&lt;&gt;0),1,0)</f>
        <v>0</v>
      </c>
      <c r="H1440">
        <f>IF(Tableau134[[#This Row],[Nb dheures sup à 26°C sous occupation]]=1,Tableau134[[#This Row],[Operative Temperature]]-26,0)</f>
        <v>0</v>
      </c>
      <c r="I1440">
        <f>IF(Tableau134[[#This Row],[Nb d''heures inf à 19°C sous occupation]]=1,19-C1440,0)</f>
        <v>0</v>
      </c>
    </row>
    <row r="1441" spans="1:9" x14ac:dyDescent="0.25">
      <c r="A1441" s="2">
        <v>37316.958333333336</v>
      </c>
      <c r="B1441">
        <v>6.7</v>
      </c>
      <c r="C1441">
        <v>29.297360000000001</v>
      </c>
      <c r="D1441">
        <v>0</v>
      </c>
      <c r="E1441" t="str">
        <f>IF(AND(Tableau134[[#This Row],[Operative Temperature]]&lt;19,Tableau134[[#This Row],[Occupancy]]&lt;&gt;0),Tableau134[[#This Row],[Operative Temperature]],"NC")</f>
        <v>NC</v>
      </c>
      <c r="F1441">
        <f>IF(AND(C1441&gt;26,Tableau134[[#This Row],[Occupancy]]&lt;&gt;0),1,0)</f>
        <v>0</v>
      </c>
      <c r="G1441">
        <f>IF(AND(Tableau134[[#This Row],[Operative Temperature]]&lt;19,Tableau134[[#This Row],[Occupancy]]&lt;&gt;0),1,0)</f>
        <v>0</v>
      </c>
      <c r="H1441">
        <f>IF(Tableau134[[#This Row],[Nb dheures sup à 26°C sous occupation]]=1,Tableau134[[#This Row],[Operative Temperature]]-26,0)</f>
        <v>0</v>
      </c>
      <c r="I1441">
        <f>IF(Tableau134[[#This Row],[Nb d''heures inf à 19°C sous occupation]]=1,19-C1441,0)</f>
        <v>0</v>
      </c>
    </row>
    <row r="1442" spans="1:9" x14ac:dyDescent="0.25">
      <c r="A1442" s="1">
        <v>37317</v>
      </c>
      <c r="B1442">
        <v>6.2249999999999996</v>
      </c>
      <c r="C1442">
        <v>29.020350000000001</v>
      </c>
      <c r="D1442">
        <v>0</v>
      </c>
      <c r="E1442" t="str">
        <f>IF(AND(Tableau134[[#This Row],[Operative Temperature]]&lt;19,Tableau134[[#This Row],[Occupancy]]&lt;&gt;0),Tableau134[[#This Row],[Operative Temperature]],"NC")</f>
        <v>NC</v>
      </c>
      <c r="F1442">
        <f>IF(AND(C1442&gt;26,Tableau134[[#This Row],[Occupancy]]&lt;&gt;0),1,0)</f>
        <v>0</v>
      </c>
      <c r="G1442">
        <f>IF(AND(Tableau134[[#This Row],[Operative Temperature]]&lt;19,Tableau134[[#This Row],[Occupancy]]&lt;&gt;0),1,0)</f>
        <v>0</v>
      </c>
      <c r="H1442">
        <f>IF(Tableau134[[#This Row],[Nb dheures sup à 26°C sous occupation]]=1,Tableau134[[#This Row],[Operative Temperature]]-26,0)</f>
        <v>0</v>
      </c>
      <c r="I1442">
        <f>IF(Tableau134[[#This Row],[Nb d''heures inf à 19°C sous occupation]]=1,19-C1442,0)</f>
        <v>0</v>
      </c>
    </row>
    <row r="1443" spans="1:9" x14ac:dyDescent="0.25">
      <c r="A1443" s="2">
        <v>37317.041666666664</v>
      </c>
      <c r="B1443">
        <v>5.8</v>
      </c>
      <c r="C1443">
        <v>28.714960000000001</v>
      </c>
      <c r="D1443">
        <v>0</v>
      </c>
      <c r="E1443" t="str">
        <f>IF(AND(Tableau134[[#This Row],[Operative Temperature]]&lt;19,Tableau134[[#This Row],[Occupancy]]&lt;&gt;0),Tableau134[[#This Row],[Operative Temperature]],"NC")</f>
        <v>NC</v>
      </c>
      <c r="F1443">
        <f>IF(AND(C1443&gt;26,Tableau134[[#This Row],[Occupancy]]&lt;&gt;0),1,0)</f>
        <v>0</v>
      </c>
      <c r="G1443">
        <f>IF(AND(Tableau134[[#This Row],[Operative Temperature]]&lt;19,Tableau134[[#This Row],[Occupancy]]&lt;&gt;0),1,0)</f>
        <v>0</v>
      </c>
      <c r="H1443">
        <f>IF(Tableau134[[#This Row],[Nb dheures sup à 26°C sous occupation]]=1,Tableau134[[#This Row],[Operative Temperature]]-26,0)</f>
        <v>0</v>
      </c>
      <c r="I1443">
        <f>IF(Tableau134[[#This Row],[Nb d''heures inf à 19°C sous occupation]]=1,19-C1443,0)</f>
        <v>0</v>
      </c>
    </row>
    <row r="1444" spans="1:9" x14ac:dyDescent="0.25">
      <c r="A1444" s="2">
        <v>37317.083333333336</v>
      </c>
      <c r="B1444">
        <v>5.7750000000000004</v>
      </c>
      <c r="C1444">
        <v>28.499970000000001</v>
      </c>
      <c r="D1444">
        <v>0</v>
      </c>
      <c r="E1444" t="str">
        <f>IF(AND(Tableau134[[#This Row],[Operative Temperature]]&lt;19,Tableau134[[#This Row],[Occupancy]]&lt;&gt;0),Tableau134[[#This Row],[Operative Temperature]],"NC")</f>
        <v>NC</v>
      </c>
      <c r="F1444">
        <f>IF(AND(C1444&gt;26,Tableau134[[#This Row],[Occupancy]]&lt;&gt;0),1,0)</f>
        <v>0</v>
      </c>
      <c r="G1444">
        <f>IF(AND(Tableau134[[#This Row],[Operative Temperature]]&lt;19,Tableau134[[#This Row],[Occupancy]]&lt;&gt;0),1,0)</f>
        <v>0</v>
      </c>
      <c r="H1444">
        <f>IF(Tableau134[[#This Row],[Nb dheures sup à 26°C sous occupation]]=1,Tableau134[[#This Row],[Operative Temperature]]-26,0)</f>
        <v>0</v>
      </c>
      <c r="I1444">
        <f>IF(Tableau134[[#This Row],[Nb d''heures inf à 19°C sous occupation]]=1,19-C1444,0)</f>
        <v>0</v>
      </c>
    </row>
    <row r="1445" spans="1:9" x14ac:dyDescent="0.25">
      <c r="A1445" s="2">
        <v>37317.125</v>
      </c>
      <c r="B1445">
        <v>5.8</v>
      </c>
      <c r="C1445">
        <v>28.335380000000001</v>
      </c>
      <c r="D1445">
        <v>0</v>
      </c>
      <c r="E1445" t="str">
        <f>IF(AND(Tableau134[[#This Row],[Operative Temperature]]&lt;19,Tableau134[[#This Row],[Occupancy]]&lt;&gt;0),Tableau134[[#This Row],[Operative Temperature]],"NC")</f>
        <v>NC</v>
      </c>
      <c r="F1445">
        <f>IF(AND(C1445&gt;26,Tableau134[[#This Row],[Occupancy]]&lt;&gt;0),1,0)</f>
        <v>0</v>
      </c>
      <c r="G1445">
        <f>IF(AND(Tableau134[[#This Row],[Operative Temperature]]&lt;19,Tableau134[[#This Row],[Occupancy]]&lt;&gt;0),1,0)</f>
        <v>0</v>
      </c>
      <c r="H1445">
        <f>IF(Tableau134[[#This Row],[Nb dheures sup à 26°C sous occupation]]=1,Tableau134[[#This Row],[Operative Temperature]]-26,0)</f>
        <v>0</v>
      </c>
      <c r="I1445">
        <f>IF(Tableau134[[#This Row],[Nb d''heures inf à 19°C sous occupation]]=1,19-C1445,0)</f>
        <v>0</v>
      </c>
    </row>
    <row r="1446" spans="1:9" x14ac:dyDescent="0.25">
      <c r="A1446" s="2">
        <v>37317.166666666664</v>
      </c>
      <c r="B1446">
        <v>5.875</v>
      </c>
      <c r="C1446">
        <v>28.18628</v>
      </c>
      <c r="D1446">
        <v>0</v>
      </c>
      <c r="E1446" t="str">
        <f>IF(AND(Tableau134[[#This Row],[Operative Temperature]]&lt;19,Tableau134[[#This Row],[Occupancy]]&lt;&gt;0),Tableau134[[#This Row],[Operative Temperature]],"NC")</f>
        <v>NC</v>
      </c>
      <c r="F1446">
        <f>IF(AND(C1446&gt;26,Tableau134[[#This Row],[Occupancy]]&lt;&gt;0),1,0)</f>
        <v>0</v>
      </c>
      <c r="G1446">
        <f>IF(AND(Tableau134[[#This Row],[Operative Temperature]]&lt;19,Tableau134[[#This Row],[Occupancy]]&lt;&gt;0),1,0)</f>
        <v>0</v>
      </c>
      <c r="H1446">
        <f>IF(Tableau134[[#This Row],[Nb dheures sup à 26°C sous occupation]]=1,Tableau134[[#This Row],[Operative Temperature]]-26,0)</f>
        <v>0</v>
      </c>
      <c r="I1446">
        <f>IF(Tableau134[[#This Row],[Nb d''heures inf à 19°C sous occupation]]=1,19-C1446,0)</f>
        <v>0</v>
      </c>
    </row>
    <row r="1447" spans="1:9" x14ac:dyDescent="0.25">
      <c r="A1447" s="2">
        <v>37317.208333333336</v>
      </c>
      <c r="B1447">
        <v>5.2249999999999996</v>
      </c>
      <c r="C1447">
        <v>28.027889999999999</v>
      </c>
      <c r="D1447">
        <v>0</v>
      </c>
      <c r="E1447" t="str">
        <f>IF(AND(Tableau134[[#This Row],[Operative Temperature]]&lt;19,Tableau134[[#This Row],[Occupancy]]&lt;&gt;0),Tableau134[[#This Row],[Operative Temperature]],"NC")</f>
        <v>NC</v>
      </c>
      <c r="F1447">
        <f>IF(AND(C1447&gt;26,Tableau134[[#This Row],[Occupancy]]&lt;&gt;0),1,0)</f>
        <v>0</v>
      </c>
      <c r="G1447">
        <f>IF(AND(Tableau134[[#This Row],[Operative Temperature]]&lt;19,Tableau134[[#This Row],[Occupancy]]&lt;&gt;0),1,0)</f>
        <v>0</v>
      </c>
      <c r="H1447">
        <f>IF(Tableau134[[#This Row],[Nb dheures sup à 26°C sous occupation]]=1,Tableau134[[#This Row],[Operative Temperature]]-26,0)</f>
        <v>0</v>
      </c>
      <c r="I1447">
        <f>IF(Tableau134[[#This Row],[Nb d''heures inf à 19°C sous occupation]]=1,19-C1447,0)</f>
        <v>0</v>
      </c>
    </row>
    <row r="1448" spans="1:9" x14ac:dyDescent="0.25">
      <c r="A1448" s="2">
        <v>37317.25</v>
      </c>
      <c r="B1448">
        <v>5</v>
      </c>
      <c r="C1448">
        <v>27.8352</v>
      </c>
      <c r="D1448">
        <v>0</v>
      </c>
      <c r="E1448" t="str">
        <f>IF(AND(Tableau134[[#This Row],[Operative Temperature]]&lt;19,Tableau134[[#This Row],[Occupancy]]&lt;&gt;0),Tableau134[[#This Row],[Operative Temperature]],"NC")</f>
        <v>NC</v>
      </c>
      <c r="F1448">
        <f>IF(AND(C1448&gt;26,Tableau134[[#This Row],[Occupancy]]&lt;&gt;0),1,0)</f>
        <v>0</v>
      </c>
      <c r="G1448">
        <f>IF(AND(Tableau134[[#This Row],[Operative Temperature]]&lt;19,Tableau134[[#This Row],[Occupancy]]&lt;&gt;0),1,0)</f>
        <v>0</v>
      </c>
      <c r="H1448">
        <f>IF(Tableau134[[#This Row],[Nb dheures sup à 26°C sous occupation]]=1,Tableau134[[#This Row],[Operative Temperature]]-26,0)</f>
        <v>0</v>
      </c>
      <c r="I1448">
        <f>IF(Tableau134[[#This Row],[Nb d''heures inf à 19°C sous occupation]]=1,19-C1448,0)</f>
        <v>0</v>
      </c>
    </row>
    <row r="1449" spans="1:9" x14ac:dyDescent="0.25">
      <c r="A1449" s="2">
        <v>37317.291666666664</v>
      </c>
      <c r="B1449">
        <v>5.375</v>
      </c>
      <c r="C1449">
        <v>27.651250000000001</v>
      </c>
      <c r="D1449">
        <v>0</v>
      </c>
      <c r="E1449" t="str">
        <f>IF(AND(Tableau134[[#This Row],[Operative Temperature]]&lt;19,Tableau134[[#This Row],[Occupancy]]&lt;&gt;0),Tableau134[[#This Row],[Operative Temperature]],"NC")</f>
        <v>NC</v>
      </c>
      <c r="F1449">
        <f>IF(AND(C1449&gt;26,Tableau134[[#This Row],[Occupancy]]&lt;&gt;0),1,0)</f>
        <v>0</v>
      </c>
      <c r="G1449">
        <f>IF(AND(Tableau134[[#This Row],[Operative Temperature]]&lt;19,Tableau134[[#This Row],[Occupancy]]&lt;&gt;0),1,0)</f>
        <v>0</v>
      </c>
      <c r="H1449">
        <f>IF(Tableau134[[#This Row],[Nb dheures sup à 26°C sous occupation]]=1,Tableau134[[#This Row],[Operative Temperature]]-26,0)</f>
        <v>0</v>
      </c>
      <c r="I1449">
        <f>IF(Tableau134[[#This Row],[Nb d''heures inf à 19°C sous occupation]]=1,19-C1449,0)</f>
        <v>0</v>
      </c>
    </row>
    <row r="1450" spans="1:9" x14ac:dyDescent="0.25">
      <c r="A1450" s="2">
        <v>37317.333333333336</v>
      </c>
      <c r="B1450">
        <v>5.125</v>
      </c>
      <c r="C1450">
        <v>27.494409999999998</v>
      </c>
      <c r="D1450">
        <v>0</v>
      </c>
      <c r="E1450" t="str">
        <f>IF(AND(Tableau134[[#This Row],[Operative Temperature]]&lt;19,Tableau134[[#This Row],[Occupancy]]&lt;&gt;0),Tableau134[[#This Row],[Operative Temperature]],"NC")</f>
        <v>NC</v>
      </c>
      <c r="F1450">
        <f>IF(AND(C1450&gt;26,Tableau134[[#This Row],[Occupancy]]&lt;&gt;0),1,0)</f>
        <v>0</v>
      </c>
      <c r="G1450">
        <f>IF(AND(Tableau134[[#This Row],[Operative Temperature]]&lt;19,Tableau134[[#This Row],[Occupancy]]&lt;&gt;0),1,0)</f>
        <v>0</v>
      </c>
      <c r="H1450">
        <f>IF(Tableau134[[#This Row],[Nb dheures sup à 26°C sous occupation]]=1,Tableau134[[#This Row],[Operative Temperature]]-26,0)</f>
        <v>0</v>
      </c>
      <c r="I1450">
        <f>IF(Tableau134[[#This Row],[Nb d''heures inf à 19°C sous occupation]]=1,19-C1450,0)</f>
        <v>0</v>
      </c>
    </row>
    <row r="1451" spans="1:9" x14ac:dyDescent="0.25">
      <c r="A1451" s="2">
        <v>37317.375</v>
      </c>
      <c r="B1451">
        <v>6.8</v>
      </c>
      <c r="C1451">
        <v>27.412949999999999</v>
      </c>
      <c r="D1451">
        <v>0</v>
      </c>
      <c r="E1451" t="str">
        <f>IF(AND(Tableau134[[#This Row],[Operative Temperature]]&lt;19,Tableau134[[#This Row],[Occupancy]]&lt;&gt;0),Tableau134[[#This Row],[Operative Temperature]],"NC")</f>
        <v>NC</v>
      </c>
      <c r="F1451">
        <f>IF(AND(C1451&gt;26,Tableau134[[#This Row],[Occupancy]]&lt;&gt;0),1,0)</f>
        <v>0</v>
      </c>
      <c r="G1451">
        <f>IF(AND(Tableau134[[#This Row],[Operative Temperature]]&lt;19,Tableau134[[#This Row],[Occupancy]]&lt;&gt;0),1,0)</f>
        <v>0</v>
      </c>
      <c r="H1451">
        <f>IF(Tableau134[[#This Row],[Nb dheures sup à 26°C sous occupation]]=1,Tableau134[[#This Row],[Operative Temperature]]-26,0)</f>
        <v>0</v>
      </c>
      <c r="I1451">
        <f>IF(Tableau134[[#This Row],[Nb d''heures inf à 19°C sous occupation]]=1,19-C1451,0)</f>
        <v>0</v>
      </c>
    </row>
    <row r="1452" spans="1:9" x14ac:dyDescent="0.25">
      <c r="A1452" s="2">
        <v>37317.416666666664</v>
      </c>
      <c r="B1452">
        <v>9.1999999999999993</v>
      </c>
      <c r="C1452">
        <v>27.413650000000001</v>
      </c>
      <c r="D1452">
        <v>0</v>
      </c>
      <c r="E1452" t="str">
        <f>IF(AND(Tableau134[[#This Row],[Operative Temperature]]&lt;19,Tableau134[[#This Row],[Occupancy]]&lt;&gt;0),Tableau134[[#This Row],[Operative Temperature]],"NC")</f>
        <v>NC</v>
      </c>
      <c r="F1452">
        <f>IF(AND(C1452&gt;26,Tableau134[[#This Row],[Occupancy]]&lt;&gt;0),1,0)</f>
        <v>0</v>
      </c>
      <c r="G1452">
        <f>IF(AND(Tableau134[[#This Row],[Operative Temperature]]&lt;19,Tableau134[[#This Row],[Occupancy]]&lt;&gt;0),1,0)</f>
        <v>0</v>
      </c>
      <c r="H1452">
        <f>IF(Tableau134[[#This Row],[Nb dheures sup à 26°C sous occupation]]=1,Tableau134[[#This Row],[Operative Temperature]]-26,0)</f>
        <v>0</v>
      </c>
      <c r="I1452">
        <f>IF(Tableau134[[#This Row],[Nb d''heures inf à 19°C sous occupation]]=1,19-C1452,0)</f>
        <v>0</v>
      </c>
    </row>
    <row r="1453" spans="1:9" x14ac:dyDescent="0.25">
      <c r="A1453" s="2">
        <v>37317.458333333336</v>
      </c>
      <c r="B1453">
        <v>10.625</v>
      </c>
      <c r="C1453">
        <v>27.806830000000001</v>
      </c>
      <c r="D1453">
        <v>0</v>
      </c>
      <c r="E1453" t="str">
        <f>IF(AND(Tableau134[[#This Row],[Operative Temperature]]&lt;19,Tableau134[[#This Row],[Occupancy]]&lt;&gt;0),Tableau134[[#This Row],[Operative Temperature]],"NC")</f>
        <v>NC</v>
      </c>
      <c r="F1453">
        <f>IF(AND(C1453&gt;26,Tableau134[[#This Row],[Occupancy]]&lt;&gt;0),1,0)</f>
        <v>0</v>
      </c>
      <c r="G1453">
        <f>IF(AND(Tableau134[[#This Row],[Operative Temperature]]&lt;19,Tableau134[[#This Row],[Occupancy]]&lt;&gt;0),1,0)</f>
        <v>0</v>
      </c>
      <c r="H1453">
        <f>IF(Tableau134[[#This Row],[Nb dheures sup à 26°C sous occupation]]=1,Tableau134[[#This Row],[Operative Temperature]]-26,0)</f>
        <v>0</v>
      </c>
      <c r="I1453">
        <f>IF(Tableau134[[#This Row],[Nb d''heures inf à 19°C sous occupation]]=1,19-C1453,0)</f>
        <v>0</v>
      </c>
    </row>
    <row r="1454" spans="1:9" x14ac:dyDescent="0.25">
      <c r="A1454" s="2">
        <v>37317.5</v>
      </c>
      <c r="B1454">
        <v>11.725</v>
      </c>
      <c r="C1454">
        <v>28.424430000000001</v>
      </c>
      <c r="D1454">
        <v>0</v>
      </c>
      <c r="E1454" t="str">
        <f>IF(AND(Tableau134[[#This Row],[Operative Temperature]]&lt;19,Tableau134[[#This Row],[Occupancy]]&lt;&gt;0),Tableau134[[#This Row],[Operative Temperature]],"NC")</f>
        <v>NC</v>
      </c>
      <c r="F1454">
        <f>IF(AND(C1454&gt;26,Tableau134[[#This Row],[Occupancy]]&lt;&gt;0),1,0)</f>
        <v>0</v>
      </c>
      <c r="G1454">
        <f>IF(AND(Tableau134[[#This Row],[Operative Temperature]]&lt;19,Tableau134[[#This Row],[Occupancy]]&lt;&gt;0),1,0)</f>
        <v>0</v>
      </c>
      <c r="H1454">
        <f>IF(Tableau134[[#This Row],[Nb dheures sup à 26°C sous occupation]]=1,Tableau134[[#This Row],[Operative Temperature]]-26,0)</f>
        <v>0</v>
      </c>
      <c r="I1454">
        <f>IF(Tableau134[[#This Row],[Nb d''heures inf à 19°C sous occupation]]=1,19-C1454,0)</f>
        <v>0</v>
      </c>
    </row>
    <row r="1455" spans="1:9" x14ac:dyDescent="0.25">
      <c r="A1455" s="2">
        <v>37317.541666666664</v>
      </c>
      <c r="B1455">
        <v>12.6</v>
      </c>
      <c r="C1455">
        <v>28.566770000000002</v>
      </c>
      <c r="D1455">
        <v>0</v>
      </c>
      <c r="E1455" t="str">
        <f>IF(AND(Tableau134[[#This Row],[Operative Temperature]]&lt;19,Tableau134[[#This Row],[Occupancy]]&lt;&gt;0),Tableau134[[#This Row],[Operative Temperature]],"NC")</f>
        <v>NC</v>
      </c>
      <c r="F1455">
        <f>IF(AND(C1455&gt;26,Tableau134[[#This Row],[Occupancy]]&lt;&gt;0),1,0)</f>
        <v>0</v>
      </c>
      <c r="G1455">
        <f>IF(AND(Tableau134[[#This Row],[Operative Temperature]]&lt;19,Tableau134[[#This Row],[Occupancy]]&lt;&gt;0),1,0)</f>
        <v>0</v>
      </c>
      <c r="H1455">
        <f>IF(Tableau134[[#This Row],[Nb dheures sup à 26°C sous occupation]]=1,Tableau134[[#This Row],[Operative Temperature]]-26,0)</f>
        <v>0</v>
      </c>
      <c r="I1455">
        <f>IF(Tableau134[[#This Row],[Nb d''heures inf à 19°C sous occupation]]=1,19-C1455,0)</f>
        <v>0</v>
      </c>
    </row>
    <row r="1456" spans="1:9" x14ac:dyDescent="0.25">
      <c r="A1456" s="2">
        <v>37317.583333333336</v>
      </c>
      <c r="B1456">
        <v>12.2</v>
      </c>
      <c r="C1456">
        <v>28.445959999999999</v>
      </c>
      <c r="D1456">
        <v>0</v>
      </c>
      <c r="E1456" t="str">
        <f>IF(AND(Tableau134[[#This Row],[Operative Temperature]]&lt;19,Tableau134[[#This Row],[Occupancy]]&lt;&gt;0),Tableau134[[#This Row],[Operative Temperature]],"NC")</f>
        <v>NC</v>
      </c>
      <c r="F1456">
        <f>IF(AND(C1456&gt;26,Tableau134[[#This Row],[Occupancy]]&lt;&gt;0),1,0)</f>
        <v>0</v>
      </c>
      <c r="G1456">
        <f>IF(AND(Tableau134[[#This Row],[Operative Temperature]]&lt;19,Tableau134[[#This Row],[Occupancy]]&lt;&gt;0),1,0)</f>
        <v>0</v>
      </c>
      <c r="H1456">
        <f>IF(Tableau134[[#This Row],[Nb dheures sup à 26°C sous occupation]]=1,Tableau134[[#This Row],[Operative Temperature]]-26,0)</f>
        <v>0</v>
      </c>
      <c r="I1456">
        <f>IF(Tableau134[[#This Row],[Nb d''heures inf à 19°C sous occupation]]=1,19-C1456,0)</f>
        <v>0</v>
      </c>
    </row>
    <row r="1457" spans="1:9" x14ac:dyDescent="0.25">
      <c r="A1457" s="2">
        <v>37317.625</v>
      </c>
      <c r="B1457">
        <v>12</v>
      </c>
      <c r="C1457">
        <v>28.27552</v>
      </c>
      <c r="D1457">
        <v>0</v>
      </c>
      <c r="E1457" t="str">
        <f>IF(AND(Tableau134[[#This Row],[Operative Temperature]]&lt;19,Tableau134[[#This Row],[Occupancy]]&lt;&gt;0),Tableau134[[#This Row],[Operative Temperature]],"NC")</f>
        <v>NC</v>
      </c>
      <c r="F1457">
        <f>IF(AND(C1457&gt;26,Tableau134[[#This Row],[Occupancy]]&lt;&gt;0),1,0)</f>
        <v>0</v>
      </c>
      <c r="G1457">
        <f>IF(AND(Tableau134[[#This Row],[Operative Temperature]]&lt;19,Tableau134[[#This Row],[Occupancy]]&lt;&gt;0),1,0)</f>
        <v>0</v>
      </c>
      <c r="H1457">
        <f>IF(Tableau134[[#This Row],[Nb dheures sup à 26°C sous occupation]]=1,Tableau134[[#This Row],[Operative Temperature]]-26,0)</f>
        <v>0</v>
      </c>
      <c r="I1457">
        <f>IF(Tableau134[[#This Row],[Nb d''heures inf à 19°C sous occupation]]=1,19-C1457,0)</f>
        <v>0</v>
      </c>
    </row>
    <row r="1458" spans="1:9" x14ac:dyDescent="0.25">
      <c r="A1458" s="2">
        <v>37317.666666666664</v>
      </c>
      <c r="B1458">
        <v>12.15</v>
      </c>
      <c r="C1458">
        <v>28.100090000000002</v>
      </c>
      <c r="D1458">
        <v>0</v>
      </c>
      <c r="E1458" t="str">
        <f>IF(AND(Tableau134[[#This Row],[Operative Temperature]]&lt;19,Tableau134[[#This Row],[Occupancy]]&lt;&gt;0),Tableau134[[#This Row],[Operative Temperature]],"NC")</f>
        <v>NC</v>
      </c>
      <c r="F1458">
        <f>IF(AND(C1458&gt;26,Tableau134[[#This Row],[Occupancy]]&lt;&gt;0),1,0)</f>
        <v>0</v>
      </c>
      <c r="G1458">
        <f>IF(AND(Tableau134[[#This Row],[Operative Temperature]]&lt;19,Tableau134[[#This Row],[Occupancy]]&lt;&gt;0),1,0)</f>
        <v>0</v>
      </c>
      <c r="H1458">
        <f>IF(Tableau134[[#This Row],[Nb dheures sup à 26°C sous occupation]]=1,Tableau134[[#This Row],[Operative Temperature]]-26,0)</f>
        <v>0</v>
      </c>
      <c r="I1458">
        <f>IF(Tableau134[[#This Row],[Nb d''heures inf à 19°C sous occupation]]=1,19-C1458,0)</f>
        <v>0</v>
      </c>
    </row>
    <row r="1459" spans="1:9" x14ac:dyDescent="0.25">
      <c r="A1459" s="2">
        <v>37317.708333333336</v>
      </c>
      <c r="B1459">
        <v>11.6</v>
      </c>
      <c r="C1459">
        <v>27.988</v>
      </c>
      <c r="D1459">
        <v>0</v>
      </c>
      <c r="E1459" t="str">
        <f>IF(AND(Tableau134[[#This Row],[Operative Temperature]]&lt;19,Tableau134[[#This Row],[Occupancy]]&lt;&gt;0),Tableau134[[#This Row],[Operative Temperature]],"NC")</f>
        <v>NC</v>
      </c>
      <c r="F1459">
        <f>IF(AND(C1459&gt;26,Tableau134[[#This Row],[Occupancy]]&lt;&gt;0),1,0)</f>
        <v>0</v>
      </c>
      <c r="G1459">
        <f>IF(AND(Tableau134[[#This Row],[Operative Temperature]]&lt;19,Tableau134[[#This Row],[Occupancy]]&lt;&gt;0),1,0)</f>
        <v>0</v>
      </c>
      <c r="H1459">
        <f>IF(Tableau134[[#This Row],[Nb dheures sup à 26°C sous occupation]]=1,Tableau134[[#This Row],[Operative Temperature]]-26,0)</f>
        <v>0</v>
      </c>
      <c r="I1459">
        <f>IF(Tableau134[[#This Row],[Nb d''heures inf à 19°C sous occupation]]=1,19-C1459,0)</f>
        <v>0</v>
      </c>
    </row>
    <row r="1460" spans="1:9" x14ac:dyDescent="0.25">
      <c r="A1460" s="2">
        <v>37317.75</v>
      </c>
      <c r="B1460">
        <v>10.8</v>
      </c>
      <c r="C1460">
        <v>27.84545</v>
      </c>
      <c r="D1460">
        <v>0</v>
      </c>
      <c r="E1460" t="str">
        <f>IF(AND(Tableau134[[#This Row],[Operative Temperature]]&lt;19,Tableau134[[#This Row],[Occupancy]]&lt;&gt;0),Tableau134[[#This Row],[Operative Temperature]],"NC")</f>
        <v>NC</v>
      </c>
      <c r="F1460">
        <f>IF(AND(C1460&gt;26,Tableau134[[#This Row],[Occupancy]]&lt;&gt;0),1,0)</f>
        <v>0</v>
      </c>
      <c r="G1460">
        <f>IF(AND(Tableau134[[#This Row],[Operative Temperature]]&lt;19,Tableau134[[#This Row],[Occupancy]]&lt;&gt;0),1,0)</f>
        <v>0</v>
      </c>
      <c r="H1460">
        <f>IF(Tableau134[[#This Row],[Nb dheures sup à 26°C sous occupation]]=1,Tableau134[[#This Row],[Operative Temperature]]-26,0)</f>
        <v>0</v>
      </c>
      <c r="I1460">
        <f>IF(Tableau134[[#This Row],[Nb d''heures inf à 19°C sous occupation]]=1,19-C1460,0)</f>
        <v>0</v>
      </c>
    </row>
    <row r="1461" spans="1:9" x14ac:dyDescent="0.25">
      <c r="A1461" s="2">
        <v>37317.791666666664</v>
      </c>
      <c r="B1461">
        <v>10</v>
      </c>
      <c r="C1461">
        <v>27.616980000000002</v>
      </c>
      <c r="D1461">
        <v>0</v>
      </c>
      <c r="E1461" t="str">
        <f>IF(AND(Tableau134[[#This Row],[Operative Temperature]]&lt;19,Tableau134[[#This Row],[Occupancy]]&lt;&gt;0),Tableau134[[#This Row],[Operative Temperature]],"NC")</f>
        <v>NC</v>
      </c>
      <c r="F1461">
        <f>IF(AND(C1461&gt;26,Tableau134[[#This Row],[Occupancy]]&lt;&gt;0),1,0)</f>
        <v>0</v>
      </c>
      <c r="G1461">
        <f>IF(AND(Tableau134[[#This Row],[Operative Temperature]]&lt;19,Tableau134[[#This Row],[Occupancy]]&lt;&gt;0),1,0)</f>
        <v>0</v>
      </c>
      <c r="H1461">
        <f>IF(Tableau134[[#This Row],[Nb dheures sup à 26°C sous occupation]]=1,Tableau134[[#This Row],[Operative Temperature]]-26,0)</f>
        <v>0</v>
      </c>
      <c r="I1461">
        <f>IF(Tableau134[[#This Row],[Nb d''heures inf à 19°C sous occupation]]=1,19-C1461,0)</f>
        <v>0</v>
      </c>
    </row>
    <row r="1462" spans="1:9" x14ac:dyDescent="0.25">
      <c r="A1462" s="2">
        <v>37317.833333333336</v>
      </c>
      <c r="B1462">
        <v>9.9499999999999993</v>
      </c>
      <c r="C1462">
        <v>27.365069999999999</v>
      </c>
      <c r="D1462">
        <v>0</v>
      </c>
      <c r="E1462" t="str">
        <f>IF(AND(Tableau134[[#This Row],[Operative Temperature]]&lt;19,Tableau134[[#This Row],[Occupancy]]&lt;&gt;0),Tableau134[[#This Row],[Operative Temperature]],"NC")</f>
        <v>NC</v>
      </c>
      <c r="F1462">
        <f>IF(AND(C1462&gt;26,Tableau134[[#This Row],[Occupancy]]&lt;&gt;0),1,0)</f>
        <v>0</v>
      </c>
      <c r="G1462">
        <f>IF(AND(Tableau134[[#This Row],[Operative Temperature]]&lt;19,Tableau134[[#This Row],[Occupancy]]&lt;&gt;0),1,0)</f>
        <v>0</v>
      </c>
      <c r="H1462">
        <f>IF(Tableau134[[#This Row],[Nb dheures sup à 26°C sous occupation]]=1,Tableau134[[#This Row],[Operative Temperature]]-26,0)</f>
        <v>0</v>
      </c>
      <c r="I1462">
        <f>IF(Tableau134[[#This Row],[Nb d''heures inf à 19°C sous occupation]]=1,19-C1462,0)</f>
        <v>0</v>
      </c>
    </row>
    <row r="1463" spans="1:9" x14ac:dyDescent="0.25">
      <c r="A1463" s="2">
        <v>37317.875</v>
      </c>
      <c r="B1463">
        <v>9.6999999999999993</v>
      </c>
      <c r="C1463">
        <v>27.107659999999999</v>
      </c>
      <c r="D1463">
        <v>0</v>
      </c>
      <c r="E1463" t="str">
        <f>IF(AND(Tableau134[[#This Row],[Operative Temperature]]&lt;19,Tableau134[[#This Row],[Occupancy]]&lt;&gt;0),Tableau134[[#This Row],[Operative Temperature]],"NC")</f>
        <v>NC</v>
      </c>
      <c r="F1463">
        <f>IF(AND(C1463&gt;26,Tableau134[[#This Row],[Occupancy]]&lt;&gt;0),1,0)</f>
        <v>0</v>
      </c>
      <c r="G1463">
        <f>IF(AND(Tableau134[[#This Row],[Operative Temperature]]&lt;19,Tableau134[[#This Row],[Occupancy]]&lt;&gt;0),1,0)</f>
        <v>0</v>
      </c>
      <c r="H1463">
        <f>IF(Tableau134[[#This Row],[Nb dheures sup à 26°C sous occupation]]=1,Tableau134[[#This Row],[Operative Temperature]]-26,0)</f>
        <v>0</v>
      </c>
      <c r="I1463">
        <f>IF(Tableau134[[#This Row],[Nb d''heures inf à 19°C sous occupation]]=1,19-C1463,0)</f>
        <v>0</v>
      </c>
    </row>
    <row r="1464" spans="1:9" x14ac:dyDescent="0.25">
      <c r="A1464" s="2">
        <v>37317.916666666664</v>
      </c>
      <c r="B1464">
        <v>9.3000000000000007</v>
      </c>
      <c r="C1464">
        <v>26.844360000000002</v>
      </c>
      <c r="D1464">
        <v>0</v>
      </c>
      <c r="E1464" t="str">
        <f>IF(AND(Tableau134[[#This Row],[Operative Temperature]]&lt;19,Tableau134[[#This Row],[Occupancy]]&lt;&gt;0),Tableau134[[#This Row],[Operative Temperature]],"NC")</f>
        <v>NC</v>
      </c>
      <c r="F1464">
        <f>IF(AND(C1464&gt;26,Tableau134[[#This Row],[Occupancy]]&lt;&gt;0),1,0)</f>
        <v>0</v>
      </c>
      <c r="G1464">
        <f>IF(AND(Tableau134[[#This Row],[Operative Temperature]]&lt;19,Tableau134[[#This Row],[Occupancy]]&lt;&gt;0),1,0)</f>
        <v>0</v>
      </c>
      <c r="H1464">
        <f>IF(Tableau134[[#This Row],[Nb dheures sup à 26°C sous occupation]]=1,Tableau134[[#This Row],[Operative Temperature]]-26,0)</f>
        <v>0</v>
      </c>
      <c r="I1464">
        <f>IF(Tableau134[[#This Row],[Nb d''heures inf à 19°C sous occupation]]=1,19-C1464,0)</f>
        <v>0</v>
      </c>
    </row>
    <row r="1465" spans="1:9" x14ac:dyDescent="0.25">
      <c r="A1465" s="2">
        <v>37317.958333333336</v>
      </c>
      <c r="B1465">
        <v>9.4250000000000007</v>
      </c>
      <c r="C1465">
        <v>26.594570000000001</v>
      </c>
      <c r="D1465">
        <v>0</v>
      </c>
      <c r="E1465" t="str">
        <f>IF(AND(Tableau134[[#This Row],[Operative Temperature]]&lt;19,Tableau134[[#This Row],[Occupancy]]&lt;&gt;0),Tableau134[[#This Row],[Operative Temperature]],"NC")</f>
        <v>NC</v>
      </c>
      <c r="F1465">
        <f>IF(AND(C1465&gt;26,Tableau134[[#This Row],[Occupancy]]&lt;&gt;0),1,0)</f>
        <v>0</v>
      </c>
      <c r="G1465">
        <f>IF(AND(Tableau134[[#This Row],[Operative Temperature]]&lt;19,Tableau134[[#This Row],[Occupancy]]&lt;&gt;0),1,0)</f>
        <v>0</v>
      </c>
      <c r="H1465">
        <f>IF(Tableau134[[#This Row],[Nb dheures sup à 26°C sous occupation]]=1,Tableau134[[#This Row],[Operative Temperature]]-26,0)</f>
        <v>0</v>
      </c>
      <c r="I1465">
        <f>IF(Tableau134[[#This Row],[Nb d''heures inf à 19°C sous occupation]]=1,19-C1465,0)</f>
        <v>0</v>
      </c>
    </row>
    <row r="1466" spans="1:9" x14ac:dyDescent="0.25">
      <c r="A1466" s="1">
        <v>37318</v>
      </c>
      <c r="B1466">
        <v>9.65</v>
      </c>
      <c r="C1466">
        <v>26.3886</v>
      </c>
      <c r="D1466">
        <v>0</v>
      </c>
      <c r="E1466" t="str">
        <f>IF(AND(Tableau134[[#This Row],[Operative Temperature]]&lt;19,Tableau134[[#This Row],[Occupancy]]&lt;&gt;0),Tableau134[[#This Row],[Operative Temperature]],"NC")</f>
        <v>NC</v>
      </c>
      <c r="F1466">
        <f>IF(AND(C1466&gt;26,Tableau134[[#This Row],[Occupancy]]&lt;&gt;0),1,0)</f>
        <v>0</v>
      </c>
      <c r="G1466">
        <f>IF(AND(Tableau134[[#This Row],[Operative Temperature]]&lt;19,Tableau134[[#This Row],[Occupancy]]&lt;&gt;0),1,0)</f>
        <v>0</v>
      </c>
      <c r="H1466">
        <f>IF(Tableau134[[#This Row],[Nb dheures sup à 26°C sous occupation]]=1,Tableau134[[#This Row],[Operative Temperature]]-26,0)</f>
        <v>0</v>
      </c>
      <c r="I1466">
        <f>IF(Tableau134[[#This Row],[Nb d''heures inf à 19°C sous occupation]]=1,19-C1466,0)</f>
        <v>0</v>
      </c>
    </row>
    <row r="1467" spans="1:9" x14ac:dyDescent="0.25">
      <c r="A1467" s="2">
        <v>37318.041666666664</v>
      </c>
      <c r="B1467">
        <v>9.9250000000000007</v>
      </c>
      <c r="C1467">
        <v>26.165649999999999</v>
      </c>
      <c r="D1467">
        <v>0</v>
      </c>
      <c r="E1467" t="str">
        <f>IF(AND(Tableau134[[#This Row],[Operative Temperature]]&lt;19,Tableau134[[#This Row],[Occupancy]]&lt;&gt;0),Tableau134[[#This Row],[Operative Temperature]],"NC")</f>
        <v>NC</v>
      </c>
      <c r="F1467">
        <f>IF(AND(C1467&gt;26,Tableau134[[#This Row],[Occupancy]]&lt;&gt;0),1,0)</f>
        <v>0</v>
      </c>
      <c r="G1467">
        <f>IF(AND(Tableau134[[#This Row],[Operative Temperature]]&lt;19,Tableau134[[#This Row],[Occupancy]]&lt;&gt;0),1,0)</f>
        <v>0</v>
      </c>
      <c r="H1467">
        <f>IF(Tableau134[[#This Row],[Nb dheures sup à 26°C sous occupation]]=1,Tableau134[[#This Row],[Operative Temperature]]-26,0)</f>
        <v>0</v>
      </c>
      <c r="I1467">
        <f>IF(Tableau134[[#This Row],[Nb d''heures inf à 19°C sous occupation]]=1,19-C1467,0)</f>
        <v>0</v>
      </c>
    </row>
    <row r="1468" spans="1:9" x14ac:dyDescent="0.25">
      <c r="A1468" s="2">
        <v>37318.083333333336</v>
      </c>
      <c r="B1468">
        <v>9.6999999999999993</v>
      </c>
      <c r="C1468">
        <v>26.02383</v>
      </c>
      <c r="D1468">
        <v>0</v>
      </c>
      <c r="E1468" t="str">
        <f>IF(AND(Tableau134[[#This Row],[Operative Temperature]]&lt;19,Tableau134[[#This Row],[Occupancy]]&lt;&gt;0),Tableau134[[#This Row],[Operative Temperature]],"NC")</f>
        <v>NC</v>
      </c>
      <c r="F1468">
        <f>IF(AND(C1468&gt;26,Tableau134[[#This Row],[Occupancy]]&lt;&gt;0),1,0)</f>
        <v>0</v>
      </c>
      <c r="G1468">
        <f>IF(AND(Tableau134[[#This Row],[Operative Temperature]]&lt;19,Tableau134[[#This Row],[Occupancy]]&lt;&gt;0),1,0)</f>
        <v>0</v>
      </c>
      <c r="H1468">
        <f>IF(Tableau134[[#This Row],[Nb dheures sup à 26°C sous occupation]]=1,Tableau134[[#This Row],[Operative Temperature]]-26,0)</f>
        <v>0</v>
      </c>
      <c r="I1468">
        <f>IF(Tableau134[[#This Row],[Nb d''heures inf à 19°C sous occupation]]=1,19-C1468,0)</f>
        <v>0</v>
      </c>
    </row>
    <row r="1469" spans="1:9" x14ac:dyDescent="0.25">
      <c r="A1469" s="2">
        <v>37318.125</v>
      </c>
      <c r="B1469">
        <v>9.2249999999999996</v>
      </c>
      <c r="C1469">
        <v>25.933769999999999</v>
      </c>
      <c r="D1469">
        <v>0</v>
      </c>
      <c r="E1469" t="str">
        <f>IF(AND(Tableau134[[#This Row],[Operative Temperature]]&lt;19,Tableau134[[#This Row],[Occupancy]]&lt;&gt;0),Tableau134[[#This Row],[Operative Temperature]],"NC")</f>
        <v>NC</v>
      </c>
      <c r="F1469">
        <f>IF(AND(C1469&gt;26,Tableau134[[#This Row],[Occupancy]]&lt;&gt;0),1,0)</f>
        <v>0</v>
      </c>
      <c r="G1469">
        <f>IF(AND(Tableau134[[#This Row],[Operative Temperature]]&lt;19,Tableau134[[#This Row],[Occupancy]]&lt;&gt;0),1,0)</f>
        <v>0</v>
      </c>
      <c r="H1469">
        <f>IF(Tableau134[[#This Row],[Nb dheures sup à 26°C sous occupation]]=1,Tableau134[[#This Row],[Operative Temperature]]-26,0)</f>
        <v>0</v>
      </c>
      <c r="I1469">
        <f>IF(Tableau134[[#This Row],[Nb d''heures inf à 19°C sous occupation]]=1,19-C1469,0)</f>
        <v>0</v>
      </c>
    </row>
    <row r="1470" spans="1:9" x14ac:dyDescent="0.25">
      <c r="A1470" s="2">
        <v>37318.166666666664</v>
      </c>
      <c r="B1470">
        <v>8.8000000000000007</v>
      </c>
      <c r="C1470">
        <v>25.843820000000001</v>
      </c>
      <c r="D1470">
        <v>0</v>
      </c>
      <c r="E1470" t="str">
        <f>IF(AND(Tableau134[[#This Row],[Operative Temperature]]&lt;19,Tableau134[[#This Row],[Occupancy]]&lt;&gt;0),Tableau134[[#This Row],[Operative Temperature]],"NC")</f>
        <v>NC</v>
      </c>
      <c r="F1470">
        <f>IF(AND(C1470&gt;26,Tableau134[[#This Row],[Occupancy]]&lt;&gt;0),1,0)</f>
        <v>0</v>
      </c>
      <c r="G1470">
        <f>IF(AND(Tableau134[[#This Row],[Operative Temperature]]&lt;19,Tableau134[[#This Row],[Occupancy]]&lt;&gt;0),1,0)</f>
        <v>0</v>
      </c>
      <c r="H1470">
        <f>IF(Tableau134[[#This Row],[Nb dheures sup à 26°C sous occupation]]=1,Tableau134[[#This Row],[Operative Temperature]]-26,0)</f>
        <v>0</v>
      </c>
      <c r="I1470">
        <f>IF(Tableau134[[#This Row],[Nb d''heures inf à 19°C sous occupation]]=1,19-C1470,0)</f>
        <v>0</v>
      </c>
    </row>
    <row r="1471" spans="1:9" x14ac:dyDescent="0.25">
      <c r="A1471" s="2">
        <v>37318.208333333336</v>
      </c>
      <c r="B1471">
        <v>8.5500000000000007</v>
      </c>
      <c r="C1471">
        <v>25.741820000000001</v>
      </c>
      <c r="D1471">
        <v>0</v>
      </c>
      <c r="E1471" t="str">
        <f>IF(AND(Tableau134[[#This Row],[Operative Temperature]]&lt;19,Tableau134[[#This Row],[Occupancy]]&lt;&gt;0),Tableau134[[#This Row],[Operative Temperature]],"NC")</f>
        <v>NC</v>
      </c>
      <c r="F1471">
        <f>IF(AND(C1471&gt;26,Tableau134[[#This Row],[Occupancy]]&lt;&gt;0),1,0)</f>
        <v>0</v>
      </c>
      <c r="G1471">
        <f>IF(AND(Tableau134[[#This Row],[Operative Temperature]]&lt;19,Tableau134[[#This Row],[Occupancy]]&lt;&gt;0),1,0)</f>
        <v>0</v>
      </c>
      <c r="H1471">
        <f>IF(Tableau134[[#This Row],[Nb dheures sup à 26°C sous occupation]]=1,Tableau134[[#This Row],[Operative Temperature]]-26,0)</f>
        <v>0</v>
      </c>
      <c r="I1471">
        <f>IF(Tableau134[[#This Row],[Nb d''heures inf à 19°C sous occupation]]=1,19-C1471,0)</f>
        <v>0</v>
      </c>
    </row>
    <row r="1472" spans="1:9" x14ac:dyDescent="0.25">
      <c r="A1472" s="2">
        <v>37318.25</v>
      </c>
      <c r="B1472">
        <v>8.35</v>
      </c>
      <c r="C1472">
        <v>25.630400000000002</v>
      </c>
      <c r="D1472">
        <v>0</v>
      </c>
      <c r="E1472" t="str">
        <f>IF(AND(Tableau134[[#This Row],[Operative Temperature]]&lt;19,Tableau134[[#This Row],[Occupancy]]&lt;&gt;0),Tableau134[[#This Row],[Operative Temperature]],"NC")</f>
        <v>NC</v>
      </c>
      <c r="F1472">
        <f>IF(AND(C1472&gt;26,Tableau134[[#This Row],[Occupancy]]&lt;&gt;0),1,0)</f>
        <v>0</v>
      </c>
      <c r="G1472">
        <f>IF(AND(Tableau134[[#This Row],[Operative Temperature]]&lt;19,Tableau134[[#This Row],[Occupancy]]&lt;&gt;0),1,0)</f>
        <v>0</v>
      </c>
      <c r="H1472">
        <f>IF(Tableau134[[#This Row],[Nb dheures sup à 26°C sous occupation]]=1,Tableau134[[#This Row],[Operative Temperature]]-26,0)</f>
        <v>0</v>
      </c>
      <c r="I1472">
        <f>IF(Tableau134[[#This Row],[Nb d''heures inf à 19°C sous occupation]]=1,19-C1472,0)</f>
        <v>0</v>
      </c>
    </row>
    <row r="1473" spans="1:9" x14ac:dyDescent="0.25">
      <c r="A1473" s="2">
        <v>37318.291666666664</v>
      </c>
      <c r="B1473">
        <v>8.15</v>
      </c>
      <c r="C1473">
        <v>25.513449999999999</v>
      </c>
      <c r="D1473">
        <v>0</v>
      </c>
      <c r="E1473" t="str">
        <f>IF(AND(Tableau134[[#This Row],[Operative Temperature]]&lt;19,Tableau134[[#This Row],[Occupancy]]&lt;&gt;0),Tableau134[[#This Row],[Operative Temperature]],"NC")</f>
        <v>NC</v>
      </c>
      <c r="F1473">
        <f>IF(AND(C1473&gt;26,Tableau134[[#This Row],[Occupancy]]&lt;&gt;0),1,0)</f>
        <v>0</v>
      </c>
      <c r="G1473">
        <f>IF(AND(Tableau134[[#This Row],[Operative Temperature]]&lt;19,Tableau134[[#This Row],[Occupancy]]&lt;&gt;0),1,0)</f>
        <v>0</v>
      </c>
      <c r="H1473">
        <f>IF(Tableau134[[#This Row],[Nb dheures sup à 26°C sous occupation]]=1,Tableau134[[#This Row],[Operative Temperature]]-26,0)</f>
        <v>0</v>
      </c>
      <c r="I1473">
        <f>IF(Tableau134[[#This Row],[Nb d''heures inf à 19°C sous occupation]]=1,19-C1473,0)</f>
        <v>0</v>
      </c>
    </row>
    <row r="1474" spans="1:9" x14ac:dyDescent="0.25">
      <c r="A1474" s="2">
        <v>37318.333333333336</v>
      </c>
      <c r="B1474">
        <v>7.875</v>
      </c>
      <c r="C1474">
        <v>25.378820000000001</v>
      </c>
      <c r="D1474">
        <v>0</v>
      </c>
      <c r="E1474" t="str">
        <f>IF(AND(Tableau134[[#This Row],[Operative Temperature]]&lt;19,Tableau134[[#This Row],[Occupancy]]&lt;&gt;0),Tableau134[[#This Row],[Operative Temperature]],"NC")</f>
        <v>NC</v>
      </c>
      <c r="F1474">
        <f>IF(AND(C1474&gt;26,Tableau134[[#This Row],[Occupancy]]&lt;&gt;0),1,0)</f>
        <v>0</v>
      </c>
      <c r="G1474">
        <f>IF(AND(Tableau134[[#This Row],[Operative Temperature]]&lt;19,Tableau134[[#This Row],[Occupancy]]&lt;&gt;0),1,0)</f>
        <v>0</v>
      </c>
      <c r="H1474">
        <f>IF(Tableau134[[#This Row],[Nb dheures sup à 26°C sous occupation]]=1,Tableau134[[#This Row],[Operative Temperature]]-26,0)</f>
        <v>0</v>
      </c>
      <c r="I1474">
        <f>IF(Tableau134[[#This Row],[Nb d''heures inf à 19°C sous occupation]]=1,19-C1474,0)</f>
        <v>0</v>
      </c>
    </row>
    <row r="1475" spans="1:9" x14ac:dyDescent="0.25">
      <c r="A1475" s="2">
        <v>37318.375</v>
      </c>
      <c r="B1475">
        <v>7.65</v>
      </c>
      <c r="C1475">
        <v>25.31898</v>
      </c>
      <c r="D1475">
        <v>0</v>
      </c>
      <c r="E1475" t="str">
        <f>IF(AND(Tableau134[[#This Row],[Operative Temperature]]&lt;19,Tableau134[[#This Row],[Occupancy]]&lt;&gt;0),Tableau134[[#This Row],[Operative Temperature]],"NC")</f>
        <v>NC</v>
      </c>
      <c r="F1475">
        <f>IF(AND(C1475&gt;26,Tableau134[[#This Row],[Occupancy]]&lt;&gt;0),1,0)</f>
        <v>0</v>
      </c>
      <c r="G1475">
        <f>IF(AND(Tableau134[[#This Row],[Operative Temperature]]&lt;19,Tableau134[[#This Row],[Occupancy]]&lt;&gt;0),1,0)</f>
        <v>0</v>
      </c>
      <c r="H1475">
        <f>IF(Tableau134[[#This Row],[Nb dheures sup à 26°C sous occupation]]=1,Tableau134[[#This Row],[Operative Temperature]]-26,0)</f>
        <v>0</v>
      </c>
      <c r="I1475">
        <f>IF(Tableau134[[#This Row],[Nb d''heures inf à 19°C sous occupation]]=1,19-C1475,0)</f>
        <v>0</v>
      </c>
    </row>
    <row r="1476" spans="1:9" x14ac:dyDescent="0.25">
      <c r="A1476" s="2">
        <v>37318.416666666664</v>
      </c>
      <c r="B1476">
        <v>7.375</v>
      </c>
      <c r="C1476">
        <v>25.479759999999999</v>
      </c>
      <c r="D1476">
        <v>0</v>
      </c>
      <c r="E1476" t="str">
        <f>IF(AND(Tableau134[[#This Row],[Operative Temperature]]&lt;19,Tableau134[[#This Row],[Occupancy]]&lt;&gt;0),Tableau134[[#This Row],[Operative Temperature]],"NC")</f>
        <v>NC</v>
      </c>
      <c r="F1476">
        <f>IF(AND(C1476&gt;26,Tableau134[[#This Row],[Occupancy]]&lt;&gt;0),1,0)</f>
        <v>0</v>
      </c>
      <c r="G1476">
        <f>IF(AND(Tableau134[[#This Row],[Operative Temperature]]&lt;19,Tableau134[[#This Row],[Occupancy]]&lt;&gt;0),1,0)</f>
        <v>0</v>
      </c>
      <c r="H1476">
        <f>IF(Tableau134[[#This Row],[Nb dheures sup à 26°C sous occupation]]=1,Tableau134[[#This Row],[Operative Temperature]]-26,0)</f>
        <v>0</v>
      </c>
      <c r="I1476">
        <f>IF(Tableau134[[#This Row],[Nb d''heures inf à 19°C sous occupation]]=1,19-C1476,0)</f>
        <v>0</v>
      </c>
    </row>
    <row r="1477" spans="1:9" x14ac:dyDescent="0.25">
      <c r="A1477" s="2">
        <v>37318.458333333336</v>
      </c>
      <c r="B1477">
        <v>7.375</v>
      </c>
      <c r="C1477">
        <v>25.739180000000001</v>
      </c>
      <c r="D1477">
        <v>0</v>
      </c>
      <c r="E1477" t="str">
        <f>IF(AND(Tableau134[[#This Row],[Operative Temperature]]&lt;19,Tableau134[[#This Row],[Occupancy]]&lt;&gt;0),Tableau134[[#This Row],[Operative Temperature]],"NC")</f>
        <v>NC</v>
      </c>
      <c r="F1477">
        <f>IF(AND(C1477&gt;26,Tableau134[[#This Row],[Occupancy]]&lt;&gt;0),1,0)</f>
        <v>0</v>
      </c>
      <c r="G1477">
        <f>IF(AND(Tableau134[[#This Row],[Operative Temperature]]&lt;19,Tableau134[[#This Row],[Occupancy]]&lt;&gt;0),1,0)</f>
        <v>0</v>
      </c>
      <c r="H1477">
        <f>IF(Tableau134[[#This Row],[Nb dheures sup à 26°C sous occupation]]=1,Tableau134[[#This Row],[Operative Temperature]]-26,0)</f>
        <v>0</v>
      </c>
      <c r="I1477">
        <f>IF(Tableau134[[#This Row],[Nb d''heures inf à 19°C sous occupation]]=1,19-C1477,0)</f>
        <v>0</v>
      </c>
    </row>
    <row r="1478" spans="1:9" x14ac:dyDescent="0.25">
      <c r="A1478" s="2">
        <v>37318.5</v>
      </c>
      <c r="B1478">
        <v>7.4749999999999996</v>
      </c>
      <c r="C1478">
        <v>25.951730000000001</v>
      </c>
      <c r="D1478">
        <v>0</v>
      </c>
      <c r="E1478" t="str">
        <f>IF(AND(Tableau134[[#This Row],[Operative Temperature]]&lt;19,Tableau134[[#This Row],[Occupancy]]&lt;&gt;0),Tableau134[[#This Row],[Operative Temperature]],"NC")</f>
        <v>NC</v>
      </c>
      <c r="F1478">
        <f>IF(AND(C1478&gt;26,Tableau134[[#This Row],[Occupancy]]&lt;&gt;0),1,0)</f>
        <v>0</v>
      </c>
      <c r="G1478">
        <f>IF(AND(Tableau134[[#This Row],[Operative Temperature]]&lt;19,Tableau134[[#This Row],[Occupancy]]&lt;&gt;0),1,0)</f>
        <v>0</v>
      </c>
      <c r="H1478">
        <f>IF(Tableau134[[#This Row],[Nb dheures sup à 26°C sous occupation]]=1,Tableau134[[#This Row],[Operative Temperature]]-26,0)</f>
        <v>0</v>
      </c>
      <c r="I1478">
        <f>IF(Tableau134[[#This Row],[Nb d''heures inf à 19°C sous occupation]]=1,19-C1478,0)</f>
        <v>0</v>
      </c>
    </row>
    <row r="1479" spans="1:9" x14ac:dyDescent="0.25">
      <c r="A1479" s="2">
        <v>37318.541666666664</v>
      </c>
      <c r="B1479">
        <v>7.5750000000000002</v>
      </c>
      <c r="C1479">
        <v>26.075900000000001</v>
      </c>
      <c r="D1479">
        <v>0</v>
      </c>
      <c r="E1479" t="str">
        <f>IF(AND(Tableau134[[#This Row],[Operative Temperature]]&lt;19,Tableau134[[#This Row],[Occupancy]]&lt;&gt;0),Tableau134[[#This Row],[Operative Temperature]],"NC")</f>
        <v>NC</v>
      </c>
      <c r="F1479">
        <f>IF(AND(C1479&gt;26,Tableau134[[#This Row],[Occupancy]]&lt;&gt;0),1,0)</f>
        <v>0</v>
      </c>
      <c r="G1479">
        <f>IF(AND(Tableau134[[#This Row],[Operative Temperature]]&lt;19,Tableau134[[#This Row],[Occupancy]]&lt;&gt;0),1,0)</f>
        <v>0</v>
      </c>
      <c r="H1479">
        <f>IF(Tableau134[[#This Row],[Nb dheures sup à 26°C sous occupation]]=1,Tableau134[[#This Row],[Operative Temperature]]-26,0)</f>
        <v>0</v>
      </c>
      <c r="I1479">
        <f>IF(Tableau134[[#This Row],[Nb d''heures inf à 19°C sous occupation]]=1,19-C1479,0)</f>
        <v>0</v>
      </c>
    </row>
    <row r="1480" spans="1:9" x14ac:dyDescent="0.25">
      <c r="A1480" s="2">
        <v>37318.583333333336</v>
      </c>
      <c r="B1480">
        <v>7.9</v>
      </c>
      <c r="C1480">
        <v>26.278169999999999</v>
      </c>
      <c r="D1480">
        <v>0</v>
      </c>
      <c r="E1480" t="str">
        <f>IF(AND(Tableau134[[#This Row],[Operative Temperature]]&lt;19,Tableau134[[#This Row],[Occupancy]]&lt;&gt;0),Tableau134[[#This Row],[Operative Temperature]],"NC")</f>
        <v>NC</v>
      </c>
      <c r="F1480">
        <f>IF(AND(C1480&gt;26,Tableau134[[#This Row],[Occupancy]]&lt;&gt;0),1,0)</f>
        <v>0</v>
      </c>
      <c r="G1480">
        <f>IF(AND(Tableau134[[#This Row],[Operative Temperature]]&lt;19,Tableau134[[#This Row],[Occupancy]]&lt;&gt;0),1,0)</f>
        <v>0</v>
      </c>
      <c r="H1480">
        <f>IF(Tableau134[[#This Row],[Nb dheures sup à 26°C sous occupation]]=1,Tableau134[[#This Row],[Operative Temperature]]-26,0)</f>
        <v>0</v>
      </c>
      <c r="I1480">
        <f>IF(Tableau134[[#This Row],[Nb d''heures inf à 19°C sous occupation]]=1,19-C1480,0)</f>
        <v>0</v>
      </c>
    </row>
    <row r="1481" spans="1:9" x14ac:dyDescent="0.25">
      <c r="A1481" s="2">
        <v>37318.625</v>
      </c>
      <c r="B1481">
        <v>6.5</v>
      </c>
      <c r="C1481">
        <v>26.473410000000001</v>
      </c>
      <c r="D1481">
        <v>0</v>
      </c>
      <c r="E1481" t="str">
        <f>IF(AND(Tableau134[[#This Row],[Operative Temperature]]&lt;19,Tableau134[[#This Row],[Occupancy]]&lt;&gt;0),Tableau134[[#This Row],[Operative Temperature]],"NC")</f>
        <v>NC</v>
      </c>
      <c r="F1481">
        <f>IF(AND(C1481&gt;26,Tableau134[[#This Row],[Occupancy]]&lt;&gt;0),1,0)</f>
        <v>0</v>
      </c>
      <c r="G1481">
        <f>IF(AND(Tableau134[[#This Row],[Operative Temperature]]&lt;19,Tableau134[[#This Row],[Occupancy]]&lt;&gt;0),1,0)</f>
        <v>0</v>
      </c>
      <c r="H1481">
        <f>IF(Tableau134[[#This Row],[Nb dheures sup à 26°C sous occupation]]=1,Tableau134[[#This Row],[Operative Temperature]]-26,0)</f>
        <v>0</v>
      </c>
      <c r="I1481">
        <f>IF(Tableau134[[#This Row],[Nb d''heures inf à 19°C sous occupation]]=1,19-C1481,0)</f>
        <v>0</v>
      </c>
    </row>
    <row r="1482" spans="1:9" x14ac:dyDescent="0.25">
      <c r="A1482" s="2">
        <v>37318.666666666664</v>
      </c>
      <c r="B1482">
        <v>6.375</v>
      </c>
      <c r="C1482">
        <v>26.462399999999999</v>
      </c>
      <c r="D1482">
        <v>0</v>
      </c>
      <c r="E1482" t="str">
        <f>IF(AND(Tableau134[[#This Row],[Operative Temperature]]&lt;19,Tableau134[[#This Row],[Occupancy]]&lt;&gt;0),Tableau134[[#This Row],[Operative Temperature]],"NC")</f>
        <v>NC</v>
      </c>
      <c r="F1482">
        <f>IF(AND(C1482&gt;26,Tableau134[[#This Row],[Occupancy]]&lt;&gt;0),1,0)</f>
        <v>0</v>
      </c>
      <c r="G1482">
        <f>IF(AND(Tableau134[[#This Row],[Operative Temperature]]&lt;19,Tableau134[[#This Row],[Occupancy]]&lt;&gt;0),1,0)</f>
        <v>0</v>
      </c>
      <c r="H1482">
        <f>IF(Tableau134[[#This Row],[Nb dheures sup à 26°C sous occupation]]=1,Tableau134[[#This Row],[Operative Temperature]]-26,0)</f>
        <v>0</v>
      </c>
      <c r="I1482">
        <f>IF(Tableau134[[#This Row],[Nb d''heures inf à 19°C sous occupation]]=1,19-C1482,0)</f>
        <v>0</v>
      </c>
    </row>
    <row r="1483" spans="1:9" x14ac:dyDescent="0.25">
      <c r="A1483" s="2">
        <v>37318.708333333336</v>
      </c>
      <c r="B1483">
        <v>6.2750000000000004</v>
      </c>
      <c r="C1483">
        <v>26.33135</v>
      </c>
      <c r="D1483">
        <v>0</v>
      </c>
      <c r="E1483" t="str">
        <f>IF(AND(Tableau134[[#This Row],[Operative Temperature]]&lt;19,Tableau134[[#This Row],[Occupancy]]&lt;&gt;0),Tableau134[[#This Row],[Operative Temperature]],"NC")</f>
        <v>NC</v>
      </c>
      <c r="F1483">
        <f>IF(AND(C1483&gt;26,Tableau134[[#This Row],[Occupancy]]&lt;&gt;0),1,0)</f>
        <v>0</v>
      </c>
      <c r="G1483">
        <f>IF(AND(Tableau134[[#This Row],[Operative Temperature]]&lt;19,Tableau134[[#This Row],[Occupancy]]&lt;&gt;0),1,0)</f>
        <v>0</v>
      </c>
      <c r="H1483">
        <f>IF(Tableau134[[#This Row],[Nb dheures sup à 26°C sous occupation]]=1,Tableau134[[#This Row],[Operative Temperature]]-26,0)</f>
        <v>0</v>
      </c>
      <c r="I1483">
        <f>IF(Tableau134[[#This Row],[Nb d''heures inf à 19°C sous occupation]]=1,19-C1483,0)</f>
        <v>0</v>
      </c>
    </row>
    <row r="1484" spans="1:9" x14ac:dyDescent="0.25">
      <c r="A1484" s="2">
        <v>37318.75</v>
      </c>
      <c r="B1484">
        <v>5.9</v>
      </c>
      <c r="C1484">
        <v>26.113099999999999</v>
      </c>
      <c r="D1484">
        <v>0</v>
      </c>
      <c r="E1484" t="str">
        <f>IF(AND(Tableau134[[#This Row],[Operative Temperature]]&lt;19,Tableau134[[#This Row],[Occupancy]]&lt;&gt;0),Tableau134[[#This Row],[Operative Temperature]],"NC")</f>
        <v>NC</v>
      </c>
      <c r="F1484">
        <f>IF(AND(C1484&gt;26,Tableau134[[#This Row],[Occupancy]]&lt;&gt;0),1,0)</f>
        <v>0</v>
      </c>
      <c r="G1484">
        <f>IF(AND(Tableau134[[#This Row],[Operative Temperature]]&lt;19,Tableau134[[#This Row],[Occupancy]]&lt;&gt;0),1,0)</f>
        <v>0</v>
      </c>
      <c r="H1484">
        <f>IF(Tableau134[[#This Row],[Nb dheures sup à 26°C sous occupation]]=1,Tableau134[[#This Row],[Operative Temperature]]-26,0)</f>
        <v>0</v>
      </c>
      <c r="I1484">
        <f>IF(Tableau134[[#This Row],[Nb d''heures inf à 19°C sous occupation]]=1,19-C1484,0)</f>
        <v>0</v>
      </c>
    </row>
    <row r="1485" spans="1:9" x14ac:dyDescent="0.25">
      <c r="A1485" s="2">
        <v>37318.791666666664</v>
      </c>
      <c r="B1485">
        <v>5.5750000000000002</v>
      </c>
      <c r="C1485">
        <v>25.806570000000001</v>
      </c>
      <c r="D1485">
        <v>0</v>
      </c>
      <c r="E1485" t="str">
        <f>IF(AND(Tableau134[[#This Row],[Operative Temperature]]&lt;19,Tableau134[[#This Row],[Occupancy]]&lt;&gt;0),Tableau134[[#This Row],[Operative Temperature]],"NC")</f>
        <v>NC</v>
      </c>
      <c r="F1485">
        <f>IF(AND(C1485&gt;26,Tableau134[[#This Row],[Occupancy]]&lt;&gt;0),1,0)</f>
        <v>0</v>
      </c>
      <c r="G1485">
        <f>IF(AND(Tableau134[[#This Row],[Operative Temperature]]&lt;19,Tableau134[[#This Row],[Occupancy]]&lt;&gt;0),1,0)</f>
        <v>0</v>
      </c>
      <c r="H1485">
        <f>IF(Tableau134[[#This Row],[Nb dheures sup à 26°C sous occupation]]=1,Tableau134[[#This Row],[Operative Temperature]]-26,0)</f>
        <v>0</v>
      </c>
      <c r="I1485">
        <f>IF(Tableau134[[#This Row],[Nb d''heures inf à 19°C sous occupation]]=1,19-C1485,0)</f>
        <v>0</v>
      </c>
    </row>
    <row r="1486" spans="1:9" x14ac:dyDescent="0.25">
      <c r="A1486" s="2">
        <v>37318.833333333336</v>
      </c>
      <c r="B1486">
        <v>5.5</v>
      </c>
      <c r="C1486">
        <v>25.451930000000001</v>
      </c>
      <c r="D1486">
        <v>0</v>
      </c>
      <c r="E1486" t="str">
        <f>IF(AND(Tableau134[[#This Row],[Operative Temperature]]&lt;19,Tableau134[[#This Row],[Occupancy]]&lt;&gt;0),Tableau134[[#This Row],[Operative Temperature]],"NC")</f>
        <v>NC</v>
      </c>
      <c r="F1486">
        <f>IF(AND(C1486&gt;26,Tableau134[[#This Row],[Occupancy]]&lt;&gt;0),1,0)</f>
        <v>0</v>
      </c>
      <c r="G1486">
        <f>IF(AND(Tableau134[[#This Row],[Operative Temperature]]&lt;19,Tableau134[[#This Row],[Occupancy]]&lt;&gt;0),1,0)</f>
        <v>0</v>
      </c>
      <c r="H1486">
        <f>IF(Tableau134[[#This Row],[Nb dheures sup à 26°C sous occupation]]=1,Tableau134[[#This Row],[Operative Temperature]]-26,0)</f>
        <v>0</v>
      </c>
      <c r="I1486">
        <f>IF(Tableau134[[#This Row],[Nb d''heures inf à 19°C sous occupation]]=1,19-C1486,0)</f>
        <v>0</v>
      </c>
    </row>
    <row r="1487" spans="1:9" x14ac:dyDescent="0.25">
      <c r="A1487" s="2">
        <v>37318.875</v>
      </c>
      <c r="B1487">
        <v>5.4249999999999998</v>
      </c>
      <c r="C1487">
        <v>25.122019999999999</v>
      </c>
      <c r="D1487">
        <v>0</v>
      </c>
      <c r="E1487" t="str">
        <f>IF(AND(Tableau134[[#This Row],[Operative Temperature]]&lt;19,Tableau134[[#This Row],[Occupancy]]&lt;&gt;0),Tableau134[[#This Row],[Operative Temperature]],"NC")</f>
        <v>NC</v>
      </c>
      <c r="F1487">
        <f>IF(AND(C1487&gt;26,Tableau134[[#This Row],[Occupancy]]&lt;&gt;0),1,0)</f>
        <v>0</v>
      </c>
      <c r="G1487">
        <f>IF(AND(Tableau134[[#This Row],[Operative Temperature]]&lt;19,Tableau134[[#This Row],[Occupancy]]&lt;&gt;0),1,0)</f>
        <v>0</v>
      </c>
      <c r="H1487">
        <f>IF(Tableau134[[#This Row],[Nb dheures sup à 26°C sous occupation]]=1,Tableau134[[#This Row],[Operative Temperature]]-26,0)</f>
        <v>0</v>
      </c>
      <c r="I1487">
        <f>IF(Tableau134[[#This Row],[Nb d''heures inf à 19°C sous occupation]]=1,19-C1487,0)</f>
        <v>0</v>
      </c>
    </row>
    <row r="1488" spans="1:9" x14ac:dyDescent="0.25">
      <c r="A1488" s="2">
        <v>37318.916666666664</v>
      </c>
      <c r="B1488">
        <v>5.4</v>
      </c>
      <c r="C1488">
        <v>24.837510000000002</v>
      </c>
      <c r="D1488">
        <v>0</v>
      </c>
      <c r="E1488" t="str">
        <f>IF(AND(Tableau134[[#This Row],[Operative Temperature]]&lt;19,Tableau134[[#This Row],[Occupancy]]&lt;&gt;0),Tableau134[[#This Row],[Operative Temperature]],"NC")</f>
        <v>NC</v>
      </c>
      <c r="F1488">
        <f>IF(AND(C1488&gt;26,Tableau134[[#This Row],[Occupancy]]&lt;&gt;0),1,0)</f>
        <v>0</v>
      </c>
      <c r="G1488">
        <f>IF(AND(Tableau134[[#This Row],[Operative Temperature]]&lt;19,Tableau134[[#This Row],[Occupancy]]&lt;&gt;0),1,0)</f>
        <v>0</v>
      </c>
      <c r="H1488">
        <f>IF(Tableau134[[#This Row],[Nb dheures sup à 26°C sous occupation]]=1,Tableau134[[#This Row],[Operative Temperature]]-26,0)</f>
        <v>0</v>
      </c>
      <c r="I1488">
        <f>IF(Tableau134[[#This Row],[Nb d''heures inf à 19°C sous occupation]]=1,19-C1488,0)</f>
        <v>0</v>
      </c>
    </row>
    <row r="1489" spans="1:9" x14ac:dyDescent="0.25">
      <c r="A1489" s="2">
        <v>37318.958333333336</v>
      </c>
      <c r="B1489">
        <v>5.1749999999999998</v>
      </c>
      <c r="C1489">
        <v>24.622029999999999</v>
      </c>
      <c r="D1489">
        <v>0</v>
      </c>
      <c r="E1489" t="str">
        <f>IF(AND(Tableau134[[#This Row],[Operative Temperature]]&lt;19,Tableau134[[#This Row],[Occupancy]]&lt;&gt;0),Tableau134[[#This Row],[Operative Temperature]],"NC")</f>
        <v>NC</v>
      </c>
      <c r="F1489">
        <f>IF(AND(C1489&gt;26,Tableau134[[#This Row],[Occupancy]]&lt;&gt;0),1,0)</f>
        <v>0</v>
      </c>
      <c r="G1489">
        <f>IF(AND(Tableau134[[#This Row],[Operative Temperature]]&lt;19,Tableau134[[#This Row],[Occupancy]]&lt;&gt;0),1,0)</f>
        <v>0</v>
      </c>
      <c r="H1489">
        <f>IF(Tableau134[[#This Row],[Nb dheures sup à 26°C sous occupation]]=1,Tableau134[[#This Row],[Operative Temperature]]-26,0)</f>
        <v>0</v>
      </c>
      <c r="I1489">
        <f>IF(Tableau134[[#This Row],[Nb d''heures inf à 19°C sous occupation]]=1,19-C1489,0)</f>
        <v>0</v>
      </c>
    </row>
    <row r="1490" spans="1:9" x14ac:dyDescent="0.25">
      <c r="A1490" s="1">
        <v>37319</v>
      </c>
      <c r="B1490">
        <v>4.8</v>
      </c>
      <c r="C1490">
        <v>24.47289</v>
      </c>
      <c r="D1490">
        <v>0</v>
      </c>
      <c r="E1490" t="str">
        <f>IF(AND(Tableau134[[#This Row],[Operative Temperature]]&lt;19,Tableau134[[#This Row],[Occupancy]]&lt;&gt;0),Tableau134[[#This Row],[Operative Temperature]],"NC")</f>
        <v>NC</v>
      </c>
      <c r="F1490">
        <f>IF(AND(C1490&gt;26,Tableau134[[#This Row],[Occupancy]]&lt;&gt;0),1,0)</f>
        <v>0</v>
      </c>
      <c r="G1490">
        <f>IF(AND(Tableau134[[#This Row],[Operative Temperature]]&lt;19,Tableau134[[#This Row],[Occupancy]]&lt;&gt;0),1,0)</f>
        <v>0</v>
      </c>
      <c r="H1490">
        <f>IF(Tableau134[[#This Row],[Nb dheures sup à 26°C sous occupation]]=1,Tableau134[[#This Row],[Operative Temperature]]-26,0)</f>
        <v>0</v>
      </c>
      <c r="I1490">
        <f>IF(Tableau134[[#This Row],[Nb d''heures inf à 19°C sous occupation]]=1,19-C1490,0)</f>
        <v>0</v>
      </c>
    </row>
    <row r="1491" spans="1:9" x14ac:dyDescent="0.25">
      <c r="A1491" s="2">
        <v>37319.041666666664</v>
      </c>
      <c r="B1491">
        <v>4.4749999999999996</v>
      </c>
      <c r="C1491">
        <v>24.339179999999999</v>
      </c>
      <c r="D1491">
        <v>0</v>
      </c>
      <c r="E1491" t="str">
        <f>IF(AND(Tableau134[[#This Row],[Operative Temperature]]&lt;19,Tableau134[[#This Row],[Occupancy]]&lt;&gt;0),Tableau134[[#This Row],[Operative Temperature]],"NC")</f>
        <v>NC</v>
      </c>
      <c r="F1491">
        <f>IF(AND(C1491&gt;26,Tableau134[[#This Row],[Occupancy]]&lt;&gt;0),1,0)</f>
        <v>0</v>
      </c>
      <c r="G1491">
        <f>IF(AND(Tableau134[[#This Row],[Operative Temperature]]&lt;19,Tableau134[[#This Row],[Occupancy]]&lt;&gt;0),1,0)</f>
        <v>0</v>
      </c>
      <c r="H1491">
        <f>IF(Tableau134[[#This Row],[Nb dheures sup à 26°C sous occupation]]=1,Tableau134[[#This Row],[Operative Temperature]]-26,0)</f>
        <v>0</v>
      </c>
      <c r="I1491">
        <f>IF(Tableau134[[#This Row],[Nb d''heures inf à 19°C sous occupation]]=1,19-C1491,0)</f>
        <v>0</v>
      </c>
    </row>
    <row r="1492" spans="1:9" x14ac:dyDescent="0.25">
      <c r="A1492" s="2">
        <v>37319.083333333336</v>
      </c>
      <c r="B1492">
        <v>4.0999999999999996</v>
      </c>
      <c r="C1492">
        <v>24.178560000000001</v>
      </c>
      <c r="D1492">
        <v>0</v>
      </c>
      <c r="E1492" t="str">
        <f>IF(AND(Tableau134[[#This Row],[Operative Temperature]]&lt;19,Tableau134[[#This Row],[Occupancy]]&lt;&gt;0),Tableau134[[#This Row],[Operative Temperature]],"NC")</f>
        <v>NC</v>
      </c>
      <c r="F1492">
        <f>IF(AND(C1492&gt;26,Tableau134[[#This Row],[Occupancy]]&lt;&gt;0),1,0)</f>
        <v>0</v>
      </c>
      <c r="G1492">
        <f>IF(AND(Tableau134[[#This Row],[Operative Temperature]]&lt;19,Tableau134[[#This Row],[Occupancy]]&lt;&gt;0),1,0)</f>
        <v>0</v>
      </c>
      <c r="H1492">
        <f>IF(Tableau134[[#This Row],[Nb dheures sup à 26°C sous occupation]]=1,Tableau134[[#This Row],[Operative Temperature]]-26,0)</f>
        <v>0</v>
      </c>
      <c r="I1492">
        <f>IF(Tableau134[[#This Row],[Nb d''heures inf à 19°C sous occupation]]=1,19-C1492,0)</f>
        <v>0</v>
      </c>
    </row>
    <row r="1493" spans="1:9" x14ac:dyDescent="0.25">
      <c r="A1493" s="2">
        <v>37319.125</v>
      </c>
      <c r="B1493">
        <v>3.4750000000000001</v>
      </c>
      <c r="C1493">
        <v>23.970559999999999</v>
      </c>
      <c r="D1493">
        <v>0</v>
      </c>
      <c r="E1493" t="str">
        <f>IF(AND(Tableau134[[#This Row],[Operative Temperature]]&lt;19,Tableau134[[#This Row],[Occupancy]]&lt;&gt;0),Tableau134[[#This Row],[Operative Temperature]],"NC")</f>
        <v>NC</v>
      </c>
      <c r="F1493">
        <f>IF(AND(C1493&gt;26,Tableau134[[#This Row],[Occupancy]]&lt;&gt;0),1,0)</f>
        <v>0</v>
      </c>
      <c r="G1493">
        <f>IF(AND(Tableau134[[#This Row],[Operative Temperature]]&lt;19,Tableau134[[#This Row],[Occupancy]]&lt;&gt;0),1,0)</f>
        <v>0</v>
      </c>
      <c r="H1493">
        <f>IF(Tableau134[[#This Row],[Nb dheures sup à 26°C sous occupation]]=1,Tableau134[[#This Row],[Operative Temperature]]-26,0)</f>
        <v>0</v>
      </c>
      <c r="I1493">
        <f>IF(Tableau134[[#This Row],[Nb d''heures inf à 19°C sous occupation]]=1,19-C1493,0)</f>
        <v>0</v>
      </c>
    </row>
    <row r="1494" spans="1:9" x14ac:dyDescent="0.25">
      <c r="A1494" s="2">
        <v>37319.166666666664</v>
      </c>
      <c r="B1494">
        <v>2.7749999999999999</v>
      </c>
      <c r="C1494">
        <v>23.797190000000001</v>
      </c>
      <c r="D1494">
        <v>0</v>
      </c>
      <c r="E1494" t="str">
        <f>IF(AND(Tableau134[[#This Row],[Operative Temperature]]&lt;19,Tableau134[[#This Row],[Occupancy]]&lt;&gt;0),Tableau134[[#This Row],[Operative Temperature]],"NC")</f>
        <v>NC</v>
      </c>
      <c r="F1494">
        <f>IF(AND(C1494&gt;26,Tableau134[[#This Row],[Occupancy]]&lt;&gt;0),1,0)</f>
        <v>0</v>
      </c>
      <c r="G1494">
        <f>IF(AND(Tableau134[[#This Row],[Operative Temperature]]&lt;19,Tableau134[[#This Row],[Occupancy]]&lt;&gt;0),1,0)</f>
        <v>0</v>
      </c>
      <c r="H1494">
        <f>IF(Tableau134[[#This Row],[Nb dheures sup à 26°C sous occupation]]=1,Tableau134[[#This Row],[Operative Temperature]]-26,0)</f>
        <v>0</v>
      </c>
      <c r="I1494">
        <f>IF(Tableau134[[#This Row],[Nb d''heures inf à 19°C sous occupation]]=1,19-C1494,0)</f>
        <v>0</v>
      </c>
    </row>
    <row r="1495" spans="1:9" x14ac:dyDescent="0.25">
      <c r="A1495" s="2">
        <v>37319.208333333336</v>
      </c>
      <c r="B1495">
        <v>2.4500000000000002</v>
      </c>
      <c r="C1495">
        <v>23.638010000000001</v>
      </c>
      <c r="D1495">
        <v>0</v>
      </c>
      <c r="E1495" t="str">
        <f>IF(AND(Tableau134[[#This Row],[Operative Temperature]]&lt;19,Tableau134[[#This Row],[Occupancy]]&lt;&gt;0),Tableau134[[#This Row],[Operative Temperature]],"NC")</f>
        <v>NC</v>
      </c>
      <c r="F1495">
        <f>IF(AND(C1495&gt;26,Tableau134[[#This Row],[Occupancy]]&lt;&gt;0),1,0)</f>
        <v>0</v>
      </c>
      <c r="G1495">
        <f>IF(AND(Tableau134[[#This Row],[Operative Temperature]]&lt;19,Tableau134[[#This Row],[Occupancy]]&lt;&gt;0),1,0)</f>
        <v>0</v>
      </c>
      <c r="H1495">
        <f>IF(Tableau134[[#This Row],[Nb dheures sup à 26°C sous occupation]]=1,Tableau134[[#This Row],[Operative Temperature]]-26,0)</f>
        <v>0</v>
      </c>
      <c r="I1495">
        <f>IF(Tableau134[[#This Row],[Nb d''heures inf à 19°C sous occupation]]=1,19-C1495,0)</f>
        <v>0</v>
      </c>
    </row>
    <row r="1496" spans="1:9" x14ac:dyDescent="0.25">
      <c r="A1496" s="2">
        <v>37319.25</v>
      </c>
      <c r="B1496">
        <v>2.25</v>
      </c>
      <c r="C1496">
        <v>23.481059999999999</v>
      </c>
      <c r="D1496">
        <v>0</v>
      </c>
      <c r="E1496" t="str">
        <f>IF(AND(Tableau134[[#This Row],[Operative Temperature]]&lt;19,Tableau134[[#This Row],[Occupancy]]&lt;&gt;0),Tableau134[[#This Row],[Operative Temperature]],"NC")</f>
        <v>NC</v>
      </c>
      <c r="F1496">
        <f>IF(AND(C1496&gt;26,Tableau134[[#This Row],[Occupancy]]&lt;&gt;0),1,0)</f>
        <v>0</v>
      </c>
      <c r="G1496">
        <f>IF(AND(Tableau134[[#This Row],[Operative Temperature]]&lt;19,Tableau134[[#This Row],[Occupancy]]&lt;&gt;0),1,0)</f>
        <v>0</v>
      </c>
      <c r="H1496">
        <f>IF(Tableau134[[#This Row],[Nb dheures sup à 26°C sous occupation]]=1,Tableau134[[#This Row],[Operative Temperature]]-26,0)</f>
        <v>0</v>
      </c>
      <c r="I1496">
        <f>IF(Tableau134[[#This Row],[Nb d''heures inf à 19°C sous occupation]]=1,19-C1496,0)</f>
        <v>0</v>
      </c>
    </row>
    <row r="1497" spans="1:9" x14ac:dyDescent="0.25">
      <c r="A1497" s="2">
        <v>37319.291666666664</v>
      </c>
      <c r="B1497">
        <v>2.0499999999999998</v>
      </c>
      <c r="C1497">
        <v>23.350960000000001</v>
      </c>
      <c r="D1497">
        <v>0</v>
      </c>
      <c r="E1497" t="str">
        <f>IF(AND(Tableau134[[#This Row],[Operative Temperature]]&lt;19,Tableau134[[#This Row],[Occupancy]]&lt;&gt;0),Tableau134[[#This Row],[Operative Temperature]],"NC")</f>
        <v>NC</v>
      </c>
      <c r="F1497">
        <f>IF(AND(C1497&gt;26,Tableau134[[#This Row],[Occupancy]]&lt;&gt;0),1,0)</f>
        <v>0</v>
      </c>
      <c r="G1497">
        <f>IF(AND(Tableau134[[#This Row],[Operative Temperature]]&lt;19,Tableau134[[#This Row],[Occupancy]]&lt;&gt;0),1,0)</f>
        <v>0</v>
      </c>
      <c r="H1497">
        <f>IF(Tableau134[[#This Row],[Nb dheures sup à 26°C sous occupation]]=1,Tableau134[[#This Row],[Operative Temperature]]-26,0)</f>
        <v>0</v>
      </c>
      <c r="I1497">
        <f>IF(Tableau134[[#This Row],[Nb d''heures inf à 19°C sous occupation]]=1,19-C1497,0)</f>
        <v>0</v>
      </c>
    </row>
    <row r="1498" spans="1:9" x14ac:dyDescent="0.25">
      <c r="A1498" s="2">
        <v>37319.333333333336</v>
      </c>
      <c r="B1498">
        <v>2.6749999999999998</v>
      </c>
      <c r="C1498">
        <v>23.595279999999999</v>
      </c>
      <c r="D1498">
        <v>0</v>
      </c>
      <c r="E1498" t="str">
        <f>IF(AND(Tableau134[[#This Row],[Operative Temperature]]&lt;19,Tableau134[[#This Row],[Occupancy]]&lt;&gt;0),Tableau134[[#This Row],[Operative Temperature]],"NC")</f>
        <v>NC</v>
      </c>
      <c r="F1498">
        <f>IF(AND(C1498&gt;26,Tableau134[[#This Row],[Occupancy]]&lt;&gt;0),1,0)</f>
        <v>0</v>
      </c>
      <c r="G1498">
        <f>IF(AND(Tableau134[[#This Row],[Operative Temperature]]&lt;19,Tableau134[[#This Row],[Occupancy]]&lt;&gt;0),1,0)</f>
        <v>0</v>
      </c>
      <c r="H1498">
        <f>IF(Tableau134[[#This Row],[Nb dheures sup à 26°C sous occupation]]=1,Tableau134[[#This Row],[Operative Temperature]]-26,0)</f>
        <v>0</v>
      </c>
      <c r="I1498">
        <f>IF(Tableau134[[#This Row],[Nb d''heures inf à 19°C sous occupation]]=1,19-C1498,0)</f>
        <v>0</v>
      </c>
    </row>
    <row r="1499" spans="1:9" x14ac:dyDescent="0.25">
      <c r="A1499" s="2">
        <v>37319.375</v>
      </c>
      <c r="B1499">
        <v>3.5</v>
      </c>
      <c r="C1499">
        <v>24.067630000000001</v>
      </c>
      <c r="D1499">
        <v>0</v>
      </c>
      <c r="E1499" t="str">
        <f>IF(AND(Tableau134[[#This Row],[Operative Temperature]]&lt;19,Tableau134[[#This Row],[Occupancy]]&lt;&gt;0),Tableau134[[#This Row],[Operative Temperature]],"NC")</f>
        <v>NC</v>
      </c>
      <c r="F1499">
        <f>IF(AND(C1499&gt;26,Tableau134[[#This Row],[Occupancy]]&lt;&gt;0),1,0)</f>
        <v>0</v>
      </c>
      <c r="G1499">
        <f>IF(AND(Tableau134[[#This Row],[Operative Temperature]]&lt;19,Tableau134[[#This Row],[Occupancy]]&lt;&gt;0),1,0)</f>
        <v>0</v>
      </c>
      <c r="H1499">
        <f>IF(Tableau134[[#This Row],[Nb dheures sup à 26°C sous occupation]]=1,Tableau134[[#This Row],[Operative Temperature]]-26,0)</f>
        <v>0</v>
      </c>
      <c r="I1499">
        <f>IF(Tableau134[[#This Row],[Nb d''heures inf à 19°C sous occupation]]=1,19-C1499,0)</f>
        <v>0</v>
      </c>
    </row>
    <row r="1500" spans="1:9" x14ac:dyDescent="0.25">
      <c r="A1500" s="2">
        <v>37319.416666666664</v>
      </c>
      <c r="B1500">
        <v>4.375</v>
      </c>
      <c r="C1500">
        <v>24.44903</v>
      </c>
      <c r="D1500">
        <v>0</v>
      </c>
      <c r="E1500" t="str">
        <f>IF(AND(Tableau134[[#This Row],[Operative Temperature]]&lt;19,Tableau134[[#This Row],[Occupancy]]&lt;&gt;0),Tableau134[[#This Row],[Operative Temperature]],"NC")</f>
        <v>NC</v>
      </c>
      <c r="F1500">
        <f>IF(AND(C1500&gt;26,Tableau134[[#This Row],[Occupancy]]&lt;&gt;0),1,0)</f>
        <v>0</v>
      </c>
      <c r="G1500">
        <f>IF(AND(Tableau134[[#This Row],[Operative Temperature]]&lt;19,Tableau134[[#This Row],[Occupancy]]&lt;&gt;0),1,0)</f>
        <v>0</v>
      </c>
      <c r="H1500">
        <f>IF(Tableau134[[#This Row],[Nb dheures sup à 26°C sous occupation]]=1,Tableau134[[#This Row],[Operative Temperature]]-26,0)</f>
        <v>0</v>
      </c>
      <c r="I1500">
        <f>IF(Tableau134[[#This Row],[Nb d''heures inf à 19°C sous occupation]]=1,19-C1500,0)</f>
        <v>0</v>
      </c>
    </row>
    <row r="1501" spans="1:9" x14ac:dyDescent="0.25">
      <c r="A1501" s="2">
        <v>37319.458333333336</v>
      </c>
      <c r="B1501">
        <v>5.4249999999999998</v>
      </c>
      <c r="C1501">
        <v>25.088419999999999</v>
      </c>
      <c r="D1501">
        <v>0</v>
      </c>
      <c r="E1501" t="str">
        <f>IF(AND(Tableau134[[#This Row],[Operative Temperature]]&lt;19,Tableau134[[#This Row],[Occupancy]]&lt;&gt;0),Tableau134[[#This Row],[Operative Temperature]],"NC")</f>
        <v>NC</v>
      </c>
      <c r="F1501">
        <f>IF(AND(C1501&gt;26,Tableau134[[#This Row],[Occupancy]]&lt;&gt;0),1,0)</f>
        <v>0</v>
      </c>
      <c r="G1501">
        <f>IF(AND(Tableau134[[#This Row],[Operative Temperature]]&lt;19,Tableau134[[#This Row],[Occupancy]]&lt;&gt;0),1,0)</f>
        <v>0</v>
      </c>
      <c r="H1501">
        <f>IF(Tableau134[[#This Row],[Nb dheures sup à 26°C sous occupation]]=1,Tableau134[[#This Row],[Operative Temperature]]-26,0)</f>
        <v>0</v>
      </c>
      <c r="I1501">
        <f>IF(Tableau134[[#This Row],[Nb d''heures inf à 19°C sous occupation]]=1,19-C1501,0)</f>
        <v>0</v>
      </c>
    </row>
    <row r="1502" spans="1:9" x14ac:dyDescent="0.25">
      <c r="A1502" s="2">
        <v>37319.5</v>
      </c>
      <c r="B1502">
        <v>6.5250000000000004</v>
      </c>
      <c r="C1502">
        <v>26.09722</v>
      </c>
      <c r="D1502">
        <v>0</v>
      </c>
      <c r="E1502" t="str">
        <f>IF(AND(Tableau134[[#This Row],[Operative Temperature]]&lt;19,Tableau134[[#This Row],[Occupancy]]&lt;&gt;0),Tableau134[[#This Row],[Operative Temperature]],"NC")</f>
        <v>NC</v>
      </c>
      <c r="F1502">
        <f>IF(AND(C1502&gt;26,Tableau134[[#This Row],[Occupancy]]&lt;&gt;0),1,0)</f>
        <v>0</v>
      </c>
      <c r="G1502">
        <f>IF(AND(Tableau134[[#This Row],[Operative Temperature]]&lt;19,Tableau134[[#This Row],[Occupancy]]&lt;&gt;0),1,0)</f>
        <v>0</v>
      </c>
      <c r="H1502">
        <f>IF(Tableau134[[#This Row],[Nb dheures sup à 26°C sous occupation]]=1,Tableau134[[#This Row],[Operative Temperature]]-26,0)</f>
        <v>0</v>
      </c>
      <c r="I1502">
        <f>IF(Tableau134[[#This Row],[Nb d''heures inf à 19°C sous occupation]]=1,19-C1502,0)</f>
        <v>0</v>
      </c>
    </row>
    <row r="1503" spans="1:9" x14ac:dyDescent="0.25">
      <c r="A1503" s="2">
        <v>37319.541666666664</v>
      </c>
      <c r="B1503">
        <v>7.625</v>
      </c>
      <c r="C1503">
        <v>26.988479999999999</v>
      </c>
      <c r="D1503">
        <v>0</v>
      </c>
      <c r="E1503" t="str">
        <f>IF(AND(Tableau134[[#This Row],[Operative Temperature]]&lt;19,Tableau134[[#This Row],[Occupancy]]&lt;&gt;0),Tableau134[[#This Row],[Operative Temperature]],"NC")</f>
        <v>NC</v>
      </c>
      <c r="F1503">
        <f>IF(AND(C1503&gt;26,Tableau134[[#This Row],[Occupancy]]&lt;&gt;0),1,0)</f>
        <v>0</v>
      </c>
      <c r="G1503">
        <f>IF(AND(Tableau134[[#This Row],[Operative Temperature]]&lt;19,Tableau134[[#This Row],[Occupancy]]&lt;&gt;0),1,0)</f>
        <v>0</v>
      </c>
      <c r="H1503">
        <f>IF(Tableau134[[#This Row],[Nb dheures sup à 26°C sous occupation]]=1,Tableau134[[#This Row],[Operative Temperature]]-26,0)</f>
        <v>0</v>
      </c>
      <c r="I1503">
        <f>IF(Tableau134[[#This Row],[Nb d''heures inf à 19°C sous occupation]]=1,19-C1503,0)</f>
        <v>0</v>
      </c>
    </row>
    <row r="1504" spans="1:9" x14ac:dyDescent="0.25">
      <c r="A1504" s="2">
        <v>37319.583333333336</v>
      </c>
      <c r="B1504">
        <v>7.6749999999999998</v>
      </c>
      <c r="C1504">
        <v>27.754650000000002</v>
      </c>
      <c r="D1504">
        <v>0</v>
      </c>
      <c r="E1504" t="str">
        <f>IF(AND(Tableau134[[#This Row],[Operative Temperature]]&lt;19,Tableau134[[#This Row],[Occupancy]]&lt;&gt;0),Tableau134[[#This Row],[Operative Temperature]],"NC")</f>
        <v>NC</v>
      </c>
      <c r="F1504">
        <f>IF(AND(C1504&gt;26,Tableau134[[#This Row],[Occupancy]]&lt;&gt;0),1,0)</f>
        <v>0</v>
      </c>
      <c r="G1504">
        <f>IF(AND(Tableau134[[#This Row],[Operative Temperature]]&lt;19,Tableau134[[#This Row],[Occupancy]]&lt;&gt;0),1,0)</f>
        <v>0</v>
      </c>
      <c r="H1504">
        <f>IF(Tableau134[[#This Row],[Nb dheures sup à 26°C sous occupation]]=1,Tableau134[[#This Row],[Operative Temperature]]-26,0)</f>
        <v>0</v>
      </c>
      <c r="I1504">
        <f>IF(Tableau134[[#This Row],[Nb d''heures inf à 19°C sous occupation]]=1,19-C1504,0)</f>
        <v>0</v>
      </c>
    </row>
    <row r="1505" spans="1:9" x14ac:dyDescent="0.25">
      <c r="A1505" s="2">
        <v>37319.625</v>
      </c>
      <c r="B1505">
        <v>7.3</v>
      </c>
      <c r="C1505">
        <v>28.239889999999999</v>
      </c>
      <c r="D1505">
        <v>0</v>
      </c>
      <c r="E1505" t="str">
        <f>IF(AND(Tableau134[[#This Row],[Operative Temperature]]&lt;19,Tableau134[[#This Row],[Occupancy]]&lt;&gt;0),Tableau134[[#This Row],[Operative Temperature]],"NC")</f>
        <v>NC</v>
      </c>
      <c r="F1505">
        <f>IF(AND(C1505&gt;26,Tableau134[[#This Row],[Occupancy]]&lt;&gt;0),1,0)</f>
        <v>0</v>
      </c>
      <c r="G1505">
        <f>IF(AND(Tableau134[[#This Row],[Operative Temperature]]&lt;19,Tableau134[[#This Row],[Occupancy]]&lt;&gt;0),1,0)</f>
        <v>0</v>
      </c>
      <c r="H1505">
        <f>IF(Tableau134[[#This Row],[Nb dheures sup à 26°C sous occupation]]=1,Tableau134[[#This Row],[Operative Temperature]]-26,0)</f>
        <v>0</v>
      </c>
      <c r="I1505">
        <f>IF(Tableau134[[#This Row],[Nb d''heures inf à 19°C sous occupation]]=1,19-C1505,0)</f>
        <v>0</v>
      </c>
    </row>
    <row r="1506" spans="1:9" x14ac:dyDescent="0.25">
      <c r="A1506" s="2">
        <v>37319.666666666664</v>
      </c>
      <c r="B1506">
        <v>6.9749999999999996</v>
      </c>
      <c r="C1506">
        <v>28.568619999999999</v>
      </c>
      <c r="D1506">
        <v>0</v>
      </c>
      <c r="E1506" t="str">
        <f>IF(AND(Tableau134[[#This Row],[Operative Temperature]]&lt;19,Tableau134[[#This Row],[Occupancy]]&lt;&gt;0),Tableau134[[#This Row],[Operative Temperature]],"NC")</f>
        <v>NC</v>
      </c>
      <c r="F1506">
        <f>IF(AND(C1506&gt;26,Tableau134[[#This Row],[Occupancy]]&lt;&gt;0),1,0)</f>
        <v>0</v>
      </c>
      <c r="G1506">
        <f>IF(AND(Tableau134[[#This Row],[Operative Temperature]]&lt;19,Tableau134[[#This Row],[Occupancy]]&lt;&gt;0),1,0)</f>
        <v>0</v>
      </c>
      <c r="H1506">
        <f>IF(Tableau134[[#This Row],[Nb dheures sup à 26°C sous occupation]]=1,Tableau134[[#This Row],[Operative Temperature]]-26,0)</f>
        <v>0</v>
      </c>
      <c r="I1506">
        <f>IF(Tableau134[[#This Row],[Nb d''heures inf à 19°C sous occupation]]=1,19-C1506,0)</f>
        <v>0</v>
      </c>
    </row>
    <row r="1507" spans="1:9" x14ac:dyDescent="0.25">
      <c r="A1507" s="2">
        <v>37319.708333333336</v>
      </c>
      <c r="B1507">
        <v>7.2750000000000004</v>
      </c>
      <c r="C1507">
        <v>28.574259999999999</v>
      </c>
      <c r="D1507">
        <v>0</v>
      </c>
      <c r="E1507" t="str">
        <f>IF(AND(Tableau134[[#This Row],[Operative Temperature]]&lt;19,Tableau134[[#This Row],[Occupancy]]&lt;&gt;0),Tableau134[[#This Row],[Operative Temperature]],"NC")</f>
        <v>NC</v>
      </c>
      <c r="F1507">
        <f>IF(AND(C1507&gt;26,Tableau134[[#This Row],[Occupancy]]&lt;&gt;0),1,0)</f>
        <v>0</v>
      </c>
      <c r="G1507">
        <f>IF(AND(Tableau134[[#This Row],[Operative Temperature]]&lt;19,Tableau134[[#This Row],[Occupancy]]&lt;&gt;0),1,0)</f>
        <v>0</v>
      </c>
      <c r="H1507">
        <f>IF(Tableau134[[#This Row],[Nb dheures sup à 26°C sous occupation]]=1,Tableau134[[#This Row],[Operative Temperature]]-26,0)</f>
        <v>0</v>
      </c>
      <c r="I1507">
        <f>IF(Tableau134[[#This Row],[Nb d''heures inf à 19°C sous occupation]]=1,19-C1507,0)</f>
        <v>0</v>
      </c>
    </row>
    <row r="1508" spans="1:9" x14ac:dyDescent="0.25">
      <c r="A1508" s="2">
        <v>37319.75</v>
      </c>
      <c r="B1508">
        <v>7.85</v>
      </c>
      <c r="C1508">
        <v>28.575669999999999</v>
      </c>
      <c r="D1508">
        <v>0</v>
      </c>
      <c r="E1508" t="str">
        <f>IF(AND(Tableau134[[#This Row],[Operative Temperature]]&lt;19,Tableau134[[#This Row],[Occupancy]]&lt;&gt;0),Tableau134[[#This Row],[Operative Temperature]],"NC")</f>
        <v>NC</v>
      </c>
      <c r="F1508">
        <f>IF(AND(C1508&gt;26,Tableau134[[#This Row],[Occupancy]]&lt;&gt;0),1,0)</f>
        <v>0</v>
      </c>
      <c r="G1508">
        <f>IF(AND(Tableau134[[#This Row],[Operative Temperature]]&lt;19,Tableau134[[#This Row],[Occupancy]]&lt;&gt;0),1,0)</f>
        <v>0</v>
      </c>
      <c r="H1508">
        <f>IF(Tableau134[[#This Row],[Nb dheures sup à 26°C sous occupation]]=1,Tableau134[[#This Row],[Operative Temperature]]-26,0)</f>
        <v>0</v>
      </c>
      <c r="I1508">
        <f>IF(Tableau134[[#This Row],[Nb d''heures inf à 19°C sous occupation]]=1,19-C1508,0)</f>
        <v>0</v>
      </c>
    </row>
    <row r="1509" spans="1:9" x14ac:dyDescent="0.25">
      <c r="A1509" s="2">
        <v>37319.791666666664</v>
      </c>
      <c r="B1509">
        <v>6.7249999999999996</v>
      </c>
      <c r="C1509">
        <v>28.354240000000001</v>
      </c>
      <c r="D1509">
        <v>0</v>
      </c>
      <c r="E1509" t="str">
        <f>IF(AND(Tableau134[[#This Row],[Operative Temperature]]&lt;19,Tableau134[[#This Row],[Occupancy]]&lt;&gt;0),Tableau134[[#This Row],[Operative Temperature]],"NC")</f>
        <v>NC</v>
      </c>
      <c r="F1509">
        <f>IF(AND(C1509&gt;26,Tableau134[[#This Row],[Occupancy]]&lt;&gt;0),1,0)</f>
        <v>0</v>
      </c>
      <c r="G1509">
        <f>IF(AND(Tableau134[[#This Row],[Operative Temperature]]&lt;19,Tableau134[[#This Row],[Occupancy]]&lt;&gt;0),1,0)</f>
        <v>0</v>
      </c>
      <c r="H1509">
        <f>IF(Tableau134[[#This Row],[Nb dheures sup à 26°C sous occupation]]=1,Tableau134[[#This Row],[Operative Temperature]]-26,0)</f>
        <v>0</v>
      </c>
      <c r="I1509">
        <f>IF(Tableau134[[#This Row],[Nb d''heures inf à 19°C sous occupation]]=1,19-C1509,0)</f>
        <v>0</v>
      </c>
    </row>
    <row r="1510" spans="1:9" x14ac:dyDescent="0.25">
      <c r="A1510" s="2">
        <v>37319.833333333336</v>
      </c>
      <c r="B1510">
        <v>5.55</v>
      </c>
      <c r="C1510">
        <v>28.16883</v>
      </c>
      <c r="D1510">
        <v>0</v>
      </c>
      <c r="E1510" t="str">
        <f>IF(AND(Tableau134[[#This Row],[Operative Temperature]]&lt;19,Tableau134[[#This Row],[Occupancy]]&lt;&gt;0),Tableau134[[#This Row],[Operative Temperature]],"NC")</f>
        <v>NC</v>
      </c>
      <c r="F1510">
        <f>IF(AND(C1510&gt;26,Tableau134[[#This Row],[Occupancy]]&lt;&gt;0),1,0)</f>
        <v>0</v>
      </c>
      <c r="G1510">
        <f>IF(AND(Tableau134[[#This Row],[Operative Temperature]]&lt;19,Tableau134[[#This Row],[Occupancy]]&lt;&gt;0),1,0)</f>
        <v>0</v>
      </c>
      <c r="H1510">
        <f>IF(Tableau134[[#This Row],[Nb dheures sup à 26°C sous occupation]]=1,Tableau134[[#This Row],[Operative Temperature]]-26,0)</f>
        <v>0</v>
      </c>
      <c r="I1510">
        <f>IF(Tableau134[[#This Row],[Nb d''heures inf à 19°C sous occupation]]=1,19-C1510,0)</f>
        <v>0</v>
      </c>
    </row>
    <row r="1511" spans="1:9" x14ac:dyDescent="0.25">
      <c r="A1511" s="2">
        <v>37319.875</v>
      </c>
      <c r="B1511">
        <v>4.625</v>
      </c>
      <c r="C1511">
        <v>26.83813</v>
      </c>
      <c r="D1511">
        <v>0</v>
      </c>
      <c r="E1511" t="str">
        <f>IF(AND(Tableau134[[#This Row],[Operative Temperature]]&lt;19,Tableau134[[#This Row],[Occupancy]]&lt;&gt;0),Tableau134[[#This Row],[Operative Temperature]],"NC")</f>
        <v>NC</v>
      </c>
      <c r="F1511">
        <f>IF(AND(C1511&gt;26,Tableau134[[#This Row],[Occupancy]]&lt;&gt;0),1,0)</f>
        <v>0</v>
      </c>
      <c r="G1511">
        <f>IF(AND(Tableau134[[#This Row],[Operative Temperature]]&lt;19,Tableau134[[#This Row],[Occupancy]]&lt;&gt;0),1,0)</f>
        <v>0</v>
      </c>
      <c r="H1511">
        <f>IF(Tableau134[[#This Row],[Nb dheures sup à 26°C sous occupation]]=1,Tableau134[[#This Row],[Operative Temperature]]-26,0)</f>
        <v>0</v>
      </c>
      <c r="I1511">
        <f>IF(Tableau134[[#This Row],[Nb d''heures inf à 19°C sous occupation]]=1,19-C1511,0)</f>
        <v>0</v>
      </c>
    </row>
    <row r="1512" spans="1:9" x14ac:dyDescent="0.25">
      <c r="A1512" s="2">
        <v>37319.916666666664</v>
      </c>
      <c r="B1512">
        <v>3.65</v>
      </c>
      <c r="C1512">
        <v>26.085570000000001</v>
      </c>
      <c r="D1512">
        <v>0</v>
      </c>
      <c r="E1512" t="str">
        <f>IF(AND(Tableau134[[#This Row],[Operative Temperature]]&lt;19,Tableau134[[#This Row],[Occupancy]]&lt;&gt;0),Tableau134[[#This Row],[Operative Temperature]],"NC")</f>
        <v>NC</v>
      </c>
      <c r="F1512">
        <f>IF(AND(C1512&gt;26,Tableau134[[#This Row],[Occupancy]]&lt;&gt;0),1,0)</f>
        <v>0</v>
      </c>
      <c r="G1512">
        <f>IF(AND(Tableau134[[#This Row],[Operative Temperature]]&lt;19,Tableau134[[#This Row],[Occupancy]]&lt;&gt;0),1,0)</f>
        <v>0</v>
      </c>
      <c r="H1512">
        <f>IF(Tableau134[[#This Row],[Nb dheures sup à 26°C sous occupation]]=1,Tableau134[[#This Row],[Operative Temperature]]-26,0)</f>
        <v>0</v>
      </c>
      <c r="I1512">
        <f>IF(Tableau134[[#This Row],[Nb d''heures inf à 19°C sous occupation]]=1,19-C1512,0)</f>
        <v>0</v>
      </c>
    </row>
    <row r="1513" spans="1:9" x14ac:dyDescent="0.25">
      <c r="A1513" s="2">
        <v>37319.958333333336</v>
      </c>
      <c r="B1513">
        <v>4</v>
      </c>
      <c r="C1513">
        <v>25.631689999999999</v>
      </c>
      <c r="D1513">
        <v>0</v>
      </c>
      <c r="E1513" t="str">
        <f>IF(AND(Tableau134[[#This Row],[Operative Temperature]]&lt;19,Tableau134[[#This Row],[Occupancy]]&lt;&gt;0),Tableau134[[#This Row],[Operative Temperature]],"NC")</f>
        <v>NC</v>
      </c>
      <c r="F1513">
        <f>IF(AND(C1513&gt;26,Tableau134[[#This Row],[Occupancy]]&lt;&gt;0),1,0)</f>
        <v>0</v>
      </c>
      <c r="G1513">
        <f>IF(AND(Tableau134[[#This Row],[Operative Temperature]]&lt;19,Tableau134[[#This Row],[Occupancy]]&lt;&gt;0),1,0)</f>
        <v>0</v>
      </c>
      <c r="H1513">
        <f>IF(Tableau134[[#This Row],[Nb dheures sup à 26°C sous occupation]]=1,Tableau134[[#This Row],[Operative Temperature]]-26,0)</f>
        <v>0</v>
      </c>
      <c r="I1513">
        <f>IF(Tableau134[[#This Row],[Nb d''heures inf à 19°C sous occupation]]=1,19-C1513,0)</f>
        <v>0</v>
      </c>
    </row>
    <row r="1514" spans="1:9" x14ac:dyDescent="0.25">
      <c r="A1514" s="1">
        <v>37320</v>
      </c>
      <c r="B1514">
        <v>4.8</v>
      </c>
      <c r="C1514">
        <v>25.360990000000001</v>
      </c>
      <c r="D1514">
        <v>0</v>
      </c>
      <c r="E1514" t="str">
        <f>IF(AND(Tableau134[[#This Row],[Operative Temperature]]&lt;19,Tableau134[[#This Row],[Occupancy]]&lt;&gt;0),Tableau134[[#This Row],[Operative Temperature]],"NC")</f>
        <v>NC</v>
      </c>
      <c r="F1514">
        <f>IF(AND(C1514&gt;26,Tableau134[[#This Row],[Occupancy]]&lt;&gt;0),1,0)</f>
        <v>0</v>
      </c>
      <c r="G1514">
        <f>IF(AND(Tableau134[[#This Row],[Operative Temperature]]&lt;19,Tableau134[[#This Row],[Occupancy]]&lt;&gt;0),1,0)</f>
        <v>0</v>
      </c>
      <c r="H1514">
        <f>IF(Tableau134[[#This Row],[Nb dheures sup à 26°C sous occupation]]=1,Tableau134[[#This Row],[Operative Temperature]]-26,0)</f>
        <v>0</v>
      </c>
      <c r="I1514">
        <f>IF(Tableau134[[#This Row],[Nb d''heures inf à 19°C sous occupation]]=1,19-C1514,0)</f>
        <v>0</v>
      </c>
    </row>
    <row r="1515" spans="1:9" x14ac:dyDescent="0.25">
      <c r="A1515" s="2">
        <v>37320.041666666664</v>
      </c>
      <c r="B1515">
        <v>4.7</v>
      </c>
      <c r="C1515">
        <v>25.11731</v>
      </c>
      <c r="D1515">
        <v>0</v>
      </c>
      <c r="E1515" t="str">
        <f>IF(AND(Tableau134[[#This Row],[Operative Temperature]]&lt;19,Tableau134[[#This Row],[Occupancy]]&lt;&gt;0),Tableau134[[#This Row],[Operative Temperature]],"NC")</f>
        <v>NC</v>
      </c>
      <c r="F1515">
        <f>IF(AND(C1515&gt;26,Tableau134[[#This Row],[Occupancy]]&lt;&gt;0),1,0)</f>
        <v>0</v>
      </c>
      <c r="G1515">
        <f>IF(AND(Tableau134[[#This Row],[Operative Temperature]]&lt;19,Tableau134[[#This Row],[Occupancy]]&lt;&gt;0),1,0)</f>
        <v>0</v>
      </c>
      <c r="H1515">
        <f>IF(Tableau134[[#This Row],[Nb dheures sup à 26°C sous occupation]]=1,Tableau134[[#This Row],[Operative Temperature]]-26,0)</f>
        <v>0</v>
      </c>
      <c r="I1515">
        <f>IF(Tableau134[[#This Row],[Nb d''heures inf à 19°C sous occupation]]=1,19-C1515,0)</f>
        <v>0</v>
      </c>
    </row>
    <row r="1516" spans="1:9" x14ac:dyDescent="0.25">
      <c r="A1516" s="2">
        <v>37320.083333333336</v>
      </c>
      <c r="B1516">
        <v>4.9000000000000004</v>
      </c>
      <c r="C1516">
        <v>24.909130000000001</v>
      </c>
      <c r="D1516">
        <v>0</v>
      </c>
      <c r="E1516" t="str">
        <f>IF(AND(Tableau134[[#This Row],[Operative Temperature]]&lt;19,Tableau134[[#This Row],[Occupancy]]&lt;&gt;0),Tableau134[[#This Row],[Operative Temperature]],"NC")</f>
        <v>NC</v>
      </c>
      <c r="F1516">
        <f>IF(AND(C1516&gt;26,Tableau134[[#This Row],[Occupancy]]&lt;&gt;0),1,0)</f>
        <v>0</v>
      </c>
      <c r="G1516">
        <f>IF(AND(Tableau134[[#This Row],[Operative Temperature]]&lt;19,Tableau134[[#This Row],[Occupancy]]&lt;&gt;0),1,0)</f>
        <v>0</v>
      </c>
      <c r="H1516">
        <f>IF(Tableau134[[#This Row],[Nb dheures sup à 26°C sous occupation]]=1,Tableau134[[#This Row],[Operative Temperature]]-26,0)</f>
        <v>0</v>
      </c>
      <c r="I1516">
        <f>IF(Tableau134[[#This Row],[Nb d''heures inf à 19°C sous occupation]]=1,19-C1516,0)</f>
        <v>0</v>
      </c>
    </row>
    <row r="1517" spans="1:9" x14ac:dyDescent="0.25">
      <c r="A1517" s="2">
        <v>37320.125</v>
      </c>
      <c r="B1517">
        <v>5.15</v>
      </c>
      <c r="C1517">
        <v>24.738289999999999</v>
      </c>
      <c r="D1517">
        <v>0</v>
      </c>
      <c r="E1517" t="str">
        <f>IF(AND(Tableau134[[#This Row],[Operative Temperature]]&lt;19,Tableau134[[#This Row],[Occupancy]]&lt;&gt;0),Tableau134[[#This Row],[Operative Temperature]],"NC")</f>
        <v>NC</v>
      </c>
      <c r="F1517">
        <f>IF(AND(C1517&gt;26,Tableau134[[#This Row],[Occupancy]]&lt;&gt;0),1,0)</f>
        <v>0</v>
      </c>
      <c r="G1517">
        <f>IF(AND(Tableau134[[#This Row],[Operative Temperature]]&lt;19,Tableau134[[#This Row],[Occupancy]]&lt;&gt;0),1,0)</f>
        <v>0</v>
      </c>
      <c r="H1517">
        <f>IF(Tableau134[[#This Row],[Nb dheures sup à 26°C sous occupation]]=1,Tableau134[[#This Row],[Operative Temperature]]-26,0)</f>
        <v>0</v>
      </c>
      <c r="I1517">
        <f>IF(Tableau134[[#This Row],[Nb d''heures inf à 19°C sous occupation]]=1,19-C1517,0)</f>
        <v>0</v>
      </c>
    </row>
    <row r="1518" spans="1:9" x14ac:dyDescent="0.25">
      <c r="A1518" s="2">
        <v>37320.166666666664</v>
      </c>
      <c r="B1518">
        <v>5.35</v>
      </c>
      <c r="C1518">
        <v>24.592020000000002</v>
      </c>
      <c r="D1518">
        <v>0</v>
      </c>
      <c r="E1518" t="str">
        <f>IF(AND(Tableau134[[#This Row],[Operative Temperature]]&lt;19,Tableau134[[#This Row],[Occupancy]]&lt;&gt;0),Tableau134[[#This Row],[Operative Temperature]],"NC")</f>
        <v>NC</v>
      </c>
      <c r="F1518">
        <f>IF(AND(C1518&gt;26,Tableau134[[#This Row],[Occupancy]]&lt;&gt;0),1,0)</f>
        <v>0</v>
      </c>
      <c r="G1518">
        <f>IF(AND(Tableau134[[#This Row],[Operative Temperature]]&lt;19,Tableau134[[#This Row],[Occupancy]]&lt;&gt;0),1,0)</f>
        <v>0</v>
      </c>
      <c r="H1518">
        <f>IF(Tableau134[[#This Row],[Nb dheures sup à 26°C sous occupation]]=1,Tableau134[[#This Row],[Operative Temperature]]-26,0)</f>
        <v>0</v>
      </c>
      <c r="I1518">
        <f>IF(Tableau134[[#This Row],[Nb d''heures inf à 19°C sous occupation]]=1,19-C1518,0)</f>
        <v>0</v>
      </c>
    </row>
    <row r="1519" spans="1:9" x14ac:dyDescent="0.25">
      <c r="A1519" s="2">
        <v>37320.208333333336</v>
      </c>
      <c r="B1519">
        <v>5.7</v>
      </c>
      <c r="C1519">
        <v>24.450869999999998</v>
      </c>
      <c r="D1519">
        <v>0</v>
      </c>
      <c r="E1519" t="str">
        <f>IF(AND(Tableau134[[#This Row],[Operative Temperature]]&lt;19,Tableau134[[#This Row],[Occupancy]]&lt;&gt;0),Tableau134[[#This Row],[Operative Temperature]],"NC")</f>
        <v>NC</v>
      </c>
      <c r="F1519">
        <f>IF(AND(C1519&gt;26,Tableau134[[#This Row],[Occupancy]]&lt;&gt;0),1,0)</f>
        <v>0</v>
      </c>
      <c r="G1519">
        <f>IF(AND(Tableau134[[#This Row],[Operative Temperature]]&lt;19,Tableau134[[#This Row],[Occupancy]]&lt;&gt;0),1,0)</f>
        <v>0</v>
      </c>
      <c r="H1519">
        <f>IF(Tableau134[[#This Row],[Nb dheures sup à 26°C sous occupation]]=1,Tableau134[[#This Row],[Operative Temperature]]-26,0)</f>
        <v>0</v>
      </c>
      <c r="I1519">
        <f>IF(Tableau134[[#This Row],[Nb d''heures inf à 19°C sous occupation]]=1,19-C1519,0)</f>
        <v>0</v>
      </c>
    </row>
    <row r="1520" spans="1:9" x14ac:dyDescent="0.25">
      <c r="A1520" s="2">
        <v>37320.25</v>
      </c>
      <c r="B1520">
        <v>6.1</v>
      </c>
      <c r="C1520">
        <v>24.320900000000002</v>
      </c>
      <c r="D1520">
        <v>0</v>
      </c>
      <c r="E1520" t="str">
        <f>IF(AND(Tableau134[[#This Row],[Operative Temperature]]&lt;19,Tableau134[[#This Row],[Occupancy]]&lt;&gt;0),Tableau134[[#This Row],[Operative Temperature]],"NC")</f>
        <v>NC</v>
      </c>
      <c r="F1520">
        <f>IF(AND(C1520&gt;26,Tableau134[[#This Row],[Occupancy]]&lt;&gt;0),1,0)</f>
        <v>0</v>
      </c>
      <c r="G1520">
        <f>IF(AND(Tableau134[[#This Row],[Operative Temperature]]&lt;19,Tableau134[[#This Row],[Occupancy]]&lt;&gt;0),1,0)</f>
        <v>0</v>
      </c>
      <c r="H1520">
        <f>IF(Tableau134[[#This Row],[Nb dheures sup à 26°C sous occupation]]=1,Tableau134[[#This Row],[Operative Temperature]]-26,0)</f>
        <v>0</v>
      </c>
      <c r="I1520">
        <f>IF(Tableau134[[#This Row],[Nb d''heures inf à 19°C sous occupation]]=1,19-C1520,0)</f>
        <v>0</v>
      </c>
    </row>
    <row r="1521" spans="1:9" x14ac:dyDescent="0.25">
      <c r="A1521" s="2">
        <v>37320.291666666664</v>
      </c>
      <c r="B1521">
        <v>6.5</v>
      </c>
      <c r="C1521">
        <v>24.192630000000001</v>
      </c>
      <c r="D1521">
        <v>0</v>
      </c>
      <c r="E1521" t="str">
        <f>IF(AND(Tableau134[[#This Row],[Operative Temperature]]&lt;19,Tableau134[[#This Row],[Occupancy]]&lt;&gt;0),Tableau134[[#This Row],[Operative Temperature]],"NC")</f>
        <v>NC</v>
      </c>
      <c r="F1521">
        <f>IF(AND(C1521&gt;26,Tableau134[[#This Row],[Occupancy]]&lt;&gt;0),1,0)</f>
        <v>0</v>
      </c>
      <c r="G1521">
        <f>IF(AND(Tableau134[[#This Row],[Operative Temperature]]&lt;19,Tableau134[[#This Row],[Occupancy]]&lt;&gt;0),1,0)</f>
        <v>0</v>
      </c>
      <c r="H1521">
        <f>IF(Tableau134[[#This Row],[Nb dheures sup à 26°C sous occupation]]=1,Tableau134[[#This Row],[Operative Temperature]]-26,0)</f>
        <v>0</v>
      </c>
      <c r="I1521">
        <f>IF(Tableau134[[#This Row],[Nb d''heures inf à 19°C sous occupation]]=1,19-C1521,0)</f>
        <v>0</v>
      </c>
    </row>
    <row r="1522" spans="1:9" x14ac:dyDescent="0.25">
      <c r="A1522" s="2">
        <v>37320.333333333336</v>
      </c>
      <c r="B1522">
        <v>7.5</v>
      </c>
      <c r="C1522">
        <v>24.563600000000001</v>
      </c>
      <c r="D1522">
        <v>0</v>
      </c>
      <c r="E1522" t="str">
        <f>IF(AND(Tableau134[[#This Row],[Operative Temperature]]&lt;19,Tableau134[[#This Row],[Occupancy]]&lt;&gt;0),Tableau134[[#This Row],[Operative Temperature]],"NC")</f>
        <v>NC</v>
      </c>
      <c r="F1522">
        <f>IF(AND(C1522&gt;26,Tableau134[[#This Row],[Occupancy]]&lt;&gt;0),1,0)</f>
        <v>0</v>
      </c>
      <c r="G1522">
        <f>IF(AND(Tableau134[[#This Row],[Operative Temperature]]&lt;19,Tableau134[[#This Row],[Occupancy]]&lt;&gt;0),1,0)</f>
        <v>0</v>
      </c>
      <c r="H1522">
        <f>IF(Tableau134[[#This Row],[Nb dheures sup à 26°C sous occupation]]=1,Tableau134[[#This Row],[Operative Temperature]]-26,0)</f>
        <v>0</v>
      </c>
      <c r="I1522">
        <f>IF(Tableau134[[#This Row],[Nb d''heures inf à 19°C sous occupation]]=1,19-C1522,0)</f>
        <v>0</v>
      </c>
    </row>
    <row r="1523" spans="1:9" x14ac:dyDescent="0.25">
      <c r="A1523" s="2">
        <v>37320.375</v>
      </c>
      <c r="B1523">
        <v>8.625</v>
      </c>
      <c r="C1523">
        <v>25.12641</v>
      </c>
      <c r="D1523">
        <v>0</v>
      </c>
      <c r="E1523" t="str">
        <f>IF(AND(Tableau134[[#This Row],[Operative Temperature]]&lt;19,Tableau134[[#This Row],[Occupancy]]&lt;&gt;0),Tableau134[[#This Row],[Operative Temperature]],"NC")</f>
        <v>NC</v>
      </c>
      <c r="F1523">
        <f>IF(AND(C1523&gt;26,Tableau134[[#This Row],[Occupancy]]&lt;&gt;0),1,0)</f>
        <v>0</v>
      </c>
      <c r="G1523">
        <f>IF(AND(Tableau134[[#This Row],[Operative Temperature]]&lt;19,Tableau134[[#This Row],[Occupancy]]&lt;&gt;0),1,0)</f>
        <v>0</v>
      </c>
      <c r="H1523">
        <f>IF(Tableau134[[#This Row],[Nb dheures sup à 26°C sous occupation]]=1,Tableau134[[#This Row],[Operative Temperature]]-26,0)</f>
        <v>0</v>
      </c>
      <c r="I1523">
        <f>IF(Tableau134[[#This Row],[Nb d''heures inf à 19°C sous occupation]]=1,19-C1523,0)</f>
        <v>0</v>
      </c>
    </row>
    <row r="1524" spans="1:9" x14ac:dyDescent="0.25">
      <c r="A1524" s="2">
        <v>37320.416666666664</v>
      </c>
      <c r="B1524">
        <v>9.8000000000000007</v>
      </c>
      <c r="C1524">
        <v>25.556370000000001</v>
      </c>
      <c r="D1524">
        <v>0</v>
      </c>
      <c r="E1524" t="str">
        <f>IF(AND(Tableau134[[#This Row],[Operative Temperature]]&lt;19,Tableau134[[#This Row],[Occupancy]]&lt;&gt;0),Tableau134[[#This Row],[Operative Temperature]],"NC")</f>
        <v>NC</v>
      </c>
      <c r="F1524">
        <f>IF(AND(C1524&gt;26,Tableau134[[#This Row],[Occupancy]]&lt;&gt;0),1,0)</f>
        <v>0</v>
      </c>
      <c r="G1524">
        <f>IF(AND(Tableau134[[#This Row],[Operative Temperature]]&lt;19,Tableau134[[#This Row],[Occupancy]]&lt;&gt;0),1,0)</f>
        <v>0</v>
      </c>
      <c r="H1524">
        <f>IF(Tableau134[[#This Row],[Nb dheures sup à 26°C sous occupation]]=1,Tableau134[[#This Row],[Operative Temperature]]-26,0)</f>
        <v>0</v>
      </c>
      <c r="I1524">
        <f>IF(Tableau134[[#This Row],[Nb d''heures inf à 19°C sous occupation]]=1,19-C1524,0)</f>
        <v>0</v>
      </c>
    </row>
    <row r="1525" spans="1:9" x14ac:dyDescent="0.25">
      <c r="A1525" s="2">
        <v>37320.458333333336</v>
      </c>
      <c r="B1525">
        <v>11.525</v>
      </c>
      <c r="C1525">
        <v>26.00996</v>
      </c>
      <c r="D1525">
        <v>0</v>
      </c>
      <c r="E1525" t="str">
        <f>IF(AND(Tableau134[[#This Row],[Operative Temperature]]&lt;19,Tableau134[[#This Row],[Occupancy]]&lt;&gt;0),Tableau134[[#This Row],[Operative Temperature]],"NC")</f>
        <v>NC</v>
      </c>
      <c r="F1525">
        <f>IF(AND(C1525&gt;26,Tableau134[[#This Row],[Occupancy]]&lt;&gt;0),1,0)</f>
        <v>0</v>
      </c>
      <c r="G1525">
        <f>IF(AND(Tableau134[[#This Row],[Operative Temperature]]&lt;19,Tableau134[[#This Row],[Occupancy]]&lt;&gt;0),1,0)</f>
        <v>0</v>
      </c>
      <c r="H1525">
        <f>IF(Tableau134[[#This Row],[Nb dheures sup à 26°C sous occupation]]=1,Tableau134[[#This Row],[Operative Temperature]]-26,0)</f>
        <v>0</v>
      </c>
      <c r="I1525">
        <f>IF(Tableau134[[#This Row],[Nb d''heures inf à 19°C sous occupation]]=1,19-C1525,0)</f>
        <v>0</v>
      </c>
    </row>
    <row r="1526" spans="1:9" x14ac:dyDescent="0.25">
      <c r="A1526" s="2">
        <v>37320.5</v>
      </c>
      <c r="B1526">
        <v>12.074999999999999</v>
      </c>
      <c r="C1526">
        <v>26.41047</v>
      </c>
      <c r="D1526">
        <v>0</v>
      </c>
      <c r="E1526" t="str">
        <f>IF(AND(Tableau134[[#This Row],[Operative Temperature]]&lt;19,Tableau134[[#This Row],[Occupancy]]&lt;&gt;0),Tableau134[[#This Row],[Operative Temperature]],"NC")</f>
        <v>NC</v>
      </c>
      <c r="F1526">
        <f>IF(AND(C1526&gt;26,Tableau134[[#This Row],[Occupancy]]&lt;&gt;0),1,0)</f>
        <v>0</v>
      </c>
      <c r="G1526">
        <f>IF(AND(Tableau134[[#This Row],[Operative Temperature]]&lt;19,Tableau134[[#This Row],[Occupancy]]&lt;&gt;0),1,0)</f>
        <v>0</v>
      </c>
      <c r="H1526">
        <f>IF(Tableau134[[#This Row],[Nb dheures sup à 26°C sous occupation]]=1,Tableau134[[#This Row],[Operative Temperature]]-26,0)</f>
        <v>0</v>
      </c>
      <c r="I1526">
        <f>IF(Tableau134[[#This Row],[Nb d''heures inf à 19°C sous occupation]]=1,19-C1526,0)</f>
        <v>0</v>
      </c>
    </row>
    <row r="1527" spans="1:9" x14ac:dyDescent="0.25">
      <c r="A1527" s="2">
        <v>37320.541666666664</v>
      </c>
      <c r="B1527">
        <v>12.25</v>
      </c>
      <c r="C1527">
        <v>26.830590000000001</v>
      </c>
      <c r="D1527">
        <v>0</v>
      </c>
      <c r="E1527" t="str">
        <f>IF(AND(Tableau134[[#This Row],[Operative Temperature]]&lt;19,Tableau134[[#This Row],[Occupancy]]&lt;&gt;0),Tableau134[[#This Row],[Operative Temperature]],"NC")</f>
        <v>NC</v>
      </c>
      <c r="F1527">
        <f>IF(AND(C1527&gt;26,Tableau134[[#This Row],[Occupancy]]&lt;&gt;0),1,0)</f>
        <v>0</v>
      </c>
      <c r="G1527">
        <f>IF(AND(Tableau134[[#This Row],[Operative Temperature]]&lt;19,Tableau134[[#This Row],[Occupancy]]&lt;&gt;0),1,0)</f>
        <v>0</v>
      </c>
      <c r="H1527">
        <f>IF(Tableau134[[#This Row],[Nb dheures sup à 26°C sous occupation]]=1,Tableau134[[#This Row],[Operative Temperature]]-26,0)</f>
        <v>0</v>
      </c>
      <c r="I1527">
        <f>IF(Tableau134[[#This Row],[Nb d''heures inf à 19°C sous occupation]]=1,19-C1527,0)</f>
        <v>0</v>
      </c>
    </row>
    <row r="1528" spans="1:9" x14ac:dyDescent="0.25">
      <c r="A1528" s="2">
        <v>37320.583333333336</v>
      </c>
      <c r="B1528">
        <v>12.824999999999999</v>
      </c>
      <c r="C1528">
        <v>27.092310000000001</v>
      </c>
      <c r="D1528">
        <v>0</v>
      </c>
      <c r="E1528" t="str">
        <f>IF(AND(Tableau134[[#This Row],[Operative Temperature]]&lt;19,Tableau134[[#This Row],[Occupancy]]&lt;&gt;0),Tableau134[[#This Row],[Operative Temperature]],"NC")</f>
        <v>NC</v>
      </c>
      <c r="F1528">
        <f>IF(AND(C1528&gt;26,Tableau134[[#This Row],[Occupancy]]&lt;&gt;0),1,0)</f>
        <v>0</v>
      </c>
      <c r="G1528">
        <f>IF(AND(Tableau134[[#This Row],[Operative Temperature]]&lt;19,Tableau134[[#This Row],[Occupancy]]&lt;&gt;0),1,0)</f>
        <v>0</v>
      </c>
      <c r="H1528">
        <f>IF(Tableau134[[#This Row],[Nb dheures sup à 26°C sous occupation]]=1,Tableau134[[#This Row],[Operative Temperature]]-26,0)</f>
        <v>0</v>
      </c>
      <c r="I1528">
        <f>IF(Tableau134[[#This Row],[Nb d''heures inf à 19°C sous occupation]]=1,19-C1528,0)</f>
        <v>0</v>
      </c>
    </row>
    <row r="1529" spans="1:9" x14ac:dyDescent="0.25">
      <c r="A1529" s="2">
        <v>37320.625</v>
      </c>
      <c r="B1529">
        <v>12.7</v>
      </c>
      <c r="C1529">
        <v>27.22925</v>
      </c>
      <c r="D1529">
        <v>0</v>
      </c>
      <c r="E1529" t="str">
        <f>IF(AND(Tableau134[[#This Row],[Operative Temperature]]&lt;19,Tableau134[[#This Row],[Occupancy]]&lt;&gt;0),Tableau134[[#This Row],[Operative Temperature]],"NC")</f>
        <v>NC</v>
      </c>
      <c r="F1529">
        <f>IF(AND(C1529&gt;26,Tableau134[[#This Row],[Occupancy]]&lt;&gt;0),1,0)</f>
        <v>0</v>
      </c>
      <c r="G1529">
        <f>IF(AND(Tableau134[[#This Row],[Operative Temperature]]&lt;19,Tableau134[[#This Row],[Occupancy]]&lt;&gt;0),1,0)</f>
        <v>0</v>
      </c>
      <c r="H1529">
        <f>IF(Tableau134[[#This Row],[Nb dheures sup à 26°C sous occupation]]=1,Tableau134[[#This Row],[Operative Temperature]]-26,0)</f>
        <v>0</v>
      </c>
      <c r="I1529">
        <f>IF(Tableau134[[#This Row],[Nb d''heures inf à 19°C sous occupation]]=1,19-C1529,0)</f>
        <v>0</v>
      </c>
    </row>
    <row r="1530" spans="1:9" x14ac:dyDescent="0.25">
      <c r="A1530" s="2">
        <v>37320.666666666664</v>
      </c>
      <c r="B1530">
        <v>12.375</v>
      </c>
      <c r="C1530">
        <v>27.296050000000001</v>
      </c>
      <c r="D1530">
        <v>0</v>
      </c>
      <c r="E1530" t="str">
        <f>IF(AND(Tableau134[[#This Row],[Operative Temperature]]&lt;19,Tableau134[[#This Row],[Occupancy]]&lt;&gt;0),Tableau134[[#This Row],[Operative Temperature]],"NC")</f>
        <v>NC</v>
      </c>
      <c r="F1530">
        <f>IF(AND(C1530&gt;26,Tableau134[[#This Row],[Occupancy]]&lt;&gt;0),1,0)</f>
        <v>0</v>
      </c>
      <c r="G1530">
        <f>IF(AND(Tableau134[[#This Row],[Operative Temperature]]&lt;19,Tableau134[[#This Row],[Occupancy]]&lt;&gt;0),1,0)</f>
        <v>0</v>
      </c>
      <c r="H1530">
        <f>IF(Tableau134[[#This Row],[Nb dheures sup à 26°C sous occupation]]=1,Tableau134[[#This Row],[Operative Temperature]]-26,0)</f>
        <v>0</v>
      </c>
      <c r="I1530">
        <f>IF(Tableau134[[#This Row],[Nb d''heures inf à 19°C sous occupation]]=1,19-C1530,0)</f>
        <v>0</v>
      </c>
    </row>
    <row r="1531" spans="1:9" x14ac:dyDescent="0.25">
      <c r="A1531" s="2">
        <v>37320.708333333336</v>
      </c>
      <c r="B1531">
        <v>12.074999999999999</v>
      </c>
      <c r="C1531">
        <v>27.294219999999999</v>
      </c>
      <c r="D1531">
        <v>0</v>
      </c>
      <c r="E1531" t="str">
        <f>IF(AND(Tableau134[[#This Row],[Operative Temperature]]&lt;19,Tableau134[[#This Row],[Occupancy]]&lt;&gt;0),Tableau134[[#This Row],[Operative Temperature]],"NC")</f>
        <v>NC</v>
      </c>
      <c r="F1531">
        <f>IF(AND(C1531&gt;26,Tableau134[[#This Row],[Occupancy]]&lt;&gt;0),1,0)</f>
        <v>0</v>
      </c>
      <c r="G1531">
        <f>IF(AND(Tableau134[[#This Row],[Operative Temperature]]&lt;19,Tableau134[[#This Row],[Occupancy]]&lt;&gt;0),1,0)</f>
        <v>0</v>
      </c>
      <c r="H1531">
        <f>IF(Tableau134[[#This Row],[Nb dheures sup à 26°C sous occupation]]=1,Tableau134[[#This Row],[Operative Temperature]]-26,0)</f>
        <v>0</v>
      </c>
      <c r="I1531">
        <f>IF(Tableau134[[#This Row],[Nb d''heures inf à 19°C sous occupation]]=1,19-C1531,0)</f>
        <v>0</v>
      </c>
    </row>
    <row r="1532" spans="1:9" x14ac:dyDescent="0.25">
      <c r="A1532" s="2">
        <v>37320.75</v>
      </c>
      <c r="B1532">
        <v>11.175000000000001</v>
      </c>
      <c r="C1532">
        <v>27.32564</v>
      </c>
      <c r="D1532">
        <v>0</v>
      </c>
      <c r="E1532" t="str">
        <f>IF(AND(Tableau134[[#This Row],[Operative Temperature]]&lt;19,Tableau134[[#This Row],[Occupancy]]&lt;&gt;0),Tableau134[[#This Row],[Operative Temperature]],"NC")</f>
        <v>NC</v>
      </c>
      <c r="F1532">
        <f>IF(AND(C1532&gt;26,Tableau134[[#This Row],[Occupancy]]&lt;&gt;0),1,0)</f>
        <v>0</v>
      </c>
      <c r="G1532">
        <f>IF(AND(Tableau134[[#This Row],[Operative Temperature]]&lt;19,Tableau134[[#This Row],[Occupancy]]&lt;&gt;0),1,0)</f>
        <v>0</v>
      </c>
      <c r="H1532">
        <f>IF(Tableau134[[#This Row],[Nb dheures sup à 26°C sous occupation]]=1,Tableau134[[#This Row],[Operative Temperature]]-26,0)</f>
        <v>0</v>
      </c>
      <c r="I1532">
        <f>IF(Tableau134[[#This Row],[Nb d''heures inf à 19°C sous occupation]]=1,19-C1532,0)</f>
        <v>0</v>
      </c>
    </row>
    <row r="1533" spans="1:9" x14ac:dyDescent="0.25">
      <c r="A1533" s="2">
        <v>37320.791666666664</v>
      </c>
      <c r="B1533">
        <v>10.074999999999999</v>
      </c>
      <c r="C1533">
        <v>27.381730000000001</v>
      </c>
      <c r="D1533">
        <v>0</v>
      </c>
      <c r="E1533" t="str">
        <f>IF(AND(Tableau134[[#This Row],[Operative Temperature]]&lt;19,Tableau134[[#This Row],[Occupancy]]&lt;&gt;0),Tableau134[[#This Row],[Operative Temperature]],"NC")</f>
        <v>NC</v>
      </c>
      <c r="F1533">
        <f>IF(AND(C1533&gt;26,Tableau134[[#This Row],[Occupancy]]&lt;&gt;0),1,0)</f>
        <v>0</v>
      </c>
      <c r="G1533">
        <f>IF(AND(Tableau134[[#This Row],[Operative Temperature]]&lt;19,Tableau134[[#This Row],[Occupancy]]&lt;&gt;0),1,0)</f>
        <v>0</v>
      </c>
      <c r="H1533">
        <f>IF(Tableau134[[#This Row],[Nb dheures sup à 26°C sous occupation]]=1,Tableau134[[#This Row],[Operative Temperature]]-26,0)</f>
        <v>0</v>
      </c>
      <c r="I1533">
        <f>IF(Tableau134[[#This Row],[Nb d''heures inf à 19°C sous occupation]]=1,19-C1533,0)</f>
        <v>0</v>
      </c>
    </row>
    <row r="1534" spans="1:9" x14ac:dyDescent="0.25">
      <c r="A1534" s="2">
        <v>37320.833333333336</v>
      </c>
      <c r="B1534">
        <v>9.5</v>
      </c>
      <c r="C1534">
        <v>27.531120000000001</v>
      </c>
      <c r="D1534">
        <v>0</v>
      </c>
      <c r="E1534" t="str">
        <f>IF(AND(Tableau134[[#This Row],[Operative Temperature]]&lt;19,Tableau134[[#This Row],[Occupancy]]&lt;&gt;0),Tableau134[[#This Row],[Operative Temperature]],"NC")</f>
        <v>NC</v>
      </c>
      <c r="F1534">
        <f>IF(AND(C1534&gt;26,Tableau134[[#This Row],[Occupancy]]&lt;&gt;0),1,0)</f>
        <v>0</v>
      </c>
      <c r="G1534">
        <f>IF(AND(Tableau134[[#This Row],[Operative Temperature]]&lt;19,Tableau134[[#This Row],[Occupancy]]&lt;&gt;0),1,0)</f>
        <v>0</v>
      </c>
      <c r="H1534">
        <f>IF(Tableau134[[#This Row],[Nb dheures sup à 26°C sous occupation]]=1,Tableau134[[#This Row],[Operative Temperature]]-26,0)</f>
        <v>0</v>
      </c>
      <c r="I1534">
        <f>IF(Tableau134[[#This Row],[Nb d''heures inf à 19°C sous occupation]]=1,19-C1534,0)</f>
        <v>0</v>
      </c>
    </row>
    <row r="1535" spans="1:9" x14ac:dyDescent="0.25">
      <c r="A1535" s="2">
        <v>37320.875</v>
      </c>
      <c r="B1535">
        <v>9.1</v>
      </c>
      <c r="C1535">
        <v>26.388780000000001</v>
      </c>
      <c r="D1535">
        <v>0</v>
      </c>
      <c r="E1535" t="str">
        <f>IF(AND(Tableau134[[#This Row],[Operative Temperature]]&lt;19,Tableau134[[#This Row],[Occupancy]]&lt;&gt;0),Tableau134[[#This Row],[Operative Temperature]],"NC")</f>
        <v>NC</v>
      </c>
      <c r="F1535">
        <f>IF(AND(C1535&gt;26,Tableau134[[#This Row],[Occupancy]]&lt;&gt;0),1,0)</f>
        <v>0</v>
      </c>
      <c r="G1535">
        <f>IF(AND(Tableau134[[#This Row],[Operative Temperature]]&lt;19,Tableau134[[#This Row],[Occupancy]]&lt;&gt;0),1,0)</f>
        <v>0</v>
      </c>
      <c r="H1535">
        <f>IF(Tableau134[[#This Row],[Nb dheures sup à 26°C sous occupation]]=1,Tableau134[[#This Row],[Operative Temperature]]-26,0)</f>
        <v>0</v>
      </c>
      <c r="I1535">
        <f>IF(Tableau134[[#This Row],[Nb d''heures inf à 19°C sous occupation]]=1,19-C1535,0)</f>
        <v>0</v>
      </c>
    </row>
    <row r="1536" spans="1:9" x14ac:dyDescent="0.25">
      <c r="A1536" s="2">
        <v>37320.916666666664</v>
      </c>
      <c r="B1536">
        <v>8.4</v>
      </c>
      <c r="C1536">
        <v>25.80256</v>
      </c>
      <c r="D1536">
        <v>0</v>
      </c>
      <c r="E1536" t="str">
        <f>IF(AND(Tableau134[[#This Row],[Operative Temperature]]&lt;19,Tableau134[[#This Row],[Occupancy]]&lt;&gt;0),Tableau134[[#This Row],[Operative Temperature]],"NC")</f>
        <v>NC</v>
      </c>
      <c r="F1536">
        <f>IF(AND(C1536&gt;26,Tableau134[[#This Row],[Occupancy]]&lt;&gt;0),1,0)</f>
        <v>0</v>
      </c>
      <c r="G1536">
        <f>IF(AND(Tableau134[[#This Row],[Operative Temperature]]&lt;19,Tableau134[[#This Row],[Occupancy]]&lt;&gt;0),1,0)</f>
        <v>0</v>
      </c>
      <c r="H1536">
        <f>IF(Tableau134[[#This Row],[Nb dheures sup à 26°C sous occupation]]=1,Tableau134[[#This Row],[Operative Temperature]]-26,0)</f>
        <v>0</v>
      </c>
      <c r="I1536">
        <f>IF(Tableau134[[#This Row],[Nb d''heures inf à 19°C sous occupation]]=1,19-C1536,0)</f>
        <v>0</v>
      </c>
    </row>
    <row r="1537" spans="1:9" x14ac:dyDescent="0.25">
      <c r="A1537" s="2">
        <v>37320.958333333336</v>
      </c>
      <c r="B1537">
        <v>7.9</v>
      </c>
      <c r="C1537">
        <v>25.412520000000001</v>
      </c>
      <c r="D1537">
        <v>0</v>
      </c>
      <c r="E1537" t="str">
        <f>IF(AND(Tableau134[[#This Row],[Operative Temperature]]&lt;19,Tableau134[[#This Row],[Occupancy]]&lt;&gt;0),Tableau134[[#This Row],[Operative Temperature]],"NC")</f>
        <v>NC</v>
      </c>
      <c r="F1537">
        <f>IF(AND(C1537&gt;26,Tableau134[[#This Row],[Occupancy]]&lt;&gt;0),1,0)</f>
        <v>0</v>
      </c>
      <c r="G1537">
        <f>IF(AND(Tableau134[[#This Row],[Operative Temperature]]&lt;19,Tableau134[[#This Row],[Occupancy]]&lt;&gt;0),1,0)</f>
        <v>0</v>
      </c>
      <c r="H1537">
        <f>IF(Tableau134[[#This Row],[Nb dheures sup à 26°C sous occupation]]=1,Tableau134[[#This Row],[Operative Temperature]]-26,0)</f>
        <v>0</v>
      </c>
      <c r="I1537">
        <f>IF(Tableau134[[#This Row],[Nb d''heures inf à 19°C sous occupation]]=1,19-C1537,0)</f>
        <v>0</v>
      </c>
    </row>
    <row r="1538" spans="1:9" x14ac:dyDescent="0.25">
      <c r="A1538" s="1">
        <v>37321</v>
      </c>
      <c r="B1538">
        <v>7.5</v>
      </c>
      <c r="C1538">
        <v>25.189340000000001</v>
      </c>
      <c r="D1538">
        <v>0</v>
      </c>
      <c r="E1538" t="str">
        <f>IF(AND(Tableau134[[#This Row],[Operative Temperature]]&lt;19,Tableau134[[#This Row],[Occupancy]]&lt;&gt;0),Tableau134[[#This Row],[Operative Temperature]],"NC")</f>
        <v>NC</v>
      </c>
      <c r="F1538">
        <f>IF(AND(C1538&gt;26,Tableau134[[#This Row],[Occupancy]]&lt;&gt;0),1,0)</f>
        <v>0</v>
      </c>
      <c r="G1538">
        <f>IF(AND(Tableau134[[#This Row],[Operative Temperature]]&lt;19,Tableau134[[#This Row],[Occupancy]]&lt;&gt;0),1,0)</f>
        <v>0</v>
      </c>
      <c r="H1538">
        <f>IF(Tableau134[[#This Row],[Nb dheures sup à 26°C sous occupation]]=1,Tableau134[[#This Row],[Operative Temperature]]-26,0)</f>
        <v>0</v>
      </c>
      <c r="I1538">
        <f>IF(Tableau134[[#This Row],[Nb d''heures inf à 19°C sous occupation]]=1,19-C1538,0)</f>
        <v>0</v>
      </c>
    </row>
    <row r="1539" spans="1:9" x14ac:dyDescent="0.25">
      <c r="A1539" s="2">
        <v>37321.041666666664</v>
      </c>
      <c r="B1539">
        <v>7.1</v>
      </c>
      <c r="C1539">
        <v>24.97458</v>
      </c>
      <c r="D1539">
        <v>0</v>
      </c>
      <c r="E1539" t="str">
        <f>IF(AND(Tableau134[[#This Row],[Operative Temperature]]&lt;19,Tableau134[[#This Row],[Occupancy]]&lt;&gt;0),Tableau134[[#This Row],[Operative Temperature]],"NC")</f>
        <v>NC</v>
      </c>
      <c r="F1539">
        <f>IF(AND(C1539&gt;26,Tableau134[[#This Row],[Occupancy]]&lt;&gt;0),1,0)</f>
        <v>0</v>
      </c>
      <c r="G1539">
        <f>IF(AND(Tableau134[[#This Row],[Operative Temperature]]&lt;19,Tableau134[[#This Row],[Occupancy]]&lt;&gt;0),1,0)</f>
        <v>0</v>
      </c>
      <c r="H1539">
        <f>IF(Tableau134[[#This Row],[Nb dheures sup à 26°C sous occupation]]=1,Tableau134[[#This Row],[Operative Temperature]]-26,0)</f>
        <v>0</v>
      </c>
      <c r="I1539">
        <f>IF(Tableau134[[#This Row],[Nb d''heures inf à 19°C sous occupation]]=1,19-C1539,0)</f>
        <v>0</v>
      </c>
    </row>
    <row r="1540" spans="1:9" x14ac:dyDescent="0.25">
      <c r="A1540" s="2">
        <v>37321.083333333336</v>
      </c>
      <c r="B1540">
        <v>6.625</v>
      </c>
      <c r="C1540">
        <v>24.799119999999998</v>
      </c>
      <c r="D1540">
        <v>0</v>
      </c>
      <c r="E1540" t="str">
        <f>IF(AND(Tableau134[[#This Row],[Operative Temperature]]&lt;19,Tableau134[[#This Row],[Occupancy]]&lt;&gt;0),Tableau134[[#This Row],[Operative Temperature]],"NC")</f>
        <v>NC</v>
      </c>
      <c r="F1540">
        <f>IF(AND(C1540&gt;26,Tableau134[[#This Row],[Occupancy]]&lt;&gt;0),1,0)</f>
        <v>0</v>
      </c>
      <c r="G1540">
        <f>IF(AND(Tableau134[[#This Row],[Operative Temperature]]&lt;19,Tableau134[[#This Row],[Occupancy]]&lt;&gt;0),1,0)</f>
        <v>0</v>
      </c>
      <c r="H1540">
        <f>IF(Tableau134[[#This Row],[Nb dheures sup à 26°C sous occupation]]=1,Tableau134[[#This Row],[Operative Temperature]]-26,0)</f>
        <v>0</v>
      </c>
      <c r="I1540">
        <f>IF(Tableau134[[#This Row],[Nb d''heures inf à 19°C sous occupation]]=1,19-C1540,0)</f>
        <v>0</v>
      </c>
    </row>
    <row r="1541" spans="1:9" x14ac:dyDescent="0.25">
      <c r="A1541" s="2">
        <v>37321.125</v>
      </c>
      <c r="B1541">
        <v>6.125</v>
      </c>
      <c r="C1541">
        <v>24.646799999999999</v>
      </c>
      <c r="D1541">
        <v>0</v>
      </c>
      <c r="E1541" t="str">
        <f>IF(AND(Tableau134[[#This Row],[Operative Temperature]]&lt;19,Tableau134[[#This Row],[Occupancy]]&lt;&gt;0),Tableau134[[#This Row],[Operative Temperature]],"NC")</f>
        <v>NC</v>
      </c>
      <c r="F1541">
        <f>IF(AND(C1541&gt;26,Tableau134[[#This Row],[Occupancy]]&lt;&gt;0),1,0)</f>
        <v>0</v>
      </c>
      <c r="G1541">
        <f>IF(AND(Tableau134[[#This Row],[Operative Temperature]]&lt;19,Tableau134[[#This Row],[Occupancy]]&lt;&gt;0),1,0)</f>
        <v>0</v>
      </c>
      <c r="H1541">
        <f>IF(Tableau134[[#This Row],[Nb dheures sup à 26°C sous occupation]]=1,Tableau134[[#This Row],[Operative Temperature]]-26,0)</f>
        <v>0</v>
      </c>
      <c r="I1541">
        <f>IF(Tableau134[[#This Row],[Nb d''heures inf à 19°C sous occupation]]=1,19-C1541,0)</f>
        <v>0</v>
      </c>
    </row>
    <row r="1542" spans="1:9" x14ac:dyDescent="0.25">
      <c r="A1542" s="2">
        <v>37321.166666666664</v>
      </c>
      <c r="B1542">
        <v>5.625</v>
      </c>
      <c r="C1542">
        <v>24.497669999999999</v>
      </c>
      <c r="D1542">
        <v>0</v>
      </c>
      <c r="E1542" t="str">
        <f>IF(AND(Tableau134[[#This Row],[Operative Temperature]]&lt;19,Tableau134[[#This Row],[Occupancy]]&lt;&gt;0),Tableau134[[#This Row],[Operative Temperature]],"NC")</f>
        <v>NC</v>
      </c>
      <c r="F1542">
        <f>IF(AND(C1542&gt;26,Tableau134[[#This Row],[Occupancy]]&lt;&gt;0),1,0)</f>
        <v>0</v>
      </c>
      <c r="G1542">
        <f>IF(AND(Tableau134[[#This Row],[Operative Temperature]]&lt;19,Tableau134[[#This Row],[Occupancy]]&lt;&gt;0),1,0)</f>
        <v>0</v>
      </c>
      <c r="H1542">
        <f>IF(Tableau134[[#This Row],[Nb dheures sup à 26°C sous occupation]]=1,Tableau134[[#This Row],[Operative Temperature]]-26,0)</f>
        <v>0</v>
      </c>
      <c r="I1542">
        <f>IF(Tableau134[[#This Row],[Nb d''heures inf à 19°C sous occupation]]=1,19-C1542,0)</f>
        <v>0</v>
      </c>
    </row>
    <row r="1543" spans="1:9" x14ac:dyDescent="0.25">
      <c r="A1543" s="2">
        <v>37321.208333333336</v>
      </c>
      <c r="B1543">
        <v>5.35</v>
      </c>
      <c r="C1543">
        <v>24.354420000000001</v>
      </c>
      <c r="D1543">
        <v>0</v>
      </c>
      <c r="E1543" t="str">
        <f>IF(AND(Tableau134[[#This Row],[Operative Temperature]]&lt;19,Tableau134[[#This Row],[Occupancy]]&lt;&gt;0),Tableau134[[#This Row],[Operative Temperature]],"NC")</f>
        <v>NC</v>
      </c>
      <c r="F1543">
        <f>IF(AND(C1543&gt;26,Tableau134[[#This Row],[Occupancy]]&lt;&gt;0),1,0)</f>
        <v>0</v>
      </c>
      <c r="G1543">
        <f>IF(AND(Tableau134[[#This Row],[Operative Temperature]]&lt;19,Tableau134[[#This Row],[Occupancy]]&lt;&gt;0),1,0)</f>
        <v>0</v>
      </c>
      <c r="H1543">
        <f>IF(Tableau134[[#This Row],[Nb dheures sup à 26°C sous occupation]]=1,Tableau134[[#This Row],[Operative Temperature]]-26,0)</f>
        <v>0</v>
      </c>
      <c r="I1543">
        <f>IF(Tableau134[[#This Row],[Nb d''heures inf à 19°C sous occupation]]=1,19-C1543,0)</f>
        <v>0</v>
      </c>
    </row>
    <row r="1544" spans="1:9" x14ac:dyDescent="0.25">
      <c r="A1544" s="2">
        <v>37321.25</v>
      </c>
      <c r="B1544">
        <v>5.0750000000000002</v>
      </c>
      <c r="C1544">
        <v>24.207850000000001</v>
      </c>
      <c r="D1544">
        <v>0</v>
      </c>
      <c r="E1544" t="str">
        <f>IF(AND(Tableau134[[#This Row],[Operative Temperature]]&lt;19,Tableau134[[#This Row],[Occupancy]]&lt;&gt;0),Tableau134[[#This Row],[Operative Temperature]],"NC")</f>
        <v>NC</v>
      </c>
      <c r="F1544">
        <f>IF(AND(C1544&gt;26,Tableau134[[#This Row],[Occupancy]]&lt;&gt;0),1,0)</f>
        <v>0</v>
      </c>
      <c r="G1544">
        <f>IF(AND(Tableau134[[#This Row],[Operative Temperature]]&lt;19,Tableau134[[#This Row],[Occupancy]]&lt;&gt;0),1,0)</f>
        <v>0</v>
      </c>
      <c r="H1544">
        <f>IF(Tableau134[[#This Row],[Nb dheures sup à 26°C sous occupation]]=1,Tableau134[[#This Row],[Operative Temperature]]-26,0)</f>
        <v>0</v>
      </c>
      <c r="I1544">
        <f>IF(Tableau134[[#This Row],[Nb d''heures inf à 19°C sous occupation]]=1,19-C1544,0)</f>
        <v>0</v>
      </c>
    </row>
    <row r="1545" spans="1:9" x14ac:dyDescent="0.25">
      <c r="A1545" s="2">
        <v>37321.291666666664</v>
      </c>
      <c r="B1545">
        <v>4.8499999999999996</v>
      </c>
      <c r="C1545">
        <v>24.061019999999999</v>
      </c>
      <c r="D1545">
        <v>0</v>
      </c>
      <c r="E1545" t="str">
        <f>IF(AND(Tableau134[[#This Row],[Operative Temperature]]&lt;19,Tableau134[[#This Row],[Occupancy]]&lt;&gt;0),Tableau134[[#This Row],[Operative Temperature]],"NC")</f>
        <v>NC</v>
      </c>
      <c r="F1545">
        <f>IF(AND(C1545&gt;26,Tableau134[[#This Row],[Occupancy]]&lt;&gt;0),1,0)</f>
        <v>0</v>
      </c>
      <c r="G1545">
        <f>IF(AND(Tableau134[[#This Row],[Operative Temperature]]&lt;19,Tableau134[[#This Row],[Occupancy]]&lt;&gt;0),1,0)</f>
        <v>0</v>
      </c>
      <c r="H1545">
        <f>IF(Tableau134[[#This Row],[Nb dheures sup à 26°C sous occupation]]=1,Tableau134[[#This Row],[Operative Temperature]]-26,0)</f>
        <v>0</v>
      </c>
      <c r="I1545">
        <f>IF(Tableau134[[#This Row],[Nb d''heures inf à 19°C sous occupation]]=1,19-C1545,0)</f>
        <v>0</v>
      </c>
    </row>
    <row r="1546" spans="1:9" x14ac:dyDescent="0.25">
      <c r="A1546" s="2">
        <v>37321.333333333336</v>
      </c>
      <c r="B1546">
        <v>5.7</v>
      </c>
      <c r="C1546">
        <v>24.363430000000001</v>
      </c>
      <c r="D1546">
        <v>0</v>
      </c>
      <c r="E1546" t="str">
        <f>IF(AND(Tableau134[[#This Row],[Operative Temperature]]&lt;19,Tableau134[[#This Row],[Occupancy]]&lt;&gt;0),Tableau134[[#This Row],[Operative Temperature]],"NC")</f>
        <v>NC</v>
      </c>
      <c r="F1546">
        <f>IF(AND(C1546&gt;26,Tableau134[[#This Row],[Occupancy]]&lt;&gt;0),1,0)</f>
        <v>0</v>
      </c>
      <c r="G1546">
        <f>IF(AND(Tableau134[[#This Row],[Operative Temperature]]&lt;19,Tableau134[[#This Row],[Occupancy]]&lt;&gt;0),1,0)</f>
        <v>0</v>
      </c>
      <c r="H1546">
        <f>IF(Tableau134[[#This Row],[Nb dheures sup à 26°C sous occupation]]=1,Tableau134[[#This Row],[Operative Temperature]]-26,0)</f>
        <v>0</v>
      </c>
      <c r="I1546">
        <f>IF(Tableau134[[#This Row],[Nb d''heures inf à 19°C sous occupation]]=1,19-C1546,0)</f>
        <v>0</v>
      </c>
    </row>
    <row r="1547" spans="1:9" x14ac:dyDescent="0.25">
      <c r="A1547" s="2">
        <v>37321.375</v>
      </c>
      <c r="B1547">
        <v>6.8250000000000002</v>
      </c>
      <c r="C1547">
        <v>24.908049999999999</v>
      </c>
      <c r="D1547">
        <v>0</v>
      </c>
      <c r="E1547" t="str">
        <f>IF(AND(Tableau134[[#This Row],[Operative Temperature]]&lt;19,Tableau134[[#This Row],[Occupancy]]&lt;&gt;0),Tableau134[[#This Row],[Operative Temperature]],"NC")</f>
        <v>NC</v>
      </c>
      <c r="F1547">
        <f>IF(AND(C1547&gt;26,Tableau134[[#This Row],[Occupancy]]&lt;&gt;0),1,0)</f>
        <v>0</v>
      </c>
      <c r="G1547">
        <f>IF(AND(Tableau134[[#This Row],[Operative Temperature]]&lt;19,Tableau134[[#This Row],[Occupancy]]&lt;&gt;0),1,0)</f>
        <v>0</v>
      </c>
      <c r="H1547">
        <f>IF(Tableau134[[#This Row],[Nb dheures sup à 26°C sous occupation]]=1,Tableau134[[#This Row],[Operative Temperature]]-26,0)</f>
        <v>0</v>
      </c>
      <c r="I1547">
        <f>IF(Tableau134[[#This Row],[Nb d''heures inf à 19°C sous occupation]]=1,19-C1547,0)</f>
        <v>0</v>
      </c>
    </row>
    <row r="1548" spans="1:9" x14ac:dyDescent="0.25">
      <c r="A1548" s="2">
        <v>37321.416666666664</v>
      </c>
      <c r="B1548">
        <v>8</v>
      </c>
      <c r="C1548">
        <v>25.725280000000001</v>
      </c>
      <c r="D1548">
        <v>0</v>
      </c>
      <c r="E1548" t="str">
        <f>IF(AND(Tableau134[[#This Row],[Operative Temperature]]&lt;19,Tableau134[[#This Row],[Occupancy]]&lt;&gt;0),Tableau134[[#This Row],[Operative Temperature]],"NC")</f>
        <v>NC</v>
      </c>
      <c r="F1548">
        <f>IF(AND(C1548&gt;26,Tableau134[[#This Row],[Occupancy]]&lt;&gt;0),1,0)</f>
        <v>0</v>
      </c>
      <c r="G1548">
        <f>IF(AND(Tableau134[[#This Row],[Operative Temperature]]&lt;19,Tableau134[[#This Row],[Occupancy]]&lt;&gt;0),1,0)</f>
        <v>0</v>
      </c>
      <c r="H1548">
        <f>IF(Tableau134[[#This Row],[Nb dheures sup à 26°C sous occupation]]=1,Tableau134[[#This Row],[Operative Temperature]]-26,0)</f>
        <v>0</v>
      </c>
      <c r="I1548">
        <f>IF(Tableau134[[#This Row],[Nb d''heures inf à 19°C sous occupation]]=1,19-C1548,0)</f>
        <v>0</v>
      </c>
    </row>
    <row r="1549" spans="1:9" x14ac:dyDescent="0.25">
      <c r="A1549" s="2">
        <v>37321.458333333336</v>
      </c>
      <c r="B1549">
        <v>8.75</v>
      </c>
      <c r="C1549">
        <v>26.855080000000001</v>
      </c>
      <c r="D1549">
        <v>0</v>
      </c>
      <c r="E1549" t="str">
        <f>IF(AND(Tableau134[[#This Row],[Operative Temperature]]&lt;19,Tableau134[[#This Row],[Occupancy]]&lt;&gt;0),Tableau134[[#This Row],[Operative Temperature]],"NC")</f>
        <v>NC</v>
      </c>
      <c r="F1549">
        <f>IF(AND(C1549&gt;26,Tableau134[[#This Row],[Occupancy]]&lt;&gt;0),1,0)</f>
        <v>0</v>
      </c>
      <c r="G1549">
        <f>IF(AND(Tableau134[[#This Row],[Operative Temperature]]&lt;19,Tableau134[[#This Row],[Occupancy]]&lt;&gt;0),1,0)</f>
        <v>0</v>
      </c>
      <c r="H1549">
        <f>IF(Tableau134[[#This Row],[Nb dheures sup à 26°C sous occupation]]=1,Tableau134[[#This Row],[Operative Temperature]]-26,0)</f>
        <v>0</v>
      </c>
      <c r="I1549">
        <f>IF(Tableau134[[#This Row],[Nb d''heures inf à 19°C sous occupation]]=1,19-C1549,0)</f>
        <v>0</v>
      </c>
    </row>
    <row r="1550" spans="1:9" x14ac:dyDescent="0.25">
      <c r="A1550" s="2">
        <v>37321.5</v>
      </c>
      <c r="B1550">
        <v>9.2750000000000004</v>
      </c>
      <c r="C1550">
        <v>27.654810000000001</v>
      </c>
      <c r="D1550">
        <v>0</v>
      </c>
      <c r="E1550" t="str">
        <f>IF(AND(Tableau134[[#This Row],[Operative Temperature]]&lt;19,Tableau134[[#This Row],[Occupancy]]&lt;&gt;0),Tableau134[[#This Row],[Operative Temperature]],"NC")</f>
        <v>NC</v>
      </c>
      <c r="F1550">
        <f>IF(AND(C1550&gt;26,Tableau134[[#This Row],[Occupancy]]&lt;&gt;0),1,0)</f>
        <v>0</v>
      </c>
      <c r="G1550">
        <f>IF(AND(Tableau134[[#This Row],[Operative Temperature]]&lt;19,Tableau134[[#This Row],[Occupancy]]&lt;&gt;0),1,0)</f>
        <v>0</v>
      </c>
      <c r="H1550">
        <f>IF(Tableau134[[#This Row],[Nb dheures sup à 26°C sous occupation]]=1,Tableau134[[#This Row],[Operative Temperature]]-26,0)</f>
        <v>0</v>
      </c>
      <c r="I1550">
        <f>IF(Tableau134[[#This Row],[Nb d''heures inf à 19°C sous occupation]]=1,19-C1550,0)</f>
        <v>0</v>
      </c>
    </row>
    <row r="1551" spans="1:9" x14ac:dyDescent="0.25">
      <c r="A1551" s="2">
        <v>37321.541666666664</v>
      </c>
      <c r="B1551">
        <v>9.85</v>
      </c>
      <c r="C1551">
        <v>28.500610000000002</v>
      </c>
      <c r="D1551">
        <v>0</v>
      </c>
      <c r="E1551" t="str">
        <f>IF(AND(Tableau134[[#This Row],[Operative Temperature]]&lt;19,Tableau134[[#This Row],[Occupancy]]&lt;&gt;0),Tableau134[[#This Row],[Operative Temperature]],"NC")</f>
        <v>NC</v>
      </c>
      <c r="F1551">
        <f>IF(AND(C1551&gt;26,Tableau134[[#This Row],[Occupancy]]&lt;&gt;0),1,0)</f>
        <v>0</v>
      </c>
      <c r="G1551">
        <f>IF(AND(Tableau134[[#This Row],[Operative Temperature]]&lt;19,Tableau134[[#This Row],[Occupancy]]&lt;&gt;0),1,0)</f>
        <v>0</v>
      </c>
      <c r="H1551">
        <f>IF(Tableau134[[#This Row],[Nb dheures sup à 26°C sous occupation]]=1,Tableau134[[#This Row],[Operative Temperature]]-26,0)</f>
        <v>0</v>
      </c>
      <c r="I1551">
        <f>IF(Tableau134[[#This Row],[Nb d''heures inf à 19°C sous occupation]]=1,19-C1551,0)</f>
        <v>0</v>
      </c>
    </row>
    <row r="1552" spans="1:9" x14ac:dyDescent="0.25">
      <c r="A1552" s="2">
        <v>37321.583333333336</v>
      </c>
      <c r="B1552">
        <v>10</v>
      </c>
      <c r="C1552">
        <v>29.117329999999999</v>
      </c>
      <c r="D1552">
        <v>0</v>
      </c>
      <c r="E1552" t="str">
        <f>IF(AND(Tableau134[[#This Row],[Operative Temperature]]&lt;19,Tableau134[[#This Row],[Occupancy]]&lt;&gt;0),Tableau134[[#This Row],[Operative Temperature]],"NC")</f>
        <v>NC</v>
      </c>
      <c r="F1552">
        <f>IF(AND(C1552&gt;26,Tableau134[[#This Row],[Occupancy]]&lt;&gt;0),1,0)</f>
        <v>0</v>
      </c>
      <c r="G1552">
        <f>IF(AND(Tableau134[[#This Row],[Operative Temperature]]&lt;19,Tableau134[[#This Row],[Occupancy]]&lt;&gt;0),1,0)</f>
        <v>0</v>
      </c>
      <c r="H1552">
        <f>IF(Tableau134[[#This Row],[Nb dheures sup à 26°C sous occupation]]=1,Tableau134[[#This Row],[Operative Temperature]]-26,0)</f>
        <v>0</v>
      </c>
      <c r="I1552">
        <f>IF(Tableau134[[#This Row],[Nb d''heures inf à 19°C sous occupation]]=1,19-C1552,0)</f>
        <v>0</v>
      </c>
    </row>
    <row r="1553" spans="1:9" x14ac:dyDescent="0.25">
      <c r="A1553" s="2">
        <v>37321.625</v>
      </c>
      <c r="B1553">
        <v>9.9250000000000007</v>
      </c>
      <c r="C1553">
        <v>29.46172</v>
      </c>
      <c r="D1553">
        <v>0</v>
      </c>
      <c r="E1553" t="str">
        <f>IF(AND(Tableau134[[#This Row],[Operative Temperature]]&lt;19,Tableau134[[#This Row],[Occupancy]]&lt;&gt;0),Tableau134[[#This Row],[Operative Temperature]],"NC")</f>
        <v>NC</v>
      </c>
      <c r="F1553">
        <f>IF(AND(C1553&gt;26,Tableau134[[#This Row],[Occupancy]]&lt;&gt;0),1,0)</f>
        <v>0</v>
      </c>
      <c r="G1553">
        <f>IF(AND(Tableau134[[#This Row],[Operative Temperature]]&lt;19,Tableau134[[#This Row],[Occupancy]]&lt;&gt;0),1,0)</f>
        <v>0</v>
      </c>
      <c r="H1553">
        <f>IF(Tableau134[[#This Row],[Nb dheures sup à 26°C sous occupation]]=1,Tableau134[[#This Row],[Operative Temperature]]-26,0)</f>
        <v>0</v>
      </c>
      <c r="I1553">
        <f>IF(Tableau134[[#This Row],[Nb d''heures inf à 19°C sous occupation]]=1,19-C1553,0)</f>
        <v>0</v>
      </c>
    </row>
    <row r="1554" spans="1:9" x14ac:dyDescent="0.25">
      <c r="A1554" s="2">
        <v>37321.666666666664</v>
      </c>
      <c r="B1554">
        <v>9.9</v>
      </c>
      <c r="C1554">
        <v>29.631209999999999</v>
      </c>
      <c r="D1554">
        <v>0</v>
      </c>
      <c r="E1554" t="str">
        <f>IF(AND(Tableau134[[#This Row],[Operative Temperature]]&lt;19,Tableau134[[#This Row],[Occupancy]]&lt;&gt;0),Tableau134[[#This Row],[Operative Temperature]],"NC")</f>
        <v>NC</v>
      </c>
      <c r="F1554">
        <f>IF(AND(C1554&gt;26,Tableau134[[#This Row],[Occupancy]]&lt;&gt;0),1,0)</f>
        <v>0</v>
      </c>
      <c r="G1554">
        <f>IF(AND(Tableau134[[#This Row],[Operative Temperature]]&lt;19,Tableau134[[#This Row],[Occupancy]]&lt;&gt;0),1,0)</f>
        <v>0</v>
      </c>
      <c r="H1554">
        <f>IF(Tableau134[[#This Row],[Nb dheures sup à 26°C sous occupation]]=1,Tableau134[[#This Row],[Operative Temperature]]-26,0)</f>
        <v>0</v>
      </c>
      <c r="I1554">
        <f>IF(Tableau134[[#This Row],[Nb d''heures inf à 19°C sous occupation]]=1,19-C1554,0)</f>
        <v>0</v>
      </c>
    </row>
    <row r="1555" spans="1:9" x14ac:dyDescent="0.25">
      <c r="A1555" s="2">
        <v>37321.708333333336</v>
      </c>
      <c r="B1555">
        <v>9.375</v>
      </c>
      <c r="C1555">
        <v>29.565819999999999</v>
      </c>
      <c r="D1555">
        <v>0</v>
      </c>
      <c r="E1555" t="str">
        <f>IF(AND(Tableau134[[#This Row],[Operative Temperature]]&lt;19,Tableau134[[#This Row],[Occupancy]]&lt;&gt;0),Tableau134[[#This Row],[Operative Temperature]],"NC")</f>
        <v>NC</v>
      </c>
      <c r="F1555">
        <f>IF(AND(C1555&gt;26,Tableau134[[#This Row],[Occupancy]]&lt;&gt;0),1,0)</f>
        <v>0</v>
      </c>
      <c r="G1555">
        <f>IF(AND(Tableau134[[#This Row],[Operative Temperature]]&lt;19,Tableau134[[#This Row],[Occupancy]]&lt;&gt;0),1,0)</f>
        <v>0</v>
      </c>
      <c r="H1555">
        <f>IF(Tableau134[[#This Row],[Nb dheures sup à 26°C sous occupation]]=1,Tableau134[[#This Row],[Operative Temperature]]-26,0)</f>
        <v>0</v>
      </c>
      <c r="I1555">
        <f>IF(Tableau134[[#This Row],[Nb d''heures inf à 19°C sous occupation]]=1,19-C1555,0)</f>
        <v>0</v>
      </c>
    </row>
    <row r="1556" spans="1:9" x14ac:dyDescent="0.25">
      <c r="A1556" s="2">
        <v>37321.75</v>
      </c>
      <c r="B1556">
        <v>8.6750000000000007</v>
      </c>
      <c r="C1556">
        <v>29.58295</v>
      </c>
      <c r="D1556">
        <v>0</v>
      </c>
      <c r="E1556" t="str">
        <f>IF(AND(Tableau134[[#This Row],[Operative Temperature]]&lt;19,Tableau134[[#This Row],[Occupancy]]&lt;&gt;0),Tableau134[[#This Row],[Operative Temperature]],"NC")</f>
        <v>NC</v>
      </c>
      <c r="F1556">
        <f>IF(AND(C1556&gt;26,Tableau134[[#This Row],[Occupancy]]&lt;&gt;0),1,0)</f>
        <v>0</v>
      </c>
      <c r="G1556">
        <f>IF(AND(Tableau134[[#This Row],[Operative Temperature]]&lt;19,Tableau134[[#This Row],[Occupancy]]&lt;&gt;0),1,0)</f>
        <v>0</v>
      </c>
      <c r="H1556">
        <f>IF(Tableau134[[#This Row],[Nb dheures sup à 26°C sous occupation]]=1,Tableau134[[#This Row],[Operative Temperature]]-26,0)</f>
        <v>0</v>
      </c>
      <c r="I1556">
        <f>IF(Tableau134[[#This Row],[Nb d''heures inf à 19°C sous occupation]]=1,19-C1556,0)</f>
        <v>0</v>
      </c>
    </row>
    <row r="1557" spans="1:9" x14ac:dyDescent="0.25">
      <c r="A1557" s="2">
        <v>37321.791666666664</v>
      </c>
      <c r="B1557">
        <v>7.9749999999999996</v>
      </c>
      <c r="C1557">
        <v>29.346240000000002</v>
      </c>
      <c r="D1557">
        <v>0</v>
      </c>
      <c r="E1557" t="str">
        <f>IF(AND(Tableau134[[#This Row],[Operative Temperature]]&lt;19,Tableau134[[#This Row],[Occupancy]]&lt;&gt;0),Tableau134[[#This Row],[Operative Temperature]],"NC")</f>
        <v>NC</v>
      </c>
      <c r="F1557">
        <f>IF(AND(C1557&gt;26,Tableau134[[#This Row],[Occupancy]]&lt;&gt;0),1,0)</f>
        <v>0</v>
      </c>
      <c r="G1557">
        <f>IF(AND(Tableau134[[#This Row],[Operative Temperature]]&lt;19,Tableau134[[#This Row],[Occupancy]]&lt;&gt;0),1,0)</f>
        <v>0</v>
      </c>
      <c r="H1557">
        <f>IF(Tableau134[[#This Row],[Nb dheures sup à 26°C sous occupation]]=1,Tableau134[[#This Row],[Operative Temperature]]-26,0)</f>
        <v>0</v>
      </c>
      <c r="I1557">
        <f>IF(Tableau134[[#This Row],[Nb d''heures inf à 19°C sous occupation]]=1,19-C1557,0)</f>
        <v>0</v>
      </c>
    </row>
    <row r="1558" spans="1:9" x14ac:dyDescent="0.25">
      <c r="A1558" s="2">
        <v>37321.833333333336</v>
      </c>
      <c r="B1558">
        <v>7.05</v>
      </c>
      <c r="C1558">
        <v>29.145499999999998</v>
      </c>
      <c r="D1558">
        <v>0</v>
      </c>
      <c r="E1558" t="str">
        <f>IF(AND(Tableau134[[#This Row],[Operative Temperature]]&lt;19,Tableau134[[#This Row],[Occupancy]]&lt;&gt;0),Tableau134[[#This Row],[Operative Temperature]],"NC")</f>
        <v>NC</v>
      </c>
      <c r="F1558">
        <f>IF(AND(C1558&gt;26,Tableau134[[#This Row],[Occupancy]]&lt;&gt;0),1,0)</f>
        <v>0</v>
      </c>
      <c r="G1558">
        <f>IF(AND(Tableau134[[#This Row],[Operative Temperature]]&lt;19,Tableau134[[#This Row],[Occupancy]]&lt;&gt;0),1,0)</f>
        <v>0</v>
      </c>
      <c r="H1558">
        <f>IF(Tableau134[[#This Row],[Nb dheures sup à 26°C sous occupation]]=1,Tableau134[[#This Row],[Operative Temperature]]-26,0)</f>
        <v>0</v>
      </c>
      <c r="I1558">
        <f>IF(Tableau134[[#This Row],[Nb d''heures inf à 19°C sous occupation]]=1,19-C1558,0)</f>
        <v>0</v>
      </c>
    </row>
    <row r="1559" spans="1:9" x14ac:dyDescent="0.25">
      <c r="A1559" s="2">
        <v>37321.875</v>
      </c>
      <c r="B1559">
        <v>5.9749999999999996</v>
      </c>
      <c r="C1559">
        <v>27.82497</v>
      </c>
      <c r="D1559">
        <v>0</v>
      </c>
      <c r="E1559" t="str">
        <f>IF(AND(Tableau134[[#This Row],[Operative Temperature]]&lt;19,Tableau134[[#This Row],[Occupancy]]&lt;&gt;0),Tableau134[[#This Row],[Operative Temperature]],"NC")</f>
        <v>NC</v>
      </c>
      <c r="F1559">
        <f>IF(AND(C1559&gt;26,Tableau134[[#This Row],[Occupancy]]&lt;&gt;0),1,0)</f>
        <v>0</v>
      </c>
      <c r="G1559">
        <f>IF(AND(Tableau134[[#This Row],[Operative Temperature]]&lt;19,Tableau134[[#This Row],[Occupancy]]&lt;&gt;0),1,0)</f>
        <v>0</v>
      </c>
      <c r="H1559">
        <f>IF(Tableau134[[#This Row],[Nb dheures sup à 26°C sous occupation]]=1,Tableau134[[#This Row],[Operative Temperature]]-26,0)</f>
        <v>0</v>
      </c>
      <c r="I1559">
        <f>IF(Tableau134[[#This Row],[Nb d''heures inf à 19°C sous occupation]]=1,19-C1559,0)</f>
        <v>0</v>
      </c>
    </row>
    <row r="1560" spans="1:9" x14ac:dyDescent="0.25">
      <c r="A1560" s="2">
        <v>37321.916666666664</v>
      </c>
      <c r="B1560">
        <v>4.95</v>
      </c>
      <c r="C1560">
        <v>27.08841</v>
      </c>
      <c r="D1560">
        <v>0</v>
      </c>
      <c r="E1560" t="str">
        <f>IF(AND(Tableau134[[#This Row],[Operative Temperature]]&lt;19,Tableau134[[#This Row],[Occupancy]]&lt;&gt;0),Tableau134[[#This Row],[Operative Temperature]],"NC")</f>
        <v>NC</v>
      </c>
      <c r="F1560">
        <f>IF(AND(C1560&gt;26,Tableau134[[#This Row],[Occupancy]]&lt;&gt;0),1,0)</f>
        <v>0</v>
      </c>
      <c r="G1560">
        <f>IF(AND(Tableau134[[#This Row],[Operative Temperature]]&lt;19,Tableau134[[#This Row],[Occupancy]]&lt;&gt;0),1,0)</f>
        <v>0</v>
      </c>
      <c r="H1560">
        <f>IF(Tableau134[[#This Row],[Nb dheures sup à 26°C sous occupation]]=1,Tableau134[[#This Row],[Operative Temperature]]-26,0)</f>
        <v>0</v>
      </c>
      <c r="I1560">
        <f>IF(Tableau134[[#This Row],[Nb d''heures inf à 19°C sous occupation]]=1,19-C1560,0)</f>
        <v>0</v>
      </c>
    </row>
    <row r="1561" spans="1:9" x14ac:dyDescent="0.25">
      <c r="A1561" s="2">
        <v>37321.958333333336</v>
      </c>
      <c r="B1561">
        <v>4.4000000000000004</v>
      </c>
      <c r="C1561">
        <v>26.600750000000001</v>
      </c>
      <c r="D1561">
        <v>0</v>
      </c>
      <c r="E1561" t="str">
        <f>IF(AND(Tableau134[[#This Row],[Operative Temperature]]&lt;19,Tableau134[[#This Row],[Occupancy]]&lt;&gt;0),Tableau134[[#This Row],[Operative Temperature]],"NC")</f>
        <v>NC</v>
      </c>
      <c r="F1561">
        <f>IF(AND(C1561&gt;26,Tableau134[[#This Row],[Occupancy]]&lt;&gt;0),1,0)</f>
        <v>0</v>
      </c>
      <c r="G1561">
        <f>IF(AND(Tableau134[[#This Row],[Operative Temperature]]&lt;19,Tableau134[[#This Row],[Occupancy]]&lt;&gt;0),1,0)</f>
        <v>0</v>
      </c>
      <c r="H1561">
        <f>IF(Tableau134[[#This Row],[Nb dheures sup à 26°C sous occupation]]=1,Tableau134[[#This Row],[Operative Temperature]]-26,0)</f>
        <v>0</v>
      </c>
      <c r="I1561">
        <f>IF(Tableau134[[#This Row],[Nb d''heures inf à 19°C sous occupation]]=1,19-C1561,0)</f>
        <v>0</v>
      </c>
    </row>
    <row r="1562" spans="1:9" x14ac:dyDescent="0.25">
      <c r="A1562" s="1">
        <v>37322</v>
      </c>
      <c r="B1562">
        <v>4.0750000000000002</v>
      </c>
      <c r="C1562">
        <v>26.341360000000002</v>
      </c>
      <c r="D1562">
        <v>0</v>
      </c>
      <c r="E1562" t="str">
        <f>IF(AND(Tableau134[[#This Row],[Operative Temperature]]&lt;19,Tableau134[[#This Row],[Occupancy]]&lt;&gt;0),Tableau134[[#This Row],[Operative Temperature]],"NC")</f>
        <v>NC</v>
      </c>
      <c r="F1562">
        <f>IF(AND(C1562&gt;26,Tableau134[[#This Row],[Occupancy]]&lt;&gt;0),1,0)</f>
        <v>0</v>
      </c>
      <c r="G1562">
        <f>IF(AND(Tableau134[[#This Row],[Operative Temperature]]&lt;19,Tableau134[[#This Row],[Occupancy]]&lt;&gt;0),1,0)</f>
        <v>0</v>
      </c>
      <c r="H1562">
        <f>IF(Tableau134[[#This Row],[Nb dheures sup à 26°C sous occupation]]=1,Tableau134[[#This Row],[Operative Temperature]]-26,0)</f>
        <v>0</v>
      </c>
      <c r="I1562">
        <f>IF(Tableau134[[#This Row],[Nb d''heures inf à 19°C sous occupation]]=1,19-C1562,0)</f>
        <v>0</v>
      </c>
    </row>
    <row r="1563" spans="1:9" x14ac:dyDescent="0.25">
      <c r="A1563" s="2">
        <v>37322.041666666664</v>
      </c>
      <c r="B1563">
        <v>3.1749999999999998</v>
      </c>
      <c r="C1563">
        <v>26.051670000000001</v>
      </c>
      <c r="D1563">
        <v>0</v>
      </c>
      <c r="E1563" t="str">
        <f>IF(AND(Tableau134[[#This Row],[Operative Temperature]]&lt;19,Tableau134[[#This Row],[Occupancy]]&lt;&gt;0),Tableau134[[#This Row],[Operative Temperature]],"NC")</f>
        <v>NC</v>
      </c>
      <c r="F1563">
        <f>IF(AND(C1563&gt;26,Tableau134[[#This Row],[Occupancy]]&lt;&gt;0),1,0)</f>
        <v>0</v>
      </c>
      <c r="G1563">
        <f>IF(AND(Tableau134[[#This Row],[Operative Temperature]]&lt;19,Tableau134[[#This Row],[Occupancy]]&lt;&gt;0),1,0)</f>
        <v>0</v>
      </c>
      <c r="H1563">
        <f>IF(Tableau134[[#This Row],[Nb dheures sup à 26°C sous occupation]]=1,Tableau134[[#This Row],[Operative Temperature]]-26,0)</f>
        <v>0</v>
      </c>
      <c r="I1563">
        <f>IF(Tableau134[[#This Row],[Nb d''heures inf à 19°C sous occupation]]=1,19-C1563,0)</f>
        <v>0</v>
      </c>
    </row>
    <row r="1564" spans="1:9" x14ac:dyDescent="0.25">
      <c r="A1564" s="2">
        <v>37322.083333333336</v>
      </c>
      <c r="B1564">
        <v>2.6</v>
      </c>
      <c r="C1564">
        <v>25.828209999999999</v>
      </c>
      <c r="D1564">
        <v>0</v>
      </c>
      <c r="E1564" t="str">
        <f>IF(AND(Tableau134[[#This Row],[Operative Temperature]]&lt;19,Tableau134[[#This Row],[Occupancy]]&lt;&gt;0),Tableau134[[#This Row],[Operative Temperature]],"NC")</f>
        <v>NC</v>
      </c>
      <c r="F1564">
        <f>IF(AND(C1564&gt;26,Tableau134[[#This Row],[Occupancy]]&lt;&gt;0),1,0)</f>
        <v>0</v>
      </c>
      <c r="G1564">
        <f>IF(AND(Tableau134[[#This Row],[Operative Temperature]]&lt;19,Tableau134[[#This Row],[Occupancy]]&lt;&gt;0),1,0)</f>
        <v>0</v>
      </c>
      <c r="H1564">
        <f>IF(Tableau134[[#This Row],[Nb dheures sup à 26°C sous occupation]]=1,Tableau134[[#This Row],[Operative Temperature]]-26,0)</f>
        <v>0</v>
      </c>
      <c r="I1564">
        <f>IF(Tableau134[[#This Row],[Nb d''heures inf à 19°C sous occupation]]=1,19-C1564,0)</f>
        <v>0</v>
      </c>
    </row>
    <row r="1565" spans="1:9" x14ac:dyDescent="0.25">
      <c r="A1565" s="2">
        <v>37322.125</v>
      </c>
      <c r="B1565">
        <v>2.125</v>
      </c>
      <c r="C1565">
        <v>25.61853</v>
      </c>
      <c r="D1565">
        <v>0</v>
      </c>
      <c r="E1565" t="str">
        <f>IF(AND(Tableau134[[#This Row],[Operative Temperature]]&lt;19,Tableau134[[#This Row],[Occupancy]]&lt;&gt;0),Tableau134[[#This Row],[Operative Temperature]],"NC")</f>
        <v>NC</v>
      </c>
      <c r="F1565">
        <f>IF(AND(C1565&gt;26,Tableau134[[#This Row],[Occupancy]]&lt;&gt;0),1,0)</f>
        <v>0</v>
      </c>
      <c r="G1565">
        <f>IF(AND(Tableau134[[#This Row],[Operative Temperature]]&lt;19,Tableau134[[#This Row],[Occupancy]]&lt;&gt;0),1,0)</f>
        <v>0</v>
      </c>
      <c r="H1565">
        <f>IF(Tableau134[[#This Row],[Nb dheures sup à 26°C sous occupation]]=1,Tableau134[[#This Row],[Operative Temperature]]-26,0)</f>
        <v>0</v>
      </c>
      <c r="I1565">
        <f>IF(Tableau134[[#This Row],[Nb d''heures inf à 19°C sous occupation]]=1,19-C1565,0)</f>
        <v>0</v>
      </c>
    </row>
    <row r="1566" spans="1:9" x14ac:dyDescent="0.25">
      <c r="A1566" s="2">
        <v>37322.166666666664</v>
      </c>
      <c r="B1566">
        <v>1.7</v>
      </c>
      <c r="C1566">
        <v>25.416419999999999</v>
      </c>
      <c r="D1566">
        <v>0</v>
      </c>
      <c r="E1566" t="str">
        <f>IF(AND(Tableau134[[#This Row],[Operative Temperature]]&lt;19,Tableau134[[#This Row],[Occupancy]]&lt;&gt;0),Tableau134[[#This Row],[Operative Temperature]],"NC")</f>
        <v>NC</v>
      </c>
      <c r="F1566">
        <f>IF(AND(C1566&gt;26,Tableau134[[#This Row],[Occupancy]]&lt;&gt;0),1,0)</f>
        <v>0</v>
      </c>
      <c r="G1566">
        <f>IF(AND(Tableau134[[#This Row],[Operative Temperature]]&lt;19,Tableau134[[#This Row],[Occupancy]]&lt;&gt;0),1,0)</f>
        <v>0</v>
      </c>
      <c r="H1566">
        <f>IF(Tableau134[[#This Row],[Nb dheures sup à 26°C sous occupation]]=1,Tableau134[[#This Row],[Operative Temperature]]-26,0)</f>
        <v>0</v>
      </c>
      <c r="I1566">
        <f>IF(Tableau134[[#This Row],[Nb d''heures inf à 19°C sous occupation]]=1,19-C1566,0)</f>
        <v>0</v>
      </c>
    </row>
    <row r="1567" spans="1:9" x14ac:dyDescent="0.25">
      <c r="A1567" s="2">
        <v>37322.208333333336</v>
      </c>
      <c r="B1567">
        <v>2.5</v>
      </c>
      <c r="C1567">
        <v>25.224550000000001</v>
      </c>
      <c r="D1567">
        <v>0</v>
      </c>
      <c r="E1567" t="str">
        <f>IF(AND(Tableau134[[#This Row],[Operative Temperature]]&lt;19,Tableau134[[#This Row],[Occupancy]]&lt;&gt;0),Tableau134[[#This Row],[Operative Temperature]],"NC")</f>
        <v>NC</v>
      </c>
      <c r="F1567">
        <f>IF(AND(C1567&gt;26,Tableau134[[#This Row],[Occupancy]]&lt;&gt;0),1,0)</f>
        <v>0</v>
      </c>
      <c r="G1567">
        <f>IF(AND(Tableau134[[#This Row],[Operative Temperature]]&lt;19,Tableau134[[#This Row],[Occupancy]]&lt;&gt;0),1,0)</f>
        <v>0</v>
      </c>
      <c r="H1567">
        <f>IF(Tableau134[[#This Row],[Nb dheures sup à 26°C sous occupation]]=1,Tableau134[[#This Row],[Operative Temperature]]-26,0)</f>
        <v>0</v>
      </c>
      <c r="I1567">
        <f>IF(Tableau134[[#This Row],[Nb d''heures inf à 19°C sous occupation]]=1,19-C1567,0)</f>
        <v>0</v>
      </c>
    </row>
    <row r="1568" spans="1:9" x14ac:dyDescent="0.25">
      <c r="A1568" s="2">
        <v>37322.25</v>
      </c>
      <c r="B1568">
        <v>3.7</v>
      </c>
      <c r="C1568">
        <v>25.061360000000001</v>
      </c>
      <c r="D1568">
        <v>0</v>
      </c>
      <c r="E1568" t="str">
        <f>IF(AND(Tableau134[[#This Row],[Operative Temperature]]&lt;19,Tableau134[[#This Row],[Occupancy]]&lt;&gt;0),Tableau134[[#This Row],[Operative Temperature]],"NC")</f>
        <v>NC</v>
      </c>
      <c r="F1568">
        <f>IF(AND(C1568&gt;26,Tableau134[[#This Row],[Occupancy]]&lt;&gt;0),1,0)</f>
        <v>0</v>
      </c>
      <c r="G1568">
        <f>IF(AND(Tableau134[[#This Row],[Operative Temperature]]&lt;19,Tableau134[[#This Row],[Occupancy]]&lt;&gt;0),1,0)</f>
        <v>0</v>
      </c>
      <c r="H1568">
        <f>IF(Tableau134[[#This Row],[Nb dheures sup à 26°C sous occupation]]=1,Tableau134[[#This Row],[Operative Temperature]]-26,0)</f>
        <v>0</v>
      </c>
      <c r="I1568">
        <f>IF(Tableau134[[#This Row],[Nb d''heures inf à 19°C sous occupation]]=1,19-C1568,0)</f>
        <v>0</v>
      </c>
    </row>
    <row r="1569" spans="1:9" x14ac:dyDescent="0.25">
      <c r="A1569" s="2">
        <v>37322.291666666664</v>
      </c>
      <c r="B1569">
        <v>3.3250000000000002</v>
      </c>
      <c r="C1569">
        <v>24.9194</v>
      </c>
      <c r="D1569">
        <v>0</v>
      </c>
      <c r="E1569" t="str">
        <f>IF(AND(Tableau134[[#This Row],[Operative Temperature]]&lt;19,Tableau134[[#This Row],[Occupancy]]&lt;&gt;0),Tableau134[[#This Row],[Operative Temperature]],"NC")</f>
        <v>NC</v>
      </c>
      <c r="F1569">
        <f>IF(AND(C1569&gt;26,Tableau134[[#This Row],[Occupancy]]&lt;&gt;0),1,0)</f>
        <v>0</v>
      </c>
      <c r="G1569">
        <f>IF(AND(Tableau134[[#This Row],[Operative Temperature]]&lt;19,Tableau134[[#This Row],[Occupancy]]&lt;&gt;0),1,0)</f>
        <v>0</v>
      </c>
      <c r="H1569">
        <f>IF(Tableau134[[#This Row],[Nb dheures sup à 26°C sous occupation]]=1,Tableau134[[#This Row],[Operative Temperature]]-26,0)</f>
        <v>0</v>
      </c>
      <c r="I1569">
        <f>IF(Tableau134[[#This Row],[Nb d''heures inf à 19°C sous occupation]]=1,19-C1569,0)</f>
        <v>0</v>
      </c>
    </row>
    <row r="1570" spans="1:9" x14ac:dyDescent="0.25">
      <c r="A1570" s="2">
        <v>37322.333333333336</v>
      </c>
      <c r="B1570">
        <v>4</v>
      </c>
      <c r="C1570">
        <v>25.131730000000001</v>
      </c>
      <c r="D1570">
        <v>0</v>
      </c>
      <c r="E1570" t="str">
        <f>IF(AND(Tableau134[[#This Row],[Operative Temperature]]&lt;19,Tableau134[[#This Row],[Occupancy]]&lt;&gt;0),Tableau134[[#This Row],[Operative Temperature]],"NC")</f>
        <v>NC</v>
      </c>
      <c r="F1570">
        <f>IF(AND(C1570&gt;26,Tableau134[[#This Row],[Occupancy]]&lt;&gt;0),1,0)</f>
        <v>0</v>
      </c>
      <c r="G1570">
        <f>IF(AND(Tableau134[[#This Row],[Operative Temperature]]&lt;19,Tableau134[[#This Row],[Occupancy]]&lt;&gt;0),1,0)</f>
        <v>0</v>
      </c>
      <c r="H1570">
        <f>IF(Tableau134[[#This Row],[Nb dheures sup à 26°C sous occupation]]=1,Tableau134[[#This Row],[Operative Temperature]]-26,0)</f>
        <v>0</v>
      </c>
      <c r="I1570">
        <f>IF(Tableau134[[#This Row],[Nb d''heures inf à 19°C sous occupation]]=1,19-C1570,0)</f>
        <v>0</v>
      </c>
    </row>
    <row r="1571" spans="1:9" x14ac:dyDescent="0.25">
      <c r="A1571" s="2">
        <v>37322.375</v>
      </c>
      <c r="B1571">
        <v>5.2750000000000004</v>
      </c>
      <c r="C1571">
        <v>25.71847</v>
      </c>
      <c r="D1571">
        <v>0</v>
      </c>
      <c r="E1571" t="str">
        <f>IF(AND(Tableau134[[#This Row],[Operative Temperature]]&lt;19,Tableau134[[#This Row],[Occupancy]]&lt;&gt;0),Tableau134[[#This Row],[Operative Temperature]],"NC")</f>
        <v>NC</v>
      </c>
      <c r="F1571">
        <f>IF(AND(C1571&gt;26,Tableau134[[#This Row],[Occupancy]]&lt;&gt;0),1,0)</f>
        <v>0</v>
      </c>
      <c r="G1571">
        <f>IF(AND(Tableau134[[#This Row],[Operative Temperature]]&lt;19,Tableau134[[#This Row],[Occupancy]]&lt;&gt;0),1,0)</f>
        <v>0</v>
      </c>
      <c r="H1571">
        <f>IF(Tableau134[[#This Row],[Nb dheures sup à 26°C sous occupation]]=1,Tableau134[[#This Row],[Operative Temperature]]-26,0)</f>
        <v>0</v>
      </c>
      <c r="I1571">
        <f>IF(Tableau134[[#This Row],[Nb d''heures inf à 19°C sous occupation]]=1,19-C1571,0)</f>
        <v>0</v>
      </c>
    </row>
    <row r="1572" spans="1:9" x14ac:dyDescent="0.25">
      <c r="A1572" s="2">
        <v>37322.416666666664</v>
      </c>
      <c r="B1572">
        <v>6.5</v>
      </c>
      <c r="C1572">
        <v>26.37266</v>
      </c>
      <c r="D1572">
        <v>0</v>
      </c>
      <c r="E1572" t="str">
        <f>IF(AND(Tableau134[[#This Row],[Operative Temperature]]&lt;19,Tableau134[[#This Row],[Occupancy]]&lt;&gt;0),Tableau134[[#This Row],[Operative Temperature]],"NC")</f>
        <v>NC</v>
      </c>
      <c r="F1572">
        <f>IF(AND(C1572&gt;26,Tableau134[[#This Row],[Occupancy]]&lt;&gt;0),1,0)</f>
        <v>0</v>
      </c>
      <c r="G1572">
        <f>IF(AND(Tableau134[[#This Row],[Operative Temperature]]&lt;19,Tableau134[[#This Row],[Occupancy]]&lt;&gt;0),1,0)</f>
        <v>0</v>
      </c>
      <c r="H1572">
        <f>IF(Tableau134[[#This Row],[Nb dheures sup à 26°C sous occupation]]=1,Tableau134[[#This Row],[Operative Temperature]]-26,0)</f>
        <v>0</v>
      </c>
      <c r="I1572">
        <f>IF(Tableau134[[#This Row],[Nb d''heures inf à 19°C sous occupation]]=1,19-C1572,0)</f>
        <v>0</v>
      </c>
    </row>
    <row r="1573" spans="1:9" x14ac:dyDescent="0.25">
      <c r="A1573" s="2">
        <v>37322.458333333336</v>
      </c>
      <c r="B1573">
        <v>6.8</v>
      </c>
      <c r="C1573">
        <v>27.33567</v>
      </c>
      <c r="D1573">
        <v>0</v>
      </c>
      <c r="E1573" t="str">
        <f>IF(AND(Tableau134[[#This Row],[Operative Temperature]]&lt;19,Tableau134[[#This Row],[Occupancy]]&lt;&gt;0),Tableau134[[#This Row],[Operative Temperature]],"NC")</f>
        <v>NC</v>
      </c>
      <c r="F1573">
        <f>IF(AND(C1573&gt;26,Tableau134[[#This Row],[Occupancy]]&lt;&gt;0),1,0)</f>
        <v>0</v>
      </c>
      <c r="G1573">
        <f>IF(AND(Tableau134[[#This Row],[Operative Temperature]]&lt;19,Tableau134[[#This Row],[Occupancy]]&lt;&gt;0),1,0)</f>
        <v>0</v>
      </c>
      <c r="H1573">
        <f>IF(Tableau134[[#This Row],[Nb dheures sup à 26°C sous occupation]]=1,Tableau134[[#This Row],[Operative Temperature]]-26,0)</f>
        <v>0</v>
      </c>
      <c r="I1573">
        <f>IF(Tableau134[[#This Row],[Nb d''heures inf à 19°C sous occupation]]=1,19-C1573,0)</f>
        <v>0</v>
      </c>
    </row>
    <row r="1574" spans="1:9" x14ac:dyDescent="0.25">
      <c r="A1574" s="2">
        <v>37322.5</v>
      </c>
      <c r="B1574">
        <v>6.7249999999999996</v>
      </c>
      <c r="C1574">
        <v>28.18629</v>
      </c>
      <c r="D1574">
        <v>0</v>
      </c>
      <c r="E1574" t="str">
        <f>IF(AND(Tableau134[[#This Row],[Operative Temperature]]&lt;19,Tableau134[[#This Row],[Occupancy]]&lt;&gt;0),Tableau134[[#This Row],[Operative Temperature]],"NC")</f>
        <v>NC</v>
      </c>
      <c r="F1574">
        <f>IF(AND(C1574&gt;26,Tableau134[[#This Row],[Occupancy]]&lt;&gt;0),1,0)</f>
        <v>0</v>
      </c>
      <c r="G1574">
        <f>IF(AND(Tableau134[[#This Row],[Operative Temperature]]&lt;19,Tableau134[[#This Row],[Occupancy]]&lt;&gt;0),1,0)</f>
        <v>0</v>
      </c>
      <c r="H1574">
        <f>IF(Tableau134[[#This Row],[Nb dheures sup à 26°C sous occupation]]=1,Tableau134[[#This Row],[Operative Temperature]]-26,0)</f>
        <v>0</v>
      </c>
      <c r="I1574">
        <f>IF(Tableau134[[#This Row],[Nb d''heures inf à 19°C sous occupation]]=1,19-C1574,0)</f>
        <v>0</v>
      </c>
    </row>
    <row r="1575" spans="1:9" x14ac:dyDescent="0.25">
      <c r="A1575" s="2">
        <v>37322.541666666664</v>
      </c>
      <c r="B1575">
        <v>6.7</v>
      </c>
      <c r="C1575">
        <v>29.01811</v>
      </c>
      <c r="D1575">
        <v>0</v>
      </c>
      <c r="E1575" t="str">
        <f>IF(AND(Tableau134[[#This Row],[Operative Temperature]]&lt;19,Tableau134[[#This Row],[Occupancy]]&lt;&gt;0),Tableau134[[#This Row],[Operative Temperature]],"NC")</f>
        <v>NC</v>
      </c>
      <c r="F1575">
        <f>IF(AND(C1575&gt;26,Tableau134[[#This Row],[Occupancy]]&lt;&gt;0),1,0)</f>
        <v>0</v>
      </c>
      <c r="G1575">
        <f>IF(AND(Tableau134[[#This Row],[Operative Temperature]]&lt;19,Tableau134[[#This Row],[Occupancy]]&lt;&gt;0),1,0)</f>
        <v>0</v>
      </c>
      <c r="H1575">
        <f>IF(Tableau134[[#This Row],[Nb dheures sup à 26°C sous occupation]]=1,Tableau134[[#This Row],[Operative Temperature]]-26,0)</f>
        <v>0</v>
      </c>
      <c r="I1575">
        <f>IF(Tableau134[[#This Row],[Nb d''heures inf à 19°C sous occupation]]=1,19-C1575,0)</f>
        <v>0</v>
      </c>
    </row>
    <row r="1576" spans="1:9" x14ac:dyDescent="0.25">
      <c r="A1576" s="2">
        <v>37322.583333333336</v>
      </c>
      <c r="B1576">
        <v>5.4249999999999998</v>
      </c>
      <c r="C1576">
        <v>29.418420000000001</v>
      </c>
      <c r="D1576">
        <v>0</v>
      </c>
      <c r="E1576" t="str">
        <f>IF(AND(Tableau134[[#This Row],[Operative Temperature]]&lt;19,Tableau134[[#This Row],[Occupancy]]&lt;&gt;0),Tableau134[[#This Row],[Operative Temperature]],"NC")</f>
        <v>NC</v>
      </c>
      <c r="F1576">
        <f>IF(AND(C1576&gt;26,Tableau134[[#This Row],[Occupancy]]&lt;&gt;0),1,0)</f>
        <v>0</v>
      </c>
      <c r="G1576">
        <f>IF(AND(Tableau134[[#This Row],[Operative Temperature]]&lt;19,Tableau134[[#This Row],[Occupancy]]&lt;&gt;0),1,0)</f>
        <v>0</v>
      </c>
      <c r="H1576">
        <f>IF(Tableau134[[#This Row],[Nb dheures sup à 26°C sous occupation]]=1,Tableau134[[#This Row],[Operative Temperature]]-26,0)</f>
        <v>0</v>
      </c>
      <c r="I1576">
        <f>IF(Tableau134[[#This Row],[Nb d''heures inf à 19°C sous occupation]]=1,19-C1576,0)</f>
        <v>0</v>
      </c>
    </row>
    <row r="1577" spans="1:9" x14ac:dyDescent="0.25">
      <c r="A1577" s="2">
        <v>37322.625</v>
      </c>
      <c r="B1577">
        <v>5</v>
      </c>
      <c r="C1577">
        <v>29.26219</v>
      </c>
      <c r="D1577">
        <v>0</v>
      </c>
      <c r="E1577" t="str">
        <f>IF(AND(Tableau134[[#This Row],[Operative Temperature]]&lt;19,Tableau134[[#This Row],[Occupancy]]&lt;&gt;0),Tableau134[[#This Row],[Operative Temperature]],"NC")</f>
        <v>NC</v>
      </c>
      <c r="F1577">
        <f>IF(AND(C1577&gt;26,Tableau134[[#This Row],[Occupancy]]&lt;&gt;0),1,0)</f>
        <v>0</v>
      </c>
      <c r="G1577">
        <f>IF(AND(Tableau134[[#This Row],[Operative Temperature]]&lt;19,Tableau134[[#This Row],[Occupancy]]&lt;&gt;0),1,0)</f>
        <v>0</v>
      </c>
      <c r="H1577">
        <f>IF(Tableau134[[#This Row],[Nb dheures sup à 26°C sous occupation]]=1,Tableau134[[#This Row],[Operative Temperature]]-26,0)</f>
        <v>0</v>
      </c>
      <c r="I1577">
        <f>IF(Tableau134[[#This Row],[Nb d''heures inf à 19°C sous occupation]]=1,19-C1577,0)</f>
        <v>0</v>
      </c>
    </row>
    <row r="1578" spans="1:9" x14ac:dyDescent="0.25">
      <c r="A1578" s="2">
        <v>37322.666666666664</v>
      </c>
      <c r="B1578">
        <v>5.6749999999999998</v>
      </c>
      <c r="C1578">
        <v>29.02637</v>
      </c>
      <c r="D1578">
        <v>0</v>
      </c>
      <c r="E1578" t="str">
        <f>IF(AND(Tableau134[[#This Row],[Operative Temperature]]&lt;19,Tableau134[[#This Row],[Occupancy]]&lt;&gt;0),Tableau134[[#This Row],[Operative Temperature]],"NC")</f>
        <v>NC</v>
      </c>
      <c r="F1578">
        <f>IF(AND(C1578&gt;26,Tableau134[[#This Row],[Occupancy]]&lt;&gt;0),1,0)</f>
        <v>0</v>
      </c>
      <c r="G1578">
        <f>IF(AND(Tableau134[[#This Row],[Operative Temperature]]&lt;19,Tableau134[[#This Row],[Occupancy]]&lt;&gt;0),1,0)</f>
        <v>0</v>
      </c>
      <c r="H1578">
        <f>IF(Tableau134[[#This Row],[Nb dheures sup à 26°C sous occupation]]=1,Tableau134[[#This Row],[Operative Temperature]]-26,0)</f>
        <v>0</v>
      </c>
      <c r="I1578">
        <f>IF(Tableau134[[#This Row],[Nb d''heures inf à 19°C sous occupation]]=1,19-C1578,0)</f>
        <v>0</v>
      </c>
    </row>
    <row r="1579" spans="1:9" x14ac:dyDescent="0.25">
      <c r="A1579" s="2">
        <v>37322.708333333336</v>
      </c>
      <c r="B1579">
        <v>7.4</v>
      </c>
      <c r="C1579">
        <v>28.939430000000002</v>
      </c>
      <c r="D1579">
        <v>0</v>
      </c>
      <c r="E1579" t="str">
        <f>IF(AND(Tableau134[[#This Row],[Operative Temperature]]&lt;19,Tableau134[[#This Row],[Occupancy]]&lt;&gt;0),Tableau134[[#This Row],[Operative Temperature]],"NC")</f>
        <v>NC</v>
      </c>
      <c r="F1579">
        <f>IF(AND(C1579&gt;26,Tableau134[[#This Row],[Occupancy]]&lt;&gt;0),1,0)</f>
        <v>0</v>
      </c>
      <c r="G1579">
        <f>IF(AND(Tableau134[[#This Row],[Operative Temperature]]&lt;19,Tableau134[[#This Row],[Occupancy]]&lt;&gt;0),1,0)</f>
        <v>0</v>
      </c>
      <c r="H1579">
        <f>IF(Tableau134[[#This Row],[Nb dheures sup à 26°C sous occupation]]=1,Tableau134[[#This Row],[Operative Temperature]]-26,0)</f>
        <v>0</v>
      </c>
      <c r="I1579">
        <f>IF(Tableau134[[#This Row],[Nb d''heures inf à 19°C sous occupation]]=1,19-C1579,0)</f>
        <v>0</v>
      </c>
    </row>
    <row r="1580" spans="1:9" x14ac:dyDescent="0.25">
      <c r="A1580" s="2">
        <v>37322.75</v>
      </c>
      <c r="B1580">
        <v>9.4749999999999996</v>
      </c>
      <c r="C1580">
        <v>29.113589999999999</v>
      </c>
      <c r="D1580">
        <v>0</v>
      </c>
      <c r="E1580" t="str">
        <f>IF(AND(Tableau134[[#This Row],[Operative Temperature]]&lt;19,Tableau134[[#This Row],[Occupancy]]&lt;&gt;0),Tableau134[[#This Row],[Operative Temperature]],"NC")</f>
        <v>NC</v>
      </c>
      <c r="F1580">
        <f>IF(AND(C1580&gt;26,Tableau134[[#This Row],[Occupancy]]&lt;&gt;0),1,0)</f>
        <v>0</v>
      </c>
      <c r="G1580">
        <f>IF(AND(Tableau134[[#This Row],[Operative Temperature]]&lt;19,Tableau134[[#This Row],[Occupancy]]&lt;&gt;0),1,0)</f>
        <v>0</v>
      </c>
      <c r="H1580">
        <f>IF(Tableau134[[#This Row],[Nb dheures sup à 26°C sous occupation]]=1,Tableau134[[#This Row],[Operative Temperature]]-26,0)</f>
        <v>0</v>
      </c>
      <c r="I1580">
        <f>IF(Tableau134[[#This Row],[Nb d''heures inf à 19°C sous occupation]]=1,19-C1580,0)</f>
        <v>0</v>
      </c>
    </row>
    <row r="1581" spans="1:9" x14ac:dyDescent="0.25">
      <c r="A1581" s="2">
        <v>37322.791666666664</v>
      </c>
      <c r="B1581">
        <v>9.1</v>
      </c>
      <c r="C1581">
        <v>29.163139999999999</v>
      </c>
      <c r="D1581">
        <v>0</v>
      </c>
      <c r="E1581" t="str">
        <f>IF(AND(Tableau134[[#This Row],[Operative Temperature]]&lt;19,Tableau134[[#This Row],[Occupancy]]&lt;&gt;0),Tableau134[[#This Row],[Operative Temperature]],"NC")</f>
        <v>NC</v>
      </c>
      <c r="F1581">
        <f>IF(AND(C1581&gt;26,Tableau134[[#This Row],[Occupancy]]&lt;&gt;0),1,0)</f>
        <v>0</v>
      </c>
      <c r="G1581">
        <f>IF(AND(Tableau134[[#This Row],[Operative Temperature]]&lt;19,Tableau134[[#This Row],[Occupancy]]&lt;&gt;0),1,0)</f>
        <v>0</v>
      </c>
      <c r="H1581">
        <f>IF(Tableau134[[#This Row],[Nb dheures sup à 26°C sous occupation]]=1,Tableau134[[#This Row],[Operative Temperature]]-26,0)</f>
        <v>0</v>
      </c>
      <c r="I1581">
        <f>IF(Tableau134[[#This Row],[Nb d''heures inf à 19°C sous occupation]]=1,19-C1581,0)</f>
        <v>0</v>
      </c>
    </row>
    <row r="1582" spans="1:9" x14ac:dyDescent="0.25">
      <c r="A1582" s="2">
        <v>37322.833333333336</v>
      </c>
      <c r="B1582">
        <v>8.125</v>
      </c>
      <c r="C1582">
        <v>29.230689999999999</v>
      </c>
      <c r="D1582">
        <v>0</v>
      </c>
      <c r="E1582" t="str">
        <f>IF(AND(Tableau134[[#This Row],[Operative Temperature]]&lt;19,Tableau134[[#This Row],[Occupancy]]&lt;&gt;0),Tableau134[[#This Row],[Operative Temperature]],"NC")</f>
        <v>NC</v>
      </c>
      <c r="F1582">
        <f>IF(AND(C1582&gt;26,Tableau134[[#This Row],[Occupancy]]&lt;&gt;0),1,0)</f>
        <v>0</v>
      </c>
      <c r="G1582">
        <f>IF(AND(Tableau134[[#This Row],[Operative Temperature]]&lt;19,Tableau134[[#This Row],[Occupancy]]&lt;&gt;0),1,0)</f>
        <v>0</v>
      </c>
      <c r="H1582">
        <f>IF(Tableau134[[#This Row],[Nb dheures sup à 26°C sous occupation]]=1,Tableau134[[#This Row],[Operative Temperature]]-26,0)</f>
        <v>0</v>
      </c>
      <c r="I1582">
        <f>IF(Tableau134[[#This Row],[Nb d''heures inf à 19°C sous occupation]]=1,19-C1582,0)</f>
        <v>0</v>
      </c>
    </row>
    <row r="1583" spans="1:9" x14ac:dyDescent="0.25">
      <c r="A1583" s="2">
        <v>37322.875</v>
      </c>
      <c r="B1583">
        <v>7.3</v>
      </c>
      <c r="C1583">
        <v>27.967459999999999</v>
      </c>
      <c r="D1583">
        <v>0</v>
      </c>
      <c r="E1583" t="str">
        <f>IF(AND(Tableau134[[#This Row],[Operative Temperature]]&lt;19,Tableau134[[#This Row],[Occupancy]]&lt;&gt;0),Tableau134[[#This Row],[Operative Temperature]],"NC")</f>
        <v>NC</v>
      </c>
      <c r="F1583">
        <f>IF(AND(C1583&gt;26,Tableau134[[#This Row],[Occupancy]]&lt;&gt;0),1,0)</f>
        <v>0</v>
      </c>
      <c r="G1583">
        <f>IF(AND(Tableau134[[#This Row],[Operative Temperature]]&lt;19,Tableau134[[#This Row],[Occupancy]]&lt;&gt;0),1,0)</f>
        <v>0</v>
      </c>
      <c r="H1583">
        <f>IF(Tableau134[[#This Row],[Nb dheures sup à 26°C sous occupation]]=1,Tableau134[[#This Row],[Operative Temperature]]-26,0)</f>
        <v>0</v>
      </c>
      <c r="I1583">
        <f>IF(Tableau134[[#This Row],[Nb d''heures inf à 19°C sous occupation]]=1,19-C1583,0)</f>
        <v>0</v>
      </c>
    </row>
    <row r="1584" spans="1:9" x14ac:dyDescent="0.25">
      <c r="A1584" s="2">
        <v>37322.916666666664</v>
      </c>
      <c r="B1584">
        <v>6.4249999999999998</v>
      </c>
      <c r="C1584">
        <v>27.2057</v>
      </c>
      <c r="D1584">
        <v>0</v>
      </c>
      <c r="E1584" t="str">
        <f>IF(AND(Tableau134[[#This Row],[Operative Temperature]]&lt;19,Tableau134[[#This Row],[Occupancy]]&lt;&gt;0),Tableau134[[#This Row],[Operative Temperature]],"NC")</f>
        <v>NC</v>
      </c>
      <c r="F1584">
        <f>IF(AND(C1584&gt;26,Tableau134[[#This Row],[Occupancy]]&lt;&gt;0),1,0)</f>
        <v>0</v>
      </c>
      <c r="G1584">
        <f>IF(AND(Tableau134[[#This Row],[Operative Temperature]]&lt;19,Tableau134[[#This Row],[Occupancy]]&lt;&gt;0),1,0)</f>
        <v>0</v>
      </c>
      <c r="H1584">
        <f>IF(Tableau134[[#This Row],[Nb dheures sup à 26°C sous occupation]]=1,Tableau134[[#This Row],[Operative Temperature]]-26,0)</f>
        <v>0</v>
      </c>
      <c r="I1584">
        <f>IF(Tableau134[[#This Row],[Nb d''heures inf à 19°C sous occupation]]=1,19-C1584,0)</f>
        <v>0</v>
      </c>
    </row>
    <row r="1585" spans="1:9" x14ac:dyDescent="0.25">
      <c r="A1585" s="2">
        <v>37322.958333333336</v>
      </c>
      <c r="B1585">
        <v>5.75</v>
      </c>
      <c r="C1585">
        <v>26.801400000000001</v>
      </c>
      <c r="D1585">
        <v>0</v>
      </c>
      <c r="E1585" t="str">
        <f>IF(AND(Tableau134[[#This Row],[Operative Temperature]]&lt;19,Tableau134[[#This Row],[Occupancy]]&lt;&gt;0),Tableau134[[#This Row],[Operative Temperature]],"NC")</f>
        <v>NC</v>
      </c>
      <c r="F1585">
        <f>IF(AND(C1585&gt;26,Tableau134[[#This Row],[Occupancy]]&lt;&gt;0),1,0)</f>
        <v>0</v>
      </c>
      <c r="G1585">
        <f>IF(AND(Tableau134[[#This Row],[Operative Temperature]]&lt;19,Tableau134[[#This Row],[Occupancy]]&lt;&gt;0),1,0)</f>
        <v>0</v>
      </c>
      <c r="H1585">
        <f>IF(Tableau134[[#This Row],[Nb dheures sup à 26°C sous occupation]]=1,Tableau134[[#This Row],[Operative Temperature]]-26,0)</f>
        <v>0</v>
      </c>
      <c r="I1585">
        <f>IF(Tableau134[[#This Row],[Nb d''heures inf à 19°C sous occupation]]=1,19-C1585,0)</f>
        <v>0</v>
      </c>
    </row>
    <row r="1586" spans="1:9" x14ac:dyDescent="0.25">
      <c r="A1586" s="1">
        <v>37323</v>
      </c>
      <c r="B1586">
        <v>5.15</v>
      </c>
      <c r="C1586">
        <v>26.507449999999999</v>
      </c>
      <c r="D1586">
        <v>0</v>
      </c>
      <c r="E1586" t="str">
        <f>IF(AND(Tableau134[[#This Row],[Operative Temperature]]&lt;19,Tableau134[[#This Row],[Occupancy]]&lt;&gt;0),Tableau134[[#This Row],[Operative Temperature]],"NC")</f>
        <v>NC</v>
      </c>
      <c r="F1586">
        <f>IF(AND(C1586&gt;26,Tableau134[[#This Row],[Occupancy]]&lt;&gt;0),1,0)</f>
        <v>0</v>
      </c>
      <c r="G1586">
        <f>IF(AND(Tableau134[[#This Row],[Operative Temperature]]&lt;19,Tableau134[[#This Row],[Occupancy]]&lt;&gt;0),1,0)</f>
        <v>0</v>
      </c>
      <c r="H1586">
        <f>IF(Tableau134[[#This Row],[Nb dheures sup à 26°C sous occupation]]=1,Tableau134[[#This Row],[Operative Temperature]]-26,0)</f>
        <v>0</v>
      </c>
      <c r="I1586">
        <f>IF(Tableau134[[#This Row],[Nb d''heures inf à 19°C sous occupation]]=1,19-C1586,0)</f>
        <v>0</v>
      </c>
    </row>
    <row r="1587" spans="1:9" x14ac:dyDescent="0.25">
      <c r="A1587" s="2">
        <v>37323.041666666664</v>
      </c>
      <c r="B1587">
        <v>6.35</v>
      </c>
      <c r="C1587">
        <v>26.258780000000002</v>
      </c>
      <c r="D1587">
        <v>0</v>
      </c>
      <c r="E1587" t="str">
        <f>IF(AND(Tableau134[[#This Row],[Operative Temperature]]&lt;19,Tableau134[[#This Row],[Occupancy]]&lt;&gt;0),Tableau134[[#This Row],[Operative Temperature]],"NC")</f>
        <v>NC</v>
      </c>
      <c r="F1587">
        <f>IF(AND(C1587&gt;26,Tableau134[[#This Row],[Occupancy]]&lt;&gt;0),1,0)</f>
        <v>0</v>
      </c>
      <c r="G1587">
        <f>IF(AND(Tableau134[[#This Row],[Operative Temperature]]&lt;19,Tableau134[[#This Row],[Occupancy]]&lt;&gt;0),1,0)</f>
        <v>0</v>
      </c>
      <c r="H1587">
        <f>IF(Tableau134[[#This Row],[Nb dheures sup à 26°C sous occupation]]=1,Tableau134[[#This Row],[Operative Temperature]]-26,0)</f>
        <v>0</v>
      </c>
      <c r="I1587">
        <f>IF(Tableau134[[#This Row],[Nb d''heures inf à 19°C sous occupation]]=1,19-C1587,0)</f>
        <v>0</v>
      </c>
    </row>
    <row r="1588" spans="1:9" x14ac:dyDescent="0.25">
      <c r="A1588" s="2">
        <v>37323.083333333336</v>
      </c>
      <c r="B1588">
        <v>6.65</v>
      </c>
      <c r="C1588">
        <v>26.031330000000001</v>
      </c>
      <c r="D1588">
        <v>0</v>
      </c>
      <c r="E1588" t="str">
        <f>IF(AND(Tableau134[[#This Row],[Operative Temperature]]&lt;19,Tableau134[[#This Row],[Occupancy]]&lt;&gt;0),Tableau134[[#This Row],[Operative Temperature]],"NC")</f>
        <v>NC</v>
      </c>
      <c r="F1588">
        <f>IF(AND(C1588&gt;26,Tableau134[[#This Row],[Occupancy]]&lt;&gt;0),1,0)</f>
        <v>0</v>
      </c>
      <c r="G1588">
        <f>IF(AND(Tableau134[[#This Row],[Operative Temperature]]&lt;19,Tableau134[[#This Row],[Occupancy]]&lt;&gt;0),1,0)</f>
        <v>0</v>
      </c>
      <c r="H1588">
        <f>IF(Tableau134[[#This Row],[Nb dheures sup à 26°C sous occupation]]=1,Tableau134[[#This Row],[Operative Temperature]]-26,0)</f>
        <v>0</v>
      </c>
      <c r="I1588">
        <f>IF(Tableau134[[#This Row],[Nb d''heures inf à 19°C sous occupation]]=1,19-C1588,0)</f>
        <v>0</v>
      </c>
    </row>
    <row r="1589" spans="1:9" x14ac:dyDescent="0.25">
      <c r="A1589" s="2">
        <v>37323.125</v>
      </c>
      <c r="B1589">
        <v>6.45</v>
      </c>
      <c r="C1589">
        <v>25.825780000000002</v>
      </c>
      <c r="D1589">
        <v>0</v>
      </c>
      <c r="E1589" t="str">
        <f>IF(AND(Tableau134[[#This Row],[Operative Temperature]]&lt;19,Tableau134[[#This Row],[Occupancy]]&lt;&gt;0),Tableau134[[#This Row],[Operative Temperature]],"NC")</f>
        <v>NC</v>
      </c>
      <c r="F1589">
        <f>IF(AND(C1589&gt;26,Tableau134[[#This Row],[Occupancy]]&lt;&gt;0),1,0)</f>
        <v>0</v>
      </c>
      <c r="G1589">
        <f>IF(AND(Tableau134[[#This Row],[Operative Temperature]]&lt;19,Tableau134[[#This Row],[Occupancy]]&lt;&gt;0),1,0)</f>
        <v>0</v>
      </c>
      <c r="H1589">
        <f>IF(Tableau134[[#This Row],[Nb dheures sup à 26°C sous occupation]]=1,Tableau134[[#This Row],[Operative Temperature]]-26,0)</f>
        <v>0</v>
      </c>
      <c r="I1589">
        <f>IF(Tableau134[[#This Row],[Nb d''heures inf à 19°C sous occupation]]=1,19-C1589,0)</f>
        <v>0</v>
      </c>
    </row>
    <row r="1590" spans="1:9" x14ac:dyDescent="0.25">
      <c r="A1590" s="2">
        <v>37323.166666666664</v>
      </c>
      <c r="B1590">
        <v>6.25</v>
      </c>
      <c r="C1590">
        <v>25.575769999999999</v>
      </c>
      <c r="D1590">
        <v>0</v>
      </c>
      <c r="E1590" t="str">
        <f>IF(AND(Tableau134[[#This Row],[Operative Temperature]]&lt;19,Tableau134[[#This Row],[Occupancy]]&lt;&gt;0),Tableau134[[#This Row],[Operative Temperature]],"NC")</f>
        <v>NC</v>
      </c>
      <c r="F1590">
        <f>IF(AND(C1590&gt;26,Tableau134[[#This Row],[Occupancy]]&lt;&gt;0),1,0)</f>
        <v>0</v>
      </c>
      <c r="G1590">
        <f>IF(AND(Tableau134[[#This Row],[Operative Temperature]]&lt;19,Tableau134[[#This Row],[Occupancy]]&lt;&gt;0),1,0)</f>
        <v>0</v>
      </c>
      <c r="H1590">
        <f>IF(Tableau134[[#This Row],[Nb dheures sup à 26°C sous occupation]]=1,Tableau134[[#This Row],[Operative Temperature]]-26,0)</f>
        <v>0</v>
      </c>
      <c r="I1590">
        <f>IF(Tableau134[[#This Row],[Nb d''heures inf à 19°C sous occupation]]=1,19-C1590,0)</f>
        <v>0</v>
      </c>
    </row>
    <row r="1591" spans="1:9" x14ac:dyDescent="0.25">
      <c r="A1591" s="2">
        <v>37323.208333333336</v>
      </c>
      <c r="B1591">
        <v>6.05</v>
      </c>
      <c r="C1591">
        <v>25.37857</v>
      </c>
      <c r="D1591">
        <v>0</v>
      </c>
      <c r="E1591" t="str">
        <f>IF(AND(Tableau134[[#This Row],[Operative Temperature]]&lt;19,Tableau134[[#This Row],[Occupancy]]&lt;&gt;0),Tableau134[[#This Row],[Operative Temperature]],"NC")</f>
        <v>NC</v>
      </c>
      <c r="F1591">
        <f>IF(AND(C1591&gt;26,Tableau134[[#This Row],[Occupancy]]&lt;&gt;0),1,0)</f>
        <v>0</v>
      </c>
      <c r="G1591">
        <f>IF(AND(Tableau134[[#This Row],[Operative Temperature]]&lt;19,Tableau134[[#This Row],[Occupancy]]&lt;&gt;0),1,0)</f>
        <v>0</v>
      </c>
      <c r="H1591">
        <f>IF(Tableau134[[#This Row],[Nb dheures sup à 26°C sous occupation]]=1,Tableau134[[#This Row],[Operative Temperature]]-26,0)</f>
        <v>0</v>
      </c>
      <c r="I1591">
        <f>IF(Tableau134[[#This Row],[Nb d''heures inf à 19°C sous occupation]]=1,19-C1591,0)</f>
        <v>0</v>
      </c>
    </row>
    <row r="1592" spans="1:9" x14ac:dyDescent="0.25">
      <c r="A1592" s="2">
        <v>37323.25</v>
      </c>
      <c r="B1592">
        <v>5.9249999999999998</v>
      </c>
      <c r="C1592">
        <v>25.273099999999999</v>
      </c>
      <c r="D1592">
        <v>0</v>
      </c>
      <c r="E1592" t="str">
        <f>IF(AND(Tableau134[[#This Row],[Operative Temperature]]&lt;19,Tableau134[[#This Row],[Occupancy]]&lt;&gt;0),Tableau134[[#This Row],[Operative Temperature]],"NC")</f>
        <v>NC</v>
      </c>
      <c r="F1592">
        <f>IF(AND(C1592&gt;26,Tableau134[[#This Row],[Occupancy]]&lt;&gt;0),1,0)</f>
        <v>0</v>
      </c>
      <c r="G1592">
        <f>IF(AND(Tableau134[[#This Row],[Operative Temperature]]&lt;19,Tableau134[[#This Row],[Occupancy]]&lt;&gt;0),1,0)</f>
        <v>0</v>
      </c>
      <c r="H1592">
        <f>IF(Tableau134[[#This Row],[Nb dheures sup à 26°C sous occupation]]=1,Tableau134[[#This Row],[Operative Temperature]]-26,0)</f>
        <v>0</v>
      </c>
      <c r="I1592">
        <f>IF(Tableau134[[#This Row],[Nb d''heures inf à 19°C sous occupation]]=1,19-C1592,0)</f>
        <v>0</v>
      </c>
    </row>
    <row r="1593" spans="1:9" x14ac:dyDescent="0.25">
      <c r="A1593" s="2">
        <v>37323.291666666664</v>
      </c>
      <c r="B1593">
        <v>5.75</v>
      </c>
      <c r="C1593">
        <v>25.183910000000001</v>
      </c>
      <c r="D1593">
        <v>0</v>
      </c>
      <c r="E1593" t="str">
        <f>IF(AND(Tableau134[[#This Row],[Operative Temperature]]&lt;19,Tableau134[[#This Row],[Occupancy]]&lt;&gt;0),Tableau134[[#This Row],[Operative Temperature]],"NC")</f>
        <v>NC</v>
      </c>
      <c r="F1593">
        <f>IF(AND(C1593&gt;26,Tableau134[[#This Row],[Occupancy]]&lt;&gt;0),1,0)</f>
        <v>0</v>
      </c>
      <c r="G1593">
        <f>IF(AND(Tableau134[[#This Row],[Operative Temperature]]&lt;19,Tableau134[[#This Row],[Occupancy]]&lt;&gt;0),1,0)</f>
        <v>0</v>
      </c>
      <c r="H1593">
        <f>IF(Tableau134[[#This Row],[Nb dheures sup à 26°C sous occupation]]=1,Tableau134[[#This Row],[Operative Temperature]]-26,0)</f>
        <v>0</v>
      </c>
      <c r="I1593">
        <f>IF(Tableau134[[#This Row],[Nb d''heures inf à 19°C sous occupation]]=1,19-C1593,0)</f>
        <v>0</v>
      </c>
    </row>
    <row r="1594" spans="1:9" x14ac:dyDescent="0.25">
      <c r="A1594" s="2">
        <v>37323.333333333336</v>
      </c>
      <c r="B1594">
        <v>6.6749999999999998</v>
      </c>
      <c r="C1594">
        <v>25.413070000000001</v>
      </c>
      <c r="D1594">
        <v>0</v>
      </c>
      <c r="E1594" t="str">
        <f>IF(AND(Tableau134[[#This Row],[Operative Temperature]]&lt;19,Tableau134[[#This Row],[Occupancy]]&lt;&gt;0),Tableau134[[#This Row],[Operative Temperature]],"NC")</f>
        <v>NC</v>
      </c>
      <c r="F1594">
        <f>IF(AND(C1594&gt;26,Tableau134[[#This Row],[Occupancy]]&lt;&gt;0),1,0)</f>
        <v>0</v>
      </c>
      <c r="G1594">
        <f>IF(AND(Tableau134[[#This Row],[Operative Temperature]]&lt;19,Tableau134[[#This Row],[Occupancy]]&lt;&gt;0),1,0)</f>
        <v>0</v>
      </c>
      <c r="H1594">
        <f>IF(Tableau134[[#This Row],[Nb dheures sup à 26°C sous occupation]]=1,Tableau134[[#This Row],[Operative Temperature]]-26,0)</f>
        <v>0</v>
      </c>
      <c r="I1594">
        <f>IF(Tableau134[[#This Row],[Nb d''heures inf à 19°C sous occupation]]=1,19-C1594,0)</f>
        <v>0</v>
      </c>
    </row>
    <row r="1595" spans="1:9" x14ac:dyDescent="0.25">
      <c r="A1595" s="2">
        <v>37323.375</v>
      </c>
      <c r="B1595">
        <v>8.0500000000000007</v>
      </c>
      <c r="C1595">
        <v>25.90137</v>
      </c>
      <c r="D1595">
        <v>0</v>
      </c>
      <c r="E1595" t="str">
        <f>IF(AND(Tableau134[[#This Row],[Operative Temperature]]&lt;19,Tableau134[[#This Row],[Occupancy]]&lt;&gt;0),Tableau134[[#This Row],[Operative Temperature]],"NC")</f>
        <v>NC</v>
      </c>
      <c r="F1595">
        <f>IF(AND(C1595&gt;26,Tableau134[[#This Row],[Occupancy]]&lt;&gt;0),1,0)</f>
        <v>0</v>
      </c>
      <c r="G1595">
        <f>IF(AND(Tableau134[[#This Row],[Operative Temperature]]&lt;19,Tableau134[[#This Row],[Occupancy]]&lt;&gt;0),1,0)</f>
        <v>0</v>
      </c>
      <c r="H1595">
        <f>IF(Tableau134[[#This Row],[Nb dheures sup à 26°C sous occupation]]=1,Tableau134[[#This Row],[Operative Temperature]]-26,0)</f>
        <v>0</v>
      </c>
      <c r="I1595">
        <f>IF(Tableau134[[#This Row],[Nb d''heures inf à 19°C sous occupation]]=1,19-C1595,0)</f>
        <v>0</v>
      </c>
    </row>
    <row r="1596" spans="1:9" x14ac:dyDescent="0.25">
      <c r="A1596" s="2">
        <v>37323.416666666664</v>
      </c>
      <c r="B1596">
        <v>9.4499999999999993</v>
      </c>
      <c r="C1596">
        <v>26.357810000000001</v>
      </c>
      <c r="D1596">
        <v>0</v>
      </c>
      <c r="E1596" t="str">
        <f>IF(AND(Tableau134[[#This Row],[Operative Temperature]]&lt;19,Tableau134[[#This Row],[Occupancy]]&lt;&gt;0),Tableau134[[#This Row],[Operative Temperature]],"NC")</f>
        <v>NC</v>
      </c>
      <c r="F1596">
        <f>IF(AND(C1596&gt;26,Tableau134[[#This Row],[Occupancy]]&lt;&gt;0),1,0)</f>
        <v>0</v>
      </c>
      <c r="G1596">
        <f>IF(AND(Tableau134[[#This Row],[Operative Temperature]]&lt;19,Tableau134[[#This Row],[Occupancy]]&lt;&gt;0),1,0)</f>
        <v>0</v>
      </c>
      <c r="H1596">
        <f>IF(Tableau134[[#This Row],[Nb dheures sup à 26°C sous occupation]]=1,Tableau134[[#This Row],[Operative Temperature]]-26,0)</f>
        <v>0</v>
      </c>
      <c r="I1596">
        <f>IF(Tableau134[[#This Row],[Nb d''heures inf à 19°C sous occupation]]=1,19-C1596,0)</f>
        <v>0</v>
      </c>
    </row>
    <row r="1597" spans="1:9" x14ac:dyDescent="0.25">
      <c r="A1597" s="2">
        <v>37323.458333333336</v>
      </c>
      <c r="B1597">
        <v>8.4499999999999993</v>
      </c>
      <c r="C1597">
        <v>26.874580000000002</v>
      </c>
      <c r="D1597">
        <v>0</v>
      </c>
      <c r="E1597" t="str">
        <f>IF(AND(Tableau134[[#This Row],[Operative Temperature]]&lt;19,Tableau134[[#This Row],[Occupancy]]&lt;&gt;0),Tableau134[[#This Row],[Operative Temperature]],"NC")</f>
        <v>NC</v>
      </c>
      <c r="F1597">
        <f>IF(AND(C1597&gt;26,Tableau134[[#This Row],[Occupancy]]&lt;&gt;0),1,0)</f>
        <v>0</v>
      </c>
      <c r="G1597">
        <f>IF(AND(Tableau134[[#This Row],[Operative Temperature]]&lt;19,Tableau134[[#This Row],[Occupancy]]&lt;&gt;0),1,0)</f>
        <v>0</v>
      </c>
      <c r="H1597">
        <f>IF(Tableau134[[#This Row],[Nb dheures sup à 26°C sous occupation]]=1,Tableau134[[#This Row],[Operative Temperature]]-26,0)</f>
        <v>0</v>
      </c>
      <c r="I1597">
        <f>IF(Tableau134[[#This Row],[Nb d''heures inf à 19°C sous occupation]]=1,19-C1597,0)</f>
        <v>0</v>
      </c>
    </row>
    <row r="1598" spans="1:9" x14ac:dyDescent="0.25">
      <c r="A1598" s="2">
        <v>37323.5</v>
      </c>
      <c r="B1598">
        <v>8.0749999999999993</v>
      </c>
      <c r="C1598">
        <v>27.371490000000001</v>
      </c>
      <c r="D1598">
        <v>0</v>
      </c>
      <c r="E1598" t="str">
        <f>IF(AND(Tableau134[[#This Row],[Operative Temperature]]&lt;19,Tableau134[[#This Row],[Occupancy]]&lt;&gt;0),Tableau134[[#This Row],[Operative Temperature]],"NC")</f>
        <v>NC</v>
      </c>
      <c r="F1598">
        <f>IF(AND(C1598&gt;26,Tableau134[[#This Row],[Occupancy]]&lt;&gt;0),1,0)</f>
        <v>0</v>
      </c>
      <c r="G1598">
        <f>IF(AND(Tableau134[[#This Row],[Operative Temperature]]&lt;19,Tableau134[[#This Row],[Occupancy]]&lt;&gt;0),1,0)</f>
        <v>0</v>
      </c>
      <c r="H1598">
        <f>IF(Tableau134[[#This Row],[Nb dheures sup à 26°C sous occupation]]=1,Tableau134[[#This Row],[Operative Temperature]]-26,0)</f>
        <v>0</v>
      </c>
      <c r="I1598">
        <f>IF(Tableau134[[#This Row],[Nb d''heures inf à 19°C sous occupation]]=1,19-C1598,0)</f>
        <v>0</v>
      </c>
    </row>
    <row r="1599" spans="1:9" x14ac:dyDescent="0.25">
      <c r="A1599" s="2">
        <v>37323.541666666664</v>
      </c>
      <c r="B1599">
        <v>8.25</v>
      </c>
      <c r="C1599">
        <v>28.022079999999999</v>
      </c>
      <c r="D1599">
        <v>0</v>
      </c>
      <c r="E1599" t="str">
        <f>IF(AND(Tableau134[[#This Row],[Operative Temperature]]&lt;19,Tableau134[[#This Row],[Occupancy]]&lt;&gt;0),Tableau134[[#This Row],[Operative Temperature]],"NC")</f>
        <v>NC</v>
      </c>
      <c r="F1599">
        <f>IF(AND(C1599&gt;26,Tableau134[[#This Row],[Occupancy]]&lt;&gt;0),1,0)</f>
        <v>0</v>
      </c>
      <c r="G1599">
        <f>IF(AND(Tableau134[[#This Row],[Operative Temperature]]&lt;19,Tableau134[[#This Row],[Occupancy]]&lt;&gt;0),1,0)</f>
        <v>0</v>
      </c>
      <c r="H1599">
        <f>IF(Tableau134[[#This Row],[Nb dheures sup à 26°C sous occupation]]=1,Tableau134[[#This Row],[Operative Temperature]]-26,0)</f>
        <v>0</v>
      </c>
      <c r="I1599">
        <f>IF(Tableau134[[#This Row],[Nb d''heures inf à 19°C sous occupation]]=1,19-C1599,0)</f>
        <v>0</v>
      </c>
    </row>
    <row r="1600" spans="1:9" x14ac:dyDescent="0.25">
      <c r="A1600" s="2">
        <v>37323.583333333336</v>
      </c>
      <c r="B1600">
        <v>10.324999999999999</v>
      </c>
      <c r="C1600">
        <v>28.55838</v>
      </c>
      <c r="D1600">
        <v>0</v>
      </c>
      <c r="E1600" t="str">
        <f>IF(AND(Tableau134[[#This Row],[Operative Temperature]]&lt;19,Tableau134[[#This Row],[Occupancy]]&lt;&gt;0),Tableau134[[#This Row],[Operative Temperature]],"NC")</f>
        <v>NC</v>
      </c>
      <c r="F1600">
        <f>IF(AND(C1600&gt;26,Tableau134[[#This Row],[Occupancy]]&lt;&gt;0),1,0)</f>
        <v>0</v>
      </c>
      <c r="G1600">
        <f>IF(AND(Tableau134[[#This Row],[Operative Temperature]]&lt;19,Tableau134[[#This Row],[Occupancy]]&lt;&gt;0),1,0)</f>
        <v>0</v>
      </c>
      <c r="H1600">
        <f>IF(Tableau134[[#This Row],[Nb dheures sup à 26°C sous occupation]]=1,Tableau134[[#This Row],[Operative Temperature]]-26,0)</f>
        <v>0</v>
      </c>
      <c r="I1600">
        <f>IF(Tableau134[[#This Row],[Nb d''heures inf à 19°C sous occupation]]=1,19-C1600,0)</f>
        <v>0</v>
      </c>
    </row>
    <row r="1601" spans="1:9" x14ac:dyDescent="0.25">
      <c r="A1601" s="2">
        <v>37323.625</v>
      </c>
      <c r="B1601">
        <v>8</v>
      </c>
      <c r="C1601">
        <v>28.81194</v>
      </c>
      <c r="D1601">
        <v>0</v>
      </c>
      <c r="E1601" t="str">
        <f>IF(AND(Tableau134[[#This Row],[Operative Temperature]]&lt;19,Tableau134[[#This Row],[Occupancy]]&lt;&gt;0),Tableau134[[#This Row],[Operative Temperature]],"NC")</f>
        <v>NC</v>
      </c>
      <c r="F1601">
        <f>IF(AND(C1601&gt;26,Tableau134[[#This Row],[Occupancy]]&lt;&gt;0),1,0)</f>
        <v>0</v>
      </c>
      <c r="G1601">
        <f>IF(AND(Tableau134[[#This Row],[Operative Temperature]]&lt;19,Tableau134[[#This Row],[Occupancy]]&lt;&gt;0),1,0)</f>
        <v>0</v>
      </c>
      <c r="H1601">
        <f>IF(Tableau134[[#This Row],[Nb dheures sup à 26°C sous occupation]]=1,Tableau134[[#This Row],[Operative Temperature]]-26,0)</f>
        <v>0</v>
      </c>
      <c r="I1601">
        <f>IF(Tableau134[[#This Row],[Nb d''heures inf à 19°C sous occupation]]=1,19-C1601,0)</f>
        <v>0</v>
      </c>
    </row>
    <row r="1602" spans="1:9" x14ac:dyDescent="0.25">
      <c r="A1602" s="2">
        <v>37323.666666666664</v>
      </c>
      <c r="B1602">
        <v>7.15</v>
      </c>
      <c r="C1602">
        <v>29.01342</v>
      </c>
      <c r="D1602">
        <v>0</v>
      </c>
      <c r="E1602" t="str">
        <f>IF(AND(Tableau134[[#This Row],[Operative Temperature]]&lt;19,Tableau134[[#This Row],[Occupancy]]&lt;&gt;0),Tableau134[[#This Row],[Operative Temperature]],"NC")</f>
        <v>NC</v>
      </c>
      <c r="F1602">
        <f>IF(AND(C1602&gt;26,Tableau134[[#This Row],[Occupancy]]&lt;&gt;0),1,0)</f>
        <v>0</v>
      </c>
      <c r="G1602">
        <f>IF(AND(Tableau134[[#This Row],[Operative Temperature]]&lt;19,Tableau134[[#This Row],[Occupancy]]&lt;&gt;0),1,0)</f>
        <v>0</v>
      </c>
      <c r="H1602">
        <f>IF(Tableau134[[#This Row],[Nb dheures sup à 26°C sous occupation]]=1,Tableau134[[#This Row],[Operative Temperature]]-26,0)</f>
        <v>0</v>
      </c>
      <c r="I1602">
        <f>IF(Tableau134[[#This Row],[Nb d''heures inf à 19°C sous occupation]]=1,19-C1602,0)</f>
        <v>0</v>
      </c>
    </row>
    <row r="1603" spans="1:9" x14ac:dyDescent="0.25">
      <c r="A1603" s="2">
        <v>37323.708333333336</v>
      </c>
      <c r="B1603">
        <v>8.5500000000000007</v>
      </c>
      <c r="C1603">
        <v>29.08961</v>
      </c>
      <c r="D1603">
        <v>0</v>
      </c>
      <c r="E1603" t="str">
        <f>IF(AND(Tableau134[[#This Row],[Operative Temperature]]&lt;19,Tableau134[[#This Row],[Occupancy]]&lt;&gt;0),Tableau134[[#This Row],[Operative Temperature]],"NC")</f>
        <v>NC</v>
      </c>
      <c r="F1603">
        <f>IF(AND(C1603&gt;26,Tableau134[[#This Row],[Occupancy]]&lt;&gt;0),1,0)</f>
        <v>0</v>
      </c>
      <c r="G1603">
        <f>IF(AND(Tableau134[[#This Row],[Operative Temperature]]&lt;19,Tableau134[[#This Row],[Occupancy]]&lt;&gt;0),1,0)</f>
        <v>0</v>
      </c>
      <c r="H1603">
        <f>IF(Tableau134[[#This Row],[Nb dheures sup à 26°C sous occupation]]=1,Tableau134[[#This Row],[Operative Temperature]]-26,0)</f>
        <v>0</v>
      </c>
      <c r="I1603">
        <f>IF(Tableau134[[#This Row],[Nb d''heures inf à 19°C sous occupation]]=1,19-C1603,0)</f>
        <v>0</v>
      </c>
    </row>
    <row r="1604" spans="1:9" x14ac:dyDescent="0.25">
      <c r="A1604" s="2">
        <v>37323.75</v>
      </c>
      <c r="B1604">
        <v>7.7249999999999996</v>
      </c>
      <c r="C1604">
        <v>29.24173</v>
      </c>
      <c r="D1604">
        <v>0</v>
      </c>
      <c r="E1604" t="str">
        <f>IF(AND(Tableau134[[#This Row],[Operative Temperature]]&lt;19,Tableau134[[#This Row],[Occupancy]]&lt;&gt;0),Tableau134[[#This Row],[Operative Temperature]],"NC")</f>
        <v>NC</v>
      </c>
      <c r="F1604">
        <f>IF(AND(C1604&gt;26,Tableau134[[#This Row],[Occupancy]]&lt;&gt;0),1,0)</f>
        <v>0</v>
      </c>
      <c r="G1604">
        <f>IF(AND(Tableau134[[#This Row],[Operative Temperature]]&lt;19,Tableau134[[#This Row],[Occupancy]]&lt;&gt;0),1,0)</f>
        <v>0</v>
      </c>
      <c r="H1604">
        <f>IF(Tableau134[[#This Row],[Nb dheures sup à 26°C sous occupation]]=1,Tableau134[[#This Row],[Operative Temperature]]-26,0)</f>
        <v>0</v>
      </c>
      <c r="I1604">
        <f>IF(Tableau134[[#This Row],[Nb d''heures inf à 19°C sous occupation]]=1,19-C1604,0)</f>
        <v>0</v>
      </c>
    </row>
    <row r="1605" spans="1:9" x14ac:dyDescent="0.25">
      <c r="A1605" s="2">
        <v>37323.791666666664</v>
      </c>
      <c r="B1605">
        <v>6.1</v>
      </c>
      <c r="C1605">
        <v>29.168089999999999</v>
      </c>
      <c r="D1605">
        <v>0</v>
      </c>
      <c r="E1605" t="str">
        <f>IF(AND(Tableau134[[#This Row],[Operative Temperature]]&lt;19,Tableau134[[#This Row],[Occupancy]]&lt;&gt;0),Tableau134[[#This Row],[Operative Temperature]],"NC")</f>
        <v>NC</v>
      </c>
      <c r="F1605">
        <f>IF(AND(C1605&gt;26,Tableau134[[#This Row],[Occupancy]]&lt;&gt;0),1,0)</f>
        <v>0</v>
      </c>
      <c r="G1605">
        <f>IF(AND(Tableau134[[#This Row],[Operative Temperature]]&lt;19,Tableau134[[#This Row],[Occupancy]]&lt;&gt;0),1,0)</f>
        <v>0</v>
      </c>
      <c r="H1605">
        <f>IF(Tableau134[[#This Row],[Nb dheures sup à 26°C sous occupation]]=1,Tableau134[[#This Row],[Operative Temperature]]-26,0)</f>
        <v>0</v>
      </c>
      <c r="I1605">
        <f>IF(Tableau134[[#This Row],[Nb d''heures inf à 19°C sous occupation]]=1,19-C1605,0)</f>
        <v>0</v>
      </c>
    </row>
    <row r="1606" spans="1:9" x14ac:dyDescent="0.25">
      <c r="A1606" s="2">
        <v>37323.833333333336</v>
      </c>
      <c r="B1606">
        <v>5.4</v>
      </c>
      <c r="C1606">
        <v>29.15626</v>
      </c>
      <c r="D1606">
        <v>0</v>
      </c>
      <c r="E1606" t="str">
        <f>IF(AND(Tableau134[[#This Row],[Operative Temperature]]&lt;19,Tableau134[[#This Row],[Occupancy]]&lt;&gt;0),Tableau134[[#This Row],[Operative Temperature]],"NC")</f>
        <v>NC</v>
      </c>
      <c r="F1606">
        <f>IF(AND(C1606&gt;26,Tableau134[[#This Row],[Occupancy]]&lt;&gt;0),1,0)</f>
        <v>0</v>
      </c>
      <c r="G1606">
        <f>IF(AND(Tableau134[[#This Row],[Operative Temperature]]&lt;19,Tableau134[[#This Row],[Occupancy]]&lt;&gt;0),1,0)</f>
        <v>0</v>
      </c>
      <c r="H1606">
        <f>IF(Tableau134[[#This Row],[Nb dheures sup à 26°C sous occupation]]=1,Tableau134[[#This Row],[Operative Temperature]]-26,0)</f>
        <v>0</v>
      </c>
      <c r="I1606">
        <f>IF(Tableau134[[#This Row],[Nb d''heures inf à 19°C sous occupation]]=1,19-C1606,0)</f>
        <v>0</v>
      </c>
    </row>
    <row r="1607" spans="1:9" x14ac:dyDescent="0.25">
      <c r="A1607" s="2">
        <v>37323.875</v>
      </c>
      <c r="B1607">
        <v>4.9249999999999998</v>
      </c>
      <c r="C1607">
        <v>27.844059999999999</v>
      </c>
      <c r="D1607">
        <v>0</v>
      </c>
      <c r="E1607" t="str">
        <f>IF(AND(Tableau134[[#This Row],[Operative Temperature]]&lt;19,Tableau134[[#This Row],[Occupancy]]&lt;&gt;0),Tableau134[[#This Row],[Operative Temperature]],"NC")</f>
        <v>NC</v>
      </c>
      <c r="F1607">
        <f>IF(AND(C1607&gt;26,Tableau134[[#This Row],[Occupancy]]&lt;&gt;0),1,0)</f>
        <v>0</v>
      </c>
      <c r="G1607">
        <f>IF(AND(Tableau134[[#This Row],[Operative Temperature]]&lt;19,Tableau134[[#This Row],[Occupancy]]&lt;&gt;0),1,0)</f>
        <v>0</v>
      </c>
      <c r="H1607">
        <f>IF(Tableau134[[#This Row],[Nb dheures sup à 26°C sous occupation]]=1,Tableau134[[#This Row],[Operative Temperature]]-26,0)</f>
        <v>0</v>
      </c>
      <c r="I1607">
        <f>IF(Tableau134[[#This Row],[Nb d''heures inf à 19°C sous occupation]]=1,19-C1607,0)</f>
        <v>0</v>
      </c>
    </row>
    <row r="1608" spans="1:9" x14ac:dyDescent="0.25">
      <c r="A1608" s="2">
        <v>37323.916666666664</v>
      </c>
      <c r="B1608">
        <v>4.5</v>
      </c>
      <c r="C1608">
        <v>27.114909999999998</v>
      </c>
      <c r="D1608">
        <v>0</v>
      </c>
      <c r="E1608" t="str">
        <f>IF(AND(Tableau134[[#This Row],[Operative Temperature]]&lt;19,Tableau134[[#This Row],[Occupancy]]&lt;&gt;0),Tableau134[[#This Row],[Operative Temperature]],"NC")</f>
        <v>NC</v>
      </c>
      <c r="F1608">
        <f>IF(AND(C1608&gt;26,Tableau134[[#This Row],[Occupancy]]&lt;&gt;0),1,0)</f>
        <v>0</v>
      </c>
      <c r="G1608">
        <f>IF(AND(Tableau134[[#This Row],[Operative Temperature]]&lt;19,Tableau134[[#This Row],[Occupancy]]&lt;&gt;0),1,0)</f>
        <v>0</v>
      </c>
      <c r="H1608">
        <f>IF(Tableau134[[#This Row],[Nb dheures sup à 26°C sous occupation]]=1,Tableau134[[#This Row],[Operative Temperature]]-26,0)</f>
        <v>0</v>
      </c>
      <c r="I1608">
        <f>IF(Tableau134[[#This Row],[Nb d''heures inf à 19°C sous occupation]]=1,19-C1608,0)</f>
        <v>0</v>
      </c>
    </row>
    <row r="1609" spans="1:9" x14ac:dyDescent="0.25">
      <c r="A1609" s="2">
        <v>37323.958333333336</v>
      </c>
      <c r="B1609">
        <v>4.25</v>
      </c>
      <c r="C1609">
        <v>26.678930000000001</v>
      </c>
      <c r="D1609">
        <v>0</v>
      </c>
      <c r="E1609" t="str">
        <f>IF(AND(Tableau134[[#This Row],[Operative Temperature]]&lt;19,Tableau134[[#This Row],[Occupancy]]&lt;&gt;0),Tableau134[[#This Row],[Operative Temperature]],"NC")</f>
        <v>NC</v>
      </c>
      <c r="F1609">
        <f>IF(AND(C1609&gt;26,Tableau134[[#This Row],[Occupancy]]&lt;&gt;0),1,0)</f>
        <v>0</v>
      </c>
      <c r="G1609">
        <f>IF(AND(Tableau134[[#This Row],[Operative Temperature]]&lt;19,Tableau134[[#This Row],[Occupancy]]&lt;&gt;0),1,0)</f>
        <v>0</v>
      </c>
      <c r="H1609">
        <f>IF(Tableau134[[#This Row],[Nb dheures sup à 26°C sous occupation]]=1,Tableau134[[#This Row],[Operative Temperature]]-26,0)</f>
        <v>0</v>
      </c>
      <c r="I1609">
        <f>IF(Tableau134[[#This Row],[Nb d''heures inf à 19°C sous occupation]]=1,19-C1609,0)</f>
        <v>0</v>
      </c>
    </row>
    <row r="1610" spans="1:9" x14ac:dyDescent="0.25">
      <c r="A1610" s="1">
        <v>37324</v>
      </c>
      <c r="B1610">
        <v>3.9750000000000001</v>
      </c>
      <c r="C1610">
        <v>26.437930000000001</v>
      </c>
      <c r="D1610">
        <v>0</v>
      </c>
      <c r="E1610" t="str">
        <f>IF(AND(Tableau134[[#This Row],[Operative Temperature]]&lt;19,Tableau134[[#This Row],[Occupancy]]&lt;&gt;0),Tableau134[[#This Row],[Operative Temperature]],"NC")</f>
        <v>NC</v>
      </c>
      <c r="F1610">
        <f>IF(AND(C1610&gt;26,Tableau134[[#This Row],[Occupancy]]&lt;&gt;0),1,0)</f>
        <v>0</v>
      </c>
      <c r="G1610">
        <f>IF(AND(Tableau134[[#This Row],[Operative Temperature]]&lt;19,Tableau134[[#This Row],[Occupancy]]&lt;&gt;0),1,0)</f>
        <v>0</v>
      </c>
      <c r="H1610">
        <f>IF(Tableau134[[#This Row],[Nb dheures sup à 26°C sous occupation]]=1,Tableau134[[#This Row],[Operative Temperature]]-26,0)</f>
        <v>0</v>
      </c>
      <c r="I1610">
        <f>IF(Tableau134[[#This Row],[Nb d''heures inf à 19°C sous occupation]]=1,19-C1610,0)</f>
        <v>0</v>
      </c>
    </row>
    <row r="1611" spans="1:9" x14ac:dyDescent="0.25">
      <c r="A1611" s="2">
        <v>37324.041666666664</v>
      </c>
      <c r="B1611">
        <v>3.75</v>
      </c>
      <c r="C1611">
        <v>26.19924</v>
      </c>
      <c r="D1611">
        <v>0</v>
      </c>
      <c r="E1611" t="str">
        <f>IF(AND(Tableau134[[#This Row],[Operative Temperature]]&lt;19,Tableau134[[#This Row],[Occupancy]]&lt;&gt;0),Tableau134[[#This Row],[Operative Temperature]],"NC")</f>
        <v>NC</v>
      </c>
      <c r="F1611">
        <f>IF(AND(C1611&gt;26,Tableau134[[#This Row],[Occupancy]]&lt;&gt;0),1,0)</f>
        <v>0</v>
      </c>
      <c r="G1611">
        <f>IF(AND(Tableau134[[#This Row],[Operative Temperature]]&lt;19,Tableau134[[#This Row],[Occupancy]]&lt;&gt;0),1,0)</f>
        <v>0</v>
      </c>
      <c r="H1611">
        <f>IF(Tableau134[[#This Row],[Nb dheures sup à 26°C sous occupation]]=1,Tableau134[[#This Row],[Operative Temperature]]-26,0)</f>
        <v>0</v>
      </c>
      <c r="I1611">
        <f>IF(Tableau134[[#This Row],[Nb d''heures inf à 19°C sous occupation]]=1,19-C1611,0)</f>
        <v>0</v>
      </c>
    </row>
    <row r="1612" spans="1:9" x14ac:dyDescent="0.25">
      <c r="A1612" s="2">
        <v>37324.083333333336</v>
      </c>
      <c r="B1612">
        <v>3.7749999999999999</v>
      </c>
      <c r="C1612">
        <v>25.99915</v>
      </c>
      <c r="D1612">
        <v>0</v>
      </c>
      <c r="E1612" t="str">
        <f>IF(AND(Tableau134[[#This Row],[Operative Temperature]]&lt;19,Tableau134[[#This Row],[Occupancy]]&lt;&gt;0),Tableau134[[#This Row],[Operative Temperature]],"NC")</f>
        <v>NC</v>
      </c>
      <c r="F1612">
        <f>IF(AND(C1612&gt;26,Tableau134[[#This Row],[Occupancy]]&lt;&gt;0),1,0)</f>
        <v>0</v>
      </c>
      <c r="G1612">
        <f>IF(AND(Tableau134[[#This Row],[Operative Temperature]]&lt;19,Tableau134[[#This Row],[Occupancy]]&lt;&gt;0),1,0)</f>
        <v>0</v>
      </c>
      <c r="H1612">
        <f>IF(Tableau134[[#This Row],[Nb dheures sup à 26°C sous occupation]]=1,Tableau134[[#This Row],[Operative Temperature]]-26,0)</f>
        <v>0</v>
      </c>
      <c r="I1612">
        <f>IF(Tableau134[[#This Row],[Nb d''heures inf à 19°C sous occupation]]=1,19-C1612,0)</f>
        <v>0</v>
      </c>
    </row>
    <row r="1613" spans="1:9" x14ac:dyDescent="0.25">
      <c r="A1613" s="2">
        <v>37324.125</v>
      </c>
      <c r="B1613">
        <v>3.875</v>
      </c>
      <c r="C1613">
        <v>25.803509999999999</v>
      </c>
      <c r="D1613">
        <v>0</v>
      </c>
      <c r="E1613" t="str">
        <f>IF(AND(Tableau134[[#This Row],[Operative Temperature]]&lt;19,Tableau134[[#This Row],[Occupancy]]&lt;&gt;0),Tableau134[[#This Row],[Operative Temperature]],"NC")</f>
        <v>NC</v>
      </c>
      <c r="F1613">
        <f>IF(AND(C1613&gt;26,Tableau134[[#This Row],[Occupancy]]&lt;&gt;0),1,0)</f>
        <v>0</v>
      </c>
      <c r="G1613">
        <f>IF(AND(Tableau134[[#This Row],[Operative Temperature]]&lt;19,Tableau134[[#This Row],[Occupancy]]&lt;&gt;0),1,0)</f>
        <v>0</v>
      </c>
      <c r="H1613">
        <f>IF(Tableau134[[#This Row],[Nb dheures sup à 26°C sous occupation]]=1,Tableau134[[#This Row],[Operative Temperature]]-26,0)</f>
        <v>0</v>
      </c>
      <c r="I1613">
        <f>IF(Tableau134[[#This Row],[Nb d''heures inf à 19°C sous occupation]]=1,19-C1613,0)</f>
        <v>0</v>
      </c>
    </row>
    <row r="1614" spans="1:9" x14ac:dyDescent="0.25">
      <c r="A1614" s="2">
        <v>37324.166666666664</v>
      </c>
      <c r="B1614">
        <v>3.9750000000000001</v>
      </c>
      <c r="C1614">
        <v>25.618130000000001</v>
      </c>
      <c r="D1614">
        <v>0</v>
      </c>
      <c r="E1614" t="str">
        <f>IF(AND(Tableau134[[#This Row],[Operative Temperature]]&lt;19,Tableau134[[#This Row],[Occupancy]]&lt;&gt;0),Tableau134[[#This Row],[Operative Temperature]],"NC")</f>
        <v>NC</v>
      </c>
      <c r="F1614">
        <f>IF(AND(C1614&gt;26,Tableau134[[#This Row],[Occupancy]]&lt;&gt;0),1,0)</f>
        <v>0</v>
      </c>
      <c r="G1614">
        <f>IF(AND(Tableau134[[#This Row],[Operative Temperature]]&lt;19,Tableau134[[#This Row],[Occupancy]]&lt;&gt;0),1,0)</f>
        <v>0</v>
      </c>
      <c r="H1614">
        <f>IF(Tableau134[[#This Row],[Nb dheures sup à 26°C sous occupation]]=1,Tableau134[[#This Row],[Operative Temperature]]-26,0)</f>
        <v>0</v>
      </c>
      <c r="I1614">
        <f>IF(Tableau134[[#This Row],[Nb d''heures inf à 19°C sous occupation]]=1,19-C1614,0)</f>
        <v>0</v>
      </c>
    </row>
    <row r="1615" spans="1:9" x14ac:dyDescent="0.25">
      <c r="A1615" s="2">
        <v>37324.208333333336</v>
      </c>
      <c r="B1615">
        <v>3.7749999999999999</v>
      </c>
      <c r="C1615">
        <v>25.43534</v>
      </c>
      <c r="D1615">
        <v>0</v>
      </c>
      <c r="E1615" t="str">
        <f>IF(AND(Tableau134[[#This Row],[Operative Temperature]]&lt;19,Tableau134[[#This Row],[Occupancy]]&lt;&gt;0),Tableau134[[#This Row],[Operative Temperature]],"NC")</f>
        <v>NC</v>
      </c>
      <c r="F1615">
        <f>IF(AND(C1615&gt;26,Tableau134[[#This Row],[Occupancy]]&lt;&gt;0),1,0)</f>
        <v>0</v>
      </c>
      <c r="G1615">
        <f>IF(AND(Tableau134[[#This Row],[Operative Temperature]]&lt;19,Tableau134[[#This Row],[Occupancy]]&lt;&gt;0),1,0)</f>
        <v>0</v>
      </c>
      <c r="H1615">
        <f>IF(Tableau134[[#This Row],[Nb dheures sup à 26°C sous occupation]]=1,Tableau134[[#This Row],[Operative Temperature]]-26,0)</f>
        <v>0</v>
      </c>
      <c r="I1615">
        <f>IF(Tableau134[[#This Row],[Nb d''heures inf à 19°C sous occupation]]=1,19-C1615,0)</f>
        <v>0</v>
      </c>
    </row>
    <row r="1616" spans="1:9" x14ac:dyDescent="0.25">
      <c r="A1616" s="2">
        <v>37324.25</v>
      </c>
      <c r="B1616">
        <v>3.4750000000000001</v>
      </c>
      <c r="C1616">
        <v>25.278390000000002</v>
      </c>
      <c r="D1616">
        <v>0</v>
      </c>
      <c r="E1616" t="str">
        <f>IF(AND(Tableau134[[#This Row],[Operative Temperature]]&lt;19,Tableau134[[#This Row],[Occupancy]]&lt;&gt;0),Tableau134[[#This Row],[Operative Temperature]],"NC")</f>
        <v>NC</v>
      </c>
      <c r="F1616">
        <f>IF(AND(C1616&gt;26,Tableau134[[#This Row],[Occupancy]]&lt;&gt;0),1,0)</f>
        <v>0</v>
      </c>
      <c r="G1616">
        <f>IF(AND(Tableau134[[#This Row],[Operative Temperature]]&lt;19,Tableau134[[#This Row],[Occupancy]]&lt;&gt;0),1,0)</f>
        <v>0</v>
      </c>
      <c r="H1616">
        <f>IF(Tableau134[[#This Row],[Nb dheures sup à 26°C sous occupation]]=1,Tableau134[[#This Row],[Operative Temperature]]-26,0)</f>
        <v>0</v>
      </c>
      <c r="I1616">
        <f>IF(Tableau134[[#This Row],[Nb d''heures inf à 19°C sous occupation]]=1,19-C1616,0)</f>
        <v>0</v>
      </c>
    </row>
    <row r="1617" spans="1:9" x14ac:dyDescent="0.25">
      <c r="A1617" s="2">
        <v>37324.291666666664</v>
      </c>
      <c r="B1617">
        <v>3.1749999999999998</v>
      </c>
      <c r="C1617">
        <v>25.130330000000001</v>
      </c>
      <c r="D1617">
        <v>0</v>
      </c>
      <c r="E1617" t="str">
        <f>IF(AND(Tableau134[[#This Row],[Operative Temperature]]&lt;19,Tableau134[[#This Row],[Occupancy]]&lt;&gt;0),Tableau134[[#This Row],[Operative Temperature]],"NC")</f>
        <v>NC</v>
      </c>
      <c r="F1617">
        <f>IF(AND(C1617&gt;26,Tableau134[[#This Row],[Occupancy]]&lt;&gt;0),1,0)</f>
        <v>0</v>
      </c>
      <c r="G1617">
        <f>IF(AND(Tableau134[[#This Row],[Operative Temperature]]&lt;19,Tableau134[[#This Row],[Occupancy]]&lt;&gt;0),1,0)</f>
        <v>0</v>
      </c>
      <c r="H1617">
        <f>IF(Tableau134[[#This Row],[Nb dheures sup à 26°C sous occupation]]=1,Tableau134[[#This Row],[Operative Temperature]]-26,0)</f>
        <v>0</v>
      </c>
      <c r="I1617">
        <f>IF(Tableau134[[#This Row],[Nb d''heures inf à 19°C sous occupation]]=1,19-C1617,0)</f>
        <v>0</v>
      </c>
    </row>
    <row r="1618" spans="1:9" x14ac:dyDescent="0.25">
      <c r="A1618" s="2">
        <v>37324.333333333336</v>
      </c>
      <c r="B1618">
        <v>4.45</v>
      </c>
      <c r="C1618">
        <v>25.014089999999999</v>
      </c>
      <c r="D1618">
        <v>0</v>
      </c>
      <c r="E1618" t="str">
        <f>IF(AND(Tableau134[[#This Row],[Operative Temperature]]&lt;19,Tableau134[[#This Row],[Occupancy]]&lt;&gt;0),Tableau134[[#This Row],[Operative Temperature]],"NC")</f>
        <v>NC</v>
      </c>
      <c r="F1618">
        <f>IF(AND(C1618&gt;26,Tableau134[[#This Row],[Occupancy]]&lt;&gt;0),1,0)</f>
        <v>0</v>
      </c>
      <c r="G1618">
        <f>IF(AND(Tableau134[[#This Row],[Operative Temperature]]&lt;19,Tableau134[[#This Row],[Occupancy]]&lt;&gt;0),1,0)</f>
        <v>0</v>
      </c>
      <c r="H1618">
        <f>IF(Tableau134[[#This Row],[Nb dheures sup à 26°C sous occupation]]=1,Tableau134[[#This Row],[Operative Temperature]]-26,0)</f>
        <v>0</v>
      </c>
      <c r="I1618">
        <f>IF(Tableau134[[#This Row],[Nb d''heures inf à 19°C sous occupation]]=1,19-C1618,0)</f>
        <v>0</v>
      </c>
    </row>
    <row r="1619" spans="1:9" x14ac:dyDescent="0.25">
      <c r="A1619" s="2">
        <v>37324.375</v>
      </c>
      <c r="B1619">
        <v>6.3250000000000002</v>
      </c>
      <c r="C1619">
        <v>25.098600000000001</v>
      </c>
      <c r="D1619">
        <v>0</v>
      </c>
      <c r="E1619" t="str">
        <f>IF(AND(Tableau134[[#This Row],[Operative Temperature]]&lt;19,Tableau134[[#This Row],[Occupancy]]&lt;&gt;0),Tableau134[[#This Row],[Operative Temperature]],"NC")</f>
        <v>NC</v>
      </c>
      <c r="F1619">
        <f>IF(AND(C1619&gt;26,Tableau134[[#This Row],[Occupancy]]&lt;&gt;0),1,0)</f>
        <v>0</v>
      </c>
      <c r="G1619">
        <f>IF(AND(Tableau134[[#This Row],[Operative Temperature]]&lt;19,Tableau134[[#This Row],[Occupancy]]&lt;&gt;0),1,0)</f>
        <v>0</v>
      </c>
      <c r="H1619">
        <f>IF(Tableau134[[#This Row],[Nb dheures sup à 26°C sous occupation]]=1,Tableau134[[#This Row],[Operative Temperature]]-26,0)</f>
        <v>0</v>
      </c>
      <c r="I1619">
        <f>IF(Tableau134[[#This Row],[Nb d''heures inf à 19°C sous occupation]]=1,19-C1619,0)</f>
        <v>0</v>
      </c>
    </row>
    <row r="1620" spans="1:9" x14ac:dyDescent="0.25">
      <c r="A1620" s="2">
        <v>37324.416666666664</v>
      </c>
      <c r="B1620">
        <v>8.15</v>
      </c>
      <c r="C1620">
        <v>25.501940000000001</v>
      </c>
      <c r="D1620">
        <v>0</v>
      </c>
      <c r="E1620" t="str">
        <f>IF(AND(Tableau134[[#This Row],[Operative Temperature]]&lt;19,Tableau134[[#This Row],[Occupancy]]&lt;&gt;0),Tableau134[[#This Row],[Operative Temperature]],"NC")</f>
        <v>NC</v>
      </c>
      <c r="F1620">
        <f>IF(AND(C1620&gt;26,Tableau134[[#This Row],[Occupancy]]&lt;&gt;0),1,0)</f>
        <v>0</v>
      </c>
      <c r="G1620">
        <f>IF(AND(Tableau134[[#This Row],[Operative Temperature]]&lt;19,Tableau134[[#This Row],[Occupancy]]&lt;&gt;0),1,0)</f>
        <v>0</v>
      </c>
      <c r="H1620">
        <f>IF(Tableau134[[#This Row],[Nb dheures sup à 26°C sous occupation]]=1,Tableau134[[#This Row],[Operative Temperature]]-26,0)</f>
        <v>0</v>
      </c>
      <c r="I1620">
        <f>IF(Tableau134[[#This Row],[Nb d''heures inf à 19°C sous occupation]]=1,19-C1620,0)</f>
        <v>0</v>
      </c>
    </row>
    <row r="1621" spans="1:9" x14ac:dyDescent="0.25">
      <c r="A1621" s="2">
        <v>37324.458333333336</v>
      </c>
      <c r="B1621">
        <v>9.5749999999999993</v>
      </c>
      <c r="C1621">
        <v>26.093070000000001</v>
      </c>
      <c r="D1621">
        <v>0</v>
      </c>
      <c r="E1621" t="str">
        <f>IF(AND(Tableau134[[#This Row],[Operative Temperature]]&lt;19,Tableau134[[#This Row],[Occupancy]]&lt;&gt;0),Tableau134[[#This Row],[Operative Temperature]],"NC")</f>
        <v>NC</v>
      </c>
      <c r="F1621">
        <f>IF(AND(C1621&gt;26,Tableau134[[#This Row],[Occupancy]]&lt;&gt;0),1,0)</f>
        <v>0</v>
      </c>
      <c r="G1621">
        <f>IF(AND(Tableau134[[#This Row],[Operative Temperature]]&lt;19,Tableau134[[#This Row],[Occupancy]]&lt;&gt;0),1,0)</f>
        <v>0</v>
      </c>
      <c r="H1621">
        <f>IF(Tableau134[[#This Row],[Nb dheures sup à 26°C sous occupation]]=1,Tableau134[[#This Row],[Operative Temperature]]-26,0)</f>
        <v>0</v>
      </c>
      <c r="I1621">
        <f>IF(Tableau134[[#This Row],[Nb d''heures inf à 19°C sous occupation]]=1,19-C1621,0)</f>
        <v>0</v>
      </c>
    </row>
    <row r="1622" spans="1:9" x14ac:dyDescent="0.25">
      <c r="A1622" s="2">
        <v>37324.5</v>
      </c>
      <c r="B1622">
        <v>10.8</v>
      </c>
      <c r="C1622">
        <v>26.735810000000001</v>
      </c>
      <c r="D1622">
        <v>0</v>
      </c>
      <c r="E1622" t="str">
        <f>IF(AND(Tableau134[[#This Row],[Operative Temperature]]&lt;19,Tableau134[[#This Row],[Occupancy]]&lt;&gt;0),Tableau134[[#This Row],[Operative Temperature]],"NC")</f>
        <v>NC</v>
      </c>
      <c r="F1622">
        <f>IF(AND(C1622&gt;26,Tableau134[[#This Row],[Occupancy]]&lt;&gt;0),1,0)</f>
        <v>0</v>
      </c>
      <c r="G1622">
        <f>IF(AND(Tableau134[[#This Row],[Operative Temperature]]&lt;19,Tableau134[[#This Row],[Occupancy]]&lt;&gt;0),1,0)</f>
        <v>0</v>
      </c>
      <c r="H1622">
        <f>IF(Tableau134[[#This Row],[Nb dheures sup à 26°C sous occupation]]=1,Tableau134[[#This Row],[Operative Temperature]]-26,0)</f>
        <v>0</v>
      </c>
      <c r="I1622">
        <f>IF(Tableau134[[#This Row],[Nb d''heures inf à 19°C sous occupation]]=1,19-C1622,0)</f>
        <v>0</v>
      </c>
    </row>
    <row r="1623" spans="1:9" x14ac:dyDescent="0.25">
      <c r="A1623" s="2">
        <v>37324.541666666664</v>
      </c>
      <c r="B1623">
        <v>12.074999999999999</v>
      </c>
      <c r="C1623">
        <v>27.345929999999999</v>
      </c>
      <c r="D1623">
        <v>0</v>
      </c>
      <c r="E1623" t="str">
        <f>IF(AND(Tableau134[[#This Row],[Operative Temperature]]&lt;19,Tableau134[[#This Row],[Occupancy]]&lt;&gt;0),Tableau134[[#This Row],[Operative Temperature]],"NC")</f>
        <v>NC</v>
      </c>
      <c r="F1623">
        <f>IF(AND(C1623&gt;26,Tableau134[[#This Row],[Occupancy]]&lt;&gt;0),1,0)</f>
        <v>0</v>
      </c>
      <c r="G1623">
        <f>IF(AND(Tableau134[[#This Row],[Operative Temperature]]&lt;19,Tableau134[[#This Row],[Occupancy]]&lt;&gt;0),1,0)</f>
        <v>0</v>
      </c>
      <c r="H1623">
        <f>IF(Tableau134[[#This Row],[Nb dheures sup à 26°C sous occupation]]=1,Tableau134[[#This Row],[Operative Temperature]]-26,0)</f>
        <v>0</v>
      </c>
      <c r="I1623">
        <f>IF(Tableau134[[#This Row],[Nb d''heures inf à 19°C sous occupation]]=1,19-C1623,0)</f>
        <v>0</v>
      </c>
    </row>
    <row r="1624" spans="1:9" x14ac:dyDescent="0.25">
      <c r="A1624" s="2">
        <v>37324.583333333336</v>
      </c>
      <c r="B1624">
        <v>12.775</v>
      </c>
      <c r="C1624">
        <v>27.859000000000002</v>
      </c>
      <c r="D1624">
        <v>0</v>
      </c>
      <c r="E1624" t="str">
        <f>IF(AND(Tableau134[[#This Row],[Operative Temperature]]&lt;19,Tableau134[[#This Row],[Occupancy]]&lt;&gt;0),Tableau134[[#This Row],[Operative Temperature]],"NC")</f>
        <v>NC</v>
      </c>
      <c r="F1624">
        <f>IF(AND(C1624&gt;26,Tableau134[[#This Row],[Occupancy]]&lt;&gt;0),1,0)</f>
        <v>0</v>
      </c>
      <c r="G1624">
        <f>IF(AND(Tableau134[[#This Row],[Operative Temperature]]&lt;19,Tableau134[[#This Row],[Occupancy]]&lt;&gt;0),1,0)</f>
        <v>0</v>
      </c>
      <c r="H1624">
        <f>IF(Tableau134[[#This Row],[Nb dheures sup à 26°C sous occupation]]=1,Tableau134[[#This Row],[Operative Temperature]]-26,0)</f>
        <v>0</v>
      </c>
      <c r="I1624">
        <f>IF(Tableau134[[#This Row],[Nb d''heures inf à 19°C sous occupation]]=1,19-C1624,0)</f>
        <v>0</v>
      </c>
    </row>
    <row r="1625" spans="1:9" x14ac:dyDescent="0.25">
      <c r="A1625" s="2">
        <v>37324.625</v>
      </c>
      <c r="B1625">
        <v>13.2</v>
      </c>
      <c r="C1625">
        <v>28.28482</v>
      </c>
      <c r="D1625">
        <v>0</v>
      </c>
      <c r="E1625" t="str">
        <f>IF(AND(Tableau134[[#This Row],[Operative Temperature]]&lt;19,Tableau134[[#This Row],[Occupancy]]&lt;&gt;0),Tableau134[[#This Row],[Operative Temperature]],"NC")</f>
        <v>NC</v>
      </c>
      <c r="F1625">
        <f>IF(AND(C1625&gt;26,Tableau134[[#This Row],[Occupancy]]&lt;&gt;0),1,0)</f>
        <v>0</v>
      </c>
      <c r="G1625">
        <f>IF(AND(Tableau134[[#This Row],[Operative Temperature]]&lt;19,Tableau134[[#This Row],[Occupancy]]&lt;&gt;0),1,0)</f>
        <v>0</v>
      </c>
      <c r="H1625">
        <f>IF(Tableau134[[#This Row],[Nb dheures sup à 26°C sous occupation]]=1,Tableau134[[#This Row],[Operative Temperature]]-26,0)</f>
        <v>0</v>
      </c>
      <c r="I1625">
        <f>IF(Tableau134[[#This Row],[Nb d''heures inf à 19°C sous occupation]]=1,19-C1625,0)</f>
        <v>0</v>
      </c>
    </row>
    <row r="1626" spans="1:9" x14ac:dyDescent="0.25">
      <c r="A1626" s="2">
        <v>37324.666666666664</v>
      </c>
      <c r="B1626">
        <v>13.675000000000001</v>
      </c>
      <c r="C1626">
        <v>28.545179999999998</v>
      </c>
      <c r="D1626">
        <v>0</v>
      </c>
      <c r="E1626" t="str">
        <f>IF(AND(Tableau134[[#This Row],[Operative Temperature]]&lt;19,Tableau134[[#This Row],[Occupancy]]&lt;&gt;0),Tableau134[[#This Row],[Operative Temperature]],"NC")</f>
        <v>NC</v>
      </c>
      <c r="F1626">
        <f>IF(AND(C1626&gt;26,Tableau134[[#This Row],[Occupancy]]&lt;&gt;0),1,0)</f>
        <v>0</v>
      </c>
      <c r="G1626">
        <f>IF(AND(Tableau134[[#This Row],[Operative Temperature]]&lt;19,Tableau134[[#This Row],[Occupancy]]&lt;&gt;0),1,0)</f>
        <v>0</v>
      </c>
      <c r="H1626">
        <f>IF(Tableau134[[#This Row],[Nb dheures sup à 26°C sous occupation]]=1,Tableau134[[#This Row],[Operative Temperature]]-26,0)</f>
        <v>0</v>
      </c>
      <c r="I1626">
        <f>IF(Tableau134[[#This Row],[Nb d''heures inf à 19°C sous occupation]]=1,19-C1626,0)</f>
        <v>0</v>
      </c>
    </row>
    <row r="1627" spans="1:9" x14ac:dyDescent="0.25">
      <c r="A1627" s="2">
        <v>37324.708333333336</v>
      </c>
      <c r="B1627">
        <v>13.2</v>
      </c>
      <c r="C1627">
        <v>28.5002</v>
      </c>
      <c r="D1627">
        <v>0</v>
      </c>
      <c r="E1627" t="str">
        <f>IF(AND(Tableau134[[#This Row],[Operative Temperature]]&lt;19,Tableau134[[#This Row],[Occupancy]]&lt;&gt;0),Tableau134[[#This Row],[Operative Temperature]],"NC")</f>
        <v>NC</v>
      </c>
      <c r="F1627">
        <f>IF(AND(C1627&gt;26,Tableau134[[#This Row],[Occupancy]]&lt;&gt;0),1,0)</f>
        <v>0</v>
      </c>
      <c r="G1627">
        <f>IF(AND(Tableau134[[#This Row],[Operative Temperature]]&lt;19,Tableau134[[#This Row],[Occupancy]]&lt;&gt;0),1,0)</f>
        <v>0</v>
      </c>
      <c r="H1627">
        <f>IF(Tableau134[[#This Row],[Nb dheures sup à 26°C sous occupation]]=1,Tableau134[[#This Row],[Operative Temperature]]-26,0)</f>
        <v>0</v>
      </c>
      <c r="I1627">
        <f>IF(Tableau134[[#This Row],[Nb d''heures inf à 19°C sous occupation]]=1,19-C1627,0)</f>
        <v>0</v>
      </c>
    </row>
    <row r="1628" spans="1:9" x14ac:dyDescent="0.25">
      <c r="A1628" s="2">
        <v>37324.75</v>
      </c>
      <c r="B1628">
        <v>12.4</v>
      </c>
      <c r="C1628">
        <v>28.221419999999998</v>
      </c>
      <c r="D1628">
        <v>0</v>
      </c>
      <c r="E1628" t="str">
        <f>IF(AND(Tableau134[[#This Row],[Operative Temperature]]&lt;19,Tableau134[[#This Row],[Occupancy]]&lt;&gt;0),Tableau134[[#This Row],[Operative Temperature]],"NC")</f>
        <v>NC</v>
      </c>
      <c r="F1628">
        <f>IF(AND(C1628&gt;26,Tableau134[[#This Row],[Occupancy]]&lt;&gt;0),1,0)</f>
        <v>0</v>
      </c>
      <c r="G1628">
        <f>IF(AND(Tableau134[[#This Row],[Operative Temperature]]&lt;19,Tableau134[[#This Row],[Occupancy]]&lt;&gt;0),1,0)</f>
        <v>0</v>
      </c>
      <c r="H1628">
        <f>IF(Tableau134[[#This Row],[Nb dheures sup à 26°C sous occupation]]=1,Tableau134[[#This Row],[Operative Temperature]]-26,0)</f>
        <v>0</v>
      </c>
      <c r="I1628">
        <f>IF(Tableau134[[#This Row],[Nb d''heures inf à 19°C sous occupation]]=1,19-C1628,0)</f>
        <v>0</v>
      </c>
    </row>
    <row r="1629" spans="1:9" x14ac:dyDescent="0.25">
      <c r="A1629" s="2">
        <v>37324.791666666664</v>
      </c>
      <c r="B1629">
        <v>11.6</v>
      </c>
      <c r="C1629">
        <v>27.737169999999999</v>
      </c>
      <c r="D1629">
        <v>0</v>
      </c>
      <c r="E1629" t="str">
        <f>IF(AND(Tableau134[[#This Row],[Operative Temperature]]&lt;19,Tableau134[[#This Row],[Occupancy]]&lt;&gt;0),Tableau134[[#This Row],[Operative Temperature]],"NC")</f>
        <v>NC</v>
      </c>
      <c r="F1629">
        <f>IF(AND(C1629&gt;26,Tableau134[[#This Row],[Occupancy]]&lt;&gt;0),1,0)</f>
        <v>0</v>
      </c>
      <c r="G1629">
        <f>IF(AND(Tableau134[[#This Row],[Operative Temperature]]&lt;19,Tableau134[[#This Row],[Occupancy]]&lt;&gt;0),1,0)</f>
        <v>0</v>
      </c>
      <c r="H1629">
        <f>IF(Tableau134[[#This Row],[Nb dheures sup à 26°C sous occupation]]=1,Tableau134[[#This Row],[Operative Temperature]]-26,0)</f>
        <v>0</v>
      </c>
      <c r="I1629">
        <f>IF(Tableau134[[#This Row],[Nb d''heures inf à 19°C sous occupation]]=1,19-C1629,0)</f>
        <v>0</v>
      </c>
    </row>
    <row r="1630" spans="1:9" x14ac:dyDescent="0.25">
      <c r="A1630" s="2">
        <v>37324.833333333336</v>
      </c>
      <c r="B1630">
        <v>10.875</v>
      </c>
      <c r="C1630">
        <v>27.25281</v>
      </c>
      <c r="D1630">
        <v>0</v>
      </c>
      <c r="E1630" t="str">
        <f>IF(AND(Tableau134[[#This Row],[Operative Temperature]]&lt;19,Tableau134[[#This Row],[Occupancy]]&lt;&gt;0),Tableau134[[#This Row],[Operative Temperature]],"NC")</f>
        <v>NC</v>
      </c>
      <c r="F1630">
        <f>IF(AND(C1630&gt;26,Tableau134[[#This Row],[Occupancy]]&lt;&gt;0),1,0)</f>
        <v>0</v>
      </c>
      <c r="G1630">
        <f>IF(AND(Tableau134[[#This Row],[Operative Temperature]]&lt;19,Tableau134[[#This Row],[Occupancy]]&lt;&gt;0),1,0)</f>
        <v>0</v>
      </c>
      <c r="H1630">
        <f>IF(Tableau134[[#This Row],[Nb dheures sup à 26°C sous occupation]]=1,Tableau134[[#This Row],[Operative Temperature]]-26,0)</f>
        <v>0</v>
      </c>
      <c r="I1630">
        <f>IF(Tableau134[[#This Row],[Nb d''heures inf à 19°C sous occupation]]=1,19-C1630,0)</f>
        <v>0</v>
      </c>
    </row>
    <row r="1631" spans="1:9" x14ac:dyDescent="0.25">
      <c r="A1631" s="2">
        <v>37324.875</v>
      </c>
      <c r="B1631">
        <v>10.1</v>
      </c>
      <c r="C1631">
        <v>26.77581</v>
      </c>
      <c r="D1631">
        <v>0</v>
      </c>
      <c r="E1631" t="str">
        <f>IF(AND(Tableau134[[#This Row],[Operative Temperature]]&lt;19,Tableau134[[#This Row],[Occupancy]]&lt;&gt;0),Tableau134[[#This Row],[Operative Temperature]],"NC")</f>
        <v>NC</v>
      </c>
      <c r="F1631">
        <f>IF(AND(C1631&gt;26,Tableau134[[#This Row],[Occupancy]]&lt;&gt;0),1,0)</f>
        <v>0</v>
      </c>
      <c r="G1631">
        <f>IF(AND(Tableau134[[#This Row],[Operative Temperature]]&lt;19,Tableau134[[#This Row],[Occupancy]]&lt;&gt;0),1,0)</f>
        <v>0</v>
      </c>
      <c r="H1631">
        <f>IF(Tableau134[[#This Row],[Nb dheures sup à 26°C sous occupation]]=1,Tableau134[[#This Row],[Operative Temperature]]-26,0)</f>
        <v>0</v>
      </c>
      <c r="I1631">
        <f>IF(Tableau134[[#This Row],[Nb d''heures inf à 19°C sous occupation]]=1,19-C1631,0)</f>
        <v>0</v>
      </c>
    </row>
    <row r="1632" spans="1:9" x14ac:dyDescent="0.25">
      <c r="A1632" s="2">
        <v>37324.916666666664</v>
      </c>
      <c r="B1632">
        <v>9.375</v>
      </c>
      <c r="C1632">
        <v>26.432790000000001</v>
      </c>
      <c r="D1632">
        <v>0</v>
      </c>
      <c r="E1632" t="str">
        <f>IF(AND(Tableau134[[#This Row],[Operative Temperature]]&lt;19,Tableau134[[#This Row],[Occupancy]]&lt;&gt;0),Tableau134[[#This Row],[Operative Temperature]],"NC")</f>
        <v>NC</v>
      </c>
      <c r="F1632">
        <f>IF(AND(C1632&gt;26,Tableau134[[#This Row],[Occupancy]]&lt;&gt;0),1,0)</f>
        <v>0</v>
      </c>
      <c r="G1632">
        <f>IF(AND(Tableau134[[#This Row],[Operative Temperature]]&lt;19,Tableau134[[#This Row],[Occupancy]]&lt;&gt;0),1,0)</f>
        <v>0</v>
      </c>
      <c r="H1632">
        <f>IF(Tableau134[[#This Row],[Nb dheures sup à 26°C sous occupation]]=1,Tableau134[[#This Row],[Operative Temperature]]-26,0)</f>
        <v>0</v>
      </c>
      <c r="I1632">
        <f>IF(Tableau134[[#This Row],[Nb d''heures inf à 19°C sous occupation]]=1,19-C1632,0)</f>
        <v>0</v>
      </c>
    </row>
    <row r="1633" spans="1:9" x14ac:dyDescent="0.25">
      <c r="A1633" s="2">
        <v>37324.958333333336</v>
      </c>
      <c r="B1633">
        <v>8.8249999999999993</v>
      </c>
      <c r="C1633">
        <v>26.163889999999999</v>
      </c>
      <c r="D1633">
        <v>0</v>
      </c>
      <c r="E1633" t="str">
        <f>IF(AND(Tableau134[[#This Row],[Operative Temperature]]&lt;19,Tableau134[[#This Row],[Occupancy]]&lt;&gt;0),Tableau134[[#This Row],[Operative Temperature]],"NC")</f>
        <v>NC</v>
      </c>
      <c r="F1633">
        <f>IF(AND(C1633&gt;26,Tableau134[[#This Row],[Occupancy]]&lt;&gt;0),1,0)</f>
        <v>0</v>
      </c>
      <c r="G1633">
        <f>IF(AND(Tableau134[[#This Row],[Operative Temperature]]&lt;19,Tableau134[[#This Row],[Occupancy]]&lt;&gt;0),1,0)</f>
        <v>0</v>
      </c>
      <c r="H1633">
        <f>IF(Tableau134[[#This Row],[Nb dheures sup à 26°C sous occupation]]=1,Tableau134[[#This Row],[Operative Temperature]]-26,0)</f>
        <v>0</v>
      </c>
      <c r="I1633">
        <f>IF(Tableau134[[#This Row],[Nb d''heures inf à 19°C sous occupation]]=1,19-C1633,0)</f>
        <v>0</v>
      </c>
    </row>
    <row r="1634" spans="1:9" x14ac:dyDescent="0.25">
      <c r="A1634" s="1">
        <v>37325</v>
      </c>
      <c r="B1634">
        <v>8.3249999999999993</v>
      </c>
      <c r="C1634">
        <v>25.951409999999999</v>
      </c>
      <c r="D1634">
        <v>0</v>
      </c>
      <c r="E1634" t="str">
        <f>IF(AND(Tableau134[[#This Row],[Operative Temperature]]&lt;19,Tableau134[[#This Row],[Occupancy]]&lt;&gt;0),Tableau134[[#This Row],[Operative Temperature]],"NC")</f>
        <v>NC</v>
      </c>
      <c r="F1634">
        <f>IF(AND(C1634&gt;26,Tableau134[[#This Row],[Occupancy]]&lt;&gt;0),1,0)</f>
        <v>0</v>
      </c>
      <c r="G1634">
        <f>IF(AND(Tableau134[[#This Row],[Operative Temperature]]&lt;19,Tableau134[[#This Row],[Occupancy]]&lt;&gt;0),1,0)</f>
        <v>0</v>
      </c>
      <c r="H1634">
        <f>IF(Tableau134[[#This Row],[Nb dheures sup à 26°C sous occupation]]=1,Tableau134[[#This Row],[Operative Temperature]]-26,0)</f>
        <v>0</v>
      </c>
      <c r="I1634">
        <f>IF(Tableau134[[#This Row],[Nb d''heures inf à 19°C sous occupation]]=1,19-C1634,0)</f>
        <v>0</v>
      </c>
    </row>
    <row r="1635" spans="1:9" x14ac:dyDescent="0.25">
      <c r="A1635" s="2">
        <v>37325.041666666664</v>
      </c>
      <c r="B1635">
        <v>7.8250000000000002</v>
      </c>
      <c r="C1635">
        <v>25.757020000000001</v>
      </c>
      <c r="D1635">
        <v>0</v>
      </c>
      <c r="E1635" t="str">
        <f>IF(AND(Tableau134[[#This Row],[Operative Temperature]]&lt;19,Tableau134[[#This Row],[Occupancy]]&lt;&gt;0),Tableau134[[#This Row],[Operative Temperature]],"NC")</f>
        <v>NC</v>
      </c>
      <c r="F1635">
        <f>IF(AND(C1635&gt;26,Tableau134[[#This Row],[Occupancy]]&lt;&gt;0),1,0)</f>
        <v>0</v>
      </c>
      <c r="G1635">
        <f>IF(AND(Tableau134[[#This Row],[Operative Temperature]]&lt;19,Tableau134[[#This Row],[Occupancy]]&lt;&gt;0),1,0)</f>
        <v>0</v>
      </c>
      <c r="H1635">
        <f>IF(Tableau134[[#This Row],[Nb dheures sup à 26°C sous occupation]]=1,Tableau134[[#This Row],[Operative Temperature]]-26,0)</f>
        <v>0</v>
      </c>
      <c r="I1635">
        <f>IF(Tableau134[[#This Row],[Nb d''heures inf à 19°C sous occupation]]=1,19-C1635,0)</f>
        <v>0</v>
      </c>
    </row>
    <row r="1636" spans="1:9" x14ac:dyDescent="0.25">
      <c r="A1636" s="2">
        <v>37325.083333333336</v>
      </c>
      <c r="B1636">
        <v>7.55</v>
      </c>
      <c r="C1636">
        <v>25.564129999999999</v>
      </c>
      <c r="D1636">
        <v>0</v>
      </c>
      <c r="E1636" t="str">
        <f>IF(AND(Tableau134[[#This Row],[Operative Temperature]]&lt;19,Tableau134[[#This Row],[Occupancy]]&lt;&gt;0),Tableau134[[#This Row],[Operative Temperature]],"NC")</f>
        <v>NC</v>
      </c>
      <c r="F1636">
        <f>IF(AND(C1636&gt;26,Tableau134[[#This Row],[Occupancy]]&lt;&gt;0),1,0)</f>
        <v>0</v>
      </c>
      <c r="G1636">
        <f>IF(AND(Tableau134[[#This Row],[Operative Temperature]]&lt;19,Tableau134[[#This Row],[Occupancy]]&lt;&gt;0),1,0)</f>
        <v>0</v>
      </c>
      <c r="H1636">
        <f>IF(Tableau134[[#This Row],[Nb dheures sup à 26°C sous occupation]]=1,Tableau134[[#This Row],[Operative Temperature]]-26,0)</f>
        <v>0</v>
      </c>
      <c r="I1636">
        <f>IF(Tableau134[[#This Row],[Nb d''heures inf à 19°C sous occupation]]=1,19-C1636,0)</f>
        <v>0</v>
      </c>
    </row>
    <row r="1637" spans="1:9" x14ac:dyDescent="0.25">
      <c r="A1637" s="2">
        <v>37325.125</v>
      </c>
      <c r="B1637">
        <v>7.4249999999999998</v>
      </c>
      <c r="C1637">
        <v>25.379460000000002</v>
      </c>
      <c r="D1637">
        <v>0</v>
      </c>
      <c r="E1637" t="str">
        <f>IF(AND(Tableau134[[#This Row],[Operative Temperature]]&lt;19,Tableau134[[#This Row],[Occupancy]]&lt;&gt;0),Tableau134[[#This Row],[Operative Temperature]],"NC")</f>
        <v>NC</v>
      </c>
      <c r="F1637">
        <f>IF(AND(C1637&gt;26,Tableau134[[#This Row],[Occupancy]]&lt;&gt;0),1,0)</f>
        <v>0</v>
      </c>
      <c r="G1637">
        <f>IF(AND(Tableau134[[#This Row],[Operative Temperature]]&lt;19,Tableau134[[#This Row],[Occupancy]]&lt;&gt;0),1,0)</f>
        <v>0</v>
      </c>
      <c r="H1637">
        <f>IF(Tableau134[[#This Row],[Nb dheures sup à 26°C sous occupation]]=1,Tableau134[[#This Row],[Operative Temperature]]-26,0)</f>
        <v>0</v>
      </c>
      <c r="I1637">
        <f>IF(Tableau134[[#This Row],[Nb d''heures inf à 19°C sous occupation]]=1,19-C1637,0)</f>
        <v>0</v>
      </c>
    </row>
    <row r="1638" spans="1:9" x14ac:dyDescent="0.25">
      <c r="A1638" s="2">
        <v>37325.166666666664</v>
      </c>
      <c r="B1638">
        <v>7.25</v>
      </c>
      <c r="C1638">
        <v>25.201450000000001</v>
      </c>
      <c r="D1638">
        <v>0</v>
      </c>
      <c r="E1638" t="str">
        <f>IF(AND(Tableau134[[#This Row],[Operative Temperature]]&lt;19,Tableau134[[#This Row],[Occupancy]]&lt;&gt;0),Tableau134[[#This Row],[Operative Temperature]],"NC")</f>
        <v>NC</v>
      </c>
      <c r="F1638">
        <f>IF(AND(C1638&gt;26,Tableau134[[#This Row],[Occupancy]]&lt;&gt;0),1,0)</f>
        <v>0</v>
      </c>
      <c r="G1638">
        <f>IF(AND(Tableau134[[#This Row],[Operative Temperature]]&lt;19,Tableau134[[#This Row],[Occupancy]]&lt;&gt;0),1,0)</f>
        <v>0</v>
      </c>
      <c r="H1638">
        <f>IF(Tableau134[[#This Row],[Nb dheures sup à 26°C sous occupation]]=1,Tableau134[[#This Row],[Operative Temperature]]-26,0)</f>
        <v>0</v>
      </c>
      <c r="I1638">
        <f>IF(Tableau134[[#This Row],[Nb d''heures inf à 19°C sous occupation]]=1,19-C1638,0)</f>
        <v>0</v>
      </c>
    </row>
    <row r="1639" spans="1:9" x14ac:dyDescent="0.25">
      <c r="A1639" s="2">
        <v>37325.208333333336</v>
      </c>
      <c r="B1639">
        <v>7.125</v>
      </c>
      <c r="C1639">
        <v>25.02844</v>
      </c>
      <c r="D1639">
        <v>0</v>
      </c>
      <c r="E1639" t="str">
        <f>IF(AND(Tableau134[[#This Row],[Operative Temperature]]&lt;19,Tableau134[[#This Row],[Occupancy]]&lt;&gt;0),Tableau134[[#This Row],[Operative Temperature]],"NC")</f>
        <v>NC</v>
      </c>
      <c r="F1639">
        <f>IF(AND(C1639&gt;26,Tableau134[[#This Row],[Occupancy]]&lt;&gt;0),1,0)</f>
        <v>0</v>
      </c>
      <c r="G1639">
        <f>IF(AND(Tableau134[[#This Row],[Operative Temperature]]&lt;19,Tableau134[[#This Row],[Occupancy]]&lt;&gt;0),1,0)</f>
        <v>0</v>
      </c>
      <c r="H1639">
        <f>IF(Tableau134[[#This Row],[Nb dheures sup à 26°C sous occupation]]=1,Tableau134[[#This Row],[Operative Temperature]]-26,0)</f>
        <v>0</v>
      </c>
      <c r="I1639">
        <f>IF(Tableau134[[#This Row],[Nb d''heures inf à 19°C sous occupation]]=1,19-C1639,0)</f>
        <v>0</v>
      </c>
    </row>
    <row r="1640" spans="1:9" x14ac:dyDescent="0.25">
      <c r="A1640" s="2">
        <v>37325.25</v>
      </c>
      <c r="B1640">
        <v>7.1</v>
      </c>
      <c r="C1640">
        <v>24.87125</v>
      </c>
      <c r="D1640">
        <v>0</v>
      </c>
      <c r="E1640" t="str">
        <f>IF(AND(Tableau134[[#This Row],[Operative Temperature]]&lt;19,Tableau134[[#This Row],[Occupancy]]&lt;&gt;0),Tableau134[[#This Row],[Operative Temperature]],"NC")</f>
        <v>NC</v>
      </c>
      <c r="F1640">
        <f>IF(AND(C1640&gt;26,Tableau134[[#This Row],[Occupancy]]&lt;&gt;0),1,0)</f>
        <v>0</v>
      </c>
      <c r="G1640">
        <f>IF(AND(Tableau134[[#This Row],[Operative Temperature]]&lt;19,Tableau134[[#This Row],[Occupancy]]&lt;&gt;0),1,0)</f>
        <v>0</v>
      </c>
      <c r="H1640">
        <f>IF(Tableau134[[#This Row],[Nb dheures sup à 26°C sous occupation]]=1,Tableau134[[#This Row],[Operative Temperature]]-26,0)</f>
        <v>0</v>
      </c>
      <c r="I1640">
        <f>IF(Tableau134[[#This Row],[Nb d''heures inf à 19°C sous occupation]]=1,19-C1640,0)</f>
        <v>0</v>
      </c>
    </row>
    <row r="1641" spans="1:9" x14ac:dyDescent="0.25">
      <c r="A1641" s="2">
        <v>37325.291666666664</v>
      </c>
      <c r="B1641">
        <v>7.0250000000000004</v>
      </c>
      <c r="C1641">
        <v>24.724399999999999</v>
      </c>
      <c r="D1641">
        <v>0</v>
      </c>
      <c r="E1641" t="str">
        <f>IF(AND(Tableau134[[#This Row],[Operative Temperature]]&lt;19,Tableau134[[#This Row],[Occupancy]]&lt;&gt;0),Tableau134[[#This Row],[Operative Temperature]],"NC")</f>
        <v>NC</v>
      </c>
      <c r="F1641">
        <f>IF(AND(C1641&gt;26,Tableau134[[#This Row],[Occupancy]]&lt;&gt;0),1,0)</f>
        <v>0</v>
      </c>
      <c r="G1641">
        <f>IF(AND(Tableau134[[#This Row],[Operative Temperature]]&lt;19,Tableau134[[#This Row],[Occupancy]]&lt;&gt;0),1,0)</f>
        <v>0</v>
      </c>
      <c r="H1641">
        <f>IF(Tableau134[[#This Row],[Nb dheures sup à 26°C sous occupation]]=1,Tableau134[[#This Row],[Operative Temperature]]-26,0)</f>
        <v>0</v>
      </c>
      <c r="I1641">
        <f>IF(Tableau134[[#This Row],[Nb d''heures inf à 19°C sous occupation]]=1,19-C1641,0)</f>
        <v>0</v>
      </c>
    </row>
    <row r="1642" spans="1:9" x14ac:dyDescent="0.25">
      <c r="A1642" s="2">
        <v>37325.333333333336</v>
      </c>
      <c r="B1642">
        <v>7.5250000000000004</v>
      </c>
      <c r="C1642">
        <v>24.602820000000001</v>
      </c>
      <c r="D1642">
        <v>0</v>
      </c>
      <c r="E1642" t="str">
        <f>IF(AND(Tableau134[[#This Row],[Operative Temperature]]&lt;19,Tableau134[[#This Row],[Occupancy]]&lt;&gt;0),Tableau134[[#This Row],[Operative Temperature]],"NC")</f>
        <v>NC</v>
      </c>
      <c r="F1642">
        <f>IF(AND(C1642&gt;26,Tableau134[[#This Row],[Occupancy]]&lt;&gt;0),1,0)</f>
        <v>0</v>
      </c>
      <c r="G1642">
        <f>IF(AND(Tableau134[[#This Row],[Operative Temperature]]&lt;19,Tableau134[[#This Row],[Occupancy]]&lt;&gt;0),1,0)</f>
        <v>0</v>
      </c>
      <c r="H1642">
        <f>IF(Tableau134[[#This Row],[Nb dheures sup à 26°C sous occupation]]=1,Tableau134[[#This Row],[Operative Temperature]]-26,0)</f>
        <v>0</v>
      </c>
      <c r="I1642">
        <f>IF(Tableau134[[#This Row],[Nb d''heures inf à 19°C sous occupation]]=1,19-C1642,0)</f>
        <v>0</v>
      </c>
    </row>
    <row r="1643" spans="1:9" x14ac:dyDescent="0.25">
      <c r="A1643" s="2">
        <v>37325.375</v>
      </c>
      <c r="B1643">
        <v>8.3000000000000007</v>
      </c>
      <c r="C1643">
        <v>24.6159</v>
      </c>
      <c r="D1643">
        <v>0</v>
      </c>
      <c r="E1643" t="str">
        <f>IF(AND(Tableau134[[#This Row],[Operative Temperature]]&lt;19,Tableau134[[#This Row],[Occupancy]]&lt;&gt;0),Tableau134[[#This Row],[Operative Temperature]],"NC")</f>
        <v>NC</v>
      </c>
      <c r="F1643">
        <f>IF(AND(C1643&gt;26,Tableau134[[#This Row],[Occupancy]]&lt;&gt;0),1,0)</f>
        <v>0</v>
      </c>
      <c r="G1643">
        <f>IF(AND(Tableau134[[#This Row],[Operative Temperature]]&lt;19,Tableau134[[#This Row],[Occupancy]]&lt;&gt;0),1,0)</f>
        <v>0</v>
      </c>
      <c r="H1643">
        <f>IF(Tableau134[[#This Row],[Nb dheures sup à 26°C sous occupation]]=1,Tableau134[[#This Row],[Operative Temperature]]-26,0)</f>
        <v>0</v>
      </c>
      <c r="I1643">
        <f>IF(Tableau134[[#This Row],[Nb d''heures inf à 19°C sous occupation]]=1,19-C1643,0)</f>
        <v>0</v>
      </c>
    </row>
    <row r="1644" spans="1:9" x14ac:dyDescent="0.25">
      <c r="A1644" s="2">
        <v>37325.416666666664</v>
      </c>
      <c r="B1644">
        <v>9.0250000000000004</v>
      </c>
      <c r="C1644">
        <v>24.814129999999999</v>
      </c>
      <c r="D1644">
        <v>0</v>
      </c>
      <c r="E1644" t="str">
        <f>IF(AND(Tableau134[[#This Row],[Operative Temperature]]&lt;19,Tableau134[[#This Row],[Occupancy]]&lt;&gt;0),Tableau134[[#This Row],[Operative Temperature]],"NC")</f>
        <v>NC</v>
      </c>
      <c r="F1644">
        <f>IF(AND(C1644&gt;26,Tableau134[[#This Row],[Occupancy]]&lt;&gt;0),1,0)</f>
        <v>0</v>
      </c>
      <c r="G1644">
        <f>IF(AND(Tableau134[[#This Row],[Operative Temperature]]&lt;19,Tableau134[[#This Row],[Occupancy]]&lt;&gt;0),1,0)</f>
        <v>0</v>
      </c>
      <c r="H1644">
        <f>IF(Tableau134[[#This Row],[Nb dheures sup à 26°C sous occupation]]=1,Tableau134[[#This Row],[Operative Temperature]]-26,0)</f>
        <v>0</v>
      </c>
      <c r="I1644">
        <f>IF(Tableau134[[#This Row],[Nb d''heures inf à 19°C sous occupation]]=1,19-C1644,0)</f>
        <v>0</v>
      </c>
    </row>
    <row r="1645" spans="1:9" x14ac:dyDescent="0.25">
      <c r="A1645" s="2">
        <v>37325.458333333336</v>
      </c>
      <c r="B1645">
        <v>10.55</v>
      </c>
      <c r="C1645">
        <v>25.19322</v>
      </c>
      <c r="D1645">
        <v>0</v>
      </c>
      <c r="E1645" t="str">
        <f>IF(AND(Tableau134[[#This Row],[Operative Temperature]]&lt;19,Tableau134[[#This Row],[Occupancy]]&lt;&gt;0),Tableau134[[#This Row],[Operative Temperature]],"NC")</f>
        <v>NC</v>
      </c>
      <c r="F1645">
        <f>IF(AND(C1645&gt;26,Tableau134[[#This Row],[Occupancy]]&lt;&gt;0),1,0)</f>
        <v>0</v>
      </c>
      <c r="G1645">
        <f>IF(AND(Tableau134[[#This Row],[Operative Temperature]]&lt;19,Tableau134[[#This Row],[Occupancy]]&lt;&gt;0),1,0)</f>
        <v>0</v>
      </c>
      <c r="H1645">
        <f>IF(Tableau134[[#This Row],[Nb dheures sup à 26°C sous occupation]]=1,Tableau134[[#This Row],[Operative Temperature]]-26,0)</f>
        <v>0</v>
      </c>
      <c r="I1645">
        <f>IF(Tableau134[[#This Row],[Nb d''heures inf à 19°C sous occupation]]=1,19-C1645,0)</f>
        <v>0</v>
      </c>
    </row>
    <row r="1646" spans="1:9" x14ac:dyDescent="0.25">
      <c r="A1646" s="2">
        <v>37325.5</v>
      </c>
      <c r="B1646">
        <v>12.275</v>
      </c>
      <c r="C1646">
        <v>25.713789999999999</v>
      </c>
      <c r="D1646">
        <v>0</v>
      </c>
      <c r="E1646" t="str">
        <f>IF(AND(Tableau134[[#This Row],[Operative Temperature]]&lt;19,Tableau134[[#This Row],[Occupancy]]&lt;&gt;0),Tableau134[[#This Row],[Operative Temperature]],"NC")</f>
        <v>NC</v>
      </c>
      <c r="F1646">
        <f>IF(AND(C1646&gt;26,Tableau134[[#This Row],[Occupancy]]&lt;&gt;0),1,0)</f>
        <v>0</v>
      </c>
      <c r="G1646">
        <f>IF(AND(Tableau134[[#This Row],[Operative Temperature]]&lt;19,Tableau134[[#This Row],[Occupancy]]&lt;&gt;0),1,0)</f>
        <v>0</v>
      </c>
      <c r="H1646">
        <f>IF(Tableau134[[#This Row],[Nb dheures sup à 26°C sous occupation]]=1,Tableau134[[#This Row],[Operative Temperature]]-26,0)</f>
        <v>0</v>
      </c>
      <c r="I1646">
        <f>IF(Tableau134[[#This Row],[Nb d''heures inf à 19°C sous occupation]]=1,19-C1646,0)</f>
        <v>0</v>
      </c>
    </row>
    <row r="1647" spans="1:9" x14ac:dyDescent="0.25">
      <c r="A1647" s="2">
        <v>37325.541666666664</v>
      </c>
      <c r="B1647">
        <v>14.05</v>
      </c>
      <c r="C1647">
        <v>26.284210000000002</v>
      </c>
      <c r="D1647">
        <v>0</v>
      </c>
      <c r="E1647" t="str">
        <f>IF(AND(Tableau134[[#This Row],[Operative Temperature]]&lt;19,Tableau134[[#This Row],[Occupancy]]&lt;&gt;0),Tableau134[[#This Row],[Operative Temperature]],"NC")</f>
        <v>NC</v>
      </c>
      <c r="F1647">
        <f>IF(AND(C1647&gt;26,Tableau134[[#This Row],[Occupancy]]&lt;&gt;0),1,0)</f>
        <v>0</v>
      </c>
      <c r="G1647">
        <f>IF(AND(Tableau134[[#This Row],[Operative Temperature]]&lt;19,Tableau134[[#This Row],[Occupancy]]&lt;&gt;0),1,0)</f>
        <v>0</v>
      </c>
      <c r="H1647">
        <f>IF(Tableau134[[#This Row],[Nb dheures sup à 26°C sous occupation]]=1,Tableau134[[#This Row],[Operative Temperature]]-26,0)</f>
        <v>0</v>
      </c>
      <c r="I1647">
        <f>IF(Tableau134[[#This Row],[Nb d''heures inf à 19°C sous occupation]]=1,19-C1647,0)</f>
        <v>0</v>
      </c>
    </row>
    <row r="1648" spans="1:9" x14ac:dyDescent="0.25">
      <c r="A1648" s="2">
        <v>37325.583333333336</v>
      </c>
      <c r="B1648">
        <v>15.625</v>
      </c>
      <c r="C1648">
        <v>26.787279999999999</v>
      </c>
      <c r="D1648">
        <v>0</v>
      </c>
      <c r="E1648" t="str">
        <f>IF(AND(Tableau134[[#This Row],[Operative Temperature]]&lt;19,Tableau134[[#This Row],[Occupancy]]&lt;&gt;0),Tableau134[[#This Row],[Operative Temperature]],"NC")</f>
        <v>NC</v>
      </c>
      <c r="F1648">
        <f>IF(AND(C1648&gt;26,Tableau134[[#This Row],[Occupancy]]&lt;&gt;0),1,0)</f>
        <v>0</v>
      </c>
      <c r="G1648">
        <f>IF(AND(Tableau134[[#This Row],[Operative Temperature]]&lt;19,Tableau134[[#This Row],[Occupancy]]&lt;&gt;0),1,0)</f>
        <v>0</v>
      </c>
      <c r="H1648">
        <f>IF(Tableau134[[#This Row],[Nb dheures sup à 26°C sous occupation]]=1,Tableau134[[#This Row],[Operative Temperature]]-26,0)</f>
        <v>0</v>
      </c>
      <c r="I1648">
        <f>IF(Tableau134[[#This Row],[Nb d''heures inf à 19°C sous occupation]]=1,19-C1648,0)</f>
        <v>0</v>
      </c>
    </row>
    <row r="1649" spans="1:9" x14ac:dyDescent="0.25">
      <c r="A1649" s="2">
        <v>37325.625</v>
      </c>
      <c r="B1649">
        <v>16.675000000000001</v>
      </c>
      <c r="C1649">
        <v>27.16705</v>
      </c>
      <c r="D1649">
        <v>0</v>
      </c>
      <c r="E1649" t="str">
        <f>IF(AND(Tableau134[[#This Row],[Operative Temperature]]&lt;19,Tableau134[[#This Row],[Occupancy]]&lt;&gt;0),Tableau134[[#This Row],[Operative Temperature]],"NC")</f>
        <v>NC</v>
      </c>
      <c r="F1649">
        <f>IF(AND(C1649&gt;26,Tableau134[[#This Row],[Occupancy]]&lt;&gt;0),1,0)</f>
        <v>0</v>
      </c>
      <c r="G1649">
        <f>IF(AND(Tableau134[[#This Row],[Operative Temperature]]&lt;19,Tableau134[[#This Row],[Occupancy]]&lt;&gt;0),1,0)</f>
        <v>0</v>
      </c>
      <c r="H1649">
        <f>IF(Tableau134[[#This Row],[Nb dheures sup à 26°C sous occupation]]=1,Tableau134[[#This Row],[Operative Temperature]]-26,0)</f>
        <v>0</v>
      </c>
      <c r="I1649">
        <f>IF(Tableau134[[#This Row],[Nb d''heures inf à 19°C sous occupation]]=1,19-C1649,0)</f>
        <v>0</v>
      </c>
    </row>
    <row r="1650" spans="1:9" x14ac:dyDescent="0.25">
      <c r="A1650" s="2">
        <v>37325.666666666664</v>
      </c>
      <c r="B1650">
        <v>17.649999999999999</v>
      </c>
      <c r="C1650">
        <v>27.217269999999999</v>
      </c>
      <c r="D1650">
        <v>0</v>
      </c>
      <c r="E1650" t="str">
        <f>IF(AND(Tableau134[[#This Row],[Operative Temperature]]&lt;19,Tableau134[[#This Row],[Occupancy]]&lt;&gt;0),Tableau134[[#This Row],[Operative Temperature]],"NC")</f>
        <v>NC</v>
      </c>
      <c r="F1650">
        <f>IF(AND(C1650&gt;26,Tableau134[[#This Row],[Occupancy]]&lt;&gt;0),1,0)</f>
        <v>0</v>
      </c>
      <c r="G1650">
        <f>IF(AND(Tableau134[[#This Row],[Operative Temperature]]&lt;19,Tableau134[[#This Row],[Occupancy]]&lt;&gt;0),1,0)</f>
        <v>0</v>
      </c>
      <c r="H1650">
        <f>IF(Tableau134[[#This Row],[Nb dheures sup à 26°C sous occupation]]=1,Tableau134[[#This Row],[Operative Temperature]]-26,0)</f>
        <v>0</v>
      </c>
      <c r="I1650">
        <f>IF(Tableau134[[#This Row],[Nb d''heures inf à 19°C sous occupation]]=1,19-C1650,0)</f>
        <v>0</v>
      </c>
    </row>
    <row r="1651" spans="1:9" x14ac:dyDescent="0.25">
      <c r="A1651" s="2">
        <v>37325.708333333336</v>
      </c>
      <c r="B1651">
        <v>17.149999999999999</v>
      </c>
      <c r="C1651">
        <v>27.158439999999999</v>
      </c>
      <c r="D1651">
        <v>0</v>
      </c>
      <c r="E1651" t="str">
        <f>IF(AND(Tableau134[[#This Row],[Operative Temperature]]&lt;19,Tableau134[[#This Row],[Occupancy]]&lt;&gt;0),Tableau134[[#This Row],[Operative Temperature]],"NC")</f>
        <v>NC</v>
      </c>
      <c r="F1651">
        <f>IF(AND(C1651&gt;26,Tableau134[[#This Row],[Occupancy]]&lt;&gt;0),1,0)</f>
        <v>0</v>
      </c>
      <c r="G1651">
        <f>IF(AND(Tableau134[[#This Row],[Operative Temperature]]&lt;19,Tableau134[[#This Row],[Occupancy]]&lt;&gt;0),1,0)</f>
        <v>0</v>
      </c>
      <c r="H1651">
        <f>IF(Tableau134[[#This Row],[Nb dheures sup à 26°C sous occupation]]=1,Tableau134[[#This Row],[Operative Temperature]]-26,0)</f>
        <v>0</v>
      </c>
      <c r="I1651">
        <f>IF(Tableau134[[#This Row],[Nb d''heures inf à 19°C sous occupation]]=1,19-C1651,0)</f>
        <v>0</v>
      </c>
    </row>
    <row r="1652" spans="1:9" x14ac:dyDescent="0.25">
      <c r="A1652" s="2">
        <v>37325.75</v>
      </c>
      <c r="B1652">
        <v>16.074999999999999</v>
      </c>
      <c r="C1652">
        <v>26.950199999999999</v>
      </c>
      <c r="D1652">
        <v>0</v>
      </c>
      <c r="E1652" t="str">
        <f>IF(AND(Tableau134[[#This Row],[Operative Temperature]]&lt;19,Tableau134[[#This Row],[Occupancy]]&lt;&gt;0),Tableau134[[#This Row],[Operative Temperature]],"NC")</f>
        <v>NC</v>
      </c>
      <c r="F1652">
        <f>IF(AND(C1652&gt;26,Tableau134[[#This Row],[Occupancy]]&lt;&gt;0),1,0)</f>
        <v>0</v>
      </c>
      <c r="G1652">
        <f>IF(AND(Tableau134[[#This Row],[Operative Temperature]]&lt;19,Tableau134[[#This Row],[Occupancy]]&lt;&gt;0),1,0)</f>
        <v>0</v>
      </c>
      <c r="H1652">
        <f>IF(Tableau134[[#This Row],[Nb dheures sup à 26°C sous occupation]]=1,Tableau134[[#This Row],[Operative Temperature]]-26,0)</f>
        <v>0</v>
      </c>
      <c r="I1652">
        <f>IF(Tableau134[[#This Row],[Nb d''heures inf à 19°C sous occupation]]=1,19-C1652,0)</f>
        <v>0</v>
      </c>
    </row>
    <row r="1653" spans="1:9" x14ac:dyDescent="0.25">
      <c r="A1653" s="2">
        <v>37325.791666666664</v>
      </c>
      <c r="B1653">
        <v>15.05</v>
      </c>
      <c r="C1653">
        <v>26.54532</v>
      </c>
      <c r="D1653">
        <v>0</v>
      </c>
      <c r="E1653" t="str">
        <f>IF(AND(Tableau134[[#This Row],[Operative Temperature]]&lt;19,Tableau134[[#This Row],[Occupancy]]&lt;&gt;0),Tableau134[[#This Row],[Operative Temperature]],"NC")</f>
        <v>NC</v>
      </c>
      <c r="F1653">
        <f>IF(AND(C1653&gt;26,Tableau134[[#This Row],[Occupancy]]&lt;&gt;0),1,0)</f>
        <v>0</v>
      </c>
      <c r="G1653">
        <f>IF(AND(Tableau134[[#This Row],[Operative Temperature]]&lt;19,Tableau134[[#This Row],[Occupancy]]&lt;&gt;0),1,0)</f>
        <v>0</v>
      </c>
      <c r="H1653">
        <f>IF(Tableau134[[#This Row],[Nb dheures sup à 26°C sous occupation]]=1,Tableau134[[#This Row],[Operative Temperature]]-26,0)</f>
        <v>0</v>
      </c>
      <c r="I1653">
        <f>IF(Tableau134[[#This Row],[Nb d''heures inf à 19°C sous occupation]]=1,19-C1653,0)</f>
        <v>0</v>
      </c>
    </row>
    <row r="1654" spans="1:9" x14ac:dyDescent="0.25">
      <c r="A1654" s="2">
        <v>37325.833333333336</v>
      </c>
      <c r="B1654">
        <v>13.75</v>
      </c>
      <c r="C1654">
        <v>26.196079999999998</v>
      </c>
      <c r="D1654">
        <v>0</v>
      </c>
      <c r="E1654" t="str">
        <f>IF(AND(Tableau134[[#This Row],[Operative Temperature]]&lt;19,Tableau134[[#This Row],[Occupancy]]&lt;&gt;0),Tableau134[[#This Row],[Operative Temperature]],"NC")</f>
        <v>NC</v>
      </c>
      <c r="F1654">
        <f>IF(AND(C1654&gt;26,Tableau134[[#This Row],[Occupancy]]&lt;&gt;0),1,0)</f>
        <v>0</v>
      </c>
      <c r="G1654">
        <f>IF(AND(Tableau134[[#This Row],[Operative Temperature]]&lt;19,Tableau134[[#This Row],[Occupancy]]&lt;&gt;0),1,0)</f>
        <v>0</v>
      </c>
      <c r="H1654">
        <f>IF(Tableau134[[#This Row],[Nb dheures sup à 26°C sous occupation]]=1,Tableau134[[#This Row],[Operative Temperature]]-26,0)</f>
        <v>0</v>
      </c>
      <c r="I1654">
        <f>IF(Tableau134[[#This Row],[Nb d''heures inf à 19°C sous occupation]]=1,19-C1654,0)</f>
        <v>0</v>
      </c>
    </row>
    <row r="1655" spans="1:9" x14ac:dyDescent="0.25">
      <c r="A1655" s="2">
        <v>37325.875</v>
      </c>
      <c r="B1655">
        <v>12.35</v>
      </c>
      <c r="C1655">
        <v>25.84957</v>
      </c>
      <c r="D1655">
        <v>0</v>
      </c>
      <c r="E1655" t="str">
        <f>IF(AND(Tableau134[[#This Row],[Operative Temperature]]&lt;19,Tableau134[[#This Row],[Occupancy]]&lt;&gt;0),Tableau134[[#This Row],[Operative Temperature]],"NC")</f>
        <v>NC</v>
      </c>
      <c r="F1655">
        <f>IF(AND(C1655&gt;26,Tableau134[[#This Row],[Occupancy]]&lt;&gt;0),1,0)</f>
        <v>0</v>
      </c>
      <c r="G1655">
        <f>IF(AND(Tableau134[[#This Row],[Operative Temperature]]&lt;19,Tableau134[[#This Row],[Occupancy]]&lt;&gt;0),1,0)</f>
        <v>0</v>
      </c>
      <c r="H1655">
        <f>IF(Tableau134[[#This Row],[Nb dheures sup à 26°C sous occupation]]=1,Tableau134[[#This Row],[Operative Temperature]]-26,0)</f>
        <v>0</v>
      </c>
      <c r="I1655">
        <f>IF(Tableau134[[#This Row],[Nb d''heures inf à 19°C sous occupation]]=1,19-C1655,0)</f>
        <v>0</v>
      </c>
    </row>
    <row r="1656" spans="1:9" x14ac:dyDescent="0.25">
      <c r="A1656" s="2">
        <v>37325.916666666664</v>
      </c>
      <c r="B1656">
        <v>12</v>
      </c>
      <c r="C1656">
        <v>25.62632</v>
      </c>
      <c r="D1656">
        <v>0</v>
      </c>
      <c r="E1656" t="str">
        <f>IF(AND(Tableau134[[#This Row],[Operative Temperature]]&lt;19,Tableau134[[#This Row],[Occupancy]]&lt;&gt;0),Tableau134[[#This Row],[Operative Temperature]],"NC")</f>
        <v>NC</v>
      </c>
      <c r="F1656">
        <f>IF(AND(C1656&gt;26,Tableau134[[#This Row],[Occupancy]]&lt;&gt;0),1,0)</f>
        <v>0</v>
      </c>
      <c r="G1656">
        <f>IF(AND(Tableau134[[#This Row],[Operative Temperature]]&lt;19,Tableau134[[#This Row],[Occupancy]]&lt;&gt;0),1,0)</f>
        <v>0</v>
      </c>
      <c r="H1656">
        <f>IF(Tableau134[[#This Row],[Nb dheures sup à 26°C sous occupation]]=1,Tableau134[[#This Row],[Operative Temperature]]-26,0)</f>
        <v>0</v>
      </c>
      <c r="I1656">
        <f>IF(Tableau134[[#This Row],[Nb d''heures inf à 19°C sous occupation]]=1,19-C1656,0)</f>
        <v>0</v>
      </c>
    </row>
    <row r="1657" spans="1:9" x14ac:dyDescent="0.25">
      <c r="A1657" s="2">
        <v>37325.958333333336</v>
      </c>
      <c r="B1657">
        <v>11.55</v>
      </c>
      <c r="C1657">
        <v>25.41414</v>
      </c>
      <c r="D1657">
        <v>0</v>
      </c>
      <c r="E1657" t="str">
        <f>IF(AND(Tableau134[[#This Row],[Operative Temperature]]&lt;19,Tableau134[[#This Row],[Occupancy]]&lt;&gt;0),Tableau134[[#This Row],[Operative Temperature]],"NC")</f>
        <v>NC</v>
      </c>
      <c r="F1657">
        <f>IF(AND(C1657&gt;26,Tableau134[[#This Row],[Occupancy]]&lt;&gt;0),1,0)</f>
        <v>0</v>
      </c>
      <c r="G1657">
        <f>IF(AND(Tableau134[[#This Row],[Operative Temperature]]&lt;19,Tableau134[[#This Row],[Occupancy]]&lt;&gt;0),1,0)</f>
        <v>0</v>
      </c>
      <c r="H1657">
        <f>IF(Tableau134[[#This Row],[Nb dheures sup à 26°C sous occupation]]=1,Tableau134[[#This Row],[Operative Temperature]]-26,0)</f>
        <v>0</v>
      </c>
      <c r="I1657">
        <f>IF(Tableau134[[#This Row],[Nb d''heures inf à 19°C sous occupation]]=1,19-C1657,0)</f>
        <v>0</v>
      </c>
    </row>
    <row r="1658" spans="1:9" x14ac:dyDescent="0.25">
      <c r="A1658" s="1">
        <v>37326</v>
      </c>
      <c r="B1658">
        <v>10.95</v>
      </c>
      <c r="C1658">
        <v>25.2133</v>
      </c>
      <c r="D1658">
        <v>0</v>
      </c>
      <c r="E1658" t="str">
        <f>IF(AND(Tableau134[[#This Row],[Operative Temperature]]&lt;19,Tableau134[[#This Row],[Occupancy]]&lt;&gt;0),Tableau134[[#This Row],[Operative Temperature]],"NC")</f>
        <v>NC</v>
      </c>
      <c r="F1658">
        <f>IF(AND(C1658&gt;26,Tableau134[[#This Row],[Occupancy]]&lt;&gt;0),1,0)</f>
        <v>0</v>
      </c>
      <c r="G1658">
        <f>IF(AND(Tableau134[[#This Row],[Operative Temperature]]&lt;19,Tableau134[[#This Row],[Occupancy]]&lt;&gt;0),1,0)</f>
        <v>0</v>
      </c>
      <c r="H1658">
        <f>IF(Tableau134[[#This Row],[Nb dheures sup à 26°C sous occupation]]=1,Tableau134[[#This Row],[Operative Temperature]]-26,0)</f>
        <v>0</v>
      </c>
      <c r="I1658">
        <f>IF(Tableau134[[#This Row],[Nb d''heures inf à 19°C sous occupation]]=1,19-C1658,0)</f>
        <v>0</v>
      </c>
    </row>
    <row r="1659" spans="1:9" x14ac:dyDescent="0.25">
      <c r="A1659" s="2">
        <v>37326.041666666664</v>
      </c>
      <c r="B1659">
        <v>10.35</v>
      </c>
      <c r="C1659">
        <v>25.010110000000001</v>
      </c>
      <c r="D1659">
        <v>0</v>
      </c>
      <c r="E1659" t="str">
        <f>IF(AND(Tableau134[[#This Row],[Operative Temperature]]&lt;19,Tableau134[[#This Row],[Occupancy]]&lt;&gt;0),Tableau134[[#This Row],[Operative Temperature]],"NC")</f>
        <v>NC</v>
      </c>
      <c r="F1659">
        <f>IF(AND(C1659&gt;26,Tableau134[[#This Row],[Occupancy]]&lt;&gt;0),1,0)</f>
        <v>0</v>
      </c>
      <c r="G1659">
        <f>IF(AND(Tableau134[[#This Row],[Operative Temperature]]&lt;19,Tableau134[[#This Row],[Occupancy]]&lt;&gt;0),1,0)</f>
        <v>0</v>
      </c>
      <c r="H1659">
        <f>IF(Tableau134[[#This Row],[Nb dheures sup à 26°C sous occupation]]=1,Tableau134[[#This Row],[Operative Temperature]]-26,0)</f>
        <v>0</v>
      </c>
      <c r="I1659">
        <f>IF(Tableau134[[#This Row],[Nb d''heures inf à 19°C sous occupation]]=1,19-C1659,0)</f>
        <v>0</v>
      </c>
    </row>
    <row r="1660" spans="1:9" x14ac:dyDescent="0.25">
      <c r="A1660" s="2">
        <v>37326.083333333336</v>
      </c>
      <c r="B1660">
        <v>9.9</v>
      </c>
      <c r="C1660">
        <v>24.839970000000001</v>
      </c>
      <c r="D1660">
        <v>0</v>
      </c>
      <c r="E1660" t="str">
        <f>IF(AND(Tableau134[[#This Row],[Operative Temperature]]&lt;19,Tableau134[[#This Row],[Occupancy]]&lt;&gt;0),Tableau134[[#This Row],[Operative Temperature]],"NC")</f>
        <v>NC</v>
      </c>
      <c r="F1660">
        <f>IF(AND(C1660&gt;26,Tableau134[[#This Row],[Occupancy]]&lt;&gt;0),1,0)</f>
        <v>0</v>
      </c>
      <c r="G1660">
        <f>IF(AND(Tableau134[[#This Row],[Operative Temperature]]&lt;19,Tableau134[[#This Row],[Occupancy]]&lt;&gt;0),1,0)</f>
        <v>0</v>
      </c>
      <c r="H1660">
        <f>IF(Tableau134[[#This Row],[Nb dheures sup à 26°C sous occupation]]=1,Tableau134[[#This Row],[Operative Temperature]]-26,0)</f>
        <v>0</v>
      </c>
      <c r="I1660">
        <f>IF(Tableau134[[#This Row],[Nb d''heures inf à 19°C sous occupation]]=1,19-C1660,0)</f>
        <v>0</v>
      </c>
    </row>
    <row r="1661" spans="1:9" x14ac:dyDescent="0.25">
      <c r="A1661" s="2">
        <v>37326.125</v>
      </c>
      <c r="B1661">
        <v>9.5749999999999993</v>
      </c>
      <c r="C1661">
        <v>24.696100000000001</v>
      </c>
      <c r="D1661">
        <v>0</v>
      </c>
      <c r="E1661" t="str">
        <f>IF(AND(Tableau134[[#This Row],[Operative Temperature]]&lt;19,Tableau134[[#This Row],[Occupancy]]&lt;&gt;0),Tableau134[[#This Row],[Operative Temperature]],"NC")</f>
        <v>NC</v>
      </c>
      <c r="F1661">
        <f>IF(AND(C1661&gt;26,Tableau134[[#This Row],[Occupancy]]&lt;&gt;0),1,0)</f>
        <v>0</v>
      </c>
      <c r="G1661">
        <f>IF(AND(Tableau134[[#This Row],[Operative Temperature]]&lt;19,Tableau134[[#This Row],[Occupancy]]&lt;&gt;0),1,0)</f>
        <v>0</v>
      </c>
      <c r="H1661">
        <f>IF(Tableau134[[#This Row],[Nb dheures sup à 26°C sous occupation]]=1,Tableau134[[#This Row],[Operative Temperature]]-26,0)</f>
        <v>0</v>
      </c>
      <c r="I1661">
        <f>IF(Tableau134[[#This Row],[Nb d''heures inf à 19°C sous occupation]]=1,19-C1661,0)</f>
        <v>0</v>
      </c>
    </row>
    <row r="1662" spans="1:9" x14ac:dyDescent="0.25">
      <c r="A1662" s="2">
        <v>37326.166666666664</v>
      </c>
      <c r="B1662">
        <v>9.1999999999999993</v>
      </c>
      <c r="C1662">
        <v>24.567430000000002</v>
      </c>
      <c r="D1662">
        <v>0</v>
      </c>
      <c r="E1662" t="str">
        <f>IF(AND(Tableau134[[#This Row],[Operative Temperature]]&lt;19,Tableau134[[#This Row],[Occupancy]]&lt;&gt;0),Tableau134[[#This Row],[Operative Temperature]],"NC")</f>
        <v>NC</v>
      </c>
      <c r="F1662">
        <f>IF(AND(C1662&gt;26,Tableau134[[#This Row],[Occupancy]]&lt;&gt;0),1,0)</f>
        <v>0</v>
      </c>
      <c r="G1662">
        <f>IF(AND(Tableau134[[#This Row],[Operative Temperature]]&lt;19,Tableau134[[#This Row],[Occupancy]]&lt;&gt;0),1,0)</f>
        <v>0</v>
      </c>
      <c r="H1662">
        <f>IF(Tableau134[[#This Row],[Nb dheures sup à 26°C sous occupation]]=1,Tableau134[[#This Row],[Operative Temperature]]-26,0)</f>
        <v>0</v>
      </c>
      <c r="I1662">
        <f>IF(Tableau134[[#This Row],[Nb d''heures inf à 19°C sous occupation]]=1,19-C1662,0)</f>
        <v>0</v>
      </c>
    </row>
    <row r="1663" spans="1:9" x14ac:dyDescent="0.25">
      <c r="A1663" s="2">
        <v>37326.208333333336</v>
      </c>
      <c r="B1663">
        <v>9.0250000000000004</v>
      </c>
      <c r="C1663">
        <v>24.453250000000001</v>
      </c>
      <c r="D1663">
        <v>0</v>
      </c>
      <c r="E1663" t="str">
        <f>IF(AND(Tableau134[[#This Row],[Operative Temperature]]&lt;19,Tableau134[[#This Row],[Occupancy]]&lt;&gt;0),Tableau134[[#This Row],[Operative Temperature]],"NC")</f>
        <v>NC</v>
      </c>
      <c r="F1663">
        <f>IF(AND(C1663&gt;26,Tableau134[[#This Row],[Occupancy]]&lt;&gt;0),1,0)</f>
        <v>0</v>
      </c>
      <c r="G1663">
        <f>IF(AND(Tableau134[[#This Row],[Operative Temperature]]&lt;19,Tableau134[[#This Row],[Occupancy]]&lt;&gt;0),1,0)</f>
        <v>0</v>
      </c>
      <c r="H1663">
        <f>IF(Tableau134[[#This Row],[Nb dheures sup à 26°C sous occupation]]=1,Tableau134[[#This Row],[Operative Temperature]]-26,0)</f>
        <v>0</v>
      </c>
      <c r="I1663">
        <f>IF(Tableau134[[#This Row],[Nb d''heures inf à 19°C sous occupation]]=1,19-C1663,0)</f>
        <v>0</v>
      </c>
    </row>
    <row r="1664" spans="1:9" x14ac:dyDescent="0.25">
      <c r="A1664" s="2">
        <v>37326.25</v>
      </c>
      <c r="B1664">
        <v>9</v>
      </c>
      <c r="C1664">
        <v>24.346630000000001</v>
      </c>
      <c r="D1664">
        <v>0</v>
      </c>
      <c r="E1664" t="str">
        <f>IF(AND(Tableau134[[#This Row],[Operative Temperature]]&lt;19,Tableau134[[#This Row],[Occupancy]]&lt;&gt;0),Tableau134[[#This Row],[Operative Temperature]],"NC")</f>
        <v>NC</v>
      </c>
      <c r="F1664">
        <f>IF(AND(C1664&gt;26,Tableau134[[#This Row],[Occupancy]]&lt;&gt;0),1,0)</f>
        <v>0</v>
      </c>
      <c r="G1664">
        <f>IF(AND(Tableau134[[#This Row],[Operative Temperature]]&lt;19,Tableau134[[#This Row],[Occupancy]]&lt;&gt;0),1,0)</f>
        <v>0</v>
      </c>
      <c r="H1664">
        <f>IF(Tableau134[[#This Row],[Nb dheures sup à 26°C sous occupation]]=1,Tableau134[[#This Row],[Operative Temperature]]-26,0)</f>
        <v>0</v>
      </c>
      <c r="I1664">
        <f>IF(Tableau134[[#This Row],[Nb d''heures inf à 19°C sous occupation]]=1,19-C1664,0)</f>
        <v>0</v>
      </c>
    </row>
    <row r="1665" spans="1:9" x14ac:dyDescent="0.25">
      <c r="A1665" s="2">
        <v>37326.291666666664</v>
      </c>
      <c r="B1665">
        <v>9.6</v>
      </c>
      <c r="C1665">
        <v>24.242889999999999</v>
      </c>
      <c r="D1665">
        <v>0</v>
      </c>
      <c r="E1665" t="str">
        <f>IF(AND(Tableau134[[#This Row],[Operative Temperature]]&lt;19,Tableau134[[#This Row],[Occupancy]]&lt;&gt;0),Tableau134[[#This Row],[Operative Temperature]],"NC")</f>
        <v>NC</v>
      </c>
      <c r="F1665">
        <f>IF(AND(C1665&gt;26,Tableau134[[#This Row],[Occupancy]]&lt;&gt;0),1,0)</f>
        <v>0</v>
      </c>
      <c r="G1665">
        <f>IF(AND(Tableau134[[#This Row],[Operative Temperature]]&lt;19,Tableau134[[#This Row],[Occupancy]]&lt;&gt;0),1,0)</f>
        <v>0</v>
      </c>
      <c r="H1665">
        <f>IF(Tableau134[[#This Row],[Nb dheures sup à 26°C sous occupation]]=1,Tableau134[[#This Row],[Operative Temperature]]-26,0)</f>
        <v>0</v>
      </c>
      <c r="I1665">
        <f>IF(Tableau134[[#This Row],[Nb d''heures inf à 19°C sous occupation]]=1,19-C1665,0)</f>
        <v>0</v>
      </c>
    </row>
    <row r="1666" spans="1:9" x14ac:dyDescent="0.25">
      <c r="A1666" s="2">
        <v>37326.333333333336</v>
      </c>
      <c r="B1666">
        <v>9.9499999999999993</v>
      </c>
      <c r="C1666">
        <v>24.812280000000001</v>
      </c>
      <c r="D1666">
        <v>0</v>
      </c>
      <c r="E1666" t="str">
        <f>IF(AND(Tableau134[[#This Row],[Operative Temperature]]&lt;19,Tableau134[[#This Row],[Occupancy]]&lt;&gt;0),Tableau134[[#This Row],[Operative Temperature]],"NC")</f>
        <v>NC</v>
      </c>
      <c r="F1666">
        <f>IF(AND(C1666&gt;26,Tableau134[[#This Row],[Occupancy]]&lt;&gt;0),1,0)</f>
        <v>0</v>
      </c>
      <c r="G1666">
        <f>IF(AND(Tableau134[[#This Row],[Operative Temperature]]&lt;19,Tableau134[[#This Row],[Occupancy]]&lt;&gt;0),1,0)</f>
        <v>0</v>
      </c>
      <c r="H1666">
        <f>IF(Tableau134[[#This Row],[Nb dheures sup à 26°C sous occupation]]=1,Tableau134[[#This Row],[Operative Temperature]]-26,0)</f>
        <v>0</v>
      </c>
      <c r="I1666">
        <f>IF(Tableau134[[#This Row],[Nb d''heures inf à 19°C sous occupation]]=1,19-C1666,0)</f>
        <v>0</v>
      </c>
    </row>
    <row r="1667" spans="1:9" x14ac:dyDescent="0.25">
      <c r="A1667" s="2">
        <v>37326.375</v>
      </c>
      <c r="B1667">
        <v>10.675000000000001</v>
      </c>
      <c r="C1667">
        <v>25.511849999999999</v>
      </c>
      <c r="D1667">
        <v>0</v>
      </c>
      <c r="E1667" t="str">
        <f>IF(AND(Tableau134[[#This Row],[Operative Temperature]]&lt;19,Tableau134[[#This Row],[Occupancy]]&lt;&gt;0),Tableau134[[#This Row],[Operative Temperature]],"NC")</f>
        <v>NC</v>
      </c>
      <c r="F1667">
        <f>IF(AND(C1667&gt;26,Tableau134[[#This Row],[Occupancy]]&lt;&gt;0),1,0)</f>
        <v>0</v>
      </c>
      <c r="G1667">
        <f>IF(AND(Tableau134[[#This Row],[Operative Temperature]]&lt;19,Tableau134[[#This Row],[Occupancy]]&lt;&gt;0),1,0)</f>
        <v>0</v>
      </c>
      <c r="H1667">
        <f>IF(Tableau134[[#This Row],[Nb dheures sup à 26°C sous occupation]]=1,Tableau134[[#This Row],[Operative Temperature]]-26,0)</f>
        <v>0</v>
      </c>
      <c r="I1667">
        <f>IF(Tableau134[[#This Row],[Nb d''heures inf à 19°C sous occupation]]=1,19-C1667,0)</f>
        <v>0</v>
      </c>
    </row>
    <row r="1668" spans="1:9" x14ac:dyDescent="0.25">
      <c r="A1668" s="2">
        <v>37326.416666666664</v>
      </c>
      <c r="B1668">
        <v>11.65</v>
      </c>
      <c r="C1668">
        <v>26.043240000000001</v>
      </c>
      <c r="D1668">
        <v>0</v>
      </c>
      <c r="E1668" t="str">
        <f>IF(AND(Tableau134[[#This Row],[Operative Temperature]]&lt;19,Tableau134[[#This Row],[Occupancy]]&lt;&gt;0),Tableau134[[#This Row],[Operative Temperature]],"NC")</f>
        <v>NC</v>
      </c>
      <c r="F1668">
        <f>IF(AND(C1668&gt;26,Tableau134[[#This Row],[Occupancy]]&lt;&gt;0),1,0)</f>
        <v>0</v>
      </c>
      <c r="G1668">
        <f>IF(AND(Tableau134[[#This Row],[Operative Temperature]]&lt;19,Tableau134[[#This Row],[Occupancy]]&lt;&gt;0),1,0)</f>
        <v>0</v>
      </c>
      <c r="H1668">
        <f>IF(Tableau134[[#This Row],[Nb dheures sup à 26°C sous occupation]]=1,Tableau134[[#This Row],[Operative Temperature]]-26,0)</f>
        <v>0</v>
      </c>
      <c r="I1668">
        <f>IF(Tableau134[[#This Row],[Nb d''heures inf à 19°C sous occupation]]=1,19-C1668,0)</f>
        <v>0</v>
      </c>
    </row>
    <row r="1669" spans="1:9" x14ac:dyDescent="0.25">
      <c r="A1669" s="2">
        <v>37326.458333333336</v>
      </c>
      <c r="B1669">
        <v>12.725</v>
      </c>
      <c r="C1669">
        <v>26.692260000000001</v>
      </c>
      <c r="D1669">
        <v>0</v>
      </c>
      <c r="E1669" t="str">
        <f>IF(AND(Tableau134[[#This Row],[Operative Temperature]]&lt;19,Tableau134[[#This Row],[Occupancy]]&lt;&gt;0),Tableau134[[#This Row],[Operative Temperature]],"NC")</f>
        <v>NC</v>
      </c>
      <c r="F1669">
        <f>IF(AND(C1669&gt;26,Tableau134[[#This Row],[Occupancy]]&lt;&gt;0),1,0)</f>
        <v>0</v>
      </c>
      <c r="G1669">
        <f>IF(AND(Tableau134[[#This Row],[Operative Temperature]]&lt;19,Tableau134[[#This Row],[Occupancy]]&lt;&gt;0),1,0)</f>
        <v>0</v>
      </c>
      <c r="H1669">
        <f>IF(Tableau134[[#This Row],[Nb dheures sup à 26°C sous occupation]]=1,Tableau134[[#This Row],[Operative Temperature]]-26,0)</f>
        <v>0</v>
      </c>
      <c r="I1669">
        <f>IF(Tableau134[[#This Row],[Nb d''heures inf à 19°C sous occupation]]=1,19-C1669,0)</f>
        <v>0</v>
      </c>
    </row>
    <row r="1670" spans="1:9" x14ac:dyDescent="0.25">
      <c r="A1670" s="2">
        <v>37326.5</v>
      </c>
      <c r="B1670">
        <v>13.824999999999999</v>
      </c>
      <c r="C1670">
        <v>27.44218</v>
      </c>
      <c r="D1670">
        <v>0</v>
      </c>
      <c r="E1670" t="str">
        <f>IF(AND(Tableau134[[#This Row],[Operative Temperature]]&lt;19,Tableau134[[#This Row],[Occupancy]]&lt;&gt;0),Tableau134[[#This Row],[Operative Temperature]],"NC")</f>
        <v>NC</v>
      </c>
      <c r="F1670">
        <f>IF(AND(C1670&gt;26,Tableau134[[#This Row],[Occupancy]]&lt;&gt;0),1,0)</f>
        <v>0</v>
      </c>
      <c r="G1670">
        <f>IF(AND(Tableau134[[#This Row],[Operative Temperature]]&lt;19,Tableau134[[#This Row],[Occupancy]]&lt;&gt;0),1,0)</f>
        <v>0</v>
      </c>
      <c r="H1670">
        <f>IF(Tableau134[[#This Row],[Nb dheures sup à 26°C sous occupation]]=1,Tableau134[[#This Row],[Operative Temperature]]-26,0)</f>
        <v>0</v>
      </c>
      <c r="I1670">
        <f>IF(Tableau134[[#This Row],[Nb d''heures inf à 19°C sous occupation]]=1,19-C1670,0)</f>
        <v>0</v>
      </c>
    </row>
    <row r="1671" spans="1:9" x14ac:dyDescent="0.25">
      <c r="A1671" s="2">
        <v>37326.541666666664</v>
      </c>
      <c r="B1671">
        <v>14.925000000000001</v>
      </c>
      <c r="C1671">
        <v>28.14284</v>
      </c>
      <c r="D1671">
        <v>0</v>
      </c>
      <c r="E1671" t="str">
        <f>IF(AND(Tableau134[[#This Row],[Operative Temperature]]&lt;19,Tableau134[[#This Row],[Occupancy]]&lt;&gt;0),Tableau134[[#This Row],[Operative Temperature]],"NC")</f>
        <v>NC</v>
      </c>
      <c r="F1671">
        <f>IF(AND(C1671&gt;26,Tableau134[[#This Row],[Occupancy]]&lt;&gt;0),1,0)</f>
        <v>0</v>
      </c>
      <c r="G1671">
        <f>IF(AND(Tableau134[[#This Row],[Operative Temperature]]&lt;19,Tableau134[[#This Row],[Occupancy]]&lt;&gt;0),1,0)</f>
        <v>0</v>
      </c>
      <c r="H1671">
        <f>IF(Tableau134[[#This Row],[Nb dheures sup à 26°C sous occupation]]=1,Tableau134[[#This Row],[Operative Temperature]]-26,0)</f>
        <v>0</v>
      </c>
      <c r="I1671">
        <f>IF(Tableau134[[#This Row],[Nb d''heures inf à 19°C sous occupation]]=1,19-C1671,0)</f>
        <v>0</v>
      </c>
    </row>
    <row r="1672" spans="1:9" x14ac:dyDescent="0.25">
      <c r="A1672" s="2">
        <v>37326.583333333336</v>
      </c>
      <c r="B1672">
        <v>15.2</v>
      </c>
      <c r="C1672">
        <v>28.87931</v>
      </c>
      <c r="D1672">
        <v>0</v>
      </c>
      <c r="E1672" t="str">
        <f>IF(AND(Tableau134[[#This Row],[Operative Temperature]]&lt;19,Tableau134[[#This Row],[Occupancy]]&lt;&gt;0),Tableau134[[#This Row],[Operative Temperature]],"NC")</f>
        <v>NC</v>
      </c>
      <c r="F1672">
        <f>IF(AND(C1672&gt;26,Tableau134[[#This Row],[Occupancy]]&lt;&gt;0),1,0)</f>
        <v>0</v>
      </c>
      <c r="G1672">
        <f>IF(AND(Tableau134[[#This Row],[Operative Temperature]]&lt;19,Tableau134[[#This Row],[Occupancy]]&lt;&gt;0),1,0)</f>
        <v>0</v>
      </c>
      <c r="H1672">
        <f>IF(Tableau134[[#This Row],[Nb dheures sup à 26°C sous occupation]]=1,Tableau134[[#This Row],[Operative Temperature]]-26,0)</f>
        <v>0</v>
      </c>
      <c r="I1672">
        <f>IF(Tableau134[[#This Row],[Nb d''heures inf à 19°C sous occupation]]=1,19-C1672,0)</f>
        <v>0</v>
      </c>
    </row>
    <row r="1673" spans="1:9" x14ac:dyDescent="0.25">
      <c r="A1673" s="2">
        <v>37326.625</v>
      </c>
      <c r="B1673">
        <v>15.275</v>
      </c>
      <c r="C1673">
        <v>29.429860000000001</v>
      </c>
      <c r="D1673">
        <v>0</v>
      </c>
      <c r="E1673" t="str">
        <f>IF(AND(Tableau134[[#This Row],[Operative Temperature]]&lt;19,Tableau134[[#This Row],[Occupancy]]&lt;&gt;0),Tableau134[[#This Row],[Operative Temperature]],"NC")</f>
        <v>NC</v>
      </c>
      <c r="F1673">
        <f>IF(AND(C1673&gt;26,Tableau134[[#This Row],[Occupancy]]&lt;&gt;0),1,0)</f>
        <v>0</v>
      </c>
      <c r="G1673">
        <f>IF(AND(Tableau134[[#This Row],[Operative Temperature]]&lt;19,Tableau134[[#This Row],[Occupancy]]&lt;&gt;0),1,0)</f>
        <v>0</v>
      </c>
      <c r="H1673">
        <f>IF(Tableau134[[#This Row],[Nb dheures sup à 26°C sous occupation]]=1,Tableau134[[#This Row],[Operative Temperature]]-26,0)</f>
        <v>0</v>
      </c>
      <c r="I1673">
        <f>IF(Tableau134[[#This Row],[Nb d''heures inf à 19°C sous occupation]]=1,19-C1673,0)</f>
        <v>0</v>
      </c>
    </row>
    <row r="1674" spans="1:9" x14ac:dyDescent="0.25">
      <c r="A1674" s="2">
        <v>37326.666666666664</v>
      </c>
      <c r="B1674">
        <v>15.3</v>
      </c>
      <c r="C1674">
        <v>29.973890000000001</v>
      </c>
      <c r="D1674">
        <v>0</v>
      </c>
      <c r="E1674" t="str">
        <f>IF(AND(Tableau134[[#This Row],[Operative Temperature]]&lt;19,Tableau134[[#This Row],[Occupancy]]&lt;&gt;0),Tableau134[[#This Row],[Operative Temperature]],"NC")</f>
        <v>NC</v>
      </c>
      <c r="F1674">
        <f>IF(AND(C1674&gt;26,Tableau134[[#This Row],[Occupancy]]&lt;&gt;0),1,0)</f>
        <v>0</v>
      </c>
      <c r="G1674">
        <f>IF(AND(Tableau134[[#This Row],[Operative Temperature]]&lt;19,Tableau134[[#This Row],[Occupancy]]&lt;&gt;0),1,0)</f>
        <v>0</v>
      </c>
      <c r="H1674">
        <f>IF(Tableau134[[#This Row],[Nb dheures sup à 26°C sous occupation]]=1,Tableau134[[#This Row],[Operative Temperature]]-26,0)</f>
        <v>0</v>
      </c>
      <c r="I1674">
        <f>IF(Tableau134[[#This Row],[Nb d''heures inf à 19°C sous occupation]]=1,19-C1674,0)</f>
        <v>0</v>
      </c>
    </row>
    <row r="1675" spans="1:9" x14ac:dyDescent="0.25">
      <c r="A1675" s="2">
        <v>37326.708333333336</v>
      </c>
      <c r="B1675">
        <v>15.375</v>
      </c>
      <c r="C1675">
        <v>30.197610000000001</v>
      </c>
      <c r="D1675">
        <v>0</v>
      </c>
      <c r="E1675" t="str">
        <f>IF(AND(Tableau134[[#This Row],[Operative Temperature]]&lt;19,Tableau134[[#This Row],[Occupancy]]&lt;&gt;0),Tableau134[[#This Row],[Operative Temperature]],"NC")</f>
        <v>NC</v>
      </c>
      <c r="F1675">
        <f>IF(AND(C1675&gt;26,Tableau134[[#This Row],[Occupancy]]&lt;&gt;0),1,0)</f>
        <v>0</v>
      </c>
      <c r="G1675">
        <f>IF(AND(Tableau134[[#This Row],[Operative Temperature]]&lt;19,Tableau134[[#This Row],[Occupancy]]&lt;&gt;0),1,0)</f>
        <v>0</v>
      </c>
      <c r="H1675">
        <f>IF(Tableau134[[#This Row],[Nb dheures sup à 26°C sous occupation]]=1,Tableau134[[#This Row],[Operative Temperature]]-26,0)</f>
        <v>0</v>
      </c>
      <c r="I1675">
        <f>IF(Tableau134[[#This Row],[Nb d''heures inf à 19°C sous occupation]]=1,19-C1675,0)</f>
        <v>0</v>
      </c>
    </row>
    <row r="1676" spans="1:9" x14ac:dyDescent="0.25">
      <c r="A1676" s="2">
        <v>37326.75</v>
      </c>
      <c r="B1676">
        <v>15.4</v>
      </c>
      <c r="C1676">
        <v>30.328279999999999</v>
      </c>
      <c r="D1676">
        <v>0</v>
      </c>
      <c r="E1676" t="str">
        <f>IF(AND(Tableau134[[#This Row],[Operative Temperature]]&lt;19,Tableau134[[#This Row],[Occupancy]]&lt;&gt;0),Tableau134[[#This Row],[Operative Temperature]],"NC")</f>
        <v>NC</v>
      </c>
      <c r="F1676">
        <f>IF(AND(C1676&gt;26,Tableau134[[#This Row],[Occupancy]]&lt;&gt;0),1,0)</f>
        <v>0</v>
      </c>
      <c r="G1676">
        <f>IF(AND(Tableau134[[#This Row],[Operative Temperature]]&lt;19,Tableau134[[#This Row],[Occupancy]]&lt;&gt;0),1,0)</f>
        <v>0</v>
      </c>
      <c r="H1676">
        <f>IF(Tableau134[[#This Row],[Nb dheures sup à 26°C sous occupation]]=1,Tableau134[[#This Row],[Operative Temperature]]-26,0)</f>
        <v>0</v>
      </c>
      <c r="I1676">
        <f>IF(Tableau134[[#This Row],[Nb d''heures inf à 19°C sous occupation]]=1,19-C1676,0)</f>
        <v>0</v>
      </c>
    </row>
    <row r="1677" spans="1:9" x14ac:dyDescent="0.25">
      <c r="A1677" s="2">
        <v>37326.791666666664</v>
      </c>
      <c r="B1677">
        <v>15.475</v>
      </c>
      <c r="C1677">
        <v>30.231059999999999</v>
      </c>
      <c r="D1677">
        <v>0</v>
      </c>
      <c r="E1677" t="str">
        <f>IF(AND(Tableau134[[#This Row],[Operative Temperature]]&lt;19,Tableau134[[#This Row],[Occupancy]]&lt;&gt;0),Tableau134[[#This Row],[Operative Temperature]],"NC")</f>
        <v>NC</v>
      </c>
      <c r="F1677">
        <f>IF(AND(C1677&gt;26,Tableau134[[#This Row],[Occupancy]]&lt;&gt;0),1,0)</f>
        <v>0</v>
      </c>
      <c r="G1677">
        <f>IF(AND(Tableau134[[#This Row],[Operative Temperature]]&lt;19,Tableau134[[#This Row],[Occupancy]]&lt;&gt;0),1,0)</f>
        <v>0</v>
      </c>
      <c r="H1677">
        <f>IF(Tableau134[[#This Row],[Nb dheures sup à 26°C sous occupation]]=1,Tableau134[[#This Row],[Operative Temperature]]-26,0)</f>
        <v>0</v>
      </c>
      <c r="I1677">
        <f>IF(Tableau134[[#This Row],[Nb d''heures inf à 19°C sous occupation]]=1,19-C1677,0)</f>
        <v>0</v>
      </c>
    </row>
    <row r="1678" spans="1:9" x14ac:dyDescent="0.25">
      <c r="A1678" s="2">
        <v>37326.833333333336</v>
      </c>
      <c r="B1678">
        <v>14.675000000000001</v>
      </c>
      <c r="C1678">
        <v>29.831140000000001</v>
      </c>
      <c r="D1678">
        <v>0</v>
      </c>
      <c r="E1678" t="str">
        <f>IF(AND(Tableau134[[#This Row],[Operative Temperature]]&lt;19,Tableau134[[#This Row],[Occupancy]]&lt;&gt;0),Tableau134[[#This Row],[Operative Temperature]],"NC")</f>
        <v>NC</v>
      </c>
      <c r="F1678">
        <f>IF(AND(C1678&gt;26,Tableau134[[#This Row],[Occupancy]]&lt;&gt;0),1,0)</f>
        <v>0</v>
      </c>
      <c r="G1678">
        <f>IF(AND(Tableau134[[#This Row],[Operative Temperature]]&lt;19,Tableau134[[#This Row],[Occupancy]]&lt;&gt;0),1,0)</f>
        <v>0</v>
      </c>
      <c r="H1678">
        <f>IF(Tableau134[[#This Row],[Nb dheures sup à 26°C sous occupation]]=1,Tableau134[[#This Row],[Operative Temperature]]-26,0)</f>
        <v>0</v>
      </c>
      <c r="I1678">
        <f>IF(Tableau134[[#This Row],[Nb d''heures inf à 19°C sous occupation]]=1,19-C1678,0)</f>
        <v>0</v>
      </c>
    </row>
    <row r="1679" spans="1:9" x14ac:dyDescent="0.25">
      <c r="A1679" s="2">
        <v>37326.875</v>
      </c>
      <c r="B1679">
        <v>13.574999999999999</v>
      </c>
      <c r="C1679">
        <v>28.59057</v>
      </c>
      <c r="D1679">
        <v>0</v>
      </c>
      <c r="E1679" t="str">
        <f>IF(AND(Tableau134[[#This Row],[Operative Temperature]]&lt;19,Tableau134[[#This Row],[Occupancy]]&lt;&gt;0),Tableau134[[#This Row],[Operative Temperature]],"NC")</f>
        <v>NC</v>
      </c>
      <c r="F1679">
        <f>IF(AND(C1679&gt;26,Tableau134[[#This Row],[Occupancy]]&lt;&gt;0),1,0)</f>
        <v>0</v>
      </c>
      <c r="G1679">
        <f>IF(AND(Tableau134[[#This Row],[Operative Temperature]]&lt;19,Tableau134[[#This Row],[Occupancy]]&lt;&gt;0),1,0)</f>
        <v>0</v>
      </c>
      <c r="H1679">
        <f>IF(Tableau134[[#This Row],[Nb dheures sup à 26°C sous occupation]]=1,Tableau134[[#This Row],[Operative Temperature]]-26,0)</f>
        <v>0</v>
      </c>
      <c r="I1679">
        <f>IF(Tableau134[[#This Row],[Nb d''heures inf à 19°C sous occupation]]=1,19-C1679,0)</f>
        <v>0</v>
      </c>
    </row>
    <row r="1680" spans="1:9" x14ac:dyDescent="0.25">
      <c r="A1680" s="2">
        <v>37326.916666666664</v>
      </c>
      <c r="B1680">
        <v>12.475</v>
      </c>
      <c r="C1680">
        <v>27.90776</v>
      </c>
      <c r="D1680">
        <v>0</v>
      </c>
      <c r="E1680" t="str">
        <f>IF(AND(Tableau134[[#This Row],[Operative Temperature]]&lt;19,Tableau134[[#This Row],[Occupancy]]&lt;&gt;0),Tableau134[[#This Row],[Operative Temperature]],"NC")</f>
        <v>NC</v>
      </c>
      <c r="F1680">
        <f>IF(AND(C1680&gt;26,Tableau134[[#This Row],[Occupancy]]&lt;&gt;0),1,0)</f>
        <v>0</v>
      </c>
      <c r="G1680">
        <f>IF(AND(Tableau134[[#This Row],[Operative Temperature]]&lt;19,Tableau134[[#This Row],[Occupancy]]&lt;&gt;0),1,0)</f>
        <v>0</v>
      </c>
      <c r="H1680">
        <f>IF(Tableau134[[#This Row],[Nb dheures sup à 26°C sous occupation]]=1,Tableau134[[#This Row],[Operative Temperature]]-26,0)</f>
        <v>0</v>
      </c>
      <c r="I1680">
        <f>IF(Tableau134[[#This Row],[Nb d''heures inf à 19°C sous occupation]]=1,19-C1680,0)</f>
        <v>0</v>
      </c>
    </row>
    <row r="1681" spans="1:9" x14ac:dyDescent="0.25">
      <c r="A1681" s="2">
        <v>37326.958333333336</v>
      </c>
      <c r="B1681">
        <v>11.75</v>
      </c>
      <c r="C1681">
        <v>27.472470000000001</v>
      </c>
      <c r="D1681">
        <v>0</v>
      </c>
      <c r="E1681" t="str">
        <f>IF(AND(Tableau134[[#This Row],[Operative Temperature]]&lt;19,Tableau134[[#This Row],[Occupancy]]&lt;&gt;0),Tableau134[[#This Row],[Operative Temperature]],"NC")</f>
        <v>NC</v>
      </c>
      <c r="F1681">
        <f>IF(AND(C1681&gt;26,Tableau134[[#This Row],[Occupancy]]&lt;&gt;0),1,0)</f>
        <v>0</v>
      </c>
      <c r="G1681">
        <f>IF(AND(Tableau134[[#This Row],[Operative Temperature]]&lt;19,Tableau134[[#This Row],[Occupancy]]&lt;&gt;0),1,0)</f>
        <v>0</v>
      </c>
      <c r="H1681">
        <f>IF(Tableau134[[#This Row],[Nb dheures sup à 26°C sous occupation]]=1,Tableau134[[#This Row],[Operative Temperature]]-26,0)</f>
        <v>0</v>
      </c>
      <c r="I1681">
        <f>IF(Tableau134[[#This Row],[Nb d''heures inf à 19°C sous occupation]]=1,19-C1681,0)</f>
        <v>0</v>
      </c>
    </row>
    <row r="1682" spans="1:9" x14ac:dyDescent="0.25">
      <c r="A1682" s="1">
        <v>37327</v>
      </c>
      <c r="B1682">
        <v>11.15</v>
      </c>
      <c r="C1682">
        <v>27.232379999999999</v>
      </c>
      <c r="D1682">
        <v>0</v>
      </c>
      <c r="E1682" t="str">
        <f>IF(AND(Tableau134[[#This Row],[Operative Temperature]]&lt;19,Tableau134[[#This Row],[Occupancy]]&lt;&gt;0),Tableau134[[#This Row],[Operative Temperature]],"NC")</f>
        <v>NC</v>
      </c>
      <c r="F1682">
        <f>IF(AND(C1682&gt;26,Tableau134[[#This Row],[Occupancy]]&lt;&gt;0),1,0)</f>
        <v>0</v>
      </c>
      <c r="G1682">
        <f>IF(AND(Tableau134[[#This Row],[Operative Temperature]]&lt;19,Tableau134[[#This Row],[Occupancy]]&lt;&gt;0),1,0)</f>
        <v>0</v>
      </c>
      <c r="H1682">
        <f>IF(Tableau134[[#This Row],[Nb dheures sup à 26°C sous occupation]]=1,Tableau134[[#This Row],[Operative Temperature]]-26,0)</f>
        <v>0</v>
      </c>
      <c r="I1682">
        <f>IF(Tableau134[[#This Row],[Nb d''heures inf à 19°C sous occupation]]=1,19-C1682,0)</f>
        <v>0</v>
      </c>
    </row>
    <row r="1683" spans="1:9" x14ac:dyDescent="0.25">
      <c r="A1683" s="2">
        <v>37327.041666666664</v>
      </c>
      <c r="B1683">
        <v>10.55</v>
      </c>
      <c r="C1683">
        <v>27.034210000000002</v>
      </c>
      <c r="D1683">
        <v>0</v>
      </c>
      <c r="E1683" t="str">
        <f>IF(AND(Tableau134[[#This Row],[Operative Temperature]]&lt;19,Tableau134[[#This Row],[Occupancy]]&lt;&gt;0),Tableau134[[#This Row],[Operative Temperature]],"NC")</f>
        <v>NC</v>
      </c>
      <c r="F1683">
        <f>IF(AND(C1683&gt;26,Tableau134[[#This Row],[Occupancy]]&lt;&gt;0),1,0)</f>
        <v>0</v>
      </c>
      <c r="G1683">
        <f>IF(AND(Tableau134[[#This Row],[Operative Temperature]]&lt;19,Tableau134[[#This Row],[Occupancy]]&lt;&gt;0),1,0)</f>
        <v>0</v>
      </c>
      <c r="H1683">
        <f>IF(Tableau134[[#This Row],[Nb dheures sup à 26°C sous occupation]]=1,Tableau134[[#This Row],[Operative Temperature]]-26,0)</f>
        <v>0</v>
      </c>
      <c r="I1683">
        <f>IF(Tableau134[[#This Row],[Nb d''heures inf à 19°C sous occupation]]=1,19-C1683,0)</f>
        <v>0</v>
      </c>
    </row>
    <row r="1684" spans="1:9" x14ac:dyDescent="0.25">
      <c r="A1684" s="2">
        <v>37327.083333333336</v>
      </c>
      <c r="B1684">
        <v>10.25</v>
      </c>
      <c r="C1684">
        <v>26.86795</v>
      </c>
      <c r="D1684">
        <v>0</v>
      </c>
      <c r="E1684" t="str">
        <f>IF(AND(Tableau134[[#This Row],[Operative Temperature]]&lt;19,Tableau134[[#This Row],[Occupancy]]&lt;&gt;0),Tableau134[[#This Row],[Operative Temperature]],"NC")</f>
        <v>NC</v>
      </c>
      <c r="F1684">
        <f>IF(AND(C1684&gt;26,Tableau134[[#This Row],[Occupancy]]&lt;&gt;0),1,0)</f>
        <v>0</v>
      </c>
      <c r="G1684">
        <f>IF(AND(Tableau134[[#This Row],[Operative Temperature]]&lt;19,Tableau134[[#This Row],[Occupancy]]&lt;&gt;0),1,0)</f>
        <v>0</v>
      </c>
      <c r="H1684">
        <f>IF(Tableau134[[#This Row],[Nb dheures sup à 26°C sous occupation]]=1,Tableau134[[#This Row],[Operative Temperature]]-26,0)</f>
        <v>0</v>
      </c>
      <c r="I1684">
        <f>IF(Tableau134[[#This Row],[Nb d''heures inf à 19°C sous occupation]]=1,19-C1684,0)</f>
        <v>0</v>
      </c>
    </row>
    <row r="1685" spans="1:9" x14ac:dyDescent="0.25">
      <c r="A1685" s="2">
        <v>37327.125</v>
      </c>
      <c r="B1685">
        <v>10.125</v>
      </c>
      <c r="C1685">
        <v>26.721959999999999</v>
      </c>
      <c r="D1685">
        <v>0</v>
      </c>
      <c r="E1685" t="str">
        <f>IF(AND(Tableau134[[#This Row],[Operative Temperature]]&lt;19,Tableau134[[#This Row],[Occupancy]]&lt;&gt;0),Tableau134[[#This Row],[Operative Temperature]],"NC")</f>
        <v>NC</v>
      </c>
      <c r="F1685">
        <f>IF(AND(C1685&gt;26,Tableau134[[#This Row],[Occupancy]]&lt;&gt;0),1,0)</f>
        <v>0</v>
      </c>
      <c r="G1685">
        <f>IF(AND(Tableau134[[#This Row],[Operative Temperature]]&lt;19,Tableau134[[#This Row],[Occupancy]]&lt;&gt;0),1,0)</f>
        <v>0</v>
      </c>
      <c r="H1685">
        <f>IF(Tableau134[[#This Row],[Nb dheures sup à 26°C sous occupation]]=1,Tableau134[[#This Row],[Operative Temperature]]-26,0)</f>
        <v>0</v>
      </c>
      <c r="I1685">
        <f>IF(Tableau134[[#This Row],[Nb d''heures inf à 19°C sous occupation]]=1,19-C1685,0)</f>
        <v>0</v>
      </c>
    </row>
    <row r="1686" spans="1:9" x14ac:dyDescent="0.25">
      <c r="A1686" s="2">
        <v>37327.166666666664</v>
      </c>
      <c r="B1686">
        <v>9.9499999999999993</v>
      </c>
      <c r="C1686">
        <v>26.576499999999999</v>
      </c>
      <c r="D1686">
        <v>0</v>
      </c>
      <c r="E1686" t="str">
        <f>IF(AND(Tableau134[[#This Row],[Operative Temperature]]&lt;19,Tableau134[[#This Row],[Occupancy]]&lt;&gt;0),Tableau134[[#This Row],[Operative Temperature]],"NC")</f>
        <v>NC</v>
      </c>
      <c r="F1686">
        <f>IF(AND(C1686&gt;26,Tableau134[[#This Row],[Occupancy]]&lt;&gt;0),1,0)</f>
        <v>0</v>
      </c>
      <c r="G1686">
        <f>IF(AND(Tableau134[[#This Row],[Operative Temperature]]&lt;19,Tableau134[[#This Row],[Occupancy]]&lt;&gt;0),1,0)</f>
        <v>0</v>
      </c>
      <c r="H1686">
        <f>IF(Tableau134[[#This Row],[Nb dheures sup à 26°C sous occupation]]=1,Tableau134[[#This Row],[Operative Temperature]]-26,0)</f>
        <v>0</v>
      </c>
      <c r="I1686">
        <f>IF(Tableau134[[#This Row],[Nb d''heures inf à 19°C sous occupation]]=1,19-C1686,0)</f>
        <v>0</v>
      </c>
    </row>
    <row r="1687" spans="1:9" x14ac:dyDescent="0.25">
      <c r="A1687" s="2">
        <v>37327.208333333336</v>
      </c>
      <c r="B1687">
        <v>9.3000000000000007</v>
      </c>
      <c r="C1687">
        <v>26.432040000000001</v>
      </c>
      <c r="D1687">
        <v>0</v>
      </c>
      <c r="E1687" t="str">
        <f>IF(AND(Tableau134[[#This Row],[Operative Temperature]]&lt;19,Tableau134[[#This Row],[Occupancy]]&lt;&gt;0),Tableau134[[#This Row],[Operative Temperature]],"NC")</f>
        <v>NC</v>
      </c>
      <c r="F1687">
        <f>IF(AND(C1687&gt;26,Tableau134[[#This Row],[Occupancy]]&lt;&gt;0),1,0)</f>
        <v>0</v>
      </c>
      <c r="G1687">
        <f>IF(AND(Tableau134[[#This Row],[Operative Temperature]]&lt;19,Tableau134[[#This Row],[Occupancy]]&lt;&gt;0),1,0)</f>
        <v>0</v>
      </c>
      <c r="H1687">
        <f>IF(Tableau134[[#This Row],[Nb dheures sup à 26°C sous occupation]]=1,Tableau134[[#This Row],[Operative Temperature]]-26,0)</f>
        <v>0</v>
      </c>
      <c r="I1687">
        <f>IF(Tableau134[[#This Row],[Nb d''heures inf à 19°C sous occupation]]=1,19-C1687,0)</f>
        <v>0</v>
      </c>
    </row>
    <row r="1688" spans="1:9" x14ac:dyDescent="0.25">
      <c r="A1688" s="2">
        <v>37327.25</v>
      </c>
      <c r="B1688">
        <v>8.4250000000000007</v>
      </c>
      <c r="C1688">
        <v>26.278939999999999</v>
      </c>
      <c r="D1688">
        <v>0</v>
      </c>
      <c r="E1688" t="str">
        <f>IF(AND(Tableau134[[#This Row],[Operative Temperature]]&lt;19,Tableau134[[#This Row],[Occupancy]]&lt;&gt;0),Tableau134[[#This Row],[Operative Temperature]],"NC")</f>
        <v>NC</v>
      </c>
      <c r="F1688">
        <f>IF(AND(C1688&gt;26,Tableau134[[#This Row],[Occupancy]]&lt;&gt;0),1,0)</f>
        <v>0</v>
      </c>
      <c r="G1688">
        <f>IF(AND(Tableau134[[#This Row],[Operative Temperature]]&lt;19,Tableau134[[#This Row],[Occupancy]]&lt;&gt;0),1,0)</f>
        <v>0</v>
      </c>
      <c r="H1688">
        <f>IF(Tableau134[[#This Row],[Nb dheures sup à 26°C sous occupation]]=1,Tableau134[[#This Row],[Operative Temperature]]-26,0)</f>
        <v>0</v>
      </c>
      <c r="I1688">
        <f>IF(Tableau134[[#This Row],[Nb d''heures inf à 19°C sous occupation]]=1,19-C1688,0)</f>
        <v>0</v>
      </c>
    </row>
    <row r="1689" spans="1:9" x14ac:dyDescent="0.25">
      <c r="A1689" s="2">
        <v>37327.291666666664</v>
      </c>
      <c r="B1689">
        <v>7.6</v>
      </c>
      <c r="C1689">
        <v>26.115919999999999</v>
      </c>
      <c r="D1689">
        <v>0</v>
      </c>
      <c r="E1689" t="str">
        <f>IF(AND(Tableau134[[#This Row],[Operative Temperature]]&lt;19,Tableau134[[#This Row],[Occupancy]]&lt;&gt;0),Tableau134[[#This Row],[Operative Temperature]],"NC")</f>
        <v>NC</v>
      </c>
      <c r="F1689">
        <f>IF(AND(C1689&gt;26,Tableau134[[#This Row],[Occupancy]]&lt;&gt;0),1,0)</f>
        <v>0</v>
      </c>
      <c r="G1689">
        <f>IF(AND(Tableau134[[#This Row],[Operative Temperature]]&lt;19,Tableau134[[#This Row],[Occupancy]]&lt;&gt;0),1,0)</f>
        <v>0</v>
      </c>
      <c r="H1689">
        <f>IF(Tableau134[[#This Row],[Nb dheures sup à 26°C sous occupation]]=1,Tableau134[[#This Row],[Operative Temperature]]-26,0)</f>
        <v>0</v>
      </c>
      <c r="I1689">
        <f>IF(Tableau134[[#This Row],[Nb d''heures inf à 19°C sous occupation]]=1,19-C1689,0)</f>
        <v>0</v>
      </c>
    </row>
    <row r="1690" spans="1:9" x14ac:dyDescent="0.25">
      <c r="A1690" s="2">
        <v>37327.333333333336</v>
      </c>
      <c r="B1690">
        <v>8.9</v>
      </c>
      <c r="C1690">
        <v>26.573129999999999</v>
      </c>
      <c r="D1690">
        <v>0</v>
      </c>
      <c r="E1690" t="str">
        <f>IF(AND(Tableau134[[#This Row],[Operative Temperature]]&lt;19,Tableau134[[#This Row],[Occupancy]]&lt;&gt;0),Tableau134[[#This Row],[Operative Temperature]],"NC")</f>
        <v>NC</v>
      </c>
      <c r="F1690">
        <f>IF(AND(C1690&gt;26,Tableau134[[#This Row],[Occupancy]]&lt;&gt;0),1,0)</f>
        <v>0</v>
      </c>
      <c r="G1690">
        <f>IF(AND(Tableau134[[#This Row],[Operative Temperature]]&lt;19,Tableau134[[#This Row],[Occupancy]]&lt;&gt;0),1,0)</f>
        <v>0</v>
      </c>
      <c r="H1690">
        <f>IF(Tableau134[[#This Row],[Nb dheures sup à 26°C sous occupation]]=1,Tableau134[[#This Row],[Operative Temperature]]-26,0)</f>
        <v>0</v>
      </c>
      <c r="I1690">
        <f>IF(Tableau134[[#This Row],[Nb d''heures inf à 19°C sous occupation]]=1,19-C1690,0)</f>
        <v>0</v>
      </c>
    </row>
    <row r="1691" spans="1:9" x14ac:dyDescent="0.25">
      <c r="A1691" s="2">
        <v>37327.375</v>
      </c>
      <c r="B1691">
        <v>10.824999999999999</v>
      </c>
      <c r="C1691">
        <v>27.391739999999999</v>
      </c>
      <c r="D1691">
        <v>0</v>
      </c>
      <c r="E1691" t="str">
        <f>IF(AND(Tableau134[[#This Row],[Operative Temperature]]&lt;19,Tableau134[[#This Row],[Occupancy]]&lt;&gt;0),Tableau134[[#This Row],[Operative Temperature]],"NC")</f>
        <v>NC</v>
      </c>
      <c r="F1691">
        <f>IF(AND(C1691&gt;26,Tableau134[[#This Row],[Occupancy]]&lt;&gt;0),1,0)</f>
        <v>0</v>
      </c>
      <c r="G1691">
        <f>IF(AND(Tableau134[[#This Row],[Operative Temperature]]&lt;19,Tableau134[[#This Row],[Occupancy]]&lt;&gt;0),1,0)</f>
        <v>0</v>
      </c>
      <c r="H1691">
        <f>IF(Tableau134[[#This Row],[Nb dheures sup à 26°C sous occupation]]=1,Tableau134[[#This Row],[Operative Temperature]]-26,0)</f>
        <v>0</v>
      </c>
      <c r="I1691">
        <f>IF(Tableau134[[#This Row],[Nb d''heures inf à 19°C sous occupation]]=1,19-C1691,0)</f>
        <v>0</v>
      </c>
    </row>
    <row r="1692" spans="1:9" x14ac:dyDescent="0.25">
      <c r="A1692" s="2">
        <v>37327.416666666664</v>
      </c>
      <c r="B1692">
        <v>12.8</v>
      </c>
      <c r="C1692">
        <v>28.25318</v>
      </c>
      <c r="D1692">
        <v>0</v>
      </c>
      <c r="E1692" t="str">
        <f>IF(AND(Tableau134[[#This Row],[Operative Temperature]]&lt;19,Tableau134[[#This Row],[Occupancy]]&lt;&gt;0),Tableau134[[#This Row],[Operative Temperature]],"NC")</f>
        <v>NC</v>
      </c>
      <c r="F1692">
        <f>IF(AND(C1692&gt;26,Tableau134[[#This Row],[Occupancy]]&lt;&gt;0),1,0)</f>
        <v>0</v>
      </c>
      <c r="G1692">
        <f>IF(AND(Tableau134[[#This Row],[Operative Temperature]]&lt;19,Tableau134[[#This Row],[Occupancy]]&lt;&gt;0),1,0)</f>
        <v>0</v>
      </c>
      <c r="H1692">
        <f>IF(Tableau134[[#This Row],[Nb dheures sup à 26°C sous occupation]]=1,Tableau134[[#This Row],[Operative Temperature]]-26,0)</f>
        <v>0</v>
      </c>
      <c r="I1692">
        <f>IF(Tableau134[[#This Row],[Nb d''heures inf à 19°C sous occupation]]=1,19-C1692,0)</f>
        <v>0</v>
      </c>
    </row>
    <row r="1693" spans="1:9" x14ac:dyDescent="0.25">
      <c r="A1693" s="2">
        <v>37327.458333333336</v>
      </c>
      <c r="B1693">
        <v>14.05</v>
      </c>
      <c r="C1693">
        <v>29.313510000000001</v>
      </c>
      <c r="D1693">
        <v>0</v>
      </c>
      <c r="E1693" t="str">
        <f>IF(AND(Tableau134[[#This Row],[Operative Temperature]]&lt;19,Tableau134[[#This Row],[Occupancy]]&lt;&gt;0),Tableau134[[#This Row],[Operative Temperature]],"NC")</f>
        <v>NC</v>
      </c>
      <c r="F1693">
        <f>IF(AND(C1693&gt;26,Tableau134[[#This Row],[Occupancy]]&lt;&gt;0),1,0)</f>
        <v>0</v>
      </c>
      <c r="G1693">
        <f>IF(AND(Tableau134[[#This Row],[Operative Temperature]]&lt;19,Tableau134[[#This Row],[Occupancy]]&lt;&gt;0),1,0)</f>
        <v>0</v>
      </c>
      <c r="H1693">
        <f>IF(Tableau134[[#This Row],[Nb dheures sup à 26°C sous occupation]]=1,Tableau134[[#This Row],[Operative Temperature]]-26,0)</f>
        <v>0</v>
      </c>
      <c r="I1693">
        <f>IF(Tableau134[[#This Row],[Nb d''heures inf à 19°C sous occupation]]=1,19-C1693,0)</f>
        <v>0</v>
      </c>
    </row>
    <row r="1694" spans="1:9" x14ac:dyDescent="0.25">
      <c r="A1694" s="2">
        <v>37327.5</v>
      </c>
      <c r="B1694">
        <v>15.05</v>
      </c>
      <c r="C1694">
        <v>30.446149999999999</v>
      </c>
      <c r="D1694">
        <v>0</v>
      </c>
      <c r="E1694" t="str">
        <f>IF(AND(Tableau134[[#This Row],[Operative Temperature]]&lt;19,Tableau134[[#This Row],[Occupancy]]&lt;&gt;0),Tableau134[[#This Row],[Operative Temperature]],"NC")</f>
        <v>NC</v>
      </c>
      <c r="F1694">
        <f>IF(AND(C1694&gt;26,Tableau134[[#This Row],[Occupancy]]&lt;&gt;0),1,0)</f>
        <v>0</v>
      </c>
      <c r="G1694">
        <f>IF(AND(Tableau134[[#This Row],[Operative Temperature]]&lt;19,Tableau134[[#This Row],[Occupancy]]&lt;&gt;0),1,0)</f>
        <v>0</v>
      </c>
      <c r="H1694">
        <f>IF(Tableau134[[#This Row],[Nb dheures sup à 26°C sous occupation]]=1,Tableau134[[#This Row],[Operative Temperature]]-26,0)</f>
        <v>0</v>
      </c>
      <c r="I1694">
        <f>IF(Tableau134[[#This Row],[Nb d''heures inf à 19°C sous occupation]]=1,19-C1694,0)</f>
        <v>0</v>
      </c>
    </row>
    <row r="1695" spans="1:9" x14ac:dyDescent="0.25">
      <c r="A1695" s="2">
        <v>37327.541666666664</v>
      </c>
      <c r="B1695">
        <v>16.05</v>
      </c>
      <c r="C1695">
        <v>31.522410000000001</v>
      </c>
      <c r="D1695">
        <v>0</v>
      </c>
      <c r="E1695" t="str">
        <f>IF(AND(Tableau134[[#This Row],[Operative Temperature]]&lt;19,Tableau134[[#This Row],[Occupancy]]&lt;&gt;0),Tableau134[[#This Row],[Operative Temperature]],"NC")</f>
        <v>NC</v>
      </c>
      <c r="F1695">
        <f>IF(AND(C1695&gt;26,Tableau134[[#This Row],[Occupancy]]&lt;&gt;0),1,0)</f>
        <v>0</v>
      </c>
      <c r="G1695">
        <f>IF(AND(Tableau134[[#This Row],[Operative Temperature]]&lt;19,Tableau134[[#This Row],[Occupancy]]&lt;&gt;0),1,0)</f>
        <v>0</v>
      </c>
      <c r="H1695">
        <f>IF(Tableau134[[#This Row],[Nb dheures sup à 26°C sous occupation]]=1,Tableau134[[#This Row],[Operative Temperature]]-26,0)</f>
        <v>0</v>
      </c>
      <c r="I1695">
        <f>IF(Tableau134[[#This Row],[Nb d''heures inf à 19°C sous occupation]]=1,19-C1695,0)</f>
        <v>0</v>
      </c>
    </row>
    <row r="1696" spans="1:9" x14ac:dyDescent="0.25">
      <c r="A1696" s="2">
        <v>37327.583333333336</v>
      </c>
      <c r="B1696">
        <v>17.125</v>
      </c>
      <c r="C1696">
        <v>32.338769999999997</v>
      </c>
      <c r="D1696">
        <v>0</v>
      </c>
      <c r="E1696" t="str">
        <f>IF(AND(Tableau134[[#This Row],[Operative Temperature]]&lt;19,Tableau134[[#This Row],[Occupancy]]&lt;&gt;0),Tableau134[[#This Row],[Operative Temperature]],"NC")</f>
        <v>NC</v>
      </c>
      <c r="F1696">
        <f>IF(AND(C1696&gt;26,Tableau134[[#This Row],[Occupancy]]&lt;&gt;0),1,0)</f>
        <v>0</v>
      </c>
      <c r="G1696">
        <f>IF(AND(Tableau134[[#This Row],[Operative Temperature]]&lt;19,Tableau134[[#This Row],[Occupancy]]&lt;&gt;0),1,0)</f>
        <v>0</v>
      </c>
      <c r="H1696">
        <f>IF(Tableau134[[#This Row],[Nb dheures sup à 26°C sous occupation]]=1,Tableau134[[#This Row],[Operative Temperature]]-26,0)</f>
        <v>0</v>
      </c>
      <c r="I1696">
        <f>IF(Tableau134[[#This Row],[Nb d''heures inf à 19°C sous occupation]]=1,19-C1696,0)</f>
        <v>0</v>
      </c>
    </row>
    <row r="1697" spans="1:9" x14ac:dyDescent="0.25">
      <c r="A1697" s="2">
        <v>37327.625</v>
      </c>
      <c r="B1697">
        <v>18.3</v>
      </c>
      <c r="C1697">
        <v>32.912970000000001</v>
      </c>
      <c r="D1697">
        <v>0</v>
      </c>
      <c r="E1697" t="str">
        <f>IF(AND(Tableau134[[#This Row],[Operative Temperature]]&lt;19,Tableau134[[#This Row],[Occupancy]]&lt;&gt;0),Tableau134[[#This Row],[Operative Temperature]],"NC")</f>
        <v>NC</v>
      </c>
      <c r="F1697">
        <f>IF(AND(C1697&gt;26,Tableau134[[#This Row],[Occupancy]]&lt;&gt;0),1,0)</f>
        <v>0</v>
      </c>
      <c r="G1697">
        <f>IF(AND(Tableau134[[#This Row],[Operative Temperature]]&lt;19,Tableau134[[#This Row],[Occupancy]]&lt;&gt;0),1,0)</f>
        <v>0</v>
      </c>
      <c r="H1697">
        <f>IF(Tableau134[[#This Row],[Nb dheures sup à 26°C sous occupation]]=1,Tableau134[[#This Row],[Operative Temperature]]-26,0)</f>
        <v>0</v>
      </c>
      <c r="I1697">
        <f>IF(Tableau134[[#This Row],[Nb d''heures inf à 19°C sous occupation]]=1,19-C1697,0)</f>
        <v>0</v>
      </c>
    </row>
    <row r="1698" spans="1:9" x14ac:dyDescent="0.25">
      <c r="A1698" s="2">
        <v>37327.666666666664</v>
      </c>
      <c r="B1698">
        <v>19.425000000000001</v>
      </c>
      <c r="C1698">
        <v>33.229610000000001</v>
      </c>
      <c r="D1698">
        <v>0</v>
      </c>
      <c r="E1698" t="str">
        <f>IF(AND(Tableau134[[#This Row],[Operative Temperature]]&lt;19,Tableau134[[#This Row],[Occupancy]]&lt;&gt;0),Tableau134[[#This Row],[Operative Temperature]],"NC")</f>
        <v>NC</v>
      </c>
      <c r="F1698">
        <f>IF(AND(C1698&gt;26,Tableau134[[#This Row],[Occupancy]]&lt;&gt;0),1,0)</f>
        <v>0</v>
      </c>
      <c r="G1698">
        <f>IF(AND(Tableau134[[#This Row],[Operative Temperature]]&lt;19,Tableau134[[#This Row],[Occupancy]]&lt;&gt;0),1,0)</f>
        <v>0</v>
      </c>
      <c r="H1698">
        <f>IF(Tableau134[[#This Row],[Nb dheures sup à 26°C sous occupation]]=1,Tableau134[[#This Row],[Operative Temperature]]-26,0)</f>
        <v>0</v>
      </c>
      <c r="I1698">
        <f>IF(Tableau134[[#This Row],[Nb d''heures inf à 19°C sous occupation]]=1,19-C1698,0)</f>
        <v>0</v>
      </c>
    </row>
    <row r="1699" spans="1:9" x14ac:dyDescent="0.25">
      <c r="A1699" s="2">
        <v>37327.708333333336</v>
      </c>
      <c r="B1699">
        <v>19.399999999999999</v>
      </c>
      <c r="C1699">
        <v>33.229349999999997</v>
      </c>
      <c r="D1699">
        <v>0</v>
      </c>
      <c r="E1699" t="str">
        <f>IF(AND(Tableau134[[#This Row],[Operative Temperature]]&lt;19,Tableau134[[#This Row],[Occupancy]]&lt;&gt;0),Tableau134[[#This Row],[Operative Temperature]],"NC")</f>
        <v>NC</v>
      </c>
      <c r="F1699">
        <f>IF(AND(C1699&gt;26,Tableau134[[#This Row],[Occupancy]]&lt;&gt;0),1,0)</f>
        <v>0</v>
      </c>
      <c r="G1699">
        <f>IF(AND(Tableau134[[#This Row],[Operative Temperature]]&lt;19,Tableau134[[#This Row],[Occupancy]]&lt;&gt;0),1,0)</f>
        <v>0</v>
      </c>
      <c r="H1699">
        <f>IF(Tableau134[[#This Row],[Nb dheures sup à 26°C sous occupation]]=1,Tableau134[[#This Row],[Operative Temperature]]-26,0)</f>
        <v>0</v>
      </c>
      <c r="I1699">
        <f>IF(Tableau134[[#This Row],[Nb d''heures inf à 19°C sous occupation]]=1,19-C1699,0)</f>
        <v>0</v>
      </c>
    </row>
    <row r="1700" spans="1:9" x14ac:dyDescent="0.25">
      <c r="A1700" s="2">
        <v>37327.75</v>
      </c>
      <c r="B1700">
        <v>19.074999999999999</v>
      </c>
      <c r="C1700">
        <v>33.185630000000003</v>
      </c>
      <c r="D1700">
        <v>0</v>
      </c>
      <c r="E1700" t="str">
        <f>IF(AND(Tableau134[[#This Row],[Operative Temperature]]&lt;19,Tableau134[[#This Row],[Occupancy]]&lt;&gt;0),Tableau134[[#This Row],[Operative Temperature]],"NC")</f>
        <v>NC</v>
      </c>
      <c r="F1700">
        <f>IF(AND(C1700&gt;26,Tableau134[[#This Row],[Occupancy]]&lt;&gt;0),1,0)</f>
        <v>0</v>
      </c>
      <c r="G1700">
        <f>IF(AND(Tableau134[[#This Row],[Operative Temperature]]&lt;19,Tableau134[[#This Row],[Occupancy]]&lt;&gt;0),1,0)</f>
        <v>0</v>
      </c>
      <c r="H1700">
        <f>IF(Tableau134[[#This Row],[Nb dheures sup à 26°C sous occupation]]=1,Tableau134[[#This Row],[Operative Temperature]]-26,0)</f>
        <v>0</v>
      </c>
      <c r="I1700">
        <f>IF(Tableau134[[#This Row],[Nb d''heures inf à 19°C sous occupation]]=1,19-C1700,0)</f>
        <v>0</v>
      </c>
    </row>
    <row r="1701" spans="1:9" x14ac:dyDescent="0.25">
      <c r="A1701" s="2">
        <v>37327.791666666664</v>
      </c>
      <c r="B1701">
        <v>18.100000000000001</v>
      </c>
      <c r="C1701">
        <v>32.996380000000002</v>
      </c>
      <c r="D1701">
        <v>0</v>
      </c>
      <c r="E1701" t="str">
        <f>IF(AND(Tableau134[[#This Row],[Operative Temperature]]&lt;19,Tableau134[[#This Row],[Occupancy]]&lt;&gt;0),Tableau134[[#This Row],[Operative Temperature]],"NC")</f>
        <v>NC</v>
      </c>
      <c r="F1701">
        <f>IF(AND(C1701&gt;26,Tableau134[[#This Row],[Occupancy]]&lt;&gt;0),1,0)</f>
        <v>0</v>
      </c>
      <c r="G1701">
        <f>IF(AND(Tableau134[[#This Row],[Operative Temperature]]&lt;19,Tableau134[[#This Row],[Occupancy]]&lt;&gt;0),1,0)</f>
        <v>0</v>
      </c>
      <c r="H1701">
        <f>IF(Tableau134[[#This Row],[Nb dheures sup à 26°C sous occupation]]=1,Tableau134[[#This Row],[Operative Temperature]]-26,0)</f>
        <v>0</v>
      </c>
      <c r="I1701">
        <f>IF(Tableau134[[#This Row],[Nb d''heures inf à 19°C sous occupation]]=1,19-C1701,0)</f>
        <v>0</v>
      </c>
    </row>
    <row r="1702" spans="1:9" x14ac:dyDescent="0.25">
      <c r="A1702" s="2">
        <v>37327.833333333336</v>
      </c>
      <c r="B1702">
        <v>17.05</v>
      </c>
      <c r="C1702">
        <v>32.523580000000003</v>
      </c>
      <c r="D1702">
        <v>0</v>
      </c>
      <c r="E1702" t="str">
        <f>IF(AND(Tableau134[[#This Row],[Operative Temperature]]&lt;19,Tableau134[[#This Row],[Occupancy]]&lt;&gt;0),Tableau134[[#This Row],[Operative Temperature]],"NC")</f>
        <v>NC</v>
      </c>
      <c r="F1702">
        <f>IF(AND(C1702&gt;26,Tableau134[[#This Row],[Occupancy]]&lt;&gt;0),1,0)</f>
        <v>0</v>
      </c>
      <c r="G1702">
        <f>IF(AND(Tableau134[[#This Row],[Operative Temperature]]&lt;19,Tableau134[[#This Row],[Occupancy]]&lt;&gt;0),1,0)</f>
        <v>0</v>
      </c>
      <c r="H1702">
        <f>IF(Tableau134[[#This Row],[Nb dheures sup à 26°C sous occupation]]=1,Tableau134[[#This Row],[Operative Temperature]]-26,0)</f>
        <v>0</v>
      </c>
      <c r="I1702">
        <f>IF(Tableau134[[#This Row],[Nb d''heures inf à 19°C sous occupation]]=1,19-C1702,0)</f>
        <v>0</v>
      </c>
    </row>
    <row r="1703" spans="1:9" x14ac:dyDescent="0.25">
      <c r="A1703" s="2">
        <v>37327.875</v>
      </c>
      <c r="B1703">
        <v>15.975</v>
      </c>
      <c r="C1703">
        <v>31.24577</v>
      </c>
      <c r="D1703">
        <v>0</v>
      </c>
      <c r="E1703" t="str">
        <f>IF(AND(Tableau134[[#This Row],[Operative Temperature]]&lt;19,Tableau134[[#This Row],[Occupancy]]&lt;&gt;0),Tableau134[[#This Row],[Operative Temperature]],"NC")</f>
        <v>NC</v>
      </c>
      <c r="F1703">
        <f>IF(AND(C1703&gt;26,Tableau134[[#This Row],[Occupancy]]&lt;&gt;0),1,0)</f>
        <v>0</v>
      </c>
      <c r="G1703">
        <f>IF(AND(Tableau134[[#This Row],[Operative Temperature]]&lt;19,Tableau134[[#This Row],[Occupancy]]&lt;&gt;0),1,0)</f>
        <v>0</v>
      </c>
      <c r="H1703">
        <f>IF(Tableau134[[#This Row],[Nb dheures sup à 26°C sous occupation]]=1,Tableau134[[#This Row],[Operative Temperature]]-26,0)</f>
        <v>0</v>
      </c>
      <c r="I1703">
        <f>IF(Tableau134[[#This Row],[Nb d''heures inf à 19°C sous occupation]]=1,19-C1703,0)</f>
        <v>0</v>
      </c>
    </row>
    <row r="1704" spans="1:9" x14ac:dyDescent="0.25">
      <c r="A1704" s="2">
        <v>37327.916666666664</v>
      </c>
      <c r="B1704">
        <v>14.95</v>
      </c>
      <c r="C1704">
        <v>30.587409999999998</v>
      </c>
      <c r="D1704">
        <v>0</v>
      </c>
      <c r="E1704" t="str">
        <f>IF(AND(Tableau134[[#This Row],[Operative Temperature]]&lt;19,Tableau134[[#This Row],[Occupancy]]&lt;&gt;0),Tableau134[[#This Row],[Operative Temperature]],"NC")</f>
        <v>NC</v>
      </c>
      <c r="F1704">
        <f>IF(AND(C1704&gt;26,Tableau134[[#This Row],[Occupancy]]&lt;&gt;0),1,0)</f>
        <v>0</v>
      </c>
      <c r="G1704">
        <f>IF(AND(Tableau134[[#This Row],[Operative Temperature]]&lt;19,Tableau134[[#This Row],[Occupancy]]&lt;&gt;0),1,0)</f>
        <v>0</v>
      </c>
      <c r="H1704">
        <f>IF(Tableau134[[#This Row],[Nb dheures sup à 26°C sous occupation]]=1,Tableau134[[#This Row],[Operative Temperature]]-26,0)</f>
        <v>0</v>
      </c>
      <c r="I1704">
        <f>IF(Tableau134[[#This Row],[Nb d''heures inf à 19°C sous occupation]]=1,19-C1704,0)</f>
        <v>0</v>
      </c>
    </row>
    <row r="1705" spans="1:9" x14ac:dyDescent="0.25">
      <c r="A1705" s="2">
        <v>37327.958333333336</v>
      </c>
      <c r="B1705">
        <v>13.95</v>
      </c>
      <c r="C1705">
        <v>30.026150000000001</v>
      </c>
      <c r="D1705">
        <v>0</v>
      </c>
      <c r="E1705" t="str">
        <f>IF(AND(Tableau134[[#This Row],[Operative Temperature]]&lt;19,Tableau134[[#This Row],[Occupancy]]&lt;&gt;0),Tableau134[[#This Row],[Operative Temperature]],"NC")</f>
        <v>NC</v>
      </c>
      <c r="F1705">
        <f>IF(AND(C1705&gt;26,Tableau134[[#This Row],[Occupancy]]&lt;&gt;0),1,0)</f>
        <v>0</v>
      </c>
      <c r="G1705">
        <f>IF(AND(Tableau134[[#This Row],[Operative Temperature]]&lt;19,Tableau134[[#This Row],[Occupancy]]&lt;&gt;0),1,0)</f>
        <v>0</v>
      </c>
      <c r="H1705">
        <f>IF(Tableau134[[#This Row],[Nb dheures sup à 26°C sous occupation]]=1,Tableau134[[#This Row],[Operative Temperature]]-26,0)</f>
        <v>0</v>
      </c>
      <c r="I1705">
        <f>IF(Tableau134[[#This Row],[Nb d''heures inf à 19°C sous occupation]]=1,19-C1705,0)</f>
        <v>0</v>
      </c>
    </row>
    <row r="1706" spans="1:9" x14ac:dyDescent="0.25">
      <c r="A1706" s="1">
        <v>37328</v>
      </c>
      <c r="B1706">
        <v>13.025</v>
      </c>
      <c r="C1706">
        <v>29.78192</v>
      </c>
      <c r="D1706">
        <v>0</v>
      </c>
      <c r="E1706" t="str">
        <f>IF(AND(Tableau134[[#This Row],[Operative Temperature]]&lt;19,Tableau134[[#This Row],[Occupancy]]&lt;&gt;0),Tableau134[[#This Row],[Operative Temperature]],"NC")</f>
        <v>NC</v>
      </c>
      <c r="F1706">
        <f>IF(AND(C1706&gt;26,Tableau134[[#This Row],[Occupancy]]&lt;&gt;0),1,0)</f>
        <v>0</v>
      </c>
      <c r="G1706">
        <f>IF(AND(Tableau134[[#This Row],[Operative Temperature]]&lt;19,Tableau134[[#This Row],[Occupancy]]&lt;&gt;0),1,0)</f>
        <v>0</v>
      </c>
      <c r="H1706">
        <f>IF(Tableau134[[#This Row],[Nb dheures sup à 26°C sous occupation]]=1,Tableau134[[#This Row],[Operative Temperature]]-26,0)</f>
        <v>0</v>
      </c>
      <c r="I1706">
        <f>IF(Tableau134[[#This Row],[Nb d''heures inf à 19°C sous occupation]]=1,19-C1706,0)</f>
        <v>0</v>
      </c>
    </row>
    <row r="1707" spans="1:9" x14ac:dyDescent="0.25">
      <c r="A1707" s="2">
        <v>37328.041666666664</v>
      </c>
      <c r="B1707">
        <v>12.05</v>
      </c>
      <c r="C1707">
        <v>29.50601</v>
      </c>
      <c r="D1707">
        <v>0</v>
      </c>
      <c r="E1707" t="str">
        <f>IF(AND(Tableau134[[#This Row],[Operative Temperature]]&lt;19,Tableau134[[#This Row],[Occupancy]]&lt;&gt;0),Tableau134[[#This Row],[Operative Temperature]],"NC")</f>
        <v>NC</v>
      </c>
      <c r="F1707">
        <f>IF(AND(C1707&gt;26,Tableau134[[#This Row],[Occupancy]]&lt;&gt;0),1,0)</f>
        <v>0</v>
      </c>
      <c r="G1707">
        <f>IF(AND(Tableau134[[#This Row],[Operative Temperature]]&lt;19,Tableau134[[#This Row],[Occupancy]]&lt;&gt;0),1,0)</f>
        <v>0</v>
      </c>
      <c r="H1707">
        <f>IF(Tableau134[[#This Row],[Nb dheures sup à 26°C sous occupation]]=1,Tableau134[[#This Row],[Operative Temperature]]-26,0)</f>
        <v>0</v>
      </c>
      <c r="I1707">
        <f>IF(Tableau134[[#This Row],[Nb d''heures inf à 19°C sous occupation]]=1,19-C1707,0)</f>
        <v>0</v>
      </c>
    </row>
    <row r="1708" spans="1:9" x14ac:dyDescent="0.25">
      <c r="A1708" s="2">
        <v>37328.083333333336</v>
      </c>
      <c r="B1708">
        <v>11.35</v>
      </c>
      <c r="C1708">
        <v>29.297789999999999</v>
      </c>
      <c r="D1708">
        <v>0</v>
      </c>
      <c r="E1708" t="str">
        <f>IF(AND(Tableau134[[#This Row],[Operative Temperature]]&lt;19,Tableau134[[#This Row],[Occupancy]]&lt;&gt;0),Tableau134[[#This Row],[Operative Temperature]],"NC")</f>
        <v>NC</v>
      </c>
      <c r="F1708">
        <f>IF(AND(C1708&gt;26,Tableau134[[#This Row],[Occupancy]]&lt;&gt;0),1,0)</f>
        <v>0</v>
      </c>
      <c r="G1708">
        <f>IF(AND(Tableau134[[#This Row],[Operative Temperature]]&lt;19,Tableau134[[#This Row],[Occupancy]]&lt;&gt;0),1,0)</f>
        <v>0</v>
      </c>
      <c r="H1708">
        <f>IF(Tableau134[[#This Row],[Nb dheures sup à 26°C sous occupation]]=1,Tableau134[[#This Row],[Operative Temperature]]-26,0)</f>
        <v>0</v>
      </c>
      <c r="I1708">
        <f>IF(Tableau134[[#This Row],[Nb d''heures inf à 19°C sous occupation]]=1,19-C1708,0)</f>
        <v>0</v>
      </c>
    </row>
    <row r="1709" spans="1:9" x14ac:dyDescent="0.25">
      <c r="A1709" s="2">
        <v>37328.125</v>
      </c>
      <c r="B1709">
        <v>10.75</v>
      </c>
      <c r="C1709">
        <v>29.123989999999999</v>
      </c>
      <c r="D1709">
        <v>0</v>
      </c>
      <c r="E1709" t="str">
        <f>IF(AND(Tableau134[[#This Row],[Operative Temperature]]&lt;19,Tableau134[[#This Row],[Occupancy]]&lt;&gt;0),Tableau134[[#This Row],[Operative Temperature]],"NC")</f>
        <v>NC</v>
      </c>
      <c r="F1709">
        <f>IF(AND(C1709&gt;26,Tableau134[[#This Row],[Occupancy]]&lt;&gt;0),1,0)</f>
        <v>0</v>
      </c>
      <c r="G1709">
        <f>IF(AND(Tableau134[[#This Row],[Operative Temperature]]&lt;19,Tableau134[[#This Row],[Occupancy]]&lt;&gt;0),1,0)</f>
        <v>0</v>
      </c>
      <c r="H1709">
        <f>IF(Tableau134[[#This Row],[Nb dheures sup à 26°C sous occupation]]=1,Tableau134[[#This Row],[Operative Temperature]]-26,0)</f>
        <v>0</v>
      </c>
      <c r="I1709">
        <f>IF(Tableau134[[#This Row],[Nb d''heures inf à 19°C sous occupation]]=1,19-C1709,0)</f>
        <v>0</v>
      </c>
    </row>
    <row r="1710" spans="1:9" x14ac:dyDescent="0.25">
      <c r="A1710" s="2">
        <v>37328.166666666664</v>
      </c>
      <c r="B1710">
        <v>10.15</v>
      </c>
      <c r="C1710">
        <v>28.959810000000001</v>
      </c>
      <c r="D1710">
        <v>0</v>
      </c>
      <c r="E1710" t="str">
        <f>IF(AND(Tableau134[[#This Row],[Operative Temperature]]&lt;19,Tableau134[[#This Row],[Occupancy]]&lt;&gt;0),Tableau134[[#This Row],[Operative Temperature]],"NC")</f>
        <v>NC</v>
      </c>
      <c r="F1710">
        <f>IF(AND(C1710&gt;26,Tableau134[[#This Row],[Occupancy]]&lt;&gt;0),1,0)</f>
        <v>0</v>
      </c>
      <c r="G1710">
        <f>IF(AND(Tableau134[[#This Row],[Operative Temperature]]&lt;19,Tableau134[[#This Row],[Occupancy]]&lt;&gt;0),1,0)</f>
        <v>0</v>
      </c>
      <c r="H1710">
        <f>IF(Tableau134[[#This Row],[Nb dheures sup à 26°C sous occupation]]=1,Tableau134[[#This Row],[Operative Temperature]]-26,0)</f>
        <v>0</v>
      </c>
      <c r="I1710">
        <f>IF(Tableau134[[#This Row],[Nb d''heures inf à 19°C sous occupation]]=1,19-C1710,0)</f>
        <v>0</v>
      </c>
    </row>
    <row r="1711" spans="1:9" x14ac:dyDescent="0.25">
      <c r="A1711" s="2">
        <v>37328.208333333336</v>
      </c>
      <c r="B1711">
        <v>9.5500000000000007</v>
      </c>
      <c r="C1711">
        <v>28.79241</v>
      </c>
      <c r="D1711">
        <v>0</v>
      </c>
      <c r="E1711" t="str">
        <f>IF(AND(Tableau134[[#This Row],[Operative Temperature]]&lt;19,Tableau134[[#This Row],[Occupancy]]&lt;&gt;0),Tableau134[[#This Row],[Operative Temperature]],"NC")</f>
        <v>NC</v>
      </c>
      <c r="F1711">
        <f>IF(AND(C1711&gt;26,Tableau134[[#This Row],[Occupancy]]&lt;&gt;0),1,0)</f>
        <v>0</v>
      </c>
      <c r="G1711">
        <f>IF(AND(Tableau134[[#This Row],[Operative Temperature]]&lt;19,Tableau134[[#This Row],[Occupancy]]&lt;&gt;0),1,0)</f>
        <v>0</v>
      </c>
      <c r="H1711">
        <f>IF(Tableau134[[#This Row],[Nb dheures sup à 26°C sous occupation]]=1,Tableau134[[#This Row],[Operative Temperature]]-26,0)</f>
        <v>0</v>
      </c>
      <c r="I1711">
        <f>IF(Tableau134[[#This Row],[Nb d''heures inf à 19°C sous occupation]]=1,19-C1711,0)</f>
        <v>0</v>
      </c>
    </row>
    <row r="1712" spans="1:9" x14ac:dyDescent="0.25">
      <c r="A1712" s="2">
        <v>37328.25</v>
      </c>
      <c r="B1712">
        <v>8.9499999999999993</v>
      </c>
      <c r="C1712">
        <v>28.616810000000001</v>
      </c>
      <c r="D1712">
        <v>0</v>
      </c>
      <c r="E1712" t="str">
        <f>IF(AND(Tableau134[[#This Row],[Operative Temperature]]&lt;19,Tableau134[[#This Row],[Occupancy]]&lt;&gt;0),Tableau134[[#This Row],[Operative Temperature]],"NC")</f>
        <v>NC</v>
      </c>
      <c r="F1712">
        <f>IF(AND(C1712&gt;26,Tableau134[[#This Row],[Occupancy]]&lt;&gt;0),1,0)</f>
        <v>0</v>
      </c>
      <c r="G1712">
        <f>IF(AND(Tableau134[[#This Row],[Operative Temperature]]&lt;19,Tableau134[[#This Row],[Occupancy]]&lt;&gt;0),1,0)</f>
        <v>0</v>
      </c>
      <c r="H1712">
        <f>IF(Tableau134[[#This Row],[Nb dheures sup à 26°C sous occupation]]=1,Tableau134[[#This Row],[Operative Temperature]]-26,0)</f>
        <v>0</v>
      </c>
      <c r="I1712">
        <f>IF(Tableau134[[#This Row],[Nb d''heures inf à 19°C sous occupation]]=1,19-C1712,0)</f>
        <v>0</v>
      </c>
    </row>
    <row r="1713" spans="1:9" x14ac:dyDescent="0.25">
      <c r="A1713" s="2">
        <v>37328.291666666664</v>
      </c>
      <c r="B1713">
        <v>8.35</v>
      </c>
      <c r="C1713">
        <v>28.437919999999998</v>
      </c>
      <c r="D1713">
        <v>0</v>
      </c>
      <c r="E1713" t="str">
        <f>IF(AND(Tableau134[[#This Row],[Operative Temperature]]&lt;19,Tableau134[[#This Row],[Occupancy]]&lt;&gt;0),Tableau134[[#This Row],[Operative Temperature]],"NC")</f>
        <v>NC</v>
      </c>
      <c r="F1713">
        <f>IF(AND(C1713&gt;26,Tableau134[[#This Row],[Occupancy]]&lt;&gt;0),1,0)</f>
        <v>0</v>
      </c>
      <c r="G1713">
        <f>IF(AND(Tableau134[[#This Row],[Operative Temperature]]&lt;19,Tableau134[[#This Row],[Occupancy]]&lt;&gt;0),1,0)</f>
        <v>0</v>
      </c>
      <c r="H1713">
        <f>IF(Tableau134[[#This Row],[Nb dheures sup à 26°C sous occupation]]=1,Tableau134[[#This Row],[Operative Temperature]]-26,0)</f>
        <v>0</v>
      </c>
      <c r="I1713">
        <f>IF(Tableau134[[#This Row],[Nb d''heures inf à 19°C sous occupation]]=1,19-C1713,0)</f>
        <v>0</v>
      </c>
    </row>
    <row r="1714" spans="1:9" x14ac:dyDescent="0.25">
      <c r="A1714" s="2">
        <v>37328.333333333336</v>
      </c>
      <c r="B1714">
        <v>8.8000000000000007</v>
      </c>
      <c r="C1714">
        <v>28.70233</v>
      </c>
      <c r="D1714">
        <v>0</v>
      </c>
      <c r="E1714" t="str">
        <f>IF(AND(Tableau134[[#This Row],[Operative Temperature]]&lt;19,Tableau134[[#This Row],[Occupancy]]&lt;&gt;0),Tableau134[[#This Row],[Operative Temperature]],"NC")</f>
        <v>NC</v>
      </c>
      <c r="F1714">
        <f>IF(AND(C1714&gt;26,Tableau134[[#This Row],[Occupancy]]&lt;&gt;0),1,0)</f>
        <v>0</v>
      </c>
      <c r="G1714">
        <f>IF(AND(Tableau134[[#This Row],[Operative Temperature]]&lt;19,Tableau134[[#This Row],[Occupancy]]&lt;&gt;0),1,0)</f>
        <v>0</v>
      </c>
      <c r="H1714">
        <f>IF(Tableau134[[#This Row],[Nb dheures sup à 26°C sous occupation]]=1,Tableau134[[#This Row],[Operative Temperature]]-26,0)</f>
        <v>0</v>
      </c>
      <c r="I1714">
        <f>IF(Tableau134[[#This Row],[Nb d''heures inf à 19°C sous occupation]]=1,19-C1714,0)</f>
        <v>0</v>
      </c>
    </row>
    <row r="1715" spans="1:9" x14ac:dyDescent="0.25">
      <c r="A1715" s="2">
        <v>37328.375</v>
      </c>
      <c r="B1715">
        <v>9.5250000000000004</v>
      </c>
      <c r="C1715">
        <v>29.22118</v>
      </c>
      <c r="D1715">
        <v>0</v>
      </c>
      <c r="E1715" t="str">
        <f>IF(AND(Tableau134[[#This Row],[Operative Temperature]]&lt;19,Tableau134[[#This Row],[Occupancy]]&lt;&gt;0),Tableau134[[#This Row],[Operative Temperature]],"NC")</f>
        <v>NC</v>
      </c>
      <c r="F1715">
        <f>IF(AND(C1715&gt;26,Tableau134[[#This Row],[Occupancy]]&lt;&gt;0),1,0)</f>
        <v>0</v>
      </c>
      <c r="G1715">
        <f>IF(AND(Tableau134[[#This Row],[Operative Temperature]]&lt;19,Tableau134[[#This Row],[Occupancy]]&lt;&gt;0),1,0)</f>
        <v>0</v>
      </c>
      <c r="H1715">
        <f>IF(Tableau134[[#This Row],[Nb dheures sup à 26°C sous occupation]]=1,Tableau134[[#This Row],[Operative Temperature]]-26,0)</f>
        <v>0</v>
      </c>
      <c r="I1715">
        <f>IF(Tableau134[[#This Row],[Nb d''heures inf à 19°C sous occupation]]=1,19-C1715,0)</f>
        <v>0</v>
      </c>
    </row>
    <row r="1716" spans="1:9" x14ac:dyDescent="0.25">
      <c r="A1716" s="2">
        <v>37328.416666666664</v>
      </c>
      <c r="B1716">
        <v>10.3</v>
      </c>
      <c r="C1716">
        <v>29.920069999999999</v>
      </c>
      <c r="D1716">
        <v>0</v>
      </c>
      <c r="E1716" t="str">
        <f>IF(AND(Tableau134[[#This Row],[Operative Temperature]]&lt;19,Tableau134[[#This Row],[Occupancy]]&lt;&gt;0),Tableau134[[#This Row],[Operative Temperature]],"NC")</f>
        <v>NC</v>
      </c>
      <c r="F1716">
        <f>IF(AND(C1716&gt;26,Tableau134[[#This Row],[Occupancy]]&lt;&gt;0),1,0)</f>
        <v>0</v>
      </c>
      <c r="G1716">
        <f>IF(AND(Tableau134[[#This Row],[Operative Temperature]]&lt;19,Tableau134[[#This Row],[Occupancy]]&lt;&gt;0),1,0)</f>
        <v>0</v>
      </c>
      <c r="H1716">
        <f>IF(Tableau134[[#This Row],[Nb dheures sup à 26°C sous occupation]]=1,Tableau134[[#This Row],[Operative Temperature]]-26,0)</f>
        <v>0</v>
      </c>
      <c r="I1716">
        <f>IF(Tableau134[[#This Row],[Nb d''heures inf à 19°C sous occupation]]=1,19-C1716,0)</f>
        <v>0</v>
      </c>
    </row>
    <row r="1717" spans="1:9" x14ac:dyDescent="0.25">
      <c r="A1717" s="2">
        <v>37328.458333333336</v>
      </c>
      <c r="B1717">
        <v>11.625</v>
      </c>
      <c r="C1717">
        <v>31.001719999999999</v>
      </c>
      <c r="D1717">
        <v>0</v>
      </c>
      <c r="E1717" t="str">
        <f>IF(AND(Tableau134[[#This Row],[Operative Temperature]]&lt;19,Tableau134[[#This Row],[Occupancy]]&lt;&gt;0),Tableau134[[#This Row],[Operative Temperature]],"NC")</f>
        <v>NC</v>
      </c>
      <c r="F1717">
        <f>IF(AND(C1717&gt;26,Tableau134[[#This Row],[Occupancy]]&lt;&gt;0),1,0)</f>
        <v>0</v>
      </c>
      <c r="G1717">
        <f>IF(AND(Tableau134[[#This Row],[Operative Temperature]]&lt;19,Tableau134[[#This Row],[Occupancy]]&lt;&gt;0),1,0)</f>
        <v>0</v>
      </c>
      <c r="H1717">
        <f>IF(Tableau134[[#This Row],[Nb dheures sup à 26°C sous occupation]]=1,Tableau134[[#This Row],[Operative Temperature]]-26,0)</f>
        <v>0</v>
      </c>
      <c r="I1717">
        <f>IF(Tableau134[[#This Row],[Nb d''heures inf à 19°C sous occupation]]=1,19-C1717,0)</f>
        <v>0</v>
      </c>
    </row>
    <row r="1718" spans="1:9" x14ac:dyDescent="0.25">
      <c r="A1718" s="2">
        <v>37328.5</v>
      </c>
      <c r="B1718">
        <v>12.75</v>
      </c>
      <c r="C1718">
        <v>32.038409999999999</v>
      </c>
      <c r="D1718">
        <v>0</v>
      </c>
      <c r="E1718" t="str">
        <f>IF(AND(Tableau134[[#This Row],[Operative Temperature]]&lt;19,Tableau134[[#This Row],[Occupancy]]&lt;&gt;0),Tableau134[[#This Row],[Operative Temperature]],"NC")</f>
        <v>NC</v>
      </c>
      <c r="F1718">
        <f>IF(AND(C1718&gt;26,Tableau134[[#This Row],[Occupancy]]&lt;&gt;0),1,0)</f>
        <v>0</v>
      </c>
      <c r="G1718">
        <f>IF(AND(Tableau134[[#This Row],[Operative Temperature]]&lt;19,Tableau134[[#This Row],[Occupancy]]&lt;&gt;0),1,0)</f>
        <v>0</v>
      </c>
      <c r="H1718">
        <f>IF(Tableau134[[#This Row],[Nb dheures sup à 26°C sous occupation]]=1,Tableau134[[#This Row],[Operative Temperature]]-26,0)</f>
        <v>0</v>
      </c>
      <c r="I1718">
        <f>IF(Tableau134[[#This Row],[Nb d''heures inf à 19°C sous occupation]]=1,19-C1718,0)</f>
        <v>0</v>
      </c>
    </row>
    <row r="1719" spans="1:9" x14ac:dyDescent="0.25">
      <c r="A1719" s="2">
        <v>37328.541666666664</v>
      </c>
      <c r="B1719">
        <v>13.75</v>
      </c>
      <c r="C1719">
        <v>33.142229999999998</v>
      </c>
      <c r="D1719">
        <v>0</v>
      </c>
      <c r="E1719" t="str">
        <f>IF(AND(Tableau134[[#This Row],[Operative Temperature]]&lt;19,Tableau134[[#This Row],[Occupancy]]&lt;&gt;0),Tableau134[[#This Row],[Operative Temperature]],"NC")</f>
        <v>NC</v>
      </c>
      <c r="F1719">
        <f>IF(AND(C1719&gt;26,Tableau134[[#This Row],[Occupancy]]&lt;&gt;0),1,0)</f>
        <v>0</v>
      </c>
      <c r="G1719">
        <f>IF(AND(Tableau134[[#This Row],[Operative Temperature]]&lt;19,Tableau134[[#This Row],[Occupancy]]&lt;&gt;0),1,0)</f>
        <v>0</v>
      </c>
      <c r="H1719">
        <f>IF(Tableau134[[#This Row],[Nb dheures sup à 26°C sous occupation]]=1,Tableau134[[#This Row],[Operative Temperature]]-26,0)</f>
        <v>0</v>
      </c>
      <c r="I1719">
        <f>IF(Tableau134[[#This Row],[Nb d''heures inf à 19°C sous occupation]]=1,19-C1719,0)</f>
        <v>0</v>
      </c>
    </row>
    <row r="1720" spans="1:9" x14ac:dyDescent="0.25">
      <c r="A1720" s="2">
        <v>37328.583333333336</v>
      </c>
      <c r="B1720">
        <v>14.75</v>
      </c>
      <c r="C1720">
        <v>33.996360000000003</v>
      </c>
      <c r="D1720">
        <v>0</v>
      </c>
      <c r="E1720" t="str">
        <f>IF(AND(Tableau134[[#This Row],[Operative Temperature]]&lt;19,Tableau134[[#This Row],[Occupancy]]&lt;&gt;0),Tableau134[[#This Row],[Operative Temperature]],"NC")</f>
        <v>NC</v>
      </c>
      <c r="F1720">
        <f>IF(AND(C1720&gt;26,Tableau134[[#This Row],[Occupancy]]&lt;&gt;0),1,0)</f>
        <v>0</v>
      </c>
      <c r="G1720">
        <f>IF(AND(Tableau134[[#This Row],[Operative Temperature]]&lt;19,Tableau134[[#This Row],[Occupancy]]&lt;&gt;0),1,0)</f>
        <v>0</v>
      </c>
      <c r="H1720">
        <f>IF(Tableau134[[#This Row],[Nb dheures sup à 26°C sous occupation]]=1,Tableau134[[#This Row],[Operative Temperature]]-26,0)</f>
        <v>0</v>
      </c>
      <c r="I1720">
        <f>IF(Tableau134[[#This Row],[Nb d''heures inf à 19°C sous occupation]]=1,19-C1720,0)</f>
        <v>0</v>
      </c>
    </row>
    <row r="1721" spans="1:9" x14ac:dyDescent="0.25">
      <c r="A1721" s="2">
        <v>37328.625</v>
      </c>
      <c r="B1721">
        <v>15.375</v>
      </c>
      <c r="C1721">
        <v>34.408119999999997</v>
      </c>
      <c r="D1721">
        <v>0</v>
      </c>
      <c r="E1721" t="str">
        <f>IF(AND(Tableau134[[#This Row],[Operative Temperature]]&lt;19,Tableau134[[#This Row],[Occupancy]]&lt;&gt;0),Tableau134[[#This Row],[Operative Temperature]],"NC")</f>
        <v>NC</v>
      </c>
      <c r="F1721">
        <f>IF(AND(C1721&gt;26,Tableau134[[#This Row],[Occupancy]]&lt;&gt;0),1,0)</f>
        <v>0</v>
      </c>
      <c r="G1721">
        <f>IF(AND(Tableau134[[#This Row],[Operative Temperature]]&lt;19,Tableau134[[#This Row],[Occupancy]]&lt;&gt;0),1,0)</f>
        <v>0</v>
      </c>
      <c r="H1721">
        <f>IF(Tableau134[[#This Row],[Nb dheures sup à 26°C sous occupation]]=1,Tableau134[[#This Row],[Operative Temperature]]-26,0)</f>
        <v>0</v>
      </c>
      <c r="I1721">
        <f>IF(Tableau134[[#This Row],[Nb d''heures inf à 19°C sous occupation]]=1,19-C1721,0)</f>
        <v>0</v>
      </c>
    </row>
    <row r="1722" spans="1:9" x14ac:dyDescent="0.25">
      <c r="A1722" s="2">
        <v>37328.666666666664</v>
      </c>
      <c r="B1722">
        <v>15.95</v>
      </c>
      <c r="C1722">
        <v>34.681820000000002</v>
      </c>
      <c r="D1722">
        <v>0</v>
      </c>
      <c r="E1722" t="str">
        <f>IF(AND(Tableau134[[#This Row],[Operative Temperature]]&lt;19,Tableau134[[#This Row],[Occupancy]]&lt;&gt;0),Tableau134[[#This Row],[Operative Temperature]],"NC")</f>
        <v>NC</v>
      </c>
      <c r="F1722">
        <f>IF(AND(C1722&gt;26,Tableau134[[#This Row],[Occupancy]]&lt;&gt;0),1,0)</f>
        <v>0</v>
      </c>
      <c r="G1722">
        <f>IF(AND(Tableau134[[#This Row],[Operative Temperature]]&lt;19,Tableau134[[#This Row],[Occupancy]]&lt;&gt;0),1,0)</f>
        <v>0</v>
      </c>
      <c r="H1722">
        <f>IF(Tableau134[[#This Row],[Nb dheures sup à 26°C sous occupation]]=1,Tableau134[[#This Row],[Operative Temperature]]-26,0)</f>
        <v>0</v>
      </c>
      <c r="I1722">
        <f>IF(Tableau134[[#This Row],[Nb d''heures inf à 19°C sous occupation]]=1,19-C1722,0)</f>
        <v>0</v>
      </c>
    </row>
    <row r="1723" spans="1:9" x14ac:dyDescent="0.25">
      <c r="A1723" s="2">
        <v>37328.708333333336</v>
      </c>
      <c r="B1723">
        <v>15.65</v>
      </c>
      <c r="C1723">
        <v>34.626669999999997</v>
      </c>
      <c r="D1723">
        <v>0</v>
      </c>
      <c r="E1723" t="str">
        <f>IF(AND(Tableau134[[#This Row],[Operative Temperature]]&lt;19,Tableau134[[#This Row],[Occupancy]]&lt;&gt;0),Tableau134[[#This Row],[Operative Temperature]],"NC")</f>
        <v>NC</v>
      </c>
      <c r="F1723">
        <f>IF(AND(C1723&gt;26,Tableau134[[#This Row],[Occupancy]]&lt;&gt;0),1,0)</f>
        <v>0</v>
      </c>
      <c r="G1723">
        <f>IF(AND(Tableau134[[#This Row],[Operative Temperature]]&lt;19,Tableau134[[#This Row],[Occupancy]]&lt;&gt;0),1,0)</f>
        <v>0</v>
      </c>
      <c r="H1723">
        <f>IF(Tableau134[[#This Row],[Nb dheures sup à 26°C sous occupation]]=1,Tableau134[[#This Row],[Operative Temperature]]-26,0)</f>
        <v>0</v>
      </c>
      <c r="I1723">
        <f>IF(Tableau134[[#This Row],[Nb d''heures inf à 19°C sous occupation]]=1,19-C1723,0)</f>
        <v>0</v>
      </c>
    </row>
    <row r="1724" spans="1:9" x14ac:dyDescent="0.25">
      <c r="A1724" s="2">
        <v>37328.75</v>
      </c>
      <c r="B1724">
        <v>15.05</v>
      </c>
      <c r="C1724">
        <v>34.681420000000003</v>
      </c>
      <c r="D1724">
        <v>0</v>
      </c>
      <c r="E1724" t="str">
        <f>IF(AND(Tableau134[[#This Row],[Operative Temperature]]&lt;19,Tableau134[[#This Row],[Occupancy]]&lt;&gt;0),Tableau134[[#This Row],[Operative Temperature]],"NC")</f>
        <v>NC</v>
      </c>
      <c r="F1724">
        <f>IF(AND(C1724&gt;26,Tableau134[[#This Row],[Occupancy]]&lt;&gt;0),1,0)</f>
        <v>0</v>
      </c>
      <c r="G1724">
        <f>IF(AND(Tableau134[[#This Row],[Operative Temperature]]&lt;19,Tableau134[[#This Row],[Occupancy]]&lt;&gt;0),1,0)</f>
        <v>0</v>
      </c>
      <c r="H1724">
        <f>IF(Tableau134[[#This Row],[Nb dheures sup à 26°C sous occupation]]=1,Tableau134[[#This Row],[Operative Temperature]]-26,0)</f>
        <v>0</v>
      </c>
      <c r="I1724">
        <f>IF(Tableau134[[#This Row],[Nb d''heures inf à 19°C sous occupation]]=1,19-C1724,0)</f>
        <v>0</v>
      </c>
    </row>
    <row r="1725" spans="1:9" x14ac:dyDescent="0.25">
      <c r="A1725" s="2">
        <v>37328.791666666664</v>
      </c>
      <c r="B1725">
        <v>14.45</v>
      </c>
      <c r="C1725">
        <v>34.452129999999997</v>
      </c>
      <c r="D1725">
        <v>0</v>
      </c>
      <c r="E1725" t="str">
        <f>IF(AND(Tableau134[[#This Row],[Operative Temperature]]&lt;19,Tableau134[[#This Row],[Occupancy]]&lt;&gt;0),Tableau134[[#This Row],[Operative Temperature]],"NC")</f>
        <v>NC</v>
      </c>
      <c r="F1725">
        <f>IF(AND(C1725&gt;26,Tableau134[[#This Row],[Occupancy]]&lt;&gt;0),1,0)</f>
        <v>0</v>
      </c>
      <c r="G1725">
        <f>IF(AND(Tableau134[[#This Row],[Operative Temperature]]&lt;19,Tableau134[[#This Row],[Occupancy]]&lt;&gt;0),1,0)</f>
        <v>0</v>
      </c>
      <c r="H1725">
        <f>IF(Tableau134[[#This Row],[Nb dheures sup à 26°C sous occupation]]=1,Tableau134[[#This Row],[Operative Temperature]]-26,0)</f>
        <v>0</v>
      </c>
      <c r="I1725">
        <f>IF(Tableau134[[#This Row],[Nb d''heures inf à 19°C sous occupation]]=1,19-C1725,0)</f>
        <v>0</v>
      </c>
    </row>
    <row r="1726" spans="1:9" x14ac:dyDescent="0.25">
      <c r="A1726" s="2">
        <v>37328.833333333336</v>
      </c>
      <c r="B1726">
        <v>13.1</v>
      </c>
      <c r="C1726">
        <v>34.118200000000002</v>
      </c>
      <c r="D1726">
        <v>0</v>
      </c>
      <c r="E1726" t="str">
        <f>IF(AND(Tableau134[[#This Row],[Operative Temperature]]&lt;19,Tableau134[[#This Row],[Occupancy]]&lt;&gt;0),Tableau134[[#This Row],[Operative Temperature]],"NC")</f>
        <v>NC</v>
      </c>
      <c r="F1726">
        <f>IF(AND(C1726&gt;26,Tableau134[[#This Row],[Occupancy]]&lt;&gt;0),1,0)</f>
        <v>0</v>
      </c>
      <c r="G1726">
        <f>IF(AND(Tableau134[[#This Row],[Operative Temperature]]&lt;19,Tableau134[[#This Row],[Occupancy]]&lt;&gt;0),1,0)</f>
        <v>0</v>
      </c>
      <c r="H1726">
        <f>IF(Tableau134[[#This Row],[Nb dheures sup à 26°C sous occupation]]=1,Tableau134[[#This Row],[Operative Temperature]]-26,0)</f>
        <v>0</v>
      </c>
      <c r="I1726">
        <f>IF(Tableau134[[#This Row],[Nb d''heures inf à 19°C sous occupation]]=1,19-C1726,0)</f>
        <v>0</v>
      </c>
    </row>
    <row r="1727" spans="1:9" x14ac:dyDescent="0.25">
      <c r="A1727" s="2">
        <v>37328.875</v>
      </c>
      <c r="B1727">
        <v>11.425000000000001</v>
      </c>
      <c r="C1727">
        <v>32.769840000000002</v>
      </c>
      <c r="D1727">
        <v>0</v>
      </c>
      <c r="E1727" t="str">
        <f>IF(AND(Tableau134[[#This Row],[Operative Temperature]]&lt;19,Tableau134[[#This Row],[Occupancy]]&lt;&gt;0),Tableau134[[#This Row],[Operative Temperature]],"NC")</f>
        <v>NC</v>
      </c>
      <c r="F1727">
        <f>IF(AND(C1727&gt;26,Tableau134[[#This Row],[Occupancy]]&lt;&gt;0),1,0)</f>
        <v>0</v>
      </c>
      <c r="G1727">
        <f>IF(AND(Tableau134[[#This Row],[Operative Temperature]]&lt;19,Tableau134[[#This Row],[Occupancy]]&lt;&gt;0),1,0)</f>
        <v>0</v>
      </c>
      <c r="H1727">
        <f>IF(Tableau134[[#This Row],[Nb dheures sup à 26°C sous occupation]]=1,Tableau134[[#This Row],[Operative Temperature]]-26,0)</f>
        <v>0</v>
      </c>
      <c r="I1727">
        <f>IF(Tableau134[[#This Row],[Nb d''heures inf à 19°C sous occupation]]=1,19-C1727,0)</f>
        <v>0</v>
      </c>
    </row>
    <row r="1728" spans="1:9" x14ac:dyDescent="0.25">
      <c r="A1728" s="2">
        <v>37328.916666666664</v>
      </c>
      <c r="B1728">
        <v>9.8000000000000007</v>
      </c>
      <c r="C1728">
        <v>31.890219999999999</v>
      </c>
      <c r="D1728">
        <v>0</v>
      </c>
      <c r="E1728" t="str">
        <f>IF(AND(Tableau134[[#This Row],[Operative Temperature]]&lt;19,Tableau134[[#This Row],[Occupancy]]&lt;&gt;0),Tableau134[[#This Row],[Operative Temperature]],"NC")</f>
        <v>NC</v>
      </c>
      <c r="F1728">
        <f>IF(AND(C1728&gt;26,Tableau134[[#This Row],[Occupancy]]&lt;&gt;0),1,0)</f>
        <v>0</v>
      </c>
      <c r="G1728">
        <f>IF(AND(Tableau134[[#This Row],[Operative Temperature]]&lt;19,Tableau134[[#This Row],[Occupancy]]&lt;&gt;0),1,0)</f>
        <v>0</v>
      </c>
      <c r="H1728">
        <f>IF(Tableau134[[#This Row],[Nb dheures sup à 26°C sous occupation]]=1,Tableau134[[#This Row],[Operative Temperature]]-26,0)</f>
        <v>0</v>
      </c>
      <c r="I1728">
        <f>IF(Tableau134[[#This Row],[Nb d''heures inf à 19°C sous occupation]]=1,19-C1728,0)</f>
        <v>0</v>
      </c>
    </row>
    <row r="1729" spans="1:9" x14ac:dyDescent="0.25">
      <c r="A1729" s="2">
        <v>37328.958333333336</v>
      </c>
      <c r="B1729">
        <v>8.65</v>
      </c>
      <c r="C1729">
        <v>31.430009999999999</v>
      </c>
      <c r="D1729">
        <v>0</v>
      </c>
      <c r="E1729" t="str">
        <f>IF(AND(Tableau134[[#This Row],[Operative Temperature]]&lt;19,Tableau134[[#This Row],[Occupancy]]&lt;&gt;0),Tableau134[[#This Row],[Operative Temperature]],"NC")</f>
        <v>NC</v>
      </c>
      <c r="F1729">
        <f>IF(AND(C1729&gt;26,Tableau134[[#This Row],[Occupancy]]&lt;&gt;0),1,0)</f>
        <v>0</v>
      </c>
      <c r="G1729">
        <f>IF(AND(Tableau134[[#This Row],[Operative Temperature]]&lt;19,Tableau134[[#This Row],[Occupancy]]&lt;&gt;0),1,0)</f>
        <v>0</v>
      </c>
      <c r="H1729">
        <f>IF(Tableau134[[#This Row],[Nb dheures sup à 26°C sous occupation]]=1,Tableau134[[#This Row],[Operative Temperature]]-26,0)</f>
        <v>0</v>
      </c>
      <c r="I1729">
        <f>IF(Tableau134[[#This Row],[Nb d''heures inf à 19°C sous occupation]]=1,19-C1729,0)</f>
        <v>0</v>
      </c>
    </row>
    <row r="1730" spans="1:9" x14ac:dyDescent="0.25">
      <c r="A1730" s="1">
        <v>37329</v>
      </c>
      <c r="B1730">
        <v>7.7249999999999996</v>
      </c>
      <c r="C1730">
        <v>31.104949999999999</v>
      </c>
      <c r="D1730">
        <v>0</v>
      </c>
      <c r="E1730" t="str">
        <f>IF(AND(Tableau134[[#This Row],[Operative Temperature]]&lt;19,Tableau134[[#This Row],[Occupancy]]&lt;&gt;0),Tableau134[[#This Row],[Operative Temperature]],"NC")</f>
        <v>NC</v>
      </c>
      <c r="F1730">
        <f>IF(AND(C1730&gt;26,Tableau134[[#This Row],[Occupancy]]&lt;&gt;0),1,0)</f>
        <v>0</v>
      </c>
      <c r="G1730">
        <f>IF(AND(Tableau134[[#This Row],[Operative Temperature]]&lt;19,Tableau134[[#This Row],[Occupancy]]&lt;&gt;0),1,0)</f>
        <v>0</v>
      </c>
      <c r="H1730">
        <f>IF(Tableau134[[#This Row],[Nb dheures sup à 26°C sous occupation]]=1,Tableau134[[#This Row],[Operative Temperature]]-26,0)</f>
        <v>0</v>
      </c>
      <c r="I1730">
        <f>IF(Tableau134[[#This Row],[Nb d''heures inf à 19°C sous occupation]]=1,19-C1730,0)</f>
        <v>0</v>
      </c>
    </row>
    <row r="1731" spans="1:9" x14ac:dyDescent="0.25">
      <c r="A1731" s="2">
        <v>37329.041666666664</v>
      </c>
      <c r="B1731">
        <v>6.75</v>
      </c>
      <c r="C1731">
        <v>30.81072</v>
      </c>
      <c r="D1731">
        <v>0</v>
      </c>
      <c r="E1731" t="str">
        <f>IF(AND(Tableau134[[#This Row],[Operative Temperature]]&lt;19,Tableau134[[#This Row],[Occupancy]]&lt;&gt;0),Tableau134[[#This Row],[Operative Temperature]],"NC")</f>
        <v>NC</v>
      </c>
      <c r="F1731">
        <f>IF(AND(C1731&gt;26,Tableau134[[#This Row],[Occupancy]]&lt;&gt;0),1,0)</f>
        <v>0</v>
      </c>
      <c r="G1731">
        <f>IF(AND(Tableau134[[#This Row],[Operative Temperature]]&lt;19,Tableau134[[#This Row],[Occupancy]]&lt;&gt;0),1,0)</f>
        <v>0</v>
      </c>
      <c r="H1731">
        <f>IF(Tableau134[[#This Row],[Nb dheures sup à 26°C sous occupation]]=1,Tableau134[[#This Row],[Operative Temperature]]-26,0)</f>
        <v>0</v>
      </c>
      <c r="I1731">
        <f>IF(Tableau134[[#This Row],[Nb d''heures inf à 19°C sous occupation]]=1,19-C1731,0)</f>
        <v>0</v>
      </c>
    </row>
    <row r="1732" spans="1:9" x14ac:dyDescent="0.25">
      <c r="A1732" s="2">
        <v>37329.083333333336</v>
      </c>
      <c r="B1732">
        <v>5.9749999999999996</v>
      </c>
      <c r="C1732">
        <v>30.558260000000001</v>
      </c>
      <c r="D1732">
        <v>0</v>
      </c>
      <c r="E1732" t="str">
        <f>IF(AND(Tableau134[[#This Row],[Operative Temperature]]&lt;19,Tableau134[[#This Row],[Occupancy]]&lt;&gt;0),Tableau134[[#This Row],[Operative Temperature]],"NC")</f>
        <v>NC</v>
      </c>
      <c r="F1732">
        <f>IF(AND(C1732&gt;26,Tableau134[[#This Row],[Occupancy]]&lt;&gt;0),1,0)</f>
        <v>0</v>
      </c>
      <c r="G1732">
        <f>IF(AND(Tableau134[[#This Row],[Operative Temperature]]&lt;19,Tableau134[[#This Row],[Occupancy]]&lt;&gt;0),1,0)</f>
        <v>0</v>
      </c>
      <c r="H1732">
        <f>IF(Tableau134[[#This Row],[Nb dheures sup à 26°C sous occupation]]=1,Tableau134[[#This Row],[Operative Temperature]]-26,0)</f>
        <v>0</v>
      </c>
      <c r="I1732">
        <f>IF(Tableau134[[#This Row],[Nb d''heures inf à 19°C sous occupation]]=1,19-C1732,0)</f>
        <v>0</v>
      </c>
    </row>
    <row r="1733" spans="1:9" x14ac:dyDescent="0.25">
      <c r="A1733" s="2">
        <v>37329.125</v>
      </c>
      <c r="B1733">
        <v>5.35</v>
      </c>
      <c r="C1733">
        <v>30.333749999999998</v>
      </c>
      <c r="D1733">
        <v>0</v>
      </c>
      <c r="E1733" t="str">
        <f>IF(AND(Tableau134[[#This Row],[Operative Temperature]]&lt;19,Tableau134[[#This Row],[Occupancy]]&lt;&gt;0),Tableau134[[#This Row],[Operative Temperature]],"NC")</f>
        <v>NC</v>
      </c>
      <c r="F1733">
        <f>IF(AND(C1733&gt;26,Tableau134[[#This Row],[Occupancy]]&lt;&gt;0),1,0)</f>
        <v>0</v>
      </c>
      <c r="G1733">
        <f>IF(AND(Tableau134[[#This Row],[Operative Temperature]]&lt;19,Tableau134[[#This Row],[Occupancy]]&lt;&gt;0),1,0)</f>
        <v>0</v>
      </c>
      <c r="H1733">
        <f>IF(Tableau134[[#This Row],[Nb dheures sup à 26°C sous occupation]]=1,Tableau134[[#This Row],[Operative Temperature]]-26,0)</f>
        <v>0</v>
      </c>
      <c r="I1733">
        <f>IF(Tableau134[[#This Row],[Nb d''heures inf à 19°C sous occupation]]=1,19-C1733,0)</f>
        <v>0</v>
      </c>
    </row>
    <row r="1734" spans="1:9" x14ac:dyDescent="0.25">
      <c r="A1734" s="2">
        <v>37329.166666666664</v>
      </c>
      <c r="B1734">
        <v>4.6749999999999998</v>
      </c>
      <c r="C1734">
        <v>30.105440000000002</v>
      </c>
      <c r="D1734">
        <v>0</v>
      </c>
      <c r="E1734" t="str">
        <f>IF(AND(Tableau134[[#This Row],[Operative Temperature]]&lt;19,Tableau134[[#This Row],[Occupancy]]&lt;&gt;0),Tableau134[[#This Row],[Operative Temperature]],"NC")</f>
        <v>NC</v>
      </c>
      <c r="F1734">
        <f>IF(AND(C1734&gt;26,Tableau134[[#This Row],[Occupancy]]&lt;&gt;0),1,0)</f>
        <v>0</v>
      </c>
      <c r="G1734">
        <f>IF(AND(Tableau134[[#This Row],[Operative Temperature]]&lt;19,Tableau134[[#This Row],[Occupancy]]&lt;&gt;0),1,0)</f>
        <v>0</v>
      </c>
      <c r="H1734">
        <f>IF(Tableau134[[#This Row],[Nb dheures sup à 26°C sous occupation]]=1,Tableau134[[#This Row],[Operative Temperature]]-26,0)</f>
        <v>0</v>
      </c>
      <c r="I1734">
        <f>IF(Tableau134[[#This Row],[Nb d''heures inf à 19°C sous occupation]]=1,19-C1734,0)</f>
        <v>0</v>
      </c>
    </row>
    <row r="1735" spans="1:9" x14ac:dyDescent="0.25">
      <c r="A1735" s="2">
        <v>37329.208333333336</v>
      </c>
      <c r="B1735">
        <v>4.2750000000000004</v>
      </c>
      <c r="C1735">
        <v>29.881209999999999</v>
      </c>
      <c r="D1735">
        <v>0</v>
      </c>
      <c r="E1735" t="str">
        <f>IF(AND(Tableau134[[#This Row],[Operative Temperature]]&lt;19,Tableau134[[#This Row],[Occupancy]]&lt;&gt;0),Tableau134[[#This Row],[Operative Temperature]],"NC")</f>
        <v>NC</v>
      </c>
      <c r="F1735">
        <f>IF(AND(C1735&gt;26,Tableau134[[#This Row],[Occupancy]]&lt;&gt;0),1,0)</f>
        <v>0</v>
      </c>
      <c r="G1735">
        <f>IF(AND(Tableau134[[#This Row],[Operative Temperature]]&lt;19,Tableau134[[#This Row],[Occupancy]]&lt;&gt;0),1,0)</f>
        <v>0</v>
      </c>
      <c r="H1735">
        <f>IF(Tableau134[[#This Row],[Nb dheures sup à 26°C sous occupation]]=1,Tableau134[[#This Row],[Operative Temperature]]-26,0)</f>
        <v>0</v>
      </c>
      <c r="I1735">
        <f>IF(Tableau134[[#This Row],[Nb d''heures inf à 19°C sous occupation]]=1,19-C1735,0)</f>
        <v>0</v>
      </c>
    </row>
    <row r="1736" spans="1:9" x14ac:dyDescent="0.25">
      <c r="A1736" s="2">
        <v>37329.25</v>
      </c>
      <c r="B1736">
        <v>3.9750000000000001</v>
      </c>
      <c r="C1736">
        <v>29.66649</v>
      </c>
      <c r="D1736">
        <v>0</v>
      </c>
      <c r="E1736" t="str">
        <f>IF(AND(Tableau134[[#This Row],[Operative Temperature]]&lt;19,Tableau134[[#This Row],[Occupancy]]&lt;&gt;0),Tableau134[[#This Row],[Operative Temperature]],"NC")</f>
        <v>NC</v>
      </c>
      <c r="F1736">
        <f>IF(AND(C1736&gt;26,Tableau134[[#This Row],[Occupancy]]&lt;&gt;0),1,0)</f>
        <v>0</v>
      </c>
      <c r="G1736">
        <f>IF(AND(Tableau134[[#This Row],[Operative Temperature]]&lt;19,Tableau134[[#This Row],[Occupancy]]&lt;&gt;0),1,0)</f>
        <v>0</v>
      </c>
      <c r="H1736">
        <f>IF(Tableau134[[#This Row],[Nb dheures sup à 26°C sous occupation]]=1,Tableau134[[#This Row],[Operative Temperature]]-26,0)</f>
        <v>0</v>
      </c>
      <c r="I1736">
        <f>IF(Tableau134[[#This Row],[Nb d''heures inf à 19°C sous occupation]]=1,19-C1736,0)</f>
        <v>0</v>
      </c>
    </row>
    <row r="1737" spans="1:9" x14ac:dyDescent="0.25">
      <c r="A1737" s="2">
        <v>37329.291666666664</v>
      </c>
      <c r="B1737">
        <v>3.6749999999999998</v>
      </c>
      <c r="C1737">
        <v>29.456810000000001</v>
      </c>
      <c r="D1737">
        <v>0</v>
      </c>
      <c r="E1737" t="str">
        <f>IF(AND(Tableau134[[#This Row],[Operative Temperature]]&lt;19,Tableau134[[#This Row],[Occupancy]]&lt;&gt;0),Tableau134[[#This Row],[Operative Temperature]],"NC")</f>
        <v>NC</v>
      </c>
      <c r="F1737">
        <f>IF(AND(C1737&gt;26,Tableau134[[#This Row],[Occupancy]]&lt;&gt;0),1,0)</f>
        <v>0</v>
      </c>
      <c r="G1737">
        <f>IF(AND(Tableau134[[#This Row],[Operative Temperature]]&lt;19,Tableau134[[#This Row],[Occupancy]]&lt;&gt;0),1,0)</f>
        <v>0</v>
      </c>
      <c r="H1737">
        <f>IF(Tableau134[[#This Row],[Nb dheures sup à 26°C sous occupation]]=1,Tableau134[[#This Row],[Operative Temperature]]-26,0)</f>
        <v>0</v>
      </c>
      <c r="I1737">
        <f>IF(Tableau134[[#This Row],[Nb d''heures inf à 19°C sous occupation]]=1,19-C1737,0)</f>
        <v>0</v>
      </c>
    </row>
    <row r="1738" spans="1:9" x14ac:dyDescent="0.25">
      <c r="A1738" s="2">
        <v>37329.333333333336</v>
      </c>
      <c r="B1738">
        <v>3.15</v>
      </c>
      <c r="C1738">
        <v>29.430260000000001</v>
      </c>
      <c r="D1738">
        <v>0</v>
      </c>
      <c r="E1738" t="str">
        <f>IF(AND(Tableau134[[#This Row],[Operative Temperature]]&lt;19,Tableau134[[#This Row],[Occupancy]]&lt;&gt;0),Tableau134[[#This Row],[Operative Temperature]],"NC")</f>
        <v>NC</v>
      </c>
      <c r="F1738">
        <f>IF(AND(C1738&gt;26,Tableau134[[#This Row],[Occupancy]]&lt;&gt;0),1,0)</f>
        <v>0</v>
      </c>
      <c r="G1738">
        <f>IF(AND(Tableau134[[#This Row],[Operative Temperature]]&lt;19,Tableau134[[#This Row],[Occupancy]]&lt;&gt;0),1,0)</f>
        <v>0</v>
      </c>
      <c r="H1738">
        <f>IF(Tableau134[[#This Row],[Nb dheures sup à 26°C sous occupation]]=1,Tableau134[[#This Row],[Operative Temperature]]-26,0)</f>
        <v>0</v>
      </c>
      <c r="I1738">
        <f>IF(Tableau134[[#This Row],[Nb d''heures inf à 19°C sous occupation]]=1,19-C1738,0)</f>
        <v>0</v>
      </c>
    </row>
    <row r="1739" spans="1:9" x14ac:dyDescent="0.25">
      <c r="A1739" s="2">
        <v>37329.375</v>
      </c>
      <c r="B1739">
        <v>5.25</v>
      </c>
      <c r="C1739">
        <v>30.01943</v>
      </c>
      <c r="D1739">
        <v>0</v>
      </c>
      <c r="E1739" t="str">
        <f>IF(AND(Tableau134[[#This Row],[Operative Temperature]]&lt;19,Tableau134[[#This Row],[Occupancy]]&lt;&gt;0),Tableau134[[#This Row],[Operative Temperature]],"NC")</f>
        <v>NC</v>
      </c>
      <c r="F1739">
        <f>IF(AND(C1739&gt;26,Tableau134[[#This Row],[Occupancy]]&lt;&gt;0),1,0)</f>
        <v>0</v>
      </c>
      <c r="G1739">
        <f>IF(AND(Tableau134[[#This Row],[Operative Temperature]]&lt;19,Tableau134[[#This Row],[Occupancy]]&lt;&gt;0),1,0)</f>
        <v>0</v>
      </c>
      <c r="H1739">
        <f>IF(Tableau134[[#This Row],[Nb dheures sup à 26°C sous occupation]]=1,Tableau134[[#This Row],[Operative Temperature]]-26,0)</f>
        <v>0</v>
      </c>
      <c r="I1739">
        <f>IF(Tableau134[[#This Row],[Nb d''heures inf à 19°C sous occupation]]=1,19-C1739,0)</f>
        <v>0</v>
      </c>
    </row>
    <row r="1740" spans="1:9" x14ac:dyDescent="0.25">
      <c r="A1740" s="2">
        <v>37329.416666666664</v>
      </c>
      <c r="B1740">
        <v>7.35</v>
      </c>
      <c r="C1740">
        <v>30.60332</v>
      </c>
      <c r="D1740">
        <v>0</v>
      </c>
      <c r="E1740" t="str">
        <f>IF(AND(Tableau134[[#This Row],[Operative Temperature]]&lt;19,Tableau134[[#This Row],[Occupancy]]&lt;&gt;0),Tableau134[[#This Row],[Operative Temperature]],"NC")</f>
        <v>NC</v>
      </c>
      <c r="F1740">
        <f>IF(AND(C1740&gt;26,Tableau134[[#This Row],[Occupancy]]&lt;&gt;0),1,0)</f>
        <v>0</v>
      </c>
      <c r="G1740">
        <f>IF(AND(Tableau134[[#This Row],[Operative Temperature]]&lt;19,Tableau134[[#This Row],[Occupancy]]&lt;&gt;0),1,0)</f>
        <v>0</v>
      </c>
      <c r="H1740">
        <f>IF(Tableau134[[#This Row],[Nb dheures sup à 26°C sous occupation]]=1,Tableau134[[#This Row],[Operative Temperature]]-26,0)</f>
        <v>0</v>
      </c>
      <c r="I1740">
        <f>IF(Tableau134[[#This Row],[Nb d''heures inf à 19°C sous occupation]]=1,19-C1740,0)</f>
        <v>0</v>
      </c>
    </row>
    <row r="1741" spans="1:9" x14ac:dyDescent="0.25">
      <c r="A1741" s="2">
        <v>37329.458333333336</v>
      </c>
      <c r="B1741">
        <v>9.375</v>
      </c>
      <c r="C1741">
        <v>31.711120000000001</v>
      </c>
      <c r="D1741">
        <v>0</v>
      </c>
      <c r="E1741" t="str">
        <f>IF(AND(Tableau134[[#This Row],[Operative Temperature]]&lt;19,Tableau134[[#This Row],[Occupancy]]&lt;&gt;0),Tableau134[[#This Row],[Operative Temperature]],"NC")</f>
        <v>NC</v>
      </c>
      <c r="F1741">
        <f>IF(AND(C1741&gt;26,Tableau134[[#This Row],[Occupancy]]&lt;&gt;0),1,0)</f>
        <v>0</v>
      </c>
      <c r="G1741">
        <f>IF(AND(Tableau134[[#This Row],[Operative Temperature]]&lt;19,Tableau134[[#This Row],[Occupancy]]&lt;&gt;0),1,0)</f>
        <v>0</v>
      </c>
      <c r="H1741">
        <f>IF(Tableau134[[#This Row],[Nb dheures sup à 26°C sous occupation]]=1,Tableau134[[#This Row],[Operative Temperature]]-26,0)</f>
        <v>0</v>
      </c>
      <c r="I1741">
        <f>IF(Tableau134[[#This Row],[Nb d''heures inf à 19°C sous occupation]]=1,19-C1741,0)</f>
        <v>0</v>
      </c>
    </row>
    <row r="1742" spans="1:9" x14ac:dyDescent="0.25">
      <c r="A1742" s="2">
        <v>37329.5</v>
      </c>
      <c r="B1742">
        <v>11.475</v>
      </c>
      <c r="C1742">
        <v>32.907400000000003</v>
      </c>
      <c r="D1742">
        <v>0</v>
      </c>
      <c r="E1742" t="str">
        <f>IF(AND(Tableau134[[#This Row],[Operative Temperature]]&lt;19,Tableau134[[#This Row],[Occupancy]]&lt;&gt;0),Tableau134[[#This Row],[Operative Temperature]],"NC")</f>
        <v>NC</v>
      </c>
      <c r="F1742">
        <f>IF(AND(C1742&gt;26,Tableau134[[#This Row],[Occupancy]]&lt;&gt;0),1,0)</f>
        <v>0</v>
      </c>
      <c r="G1742">
        <f>IF(AND(Tableau134[[#This Row],[Operative Temperature]]&lt;19,Tableau134[[#This Row],[Occupancy]]&lt;&gt;0),1,0)</f>
        <v>0</v>
      </c>
      <c r="H1742">
        <f>IF(Tableau134[[#This Row],[Nb dheures sup à 26°C sous occupation]]=1,Tableau134[[#This Row],[Operative Temperature]]-26,0)</f>
        <v>0</v>
      </c>
      <c r="I1742">
        <f>IF(Tableau134[[#This Row],[Nb d''heures inf à 19°C sous occupation]]=1,19-C1742,0)</f>
        <v>0</v>
      </c>
    </row>
    <row r="1743" spans="1:9" x14ac:dyDescent="0.25">
      <c r="A1743" s="2">
        <v>37329.541666666664</v>
      </c>
      <c r="B1743">
        <v>13.574999999999999</v>
      </c>
      <c r="C1743">
        <v>34.004089999999998</v>
      </c>
      <c r="D1743">
        <v>0</v>
      </c>
      <c r="E1743" t="str">
        <f>IF(AND(Tableau134[[#This Row],[Operative Temperature]]&lt;19,Tableau134[[#This Row],[Occupancy]]&lt;&gt;0),Tableau134[[#This Row],[Operative Temperature]],"NC")</f>
        <v>NC</v>
      </c>
      <c r="F1743">
        <f>IF(AND(C1743&gt;26,Tableau134[[#This Row],[Occupancy]]&lt;&gt;0),1,0)</f>
        <v>0</v>
      </c>
      <c r="G1743">
        <f>IF(AND(Tableau134[[#This Row],[Operative Temperature]]&lt;19,Tableau134[[#This Row],[Occupancy]]&lt;&gt;0),1,0)</f>
        <v>0</v>
      </c>
      <c r="H1743">
        <f>IF(Tableau134[[#This Row],[Nb dheures sup à 26°C sous occupation]]=1,Tableau134[[#This Row],[Operative Temperature]]-26,0)</f>
        <v>0</v>
      </c>
      <c r="I1743">
        <f>IF(Tableau134[[#This Row],[Nb d''heures inf à 19°C sous occupation]]=1,19-C1743,0)</f>
        <v>0</v>
      </c>
    </row>
    <row r="1744" spans="1:9" x14ac:dyDescent="0.25">
      <c r="A1744" s="2">
        <v>37329.583333333336</v>
      </c>
      <c r="B1744">
        <v>14.775</v>
      </c>
      <c r="C1744">
        <v>34.938850000000002</v>
      </c>
      <c r="D1744">
        <v>0</v>
      </c>
      <c r="E1744" t="str">
        <f>IF(AND(Tableau134[[#This Row],[Operative Temperature]]&lt;19,Tableau134[[#This Row],[Occupancy]]&lt;&gt;0),Tableau134[[#This Row],[Operative Temperature]],"NC")</f>
        <v>NC</v>
      </c>
      <c r="F1744">
        <f>IF(AND(C1744&gt;26,Tableau134[[#This Row],[Occupancy]]&lt;&gt;0),1,0)</f>
        <v>0</v>
      </c>
      <c r="G1744">
        <f>IF(AND(Tableau134[[#This Row],[Operative Temperature]]&lt;19,Tableau134[[#This Row],[Occupancy]]&lt;&gt;0),1,0)</f>
        <v>0</v>
      </c>
      <c r="H1744">
        <f>IF(Tableau134[[#This Row],[Nb dheures sup à 26°C sous occupation]]=1,Tableau134[[#This Row],[Operative Temperature]]-26,0)</f>
        <v>0</v>
      </c>
      <c r="I1744">
        <f>IF(Tableau134[[#This Row],[Nb d''heures inf à 19°C sous occupation]]=1,19-C1744,0)</f>
        <v>0</v>
      </c>
    </row>
    <row r="1745" spans="1:9" x14ac:dyDescent="0.25">
      <c r="A1745" s="2">
        <v>37329.625</v>
      </c>
      <c r="B1745">
        <v>14.925000000000001</v>
      </c>
      <c r="C1745">
        <v>35.323480000000004</v>
      </c>
      <c r="D1745">
        <v>0</v>
      </c>
      <c r="E1745" t="str">
        <f>IF(AND(Tableau134[[#This Row],[Operative Temperature]]&lt;19,Tableau134[[#This Row],[Occupancy]]&lt;&gt;0),Tableau134[[#This Row],[Operative Temperature]],"NC")</f>
        <v>NC</v>
      </c>
      <c r="F1745">
        <f>IF(AND(C1745&gt;26,Tableau134[[#This Row],[Occupancy]]&lt;&gt;0),1,0)</f>
        <v>0</v>
      </c>
      <c r="G1745">
        <f>IF(AND(Tableau134[[#This Row],[Operative Temperature]]&lt;19,Tableau134[[#This Row],[Occupancy]]&lt;&gt;0),1,0)</f>
        <v>0</v>
      </c>
      <c r="H1745">
        <f>IF(Tableau134[[#This Row],[Nb dheures sup à 26°C sous occupation]]=1,Tableau134[[#This Row],[Operative Temperature]]-26,0)</f>
        <v>0</v>
      </c>
      <c r="I1745">
        <f>IF(Tableau134[[#This Row],[Nb d''heures inf à 19°C sous occupation]]=1,19-C1745,0)</f>
        <v>0</v>
      </c>
    </row>
    <row r="1746" spans="1:9" x14ac:dyDescent="0.25">
      <c r="A1746" s="2">
        <v>37329.666666666664</v>
      </c>
      <c r="B1746">
        <v>14.9</v>
      </c>
      <c r="C1746">
        <v>35.550429999999999</v>
      </c>
      <c r="D1746">
        <v>0</v>
      </c>
      <c r="E1746" t="str">
        <f>IF(AND(Tableau134[[#This Row],[Operative Temperature]]&lt;19,Tableau134[[#This Row],[Occupancy]]&lt;&gt;0),Tableau134[[#This Row],[Operative Temperature]],"NC")</f>
        <v>NC</v>
      </c>
      <c r="F1746">
        <f>IF(AND(C1746&gt;26,Tableau134[[#This Row],[Occupancy]]&lt;&gt;0),1,0)</f>
        <v>0</v>
      </c>
      <c r="G1746">
        <f>IF(AND(Tableau134[[#This Row],[Operative Temperature]]&lt;19,Tableau134[[#This Row],[Occupancy]]&lt;&gt;0),1,0)</f>
        <v>0</v>
      </c>
      <c r="H1746">
        <f>IF(Tableau134[[#This Row],[Nb dheures sup à 26°C sous occupation]]=1,Tableau134[[#This Row],[Operative Temperature]]-26,0)</f>
        <v>0</v>
      </c>
      <c r="I1746">
        <f>IF(Tableau134[[#This Row],[Nb d''heures inf à 19°C sous occupation]]=1,19-C1746,0)</f>
        <v>0</v>
      </c>
    </row>
    <row r="1747" spans="1:9" x14ac:dyDescent="0.25">
      <c r="A1747" s="2">
        <v>37329.708333333336</v>
      </c>
      <c r="B1747">
        <v>13.625</v>
      </c>
      <c r="C1747">
        <v>35.4116</v>
      </c>
      <c r="D1747">
        <v>0</v>
      </c>
      <c r="E1747" t="str">
        <f>IF(AND(Tableau134[[#This Row],[Operative Temperature]]&lt;19,Tableau134[[#This Row],[Occupancy]]&lt;&gt;0),Tableau134[[#This Row],[Operative Temperature]],"NC")</f>
        <v>NC</v>
      </c>
      <c r="F1747">
        <f>IF(AND(C1747&gt;26,Tableau134[[#This Row],[Occupancy]]&lt;&gt;0),1,0)</f>
        <v>0</v>
      </c>
      <c r="G1747">
        <f>IF(AND(Tableau134[[#This Row],[Operative Temperature]]&lt;19,Tableau134[[#This Row],[Occupancy]]&lt;&gt;0),1,0)</f>
        <v>0</v>
      </c>
      <c r="H1747">
        <f>IF(Tableau134[[#This Row],[Nb dheures sup à 26°C sous occupation]]=1,Tableau134[[#This Row],[Operative Temperature]]-26,0)</f>
        <v>0</v>
      </c>
      <c r="I1747">
        <f>IF(Tableau134[[#This Row],[Nb d''heures inf à 19°C sous occupation]]=1,19-C1747,0)</f>
        <v>0</v>
      </c>
    </row>
    <row r="1748" spans="1:9" x14ac:dyDescent="0.25">
      <c r="A1748" s="2">
        <v>37329.75</v>
      </c>
      <c r="B1748">
        <v>11.85</v>
      </c>
      <c r="C1748">
        <v>35.281529999999997</v>
      </c>
      <c r="D1748">
        <v>0</v>
      </c>
      <c r="E1748" t="str">
        <f>IF(AND(Tableau134[[#This Row],[Operative Temperature]]&lt;19,Tableau134[[#This Row],[Occupancy]]&lt;&gt;0),Tableau134[[#This Row],[Operative Temperature]],"NC")</f>
        <v>NC</v>
      </c>
      <c r="F1748">
        <f>IF(AND(C1748&gt;26,Tableau134[[#This Row],[Occupancy]]&lt;&gt;0),1,0)</f>
        <v>0</v>
      </c>
      <c r="G1748">
        <f>IF(AND(Tableau134[[#This Row],[Operative Temperature]]&lt;19,Tableau134[[#This Row],[Occupancy]]&lt;&gt;0),1,0)</f>
        <v>0</v>
      </c>
      <c r="H1748">
        <f>IF(Tableau134[[#This Row],[Nb dheures sup à 26°C sous occupation]]=1,Tableau134[[#This Row],[Operative Temperature]]-26,0)</f>
        <v>0</v>
      </c>
      <c r="I1748">
        <f>IF(Tableau134[[#This Row],[Nb d''heures inf à 19°C sous occupation]]=1,19-C1748,0)</f>
        <v>0</v>
      </c>
    </row>
    <row r="1749" spans="1:9" x14ac:dyDescent="0.25">
      <c r="A1749" s="2">
        <v>37329.791666666664</v>
      </c>
      <c r="B1749">
        <v>10.125</v>
      </c>
      <c r="C1749">
        <v>34.948329999999999</v>
      </c>
      <c r="D1749">
        <v>0</v>
      </c>
      <c r="E1749" t="str">
        <f>IF(AND(Tableau134[[#This Row],[Operative Temperature]]&lt;19,Tableau134[[#This Row],[Occupancy]]&lt;&gt;0),Tableau134[[#This Row],[Operative Temperature]],"NC")</f>
        <v>NC</v>
      </c>
      <c r="F1749">
        <f>IF(AND(C1749&gt;26,Tableau134[[#This Row],[Occupancy]]&lt;&gt;0),1,0)</f>
        <v>0</v>
      </c>
      <c r="G1749">
        <f>IF(AND(Tableau134[[#This Row],[Operative Temperature]]&lt;19,Tableau134[[#This Row],[Occupancy]]&lt;&gt;0),1,0)</f>
        <v>0</v>
      </c>
      <c r="H1749">
        <f>IF(Tableau134[[#This Row],[Nb dheures sup à 26°C sous occupation]]=1,Tableau134[[#This Row],[Operative Temperature]]-26,0)</f>
        <v>0</v>
      </c>
      <c r="I1749">
        <f>IF(Tableau134[[#This Row],[Nb d''heures inf à 19°C sous occupation]]=1,19-C1749,0)</f>
        <v>0</v>
      </c>
    </row>
    <row r="1750" spans="1:9" x14ac:dyDescent="0.25">
      <c r="A1750" s="2">
        <v>37329.833333333336</v>
      </c>
      <c r="B1750">
        <v>8.4250000000000007</v>
      </c>
      <c r="C1750">
        <v>34.719830000000002</v>
      </c>
      <c r="D1750">
        <v>0</v>
      </c>
      <c r="E1750" t="str">
        <f>IF(AND(Tableau134[[#This Row],[Operative Temperature]]&lt;19,Tableau134[[#This Row],[Occupancy]]&lt;&gt;0),Tableau134[[#This Row],[Operative Temperature]],"NC")</f>
        <v>NC</v>
      </c>
      <c r="F1750">
        <f>IF(AND(C1750&gt;26,Tableau134[[#This Row],[Occupancy]]&lt;&gt;0),1,0)</f>
        <v>0</v>
      </c>
      <c r="G1750">
        <f>IF(AND(Tableau134[[#This Row],[Operative Temperature]]&lt;19,Tableau134[[#This Row],[Occupancy]]&lt;&gt;0),1,0)</f>
        <v>0</v>
      </c>
      <c r="H1750">
        <f>IF(Tableau134[[#This Row],[Nb dheures sup à 26°C sous occupation]]=1,Tableau134[[#This Row],[Operative Temperature]]-26,0)</f>
        <v>0</v>
      </c>
      <c r="I1750">
        <f>IF(Tableau134[[#This Row],[Nb d''heures inf à 19°C sous occupation]]=1,19-C1750,0)</f>
        <v>0</v>
      </c>
    </row>
    <row r="1751" spans="1:9" x14ac:dyDescent="0.25">
      <c r="A1751" s="2">
        <v>37329.875</v>
      </c>
      <c r="B1751">
        <v>7.85</v>
      </c>
      <c r="C1751">
        <v>33.289969999999997</v>
      </c>
      <c r="D1751">
        <v>0</v>
      </c>
      <c r="E1751" t="str">
        <f>IF(AND(Tableau134[[#This Row],[Operative Temperature]]&lt;19,Tableau134[[#This Row],[Occupancy]]&lt;&gt;0),Tableau134[[#This Row],[Operative Temperature]],"NC")</f>
        <v>NC</v>
      </c>
      <c r="F1751">
        <f>IF(AND(C1751&gt;26,Tableau134[[#This Row],[Occupancy]]&lt;&gt;0),1,0)</f>
        <v>0</v>
      </c>
      <c r="G1751">
        <f>IF(AND(Tableau134[[#This Row],[Operative Temperature]]&lt;19,Tableau134[[#This Row],[Occupancy]]&lt;&gt;0),1,0)</f>
        <v>0</v>
      </c>
      <c r="H1751">
        <f>IF(Tableau134[[#This Row],[Nb dheures sup à 26°C sous occupation]]=1,Tableau134[[#This Row],[Operative Temperature]]-26,0)</f>
        <v>0</v>
      </c>
      <c r="I1751">
        <f>IF(Tableau134[[#This Row],[Nb d''heures inf à 19°C sous occupation]]=1,19-C1751,0)</f>
        <v>0</v>
      </c>
    </row>
    <row r="1752" spans="1:9" x14ac:dyDescent="0.25">
      <c r="A1752" s="2">
        <v>37329.916666666664</v>
      </c>
      <c r="B1752">
        <v>7.7249999999999996</v>
      </c>
      <c r="C1752">
        <v>32.506920000000001</v>
      </c>
      <c r="D1752">
        <v>0</v>
      </c>
      <c r="E1752" t="str">
        <f>IF(AND(Tableau134[[#This Row],[Operative Temperature]]&lt;19,Tableau134[[#This Row],[Occupancy]]&lt;&gt;0),Tableau134[[#This Row],[Operative Temperature]],"NC")</f>
        <v>NC</v>
      </c>
      <c r="F1752">
        <f>IF(AND(C1752&gt;26,Tableau134[[#This Row],[Occupancy]]&lt;&gt;0),1,0)</f>
        <v>0</v>
      </c>
      <c r="G1752">
        <f>IF(AND(Tableau134[[#This Row],[Operative Temperature]]&lt;19,Tableau134[[#This Row],[Occupancy]]&lt;&gt;0),1,0)</f>
        <v>0</v>
      </c>
      <c r="H1752">
        <f>IF(Tableau134[[#This Row],[Nb dheures sup à 26°C sous occupation]]=1,Tableau134[[#This Row],[Operative Temperature]]-26,0)</f>
        <v>0</v>
      </c>
      <c r="I1752">
        <f>IF(Tableau134[[#This Row],[Nb d''heures inf à 19°C sous occupation]]=1,19-C1752,0)</f>
        <v>0</v>
      </c>
    </row>
    <row r="1753" spans="1:9" x14ac:dyDescent="0.25">
      <c r="A1753" s="2">
        <v>37329.958333333336</v>
      </c>
      <c r="B1753">
        <v>8</v>
      </c>
      <c r="C1753">
        <v>32.06955</v>
      </c>
      <c r="D1753">
        <v>0</v>
      </c>
      <c r="E1753" t="str">
        <f>IF(AND(Tableau134[[#This Row],[Operative Temperature]]&lt;19,Tableau134[[#This Row],[Occupancy]]&lt;&gt;0),Tableau134[[#This Row],[Operative Temperature]],"NC")</f>
        <v>NC</v>
      </c>
      <c r="F1753">
        <f>IF(AND(C1753&gt;26,Tableau134[[#This Row],[Occupancy]]&lt;&gt;0),1,0)</f>
        <v>0</v>
      </c>
      <c r="G1753">
        <f>IF(AND(Tableau134[[#This Row],[Operative Temperature]]&lt;19,Tableau134[[#This Row],[Occupancy]]&lt;&gt;0),1,0)</f>
        <v>0</v>
      </c>
      <c r="H1753">
        <f>IF(Tableau134[[#This Row],[Nb dheures sup à 26°C sous occupation]]=1,Tableau134[[#This Row],[Operative Temperature]]-26,0)</f>
        <v>0</v>
      </c>
      <c r="I1753">
        <f>IF(Tableau134[[#This Row],[Nb d''heures inf à 19°C sous occupation]]=1,19-C1753,0)</f>
        <v>0</v>
      </c>
    </row>
    <row r="1754" spans="1:9" x14ac:dyDescent="0.25">
      <c r="A1754" s="1">
        <v>37330</v>
      </c>
      <c r="B1754">
        <v>8.3249999999999993</v>
      </c>
      <c r="C1754">
        <v>31.796029999999998</v>
      </c>
      <c r="D1754">
        <v>0</v>
      </c>
      <c r="E1754" t="str">
        <f>IF(AND(Tableau134[[#This Row],[Operative Temperature]]&lt;19,Tableau134[[#This Row],[Occupancy]]&lt;&gt;0),Tableau134[[#This Row],[Operative Temperature]],"NC")</f>
        <v>NC</v>
      </c>
      <c r="F1754">
        <f>IF(AND(C1754&gt;26,Tableau134[[#This Row],[Occupancy]]&lt;&gt;0),1,0)</f>
        <v>0</v>
      </c>
      <c r="G1754">
        <f>IF(AND(Tableau134[[#This Row],[Operative Temperature]]&lt;19,Tableau134[[#This Row],[Occupancy]]&lt;&gt;0),1,0)</f>
        <v>0</v>
      </c>
      <c r="H1754">
        <f>IF(Tableau134[[#This Row],[Nb dheures sup à 26°C sous occupation]]=1,Tableau134[[#This Row],[Operative Temperature]]-26,0)</f>
        <v>0</v>
      </c>
      <c r="I1754">
        <f>IF(Tableau134[[#This Row],[Nb d''heures inf à 19°C sous occupation]]=1,19-C1754,0)</f>
        <v>0</v>
      </c>
    </row>
    <row r="1755" spans="1:9" x14ac:dyDescent="0.25">
      <c r="A1755" s="2">
        <v>37330.041666666664</v>
      </c>
      <c r="B1755">
        <v>8.6999999999999993</v>
      </c>
      <c r="C1755">
        <v>31.596599999999999</v>
      </c>
      <c r="D1755">
        <v>0</v>
      </c>
      <c r="E1755" t="str">
        <f>IF(AND(Tableau134[[#This Row],[Operative Temperature]]&lt;19,Tableau134[[#This Row],[Occupancy]]&lt;&gt;0),Tableau134[[#This Row],[Operative Temperature]],"NC")</f>
        <v>NC</v>
      </c>
      <c r="F1755">
        <f>IF(AND(C1755&gt;26,Tableau134[[#This Row],[Occupancy]]&lt;&gt;0),1,0)</f>
        <v>0</v>
      </c>
      <c r="G1755">
        <f>IF(AND(Tableau134[[#This Row],[Operative Temperature]]&lt;19,Tableau134[[#This Row],[Occupancy]]&lt;&gt;0),1,0)</f>
        <v>0</v>
      </c>
      <c r="H1755">
        <f>IF(Tableau134[[#This Row],[Nb dheures sup à 26°C sous occupation]]=1,Tableau134[[#This Row],[Operative Temperature]]-26,0)</f>
        <v>0</v>
      </c>
      <c r="I1755">
        <f>IF(Tableau134[[#This Row],[Nb d''heures inf à 19°C sous occupation]]=1,19-C1755,0)</f>
        <v>0</v>
      </c>
    </row>
    <row r="1756" spans="1:9" x14ac:dyDescent="0.25">
      <c r="A1756" s="2">
        <v>37330.083333333336</v>
      </c>
      <c r="B1756">
        <v>8.875</v>
      </c>
      <c r="C1756">
        <v>31.411470000000001</v>
      </c>
      <c r="D1756">
        <v>0</v>
      </c>
      <c r="E1756" t="str">
        <f>IF(AND(Tableau134[[#This Row],[Operative Temperature]]&lt;19,Tableau134[[#This Row],[Occupancy]]&lt;&gt;0),Tableau134[[#This Row],[Operative Temperature]],"NC")</f>
        <v>NC</v>
      </c>
      <c r="F1756">
        <f>IF(AND(C1756&gt;26,Tableau134[[#This Row],[Occupancy]]&lt;&gt;0),1,0)</f>
        <v>0</v>
      </c>
      <c r="G1756">
        <f>IF(AND(Tableau134[[#This Row],[Operative Temperature]]&lt;19,Tableau134[[#This Row],[Occupancy]]&lt;&gt;0),1,0)</f>
        <v>0</v>
      </c>
      <c r="H1756">
        <f>IF(Tableau134[[#This Row],[Nb dheures sup à 26°C sous occupation]]=1,Tableau134[[#This Row],[Operative Temperature]]-26,0)</f>
        <v>0</v>
      </c>
      <c r="I1756">
        <f>IF(Tableau134[[#This Row],[Nb d''heures inf à 19°C sous occupation]]=1,19-C1756,0)</f>
        <v>0</v>
      </c>
    </row>
    <row r="1757" spans="1:9" x14ac:dyDescent="0.25">
      <c r="A1757" s="2">
        <v>37330.125</v>
      </c>
      <c r="B1757">
        <v>8.9</v>
      </c>
      <c r="C1757">
        <v>31.235220000000002</v>
      </c>
      <c r="D1757">
        <v>0</v>
      </c>
      <c r="E1757" t="str">
        <f>IF(AND(Tableau134[[#This Row],[Operative Temperature]]&lt;19,Tableau134[[#This Row],[Occupancy]]&lt;&gt;0),Tableau134[[#This Row],[Operative Temperature]],"NC")</f>
        <v>NC</v>
      </c>
      <c r="F1757">
        <f>IF(AND(C1757&gt;26,Tableau134[[#This Row],[Occupancy]]&lt;&gt;0),1,0)</f>
        <v>0</v>
      </c>
      <c r="G1757">
        <f>IF(AND(Tableau134[[#This Row],[Operative Temperature]]&lt;19,Tableau134[[#This Row],[Occupancy]]&lt;&gt;0),1,0)</f>
        <v>0</v>
      </c>
      <c r="H1757">
        <f>IF(Tableau134[[#This Row],[Nb dheures sup à 26°C sous occupation]]=1,Tableau134[[#This Row],[Operative Temperature]]-26,0)</f>
        <v>0</v>
      </c>
      <c r="I1757">
        <f>IF(Tableau134[[#This Row],[Nb d''heures inf à 19°C sous occupation]]=1,19-C1757,0)</f>
        <v>0</v>
      </c>
    </row>
    <row r="1758" spans="1:9" x14ac:dyDescent="0.25">
      <c r="A1758" s="2">
        <v>37330.166666666664</v>
      </c>
      <c r="B1758">
        <v>8.9749999999999996</v>
      </c>
      <c r="C1758">
        <v>31.066669999999998</v>
      </c>
      <c r="D1758">
        <v>0</v>
      </c>
      <c r="E1758" t="str">
        <f>IF(AND(Tableau134[[#This Row],[Operative Temperature]]&lt;19,Tableau134[[#This Row],[Occupancy]]&lt;&gt;0),Tableau134[[#This Row],[Operative Temperature]],"NC")</f>
        <v>NC</v>
      </c>
      <c r="F1758">
        <f>IF(AND(C1758&gt;26,Tableau134[[#This Row],[Occupancy]]&lt;&gt;0),1,0)</f>
        <v>0</v>
      </c>
      <c r="G1758">
        <f>IF(AND(Tableau134[[#This Row],[Operative Temperature]]&lt;19,Tableau134[[#This Row],[Occupancy]]&lt;&gt;0),1,0)</f>
        <v>0</v>
      </c>
      <c r="H1758">
        <f>IF(Tableau134[[#This Row],[Nb dheures sup à 26°C sous occupation]]=1,Tableau134[[#This Row],[Operative Temperature]]-26,0)</f>
        <v>0</v>
      </c>
      <c r="I1758">
        <f>IF(Tableau134[[#This Row],[Nb d''heures inf à 19°C sous occupation]]=1,19-C1758,0)</f>
        <v>0</v>
      </c>
    </row>
    <row r="1759" spans="1:9" x14ac:dyDescent="0.25">
      <c r="A1759" s="2">
        <v>37330.208333333336</v>
      </c>
      <c r="B1759">
        <v>9.2249999999999996</v>
      </c>
      <c r="C1759">
        <v>30.896180000000001</v>
      </c>
      <c r="D1759">
        <v>0</v>
      </c>
      <c r="E1759" t="str">
        <f>IF(AND(Tableau134[[#This Row],[Operative Temperature]]&lt;19,Tableau134[[#This Row],[Occupancy]]&lt;&gt;0),Tableau134[[#This Row],[Operative Temperature]],"NC")</f>
        <v>NC</v>
      </c>
      <c r="F1759">
        <f>IF(AND(C1759&gt;26,Tableau134[[#This Row],[Occupancy]]&lt;&gt;0),1,0)</f>
        <v>0</v>
      </c>
      <c r="G1759">
        <f>IF(AND(Tableau134[[#This Row],[Operative Temperature]]&lt;19,Tableau134[[#This Row],[Occupancy]]&lt;&gt;0),1,0)</f>
        <v>0</v>
      </c>
      <c r="H1759">
        <f>IF(Tableau134[[#This Row],[Nb dheures sup à 26°C sous occupation]]=1,Tableau134[[#This Row],[Operative Temperature]]-26,0)</f>
        <v>0</v>
      </c>
      <c r="I1759">
        <f>IF(Tableau134[[#This Row],[Nb d''heures inf à 19°C sous occupation]]=1,19-C1759,0)</f>
        <v>0</v>
      </c>
    </row>
    <row r="1760" spans="1:9" x14ac:dyDescent="0.25">
      <c r="A1760" s="2">
        <v>37330.25</v>
      </c>
      <c r="B1760">
        <v>9.4499999999999993</v>
      </c>
      <c r="C1760">
        <v>30.719069999999999</v>
      </c>
      <c r="D1760">
        <v>0</v>
      </c>
      <c r="E1760" t="str">
        <f>IF(AND(Tableau134[[#This Row],[Operative Temperature]]&lt;19,Tableau134[[#This Row],[Occupancy]]&lt;&gt;0),Tableau134[[#This Row],[Operative Temperature]],"NC")</f>
        <v>NC</v>
      </c>
      <c r="F1760">
        <f>IF(AND(C1760&gt;26,Tableau134[[#This Row],[Occupancy]]&lt;&gt;0),1,0)</f>
        <v>0</v>
      </c>
      <c r="G1760">
        <f>IF(AND(Tableau134[[#This Row],[Operative Temperature]]&lt;19,Tableau134[[#This Row],[Occupancy]]&lt;&gt;0),1,0)</f>
        <v>0</v>
      </c>
      <c r="H1760">
        <f>IF(Tableau134[[#This Row],[Nb dheures sup à 26°C sous occupation]]=1,Tableau134[[#This Row],[Operative Temperature]]-26,0)</f>
        <v>0</v>
      </c>
      <c r="I1760">
        <f>IF(Tableau134[[#This Row],[Nb d''heures inf à 19°C sous occupation]]=1,19-C1760,0)</f>
        <v>0</v>
      </c>
    </row>
    <row r="1761" spans="1:9" x14ac:dyDescent="0.25">
      <c r="A1761" s="2">
        <v>37330.291666666664</v>
      </c>
      <c r="B1761">
        <v>9.7249999999999996</v>
      </c>
      <c r="C1761">
        <v>30.53933</v>
      </c>
      <c r="D1761">
        <v>0</v>
      </c>
      <c r="E1761" t="str">
        <f>IF(AND(Tableau134[[#This Row],[Operative Temperature]]&lt;19,Tableau134[[#This Row],[Occupancy]]&lt;&gt;0),Tableau134[[#This Row],[Operative Temperature]],"NC")</f>
        <v>NC</v>
      </c>
      <c r="F1761">
        <f>IF(AND(C1761&gt;26,Tableau134[[#This Row],[Occupancy]]&lt;&gt;0),1,0)</f>
        <v>0</v>
      </c>
      <c r="G1761">
        <f>IF(AND(Tableau134[[#This Row],[Operative Temperature]]&lt;19,Tableau134[[#This Row],[Occupancy]]&lt;&gt;0),1,0)</f>
        <v>0</v>
      </c>
      <c r="H1761">
        <f>IF(Tableau134[[#This Row],[Nb dheures sup à 26°C sous occupation]]=1,Tableau134[[#This Row],[Operative Temperature]]-26,0)</f>
        <v>0</v>
      </c>
      <c r="I1761">
        <f>IF(Tableau134[[#This Row],[Nb d''heures inf à 19°C sous occupation]]=1,19-C1761,0)</f>
        <v>0</v>
      </c>
    </row>
    <row r="1762" spans="1:9" x14ac:dyDescent="0.25">
      <c r="A1762" s="2">
        <v>37330.333333333336</v>
      </c>
      <c r="B1762">
        <v>9.5</v>
      </c>
      <c r="C1762">
        <v>30.662510000000001</v>
      </c>
      <c r="D1762">
        <v>0</v>
      </c>
      <c r="E1762" t="str">
        <f>IF(AND(Tableau134[[#This Row],[Operative Temperature]]&lt;19,Tableau134[[#This Row],[Occupancy]]&lt;&gt;0),Tableau134[[#This Row],[Operative Temperature]],"NC")</f>
        <v>NC</v>
      </c>
      <c r="F1762">
        <f>IF(AND(C1762&gt;26,Tableau134[[#This Row],[Occupancy]]&lt;&gt;0),1,0)</f>
        <v>0</v>
      </c>
      <c r="G1762">
        <f>IF(AND(Tableau134[[#This Row],[Operative Temperature]]&lt;19,Tableau134[[#This Row],[Occupancy]]&lt;&gt;0),1,0)</f>
        <v>0</v>
      </c>
      <c r="H1762">
        <f>IF(Tableau134[[#This Row],[Nb dheures sup à 26°C sous occupation]]=1,Tableau134[[#This Row],[Operative Temperature]]-26,0)</f>
        <v>0</v>
      </c>
      <c r="I1762">
        <f>IF(Tableau134[[#This Row],[Nb d''heures inf à 19°C sous occupation]]=1,19-C1762,0)</f>
        <v>0</v>
      </c>
    </row>
    <row r="1763" spans="1:9" x14ac:dyDescent="0.25">
      <c r="A1763" s="2">
        <v>37330.375</v>
      </c>
      <c r="B1763">
        <v>9.1</v>
      </c>
      <c r="C1763">
        <v>30.87229</v>
      </c>
      <c r="D1763">
        <v>0</v>
      </c>
      <c r="E1763" t="str">
        <f>IF(AND(Tableau134[[#This Row],[Operative Temperature]]&lt;19,Tableau134[[#This Row],[Occupancy]]&lt;&gt;0),Tableau134[[#This Row],[Operative Temperature]],"NC")</f>
        <v>NC</v>
      </c>
      <c r="F1763">
        <f>IF(AND(C1763&gt;26,Tableau134[[#This Row],[Occupancy]]&lt;&gt;0),1,0)</f>
        <v>0</v>
      </c>
      <c r="G1763">
        <f>IF(AND(Tableau134[[#This Row],[Operative Temperature]]&lt;19,Tableau134[[#This Row],[Occupancy]]&lt;&gt;0),1,0)</f>
        <v>0</v>
      </c>
      <c r="H1763">
        <f>IF(Tableau134[[#This Row],[Nb dheures sup à 26°C sous occupation]]=1,Tableau134[[#This Row],[Operative Temperature]]-26,0)</f>
        <v>0</v>
      </c>
      <c r="I1763">
        <f>IF(Tableau134[[#This Row],[Nb d''heures inf à 19°C sous occupation]]=1,19-C1763,0)</f>
        <v>0</v>
      </c>
    </row>
    <row r="1764" spans="1:9" x14ac:dyDescent="0.25">
      <c r="A1764" s="2">
        <v>37330.416666666664</v>
      </c>
      <c r="B1764">
        <v>8.6999999999999993</v>
      </c>
      <c r="C1764">
        <v>30.836099999999998</v>
      </c>
      <c r="D1764">
        <v>0</v>
      </c>
      <c r="E1764" t="str">
        <f>IF(AND(Tableau134[[#This Row],[Operative Temperature]]&lt;19,Tableau134[[#This Row],[Occupancy]]&lt;&gt;0),Tableau134[[#This Row],[Operative Temperature]],"NC")</f>
        <v>NC</v>
      </c>
      <c r="F1764">
        <f>IF(AND(C1764&gt;26,Tableau134[[#This Row],[Occupancy]]&lt;&gt;0),1,0)</f>
        <v>0</v>
      </c>
      <c r="G1764">
        <f>IF(AND(Tableau134[[#This Row],[Operative Temperature]]&lt;19,Tableau134[[#This Row],[Occupancy]]&lt;&gt;0),1,0)</f>
        <v>0</v>
      </c>
      <c r="H1764">
        <f>IF(Tableau134[[#This Row],[Nb dheures sup à 26°C sous occupation]]=1,Tableau134[[#This Row],[Operative Temperature]]-26,0)</f>
        <v>0</v>
      </c>
      <c r="I1764">
        <f>IF(Tableau134[[#This Row],[Nb d''heures inf à 19°C sous occupation]]=1,19-C1764,0)</f>
        <v>0</v>
      </c>
    </row>
    <row r="1765" spans="1:9" x14ac:dyDescent="0.25">
      <c r="A1765" s="2">
        <v>37330.458333333336</v>
      </c>
      <c r="B1765">
        <v>8.75</v>
      </c>
      <c r="C1765">
        <v>31.077249999999999</v>
      </c>
      <c r="D1765">
        <v>0</v>
      </c>
      <c r="E1765" t="str">
        <f>IF(AND(Tableau134[[#This Row],[Operative Temperature]]&lt;19,Tableau134[[#This Row],[Occupancy]]&lt;&gt;0),Tableau134[[#This Row],[Operative Temperature]],"NC")</f>
        <v>NC</v>
      </c>
      <c r="F1765">
        <f>IF(AND(C1765&gt;26,Tableau134[[#This Row],[Occupancy]]&lt;&gt;0),1,0)</f>
        <v>0</v>
      </c>
      <c r="G1765">
        <f>IF(AND(Tableau134[[#This Row],[Operative Temperature]]&lt;19,Tableau134[[#This Row],[Occupancy]]&lt;&gt;0),1,0)</f>
        <v>0</v>
      </c>
      <c r="H1765">
        <f>IF(Tableau134[[#This Row],[Nb dheures sup à 26°C sous occupation]]=1,Tableau134[[#This Row],[Operative Temperature]]-26,0)</f>
        <v>0</v>
      </c>
      <c r="I1765">
        <f>IF(Tableau134[[#This Row],[Nb d''heures inf à 19°C sous occupation]]=1,19-C1765,0)</f>
        <v>0</v>
      </c>
    </row>
    <row r="1766" spans="1:9" x14ac:dyDescent="0.25">
      <c r="A1766" s="2">
        <v>37330.5</v>
      </c>
      <c r="B1766">
        <v>8.9499999999999993</v>
      </c>
      <c r="C1766">
        <v>31.600639999999999</v>
      </c>
      <c r="D1766">
        <v>0</v>
      </c>
      <c r="E1766" t="str">
        <f>IF(AND(Tableau134[[#This Row],[Operative Temperature]]&lt;19,Tableau134[[#This Row],[Occupancy]]&lt;&gt;0),Tableau134[[#This Row],[Operative Temperature]],"NC")</f>
        <v>NC</v>
      </c>
      <c r="F1766">
        <f>IF(AND(C1766&gt;26,Tableau134[[#This Row],[Occupancy]]&lt;&gt;0),1,0)</f>
        <v>0</v>
      </c>
      <c r="G1766">
        <f>IF(AND(Tableau134[[#This Row],[Operative Temperature]]&lt;19,Tableau134[[#This Row],[Occupancy]]&lt;&gt;0),1,0)</f>
        <v>0</v>
      </c>
      <c r="H1766">
        <f>IF(Tableau134[[#This Row],[Nb dheures sup à 26°C sous occupation]]=1,Tableau134[[#This Row],[Operative Temperature]]-26,0)</f>
        <v>0</v>
      </c>
      <c r="I1766">
        <f>IF(Tableau134[[#This Row],[Nb d''heures inf à 19°C sous occupation]]=1,19-C1766,0)</f>
        <v>0</v>
      </c>
    </row>
    <row r="1767" spans="1:9" x14ac:dyDescent="0.25">
      <c r="A1767" s="2">
        <v>37330.541666666664</v>
      </c>
      <c r="B1767">
        <v>9.3000000000000007</v>
      </c>
      <c r="C1767">
        <v>32.297110000000004</v>
      </c>
      <c r="D1767">
        <v>0</v>
      </c>
      <c r="E1767" t="str">
        <f>IF(AND(Tableau134[[#This Row],[Operative Temperature]]&lt;19,Tableau134[[#This Row],[Occupancy]]&lt;&gt;0),Tableau134[[#This Row],[Operative Temperature]],"NC")</f>
        <v>NC</v>
      </c>
      <c r="F1767">
        <f>IF(AND(C1767&gt;26,Tableau134[[#This Row],[Occupancy]]&lt;&gt;0),1,0)</f>
        <v>0</v>
      </c>
      <c r="G1767">
        <f>IF(AND(Tableau134[[#This Row],[Operative Temperature]]&lt;19,Tableau134[[#This Row],[Occupancy]]&lt;&gt;0),1,0)</f>
        <v>0</v>
      </c>
      <c r="H1767">
        <f>IF(Tableau134[[#This Row],[Nb dheures sup à 26°C sous occupation]]=1,Tableau134[[#This Row],[Operative Temperature]]-26,0)</f>
        <v>0</v>
      </c>
      <c r="I1767">
        <f>IF(Tableau134[[#This Row],[Nb d''heures inf à 19°C sous occupation]]=1,19-C1767,0)</f>
        <v>0</v>
      </c>
    </row>
    <row r="1768" spans="1:9" x14ac:dyDescent="0.25">
      <c r="A1768" s="2">
        <v>37330.583333333336</v>
      </c>
      <c r="B1768">
        <v>9.6999999999999993</v>
      </c>
      <c r="C1768">
        <v>33.13214</v>
      </c>
      <c r="D1768">
        <v>0</v>
      </c>
      <c r="E1768" t="str">
        <f>IF(AND(Tableau134[[#This Row],[Operative Temperature]]&lt;19,Tableau134[[#This Row],[Occupancy]]&lt;&gt;0),Tableau134[[#This Row],[Operative Temperature]],"NC")</f>
        <v>NC</v>
      </c>
      <c r="F1768">
        <f>IF(AND(C1768&gt;26,Tableau134[[#This Row],[Occupancy]]&lt;&gt;0),1,0)</f>
        <v>0</v>
      </c>
      <c r="G1768">
        <f>IF(AND(Tableau134[[#This Row],[Operative Temperature]]&lt;19,Tableau134[[#This Row],[Occupancy]]&lt;&gt;0),1,0)</f>
        <v>0</v>
      </c>
      <c r="H1768">
        <f>IF(Tableau134[[#This Row],[Nb dheures sup à 26°C sous occupation]]=1,Tableau134[[#This Row],[Operative Temperature]]-26,0)</f>
        <v>0</v>
      </c>
      <c r="I1768">
        <f>IF(Tableau134[[#This Row],[Nb d''heures inf à 19°C sous occupation]]=1,19-C1768,0)</f>
        <v>0</v>
      </c>
    </row>
    <row r="1769" spans="1:9" x14ac:dyDescent="0.25">
      <c r="A1769" s="2">
        <v>37330.625</v>
      </c>
      <c r="B1769">
        <v>10.1</v>
      </c>
      <c r="C1769">
        <v>33.679479999999998</v>
      </c>
      <c r="D1769">
        <v>0</v>
      </c>
      <c r="E1769" t="str">
        <f>IF(AND(Tableau134[[#This Row],[Operative Temperature]]&lt;19,Tableau134[[#This Row],[Occupancy]]&lt;&gt;0),Tableau134[[#This Row],[Operative Temperature]],"NC")</f>
        <v>NC</v>
      </c>
      <c r="F1769">
        <f>IF(AND(C1769&gt;26,Tableau134[[#This Row],[Occupancy]]&lt;&gt;0),1,0)</f>
        <v>0</v>
      </c>
      <c r="G1769">
        <f>IF(AND(Tableau134[[#This Row],[Operative Temperature]]&lt;19,Tableau134[[#This Row],[Occupancy]]&lt;&gt;0),1,0)</f>
        <v>0</v>
      </c>
      <c r="H1769">
        <f>IF(Tableau134[[#This Row],[Nb dheures sup à 26°C sous occupation]]=1,Tableau134[[#This Row],[Operative Temperature]]-26,0)</f>
        <v>0</v>
      </c>
      <c r="I1769">
        <f>IF(Tableau134[[#This Row],[Nb d''heures inf à 19°C sous occupation]]=1,19-C1769,0)</f>
        <v>0</v>
      </c>
    </row>
    <row r="1770" spans="1:9" x14ac:dyDescent="0.25">
      <c r="A1770" s="2">
        <v>37330.666666666664</v>
      </c>
      <c r="B1770">
        <v>10.5</v>
      </c>
      <c r="C1770">
        <v>34.044789999999999</v>
      </c>
      <c r="D1770">
        <v>0</v>
      </c>
      <c r="E1770" t="str">
        <f>IF(AND(Tableau134[[#This Row],[Operative Temperature]]&lt;19,Tableau134[[#This Row],[Occupancy]]&lt;&gt;0),Tableau134[[#This Row],[Operative Temperature]],"NC")</f>
        <v>NC</v>
      </c>
      <c r="F1770">
        <f>IF(AND(C1770&gt;26,Tableau134[[#This Row],[Occupancy]]&lt;&gt;0),1,0)</f>
        <v>0</v>
      </c>
      <c r="G1770">
        <f>IF(AND(Tableau134[[#This Row],[Operative Temperature]]&lt;19,Tableau134[[#This Row],[Occupancy]]&lt;&gt;0),1,0)</f>
        <v>0</v>
      </c>
      <c r="H1770">
        <f>IF(Tableau134[[#This Row],[Nb dheures sup à 26°C sous occupation]]=1,Tableau134[[#This Row],[Operative Temperature]]-26,0)</f>
        <v>0</v>
      </c>
      <c r="I1770">
        <f>IF(Tableau134[[#This Row],[Nb d''heures inf à 19°C sous occupation]]=1,19-C1770,0)</f>
        <v>0</v>
      </c>
    </row>
    <row r="1771" spans="1:9" x14ac:dyDescent="0.25">
      <c r="A1771" s="2">
        <v>37330.708333333336</v>
      </c>
      <c r="B1771">
        <v>10.9</v>
      </c>
      <c r="C1771">
        <v>34.164409999999997</v>
      </c>
      <c r="D1771">
        <v>0</v>
      </c>
      <c r="E1771" t="str">
        <f>IF(AND(Tableau134[[#This Row],[Operative Temperature]]&lt;19,Tableau134[[#This Row],[Occupancy]]&lt;&gt;0),Tableau134[[#This Row],[Operative Temperature]],"NC")</f>
        <v>NC</v>
      </c>
      <c r="F1771">
        <f>IF(AND(C1771&gt;26,Tableau134[[#This Row],[Occupancy]]&lt;&gt;0),1,0)</f>
        <v>0</v>
      </c>
      <c r="G1771">
        <f>IF(AND(Tableau134[[#This Row],[Operative Temperature]]&lt;19,Tableau134[[#This Row],[Occupancy]]&lt;&gt;0),1,0)</f>
        <v>0</v>
      </c>
      <c r="H1771">
        <f>IF(Tableau134[[#This Row],[Nb dheures sup à 26°C sous occupation]]=1,Tableau134[[#This Row],[Operative Temperature]]-26,0)</f>
        <v>0</v>
      </c>
      <c r="I1771">
        <f>IF(Tableau134[[#This Row],[Nb d''heures inf à 19°C sous occupation]]=1,19-C1771,0)</f>
        <v>0</v>
      </c>
    </row>
    <row r="1772" spans="1:9" x14ac:dyDescent="0.25">
      <c r="A1772" s="2">
        <v>37330.75</v>
      </c>
      <c r="B1772">
        <v>10.175000000000001</v>
      </c>
      <c r="C1772">
        <v>34.321040000000004</v>
      </c>
      <c r="D1772">
        <v>0</v>
      </c>
      <c r="E1772" t="str">
        <f>IF(AND(Tableau134[[#This Row],[Operative Temperature]]&lt;19,Tableau134[[#This Row],[Occupancy]]&lt;&gt;0),Tableau134[[#This Row],[Operative Temperature]],"NC")</f>
        <v>NC</v>
      </c>
      <c r="F1772">
        <f>IF(AND(C1772&gt;26,Tableau134[[#This Row],[Occupancy]]&lt;&gt;0),1,0)</f>
        <v>0</v>
      </c>
      <c r="G1772">
        <f>IF(AND(Tableau134[[#This Row],[Operative Temperature]]&lt;19,Tableau134[[#This Row],[Occupancy]]&lt;&gt;0),1,0)</f>
        <v>0</v>
      </c>
      <c r="H1772">
        <f>IF(Tableau134[[#This Row],[Nb dheures sup à 26°C sous occupation]]=1,Tableau134[[#This Row],[Operative Temperature]]-26,0)</f>
        <v>0</v>
      </c>
      <c r="I1772">
        <f>IF(Tableau134[[#This Row],[Nb d''heures inf à 19°C sous occupation]]=1,19-C1772,0)</f>
        <v>0</v>
      </c>
    </row>
    <row r="1773" spans="1:9" x14ac:dyDescent="0.25">
      <c r="A1773" s="2">
        <v>37330.791666666664</v>
      </c>
      <c r="B1773">
        <v>9.0749999999999993</v>
      </c>
      <c r="C1773">
        <v>34.116959999999999</v>
      </c>
      <c r="D1773">
        <v>0</v>
      </c>
      <c r="E1773" t="str">
        <f>IF(AND(Tableau134[[#This Row],[Operative Temperature]]&lt;19,Tableau134[[#This Row],[Occupancy]]&lt;&gt;0),Tableau134[[#This Row],[Operative Temperature]],"NC")</f>
        <v>NC</v>
      </c>
      <c r="F1773">
        <f>IF(AND(C1773&gt;26,Tableau134[[#This Row],[Occupancy]]&lt;&gt;0),1,0)</f>
        <v>0</v>
      </c>
      <c r="G1773">
        <f>IF(AND(Tableau134[[#This Row],[Operative Temperature]]&lt;19,Tableau134[[#This Row],[Occupancy]]&lt;&gt;0),1,0)</f>
        <v>0</v>
      </c>
      <c r="H1773">
        <f>IF(Tableau134[[#This Row],[Nb dheures sup à 26°C sous occupation]]=1,Tableau134[[#This Row],[Operative Temperature]]-26,0)</f>
        <v>0</v>
      </c>
      <c r="I1773">
        <f>IF(Tableau134[[#This Row],[Nb d''heures inf à 19°C sous occupation]]=1,19-C1773,0)</f>
        <v>0</v>
      </c>
    </row>
    <row r="1774" spans="1:9" x14ac:dyDescent="0.25">
      <c r="A1774" s="2">
        <v>37330.833333333336</v>
      </c>
      <c r="B1774">
        <v>8.4250000000000007</v>
      </c>
      <c r="C1774">
        <v>34.119329999999998</v>
      </c>
      <c r="D1774">
        <v>0</v>
      </c>
      <c r="E1774" t="str">
        <f>IF(AND(Tableau134[[#This Row],[Operative Temperature]]&lt;19,Tableau134[[#This Row],[Occupancy]]&lt;&gt;0),Tableau134[[#This Row],[Operative Temperature]],"NC")</f>
        <v>NC</v>
      </c>
      <c r="F1774">
        <f>IF(AND(C1774&gt;26,Tableau134[[#This Row],[Occupancy]]&lt;&gt;0),1,0)</f>
        <v>0</v>
      </c>
      <c r="G1774">
        <f>IF(AND(Tableau134[[#This Row],[Operative Temperature]]&lt;19,Tableau134[[#This Row],[Occupancy]]&lt;&gt;0),1,0)</f>
        <v>0</v>
      </c>
      <c r="H1774">
        <f>IF(Tableau134[[#This Row],[Nb dheures sup à 26°C sous occupation]]=1,Tableau134[[#This Row],[Operative Temperature]]-26,0)</f>
        <v>0</v>
      </c>
      <c r="I1774">
        <f>IF(Tableau134[[#This Row],[Nb d''heures inf à 19°C sous occupation]]=1,19-C1774,0)</f>
        <v>0</v>
      </c>
    </row>
    <row r="1775" spans="1:9" x14ac:dyDescent="0.25">
      <c r="A1775" s="2">
        <v>37330.875</v>
      </c>
      <c r="B1775">
        <v>7.9249999999999998</v>
      </c>
      <c r="C1775">
        <v>32.748899999999999</v>
      </c>
      <c r="D1775">
        <v>0</v>
      </c>
      <c r="E1775" t="str">
        <f>IF(AND(Tableau134[[#This Row],[Operative Temperature]]&lt;19,Tableau134[[#This Row],[Occupancy]]&lt;&gt;0),Tableau134[[#This Row],[Operative Temperature]],"NC")</f>
        <v>NC</v>
      </c>
      <c r="F1775">
        <f>IF(AND(C1775&gt;26,Tableau134[[#This Row],[Occupancy]]&lt;&gt;0),1,0)</f>
        <v>0</v>
      </c>
      <c r="G1775">
        <f>IF(AND(Tableau134[[#This Row],[Operative Temperature]]&lt;19,Tableau134[[#This Row],[Occupancy]]&lt;&gt;0),1,0)</f>
        <v>0</v>
      </c>
      <c r="H1775">
        <f>IF(Tableau134[[#This Row],[Nb dheures sup à 26°C sous occupation]]=1,Tableau134[[#This Row],[Operative Temperature]]-26,0)</f>
        <v>0</v>
      </c>
      <c r="I1775">
        <f>IF(Tableau134[[#This Row],[Nb d''heures inf à 19°C sous occupation]]=1,19-C1775,0)</f>
        <v>0</v>
      </c>
    </row>
    <row r="1776" spans="1:9" x14ac:dyDescent="0.25">
      <c r="A1776" s="2">
        <v>37330.916666666664</v>
      </c>
      <c r="B1776">
        <v>7.4249999999999998</v>
      </c>
      <c r="C1776">
        <v>31.94877</v>
      </c>
      <c r="D1776">
        <v>0</v>
      </c>
      <c r="E1776" t="str">
        <f>IF(AND(Tableau134[[#This Row],[Operative Temperature]]&lt;19,Tableau134[[#This Row],[Occupancy]]&lt;&gt;0),Tableau134[[#This Row],[Operative Temperature]],"NC")</f>
        <v>NC</v>
      </c>
      <c r="F1776">
        <f>IF(AND(C1776&gt;26,Tableau134[[#This Row],[Occupancy]]&lt;&gt;0),1,0)</f>
        <v>0</v>
      </c>
      <c r="G1776">
        <f>IF(AND(Tableau134[[#This Row],[Operative Temperature]]&lt;19,Tableau134[[#This Row],[Occupancy]]&lt;&gt;0),1,0)</f>
        <v>0</v>
      </c>
      <c r="H1776">
        <f>IF(Tableau134[[#This Row],[Nb dheures sup à 26°C sous occupation]]=1,Tableau134[[#This Row],[Operative Temperature]]-26,0)</f>
        <v>0</v>
      </c>
      <c r="I1776">
        <f>IF(Tableau134[[#This Row],[Nb d''heures inf à 19°C sous occupation]]=1,19-C1776,0)</f>
        <v>0</v>
      </c>
    </row>
    <row r="1777" spans="1:9" x14ac:dyDescent="0.25">
      <c r="A1777" s="2">
        <v>37330.958333333336</v>
      </c>
      <c r="B1777">
        <v>7.0750000000000002</v>
      </c>
      <c r="C1777">
        <v>31.518750000000001</v>
      </c>
      <c r="D1777">
        <v>0</v>
      </c>
      <c r="E1777" t="str">
        <f>IF(AND(Tableau134[[#This Row],[Operative Temperature]]&lt;19,Tableau134[[#This Row],[Occupancy]]&lt;&gt;0),Tableau134[[#This Row],[Operative Temperature]],"NC")</f>
        <v>NC</v>
      </c>
      <c r="F1777">
        <f>IF(AND(C1777&gt;26,Tableau134[[#This Row],[Occupancy]]&lt;&gt;0),1,0)</f>
        <v>0</v>
      </c>
      <c r="G1777">
        <f>IF(AND(Tableau134[[#This Row],[Operative Temperature]]&lt;19,Tableau134[[#This Row],[Occupancy]]&lt;&gt;0),1,0)</f>
        <v>0</v>
      </c>
      <c r="H1777">
        <f>IF(Tableau134[[#This Row],[Nb dheures sup à 26°C sous occupation]]=1,Tableau134[[#This Row],[Operative Temperature]]-26,0)</f>
        <v>0</v>
      </c>
      <c r="I1777">
        <f>IF(Tableau134[[#This Row],[Nb d''heures inf à 19°C sous occupation]]=1,19-C1777,0)</f>
        <v>0</v>
      </c>
    </row>
    <row r="1778" spans="1:9" x14ac:dyDescent="0.25">
      <c r="A1778" s="1">
        <v>37331</v>
      </c>
      <c r="B1778">
        <v>6.4749999999999996</v>
      </c>
      <c r="C1778">
        <v>31.187709999999999</v>
      </c>
      <c r="D1778">
        <v>0</v>
      </c>
      <c r="E1778" t="str">
        <f>IF(AND(Tableau134[[#This Row],[Operative Temperature]]&lt;19,Tableau134[[#This Row],[Occupancy]]&lt;&gt;0),Tableau134[[#This Row],[Operative Temperature]],"NC")</f>
        <v>NC</v>
      </c>
      <c r="F1778">
        <f>IF(AND(C1778&gt;26,Tableau134[[#This Row],[Occupancy]]&lt;&gt;0),1,0)</f>
        <v>0</v>
      </c>
      <c r="G1778">
        <f>IF(AND(Tableau134[[#This Row],[Operative Temperature]]&lt;19,Tableau134[[#This Row],[Occupancy]]&lt;&gt;0),1,0)</f>
        <v>0</v>
      </c>
      <c r="H1778">
        <f>IF(Tableau134[[#This Row],[Nb dheures sup à 26°C sous occupation]]=1,Tableau134[[#This Row],[Operative Temperature]]-26,0)</f>
        <v>0</v>
      </c>
      <c r="I1778">
        <f>IF(Tableau134[[#This Row],[Nb d''heures inf à 19°C sous occupation]]=1,19-C1778,0)</f>
        <v>0</v>
      </c>
    </row>
    <row r="1779" spans="1:9" x14ac:dyDescent="0.25">
      <c r="A1779" s="2">
        <v>37331.041666666664</v>
      </c>
      <c r="B1779">
        <v>5.7750000000000004</v>
      </c>
      <c r="C1779">
        <v>30.965540000000001</v>
      </c>
      <c r="D1779">
        <v>0</v>
      </c>
      <c r="E1779" t="str">
        <f>IF(AND(Tableau134[[#This Row],[Operative Temperature]]&lt;19,Tableau134[[#This Row],[Occupancy]]&lt;&gt;0),Tableau134[[#This Row],[Operative Temperature]],"NC")</f>
        <v>NC</v>
      </c>
      <c r="F1779">
        <f>IF(AND(C1779&gt;26,Tableau134[[#This Row],[Occupancy]]&lt;&gt;0),1,0)</f>
        <v>0</v>
      </c>
      <c r="G1779">
        <f>IF(AND(Tableau134[[#This Row],[Operative Temperature]]&lt;19,Tableau134[[#This Row],[Occupancy]]&lt;&gt;0),1,0)</f>
        <v>0</v>
      </c>
      <c r="H1779">
        <f>IF(Tableau134[[#This Row],[Nb dheures sup à 26°C sous occupation]]=1,Tableau134[[#This Row],[Operative Temperature]]-26,0)</f>
        <v>0</v>
      </c>
      <c r="I1779">
        <f>IF(Tableau134[[#This Row],[Nb d''heures inf à 19°C sous occupation]]=1,19-C1779,0)</f>
        <v>0</v>
      </c>
    </row>
    <row r="1780" spans="1:9" x14ac:dyDescent="0.25">
      <c r="A1780" s="2">
        <v>37331.083333333336</v>
      </c>
      <c r="B1780">
        <v>5.375</v>
      </c>
      <c r="C1780">
        <v>30.73911</v>
      </c>
      <c r="D1780">
        <v>0</v>
      </c>
      <c r="E1780" t="str">
        <f>IF(AND(Tableau134[[#This Row],[Operative Temperature]]&lt;19,Tableau134[[#This Row],[Occupancy]]&lt;&gt;0),Tableau134[[#This Row],[Operative Temperature]],"NC")</f>
        <v>NC</v>
      </c>
      <c r="F1780">
        <f>IF(AND(C1780&gt;26,Tableau134[[#This Row],[Occupancy]]&lt;&gt;0),1,0)</f>
        <v>0</v>
      </c>
      <c r="G1780">
        <f>IF(AND(Tableau134[[#This Row],[Operative Temperature]]&lt;19,Tableau134[[#This Row],[Occupancy]]&lt;&gt;0),1,0)</f>
        <v>0</v>
      </c>
      <c r="H1780">
        <f>IF(Tableau134[[#This Row],[Nb dheures sup à 26°C sous occupation]]=1,Tableau134[[#This Row],[Operative Temperature]]-26,0)</f>
        <v>0</v>
      </c>
      <c r="I1780">
        <f>IF(Tableau134[[#This Row],[Nb d''heures inf à 19°C sous occupation]]=1,19-C1780,0)</f>
        <v>0</v>
      </c>
    </row>
    <row r="1781" spans="1:9" x14ac:dyDescent="0.25">
      <c r="A1781" s="2">
        <v>37331.125</v>
      </c>
      <c r="B1781">
        <v>5.0750000000000002</v>
      </c>
      <c r="C1781">
        <v>30.51435</v>
      </c>
      <c r="D1781">
        <v>0</v>
      </c>
      <c r="E1781" t="str">
        <f>IF(AND(Tableau134[[#This Row],[Operative Temperature]]&lt;19,Tableau134[[#This Row],[Occupancy]]&lt;&gt;0),Tableau134[[#This Row],[Operative Temperature]],"NC")</f>
        <v>NC</v>
      </c>
      <c r="F1781">
        <f>IF(AND(C1781&gt;26,Tableau134[[#This Row],[Occupancy]]&lt;&gt;0),1,0)</f>
        <v>0</v>
      </c>
      <c r="G1781">
        <f>IF(AND(Tableau134[[#This Row],[Operative Temperature]]&lt;19,Tableau134[[#This Row],[Occupancy]]&lt;&gt;0),1,0)</f>
        <v>0</v>
      </c>
      <c r="H1781">
        <f>IF(Tableau134[[#This Row],[Nb dheures sup à 26°C sous occupation]]=1,Tableau134[[#This Row],[Operative Temperature]]-26,0)</f>
        <v>0</v>
      </c>
      <c r="I1781">
        <f>IF(Tableau134[[#This Row],[Nb d''heures inf à 19°C sous occupation]]=1,19-C1781,0)</f>
        <v>0</v>
      </c>
    </row>
    <row r="1782" spans="1:9" x14ac:dyDescent="0.25">
      <c r="A1782" s="2">
        <v>37331.166666666664</v>
      </c>
      <c r="B1782">
        <v>4.25</v>
      </c>
      <c r="C1782">
        <v>30.283059999999999</v>
      </c>
      <c r="D1782">
        <v>0</v>
      </c>
      <c r="E1782" t="str">
        <f>IF(AND(Tableau134[[#This Row],[Operative Temperature]]&lt;19,Tableau134[[#This Row],[Occupancy]]&lt;&gt;0),Tableau134[[#This Row],[Operative Temperature]],"NC")</f>
        <v>NC</v>
      </c>
      <c r="F1782">
        <f>IF(AND(C1782&gt;26,Tableau134[[#This Row],[Occupancy]]&lt;&gt;0),1,0)</f>
        <v>0</v>
      </c>
      <c r="G1782">
        <f>IF(AND(Tableau134[[#This Row],[Operative Temperature]]&lt;19,Tableau134[[#This Row],[Occupancy]]&lt;&gt;0),1,0)</f>
        <v>0</v>
      </c>
      <c r="H1782">
        <f>IF(Tableau134[[#This Row],[Nb dheures sup à 26°C sous occupation]]=1,Tableau134[[#This Row],[Operative Temperature]]-26,0)</f>
        <v>0</v>
      </c>
      <c r="I1782">
        <f>IF(Tableau134[[#This Row],[Nb d''heures inf à 19°C sous occupation]]=1,19-C1782,0)</f>
        <v>0</v>
      </c>
    </row>
    <row r="1783" spans="1:9" x14ac:dyDescent="0.25">
      <c r="A1783" s="2">
        <v>37331.208333333336</v>
      </c>
      <c r="B1783">
        <v>3.25</v>
      </c>
      <c r="C1783">
        <v>30.025770000000001</v>
      </c>
      <c r="D1783">
        <v>0</v>
      </c>
      <c r="E1783" t="str">
        <f>IF(AND(Tableau134[[#This Row],[Operative Temperature]]&lt;19,Tableau134[[#This Row],[Occupancy]]&lt;&gt;0),Tableau134[[#This Row],[Operative Temperature]],"NC")</f>
        <v>NC</v>
      </c>
      <c r="F1783">
        <f>IF(AND(C1783&gt;26,Tableau134[[#This Row],[Occupancy]]&lt;&gt;0),1,0)</f>
        <v>0</v>
      </c>
      <c r="G1783">
        <f>IF(AND(Tableau134[[#This Row],[Operative Temperature]]&lt;19,Tableau134[[#This Row],[Occupancy]]&lt;&gt;0),1,0)</f>
        <v>0</v>
      </c>
      <c r="H1783">
        <f>IF(Tableau134[[#This Row],[Nb dheures sup à 26°C sous occupation]]=1,Tableau134[[#This Row],[Operative Temperature]]-26,0)</f>
        <v>0</v>
      </c>
      <c r="I1783">
        <f>IF(Tableau134[[#This Row],[Nb d''heures inf à 19°C sous occupation]]=1,19-C1783,0)</f>
        <v>0</v>
      </c>
    </row>
    <row r="1784" spans="1:9" x14ac:dyDescent="0.25">
      <c r="A1784" s="2">
        <v>37331.25</v>
      </c>
      <c r="B1784">
        <v>2.85</v>
      </c>
      <c r="C1784">
        <v>29.793130000000001</v>
      </c>
      <c r="D1784">
        <v>0</v>
      </c>
      <c r="E1784" t="str">
        <f>IF(AND(Tableau134[[#This Row],[Operative Temperature]]&lt;19,Tableau134[[#This Row],[Occupancy]]&lt;&gt;0),Tableau134[[#This Row],[Operative Temperature]],"NC")</f>
        <v>NC</v>
      </c>
      <c r="F1784">
        <f>IF(AND(C1784&gt;26,Tableau134[[#This Row],[Occupancy]]&lt;&gt;0),1,0)</f>
        <v>0</v>
      </c>
      <c r="G1784">
        <f>IF(AND(Tableau134[[#This Row],[Operative Temperature]]&lt;19,Tableau134[[#This Row],[Occupancy]]&lt;&gt;0),1,0)</f>
        <v>0</v>
      </c>
      <c r="H1784">
        <f>IF(Tableau134[[#This Row],[Nb dheures sup à 26°C sous occupation]]=1,Tableau134[[#This Row],[Operative Temperature]]-26,0)</f>
        <v>0</v>
      </c>
      <c r="I1784">
        <f>IF(Tableau134[[#This Row],[Nb d''heures inf à 19°C sous occupation]]=1,19-C1784,0)</f>
        <v>0</v>
      </c>
    </row>
    <row r="1785" spans="1:9" x14ac:dyDescent="0.25">
      <c r="A1785" s="2">
        <v>37331.291666666664</v>
      </c>
      <c r="B1785">
        <v>2.65</v>
      </c>
      <c r="C1785">
        <v>29.581009999999999</v>
      </c>
      <c r="D1785">
        <v>0</v>
      </c>
      <c r="E1785" t="str">
        <f>IF(AND(Tableau134[[#This Row],[Operative Temperature]]&lt;19,Tableau134[[#This Row],[Occupancy]]&lt;&gt;0),Tableau134[[#This Row],[Operative Temperature]],"NC")</f>
        <v>NC</v>
      </c>
      <c r="F1785">
        <f>IF(AND(C1785&gt;26,Tableau134[[#This Row],[Occupancy]]&lt;&gt;0),1,0)</f>
        <v>0</v>
      </c>
      <c r="G1785">
        <f>IF(AND(Tableau134[[#This Row],[Operative Temperature]]&lt;19,Tableau134[[#This Row],[Occupancy]]&lt;&gt;0),1,0)</f>
        <v>0</v>
      </c>
      <c r="H1785">
        <f>IF(Tableau134[[#This Row],[Nb dheures sup à 26°C sous occupation]]=1,Tableau134[[#This Row],[Operative Temperature]]-26,0)</f>
        <v>0</v>
      </c>
      <c r="I1785">
        <f>IF(Tableau134[[#This Row],[Nb d''heures inf à 19°C sous occupation]]=1,19-C1785,0)</f>
        <v>0</v>
      </c>
    </row>
    <row r="1786" spans="1:9" x14ac:dyDescent="0.25">
      <c r="A1786" s="2">
        <v>37331.333333333336</v>
      </c>
      <c r="B1786">
        <v>3.875</v>
      </c>
      <c r="C1786">
        <v>29.421980000000001</v>
      </c>
      <c r="D1786">
        <v>0</v>
      </c>
      <c r="E1786" t="str">
        <f>IF(AND(Tableau134[[#This Row],[Operative Temperature]]&lt;19,Tableau134[[#This Row],[Occupancy]]&lt;&gt;0),Tableau134[[#This Row],[Operative Temperature]],"NC")</f>
        <v>NC</v>
      </c>
      <c r="F1786">
        <f>IF(AND(C1786&gt;26,Tableau134[[#This Row],[Occupancy]]&lt;&gt;0),1,0)</f>
        <v>0</v>
      </c>
      <c r="G1786">
        <f>IF(AND(Tableau134[[#This Row],[Operative Temperature]]&lt;19,Tableau134[[#This Row],[Occupancy]]&lt;&gt;0),1,0)</f>
        <v>0</v>
      </c>
      <c r="H1786">
        <f>IF(Tableau134[[#This Row],[Nb dheures sup à 26°C sous occupation]]=1,Tableau134[[#This Row],[Operative Temperature]]-26,0)</f>
        <v>0</v>
      </c>
      <c r="I1786">
        <f>IF(Tableau134[[#This Row],[Nb d''heures inf à 19°C sous occupation]]=1,19-C1786,0)</f>
        <v>0</v>
      </c>
    </row>
    <row r="1787" spans="1:9" x14ac:dyDescent="0.25">
      <c r="A1787" s="2">
        <v>37331.375</v>
      </c>
      <c r="B1787">
        <v>5.5750000000000002</v>
      </c>
      <c r="C1787">
        <v>29.466069999999998</v>
      </c>
      <c r="D1787">
        <v>0</v>
      </c>
      <c r="E1787" t="str">
        <f>IF(AND(Tableau134[[#This Row],[Operative Temperature]]&lt;19,Tableau134[[#This Row],[Occupancy]]&lt;&gt;0),Tableau134[[#This Row],[Operative Temperature]],"NC")</f>
        <v>NC</v>
      </c>
      <c r="F1787">
        <f>IF(AND(C1787&gt;26,Tableau134[[#This Row],[Occupancy]]&lt;&gt;0),1,0)</f>
        <v>0</v>
      </c>
      <c r="G1787">
        <f>IF(AND(Tableau134[[#This Row],[Operative Temperature]]&lt;19,Tableau134[[#This Row],[Occupancy]]&lt;&gt;0),1,0)</f>
        <v>0</v>
      </c>
      <c r="H1787">
        <f>IF(Tableau134[[#This Row],[Nb dheures sup à 26°C sous occupation]]=1,Tableau134[[#This Row],[Operative Temperature]]-26,0)</f>
        <v>0</v>
      </c>
      <c r="I1787">
        <f>IF(Tableau134[[#This Row],[Nb d''heures inf à 19°C sous occupation]]=1,19-C1787,0)</f>
        <v>0</v>
      </c>
    </row>
    <row r="1788" spans="1:9" x14ac:dyDescent="0.25">
      <c r="A1788" s="2">
        <v>37331.416666666664</v>
      </c>
      <c r="B1788">
        <v>7.4249999999999998</v>
      </c>
      <c r="C1788">
        <v>29.77094</v>
      </c>
      <c r="D1788">
        <v>0</v>
      </c>
      <c r="E1788" t="str">
        <f>IF(AND(Tableau134[[#This Row],[Operative Temperature]]&lt;19,Tableau134[[#This Row],[Occupancy]]&lt;&gt;0),Tableau134[[#This Row],[Operative Temperature]],"NC")</f>
        <v>NC</v>
      </c>
      <c r="F1788">
        <f>IF(AND(C1788&gt;26,Tableau134[[#This Row],[Occupancy]]&lt;&gt;0),1,0)</f>
        <v>0</v>
      </c>
      <c r="G1788">
        <f>IF(AND(Tableau134[[#This Row],[Operative Temperature]]&lt;19,Tableau134[[#This Row],[Occupancy]]&lt;&gt;0),1,0)</f>
        <v>0</v>
      </c>
      <c r="H1788">
        <f>IF(Tableau134[[#This Row],[Nb dheures sup à 26°C sous occupation]]=1,Tableau134[[#This Row],[Operative Temperature]]-26,0)</f>
        <v>0</v>
      </c>
      <c r="I1788">
        <f>IF(Tableau134[[#This Row],[Nb d''heures inf à 19°C sous occupation]]=1,19-C1788,0)</f>
        <v>0</v>
      </c>
    </row>
    <row r="1789" spans="1:9" x14ac:dyDescent="0.25">
      <c r="A1789" s="2">
        <v>37331.458333333336</v>
      </c>
      <c r="B1789">
        <v>8.5749999999999993</v>
      </c>
      <c r="C1789">
        <v>30.287849999999999</v>
      </c>
      <c r="D1789">
        <v>0</v>
      </c>
      <c r="E1789" t="str">
        <f>IF(AND(Tableau134[[#This Row],[Operative Temperature]]&lt;19,Tableau134[[#This Row],[Occupancy]]&lt;&gt;0),Tableau134[[#This Row],[Operative Temperature]],"NC")</f>
        <v>NC</v>
      </c>
      <c r="F1789">
        <f>IF(AND(C1789&gt;26,Tableau134[[#This Row],[Occupancy]]&lt;&gt;0),1,0)</f>
        <v>0</v>
      </c>
      <c r="G1789">
        <f>IF(AND(Tableau134[[#This Row],[Operative Temperature]]&lt;19,Tableau134[[#This Row],[Occupancy]]&lt;&gt;0),1,0)</f>
        <v>0</v>
      </c>
      <c r="H1789">
        <f>IF(Tableau134[[#This Row],[Nb dheures sup à 26°C sous occupation]]=1,Tableau134[[#This Row],[Operative Temperature]]-26,0)</f>
        <v>0</v>
      </c>
      <c r="I1789">
        <f>IF(Tableau134[[#This Row],[Nb d''heures inf à 19°C sous occupation]]=1,19-C1789,0)</f>
        <v>0</v>
      </c>
    </row>
    <row r="1790" spans="1:9" x14ac:dyDescent="0.25">
      <c r="A1790" s="2">
        <v>37331.5</v>
      </c>
      <c r="B1790">
        <v>9.5500000000000007</v>
      </c>
      <c r="C1790">
        <v>30.82226</v>
      </c>
      <c r="D1790">
        <v>0</v>
      </c>
      <c r="E1790" t="str">
        <f>IF(AND(Tableau134[[#This Row],[Operative Temperature]]&lt;19,Tableau134[[#This Row],[Occupancy]]&lt;&gt;0),Tableau134[[#This Row],[Operative Temperature]],"NC")</f>
        <v>NC</v>
      </c>
      <c r="F1790">
        <f>IF(AND(C1790&gt;26,Tableau134[[#This Row],[Occupancy]]&lt;&gt;0),1,0)</f>
        <v>0</v>
      </c>
      <c r="G1790">
        <f>IF(AND(Tableau134[[#This Row],[Operative Temperature]]&lt;19,Tableau134[[#This Row],[Occupancy]]&lt;&gt;0),1,0)</f>
        <v>0</v>
      </c>
      <c r="H1790">
        <f>IF(Tableau134[[#This Row],[Nb dheures sup à 26°C sous occupation]]=1,Tableau134[[#This Row],[Operative Temperature]]-26,0)</f>
        <v>0</v>
      </c>
      <c r="I1790">
        <f>IF(Tableau134[[#This Row],[Nb d''heures inf à 19°C sous occupation]]=1,19-C1790,0)</f>
        <v>0</v>
      </c>
    </row>
    <row r="1791" spans="1:9" x14ac:dyDescent="0.25">
      <c r="A1791" s="2">
        <v>37331.541666666664</v>
      </c>
      <c r="B1791">
        <v>10.475</v>
      </c>
      <c r="C1791">
        <v>31.258019999999998</v>
      </c>
      <c r="D1791">
        <v>0</v>
      </c>
      <c r="E1791" t="str">
        <f>IF(AND(Tableau134[[#This Row],[Operative Temperature]]&lt;19,Tableau134[[#This Row],[Occupancy]]&lt;&gt;0),Tableau134[[#This Row],[Operative Temperature]],"NC")</f>
        <v>NC</v>
      </c>
      <c r="F1791">
        <f>IF(AND(C1791&gt;26,Tableau134[[#This Row],[Occupancy]]&lt;&gt;0),1,0)</f>
        <v>0</v>
      </c>
      <c r="G1791">
        <f>IF(AND(Tableau134[[#This Row],[Operative Temperature]]&lt;19,Tableau134[[#This Row],[Occupancy]]&lt;&gt;0),1,0)</f>
        <v>0</v>
      </c>
      <c r="H1791">
        <f>IF(Tableau134[[#This Row],[Nb dheures sup à 26°C sous occupation]]=1,Tableau134[[#This Row],[Operative Temperature]]-26,0)</f>
        <v>0</v>
      </c>
      <c r="I1791">
        <f>IF(Tableau134[[#This Row],[Nb d''heures inf à 19°C sous occupation]]=1,19-C1791,0)</f>
        <v>0</v>
      </c>
    </row>
    <row r="1792" spans="1:9" x14ac:dyDescent="0.25">
      <c r="A1792" s="2">
        <v>37331.583333333336</v>
      </c>
      <c r="B1792">
        <v>11</v>
      </c>
      <c r="C1792">
        <v>31.58426</v>
      </c>
      <c r="D1792">
        <v>0</v>
      </c>
      <c r="E1792" t="str">
        <f>IF(AND(Tableau134[[#This Row],[Operative Temperature]]&lt;19,Tableau134[[#This Row],[Occupancy]]&lt;&gt;0),Tableau134[[#This Row],[Operative Temperature]],"NC")</f>
        <v>NC</v>
      </c>
      <c r="F1792">
        <f>IF(AND(C1792&gt;26,Tableau134[[#This Row],[Occupancy]]&lt;&gt;0),1,0)</f>
        <v>0</v>
      </c>
      <c r="G1792">
        <f>IF(AND(Tableau134[[#This Row],[Operative Temperature]]&lt;19,Tableau134[[#This Row],[Occupancy]]&lt;&gt;0),1,0)</f>
        <v>0</v>
      </c>
      <c r="H1792">
        <f>IF(Tableau134[[#This Row],[Nb dheures sup à 26°C sous occupation]]=1,Tableau134[[#This Row],[Operative Temperature]]-26,0)</f>
        <v>0</v>
      </c>
      <c r="I1792">
        <f>IF(Tableau134[[#This Row],[Nb d''heures inf à 19°C sous occupation]]=1,19-C1792,0)</f>
        <v>0</v>
      </c>
    </row>
    <row r="1793" spans="1:9" x14ac:dyDescent="0.25">
      <c r="A1793" s="2">
        <v>37331.625</v>
      </c>
      <c r="B1793">
        <v>11.4</v>
      </c>
      <c r="C1793">
        <v>31.843720000000001</v>
      </c>
      <c r="D1793">
        <v>0</v>
      </c>
      <c r="E1793" t="str">
        <f>IF(AND(Tableau134[[#This Row],[Operative Temperature]]&lt;19,Tableau134[[#This Row],[Occupancy]]&lt;&gt;0),Tableau134[[#This Row],[Operative Temperature]],"NC")</f>
        <v>NC</v>
      </c>
      <c r="F1793">
        <f>IF(AND(C1793&gt;26,Tableau134[[#This Row],[Occupancy]]&lt;&gt;0),1,0)</f>
        <v>0</v>
      </c>
      <c r="G1793">
        <f>IF(AND(Tableau134[[#This Row],[Operative Temperature]]&lt;19,Tableau134[[#This Row],[Occupancy]]&lt;&gt;0),1,0)</f>
        <v>0</v>
      </c>
      <c r="H1793">
        <f>IF(Tableau134[[#This Row],[Nb dheures sup à 26°C sous occupation]]=1,Tableau134[[#This Row],[Operative Temperature]]-26,0)</f>
        <v>0</v>
      </c>
      <c r="I1793">
        <f>IF(Tableau134[[#This Row],[Nb d''heures inf à 19°C sous occupation]]=1,19-C1793,0)</f>
        <v>0</v>
      </c>
    </row>
    <row r="1794" spans="1:9" x14ac:dyDescent="0.25">
      <c r="A1794" s="2">
        <v>37331.666666666664</v>
      </c>
      <c r="B1794">
        <v>11.8</v>
      </c>
      <c r="C1794">
        <v>31.821449999999999</v>
      </c>
      <c r="D1794">
        <v>0</v>
      </c>
      <c r="E1794" t="str">
        <f>IF(AND(Tableau134[[#This Row],[Operative Temperature]]&lt;19,Tableau134[[#This Row],[Occupancy]]&lt;&gt;0),Tableau134[[#This Row],[Operative Temperature]],"NC")</f>
        <v>NC</v>
      </c>
      <c r="F1794">
        <f>IF(AND(C1794&gt;26,Tableau134[[#This Row],[Occupancy]]&lt;&gt;0),1,0)</f>
        <v>0</v>
      </c>
      <c r="G1794">
        <f>IF(AND(Tableau134[[#This Row],[Operative Temperature]]&lt;19,Tableau134[[#This Row],[Occupancy]]&lt;&gt;0),1,0)</f>
        <v>0</v>
      </c>
      <c r="H1794">
        <f>IF(Tableau134[[#This Row],[Nb dheures sup à 26°C sous occupation]]=1,Tableau134[[#This Row],[Operative Temperature]]-26,0)</f>
        <v>0</v>
      </c>
      <c r="I1794">
        <f>IF(Tableau134[[#This Row],[Nb d''heures inf à 19°C sous occupation]]=1,19-C1794,0)</f>
        <v>0</v>
      </c>
    </row>
    <row r="1795" spans="1:9" x14ac:dyDescent="0.25">
      <c r="A1795" s="2">
        <v>37331.708333333336</v>
      </c>
      <c r="B1795">
        <v>11.525</v>
      </c>
      <c r="C1795">
        <v>31.623950000000001</v>
      </c>
      <c r="D1795">
        <v>0</v>
      </c>
      <c r="E1795" t="str">
        <f>IF(AND(Tableau134[[#This Row],[Operative Temperature]]&lt;19,Tableau134[[#This Row],[Occupancy]]&lt;&gt;0),Tableau134[[#This Row],[Operative Temperature]],"NC")</f>
        <v>NC</v>
      </c>
      <c r="F1795">
        <f>IF(AND(C1795&gt;26,Tableau134[[#This Row],[Occupancy]]&lt;&gt;0),1,0)</f>
        <v>0</v>
      </c>
      <c r="G1795">
        <f>IF(AND(Tableau134[[#This Row],[Operative Temperature]]&lt;19,Tableau134[[#This Row],[Occupancy]]&lt;&gt;0),1,0)</f>
        <v>0</v>
      </c>
      <c r="H1795">
        <f>IF(Tableau134[[#This Row],[Nb dheures sup à 26°C sous occupation]]=1,Tableau134[[#This Row],[Operative Temperature]]-26,0)</f>
        <v>0</v>
      </c>
      <c r="I1795">
        <f>IF(Tableau134[[#This Row],[Nb d''heures inf à 19°C sous occupation]]=1,19-C1795,0)</f>
        <v>0</v>
      </c>
    </row>
    <row r="1796" spans="1:9" x14ac:dyDescent="0.25">
      <c r="A1796" s="2">
        <v>37331.75</v>
      </c>
      <c r="B1796">
        <v>11.1</v>
      </c>
      <c r="C1796">
        <v>31.266639999999999</v>
      </c>
      <c r="D1796">
        <v>0</v>
      </c>
      <c r="E1796" t="str">
        <f>IF(AND(Tableau134[[#This Row],[Operative Temperature]]&lt;19,Tableau134[[#This Row],[Occupancy]]&lt;&gt;0),Tableau134[[#This Row],[Operative Temperature]],"NC")</f>
        <v>NC</v>
      </c>
      <c r="F1796">
        <f>IF(AND(C1796&gt;26,Tableau134[[#This Row],[Occupancy]]&lt;&gt;0),1,0)</f>
        <v>0</v>
      </c>
      <c r="G1796">
        <f>IF(AND(Tableau134[[#This Row],[Operative Temperature]]&lt;19,Tableau134[[#This Row],[Occupancy]]&lt;&gt;0),1,0)</f>
        <v>0</v>
      </c>
      <c r="H1796">
        <f>IF(Tableau134[[#This Row],[Nb dheures sup à 26°C sous occupation]]=1,Tableau134[[#This Row],[Operative Temperature]]-26,0)</f>
        <v>0</v>
      </c>
      <c r="I1796">
        <f>IF(Tableau134[[#This Row],[Nb d''heures inf à 19°C sous occupation]]=1,19-C1796,0)</f>
        <v>0</v>
      </c>
    </row>
    <row r="1797" spans="1:9" x14ac:dyDescent="0.25">
      <c r="A1797" s="2">
        <v>37331.791666666664</v>
      </c>
      <c r="B1797">
        <v>10.324999999999999</v>
      </c>
      <c r="C1797">
        <v>30.81757</v>
      </c>
      <c r="D1797">
        <v>0</v>
      </c>
      <c r="E1797" t="str">
        <f>IF(AND(Tableau134[[#This Row],[Operative Temperature]]&lt;19,Tableau134[[#This Row],[Occupancy]]&lt;&gt;0),Tableau134[[#This Row],[Operative Temperature]],"NC")</f>
        <v>NC</v>
      </c>
      <c r="F1797">
        <f>IF(AND(C1797&gt;26,Tableau134[[#This Row],[Occupancy]]&lt;&gt;0),1,0)</f>
        <v>0</v>
      </c>
      <c r="G1797">
        <f>IF(AND(Tableau134[[#This Row],[Operative Temperature]]&lt;19,Tableau134[[#This Row],[Occupancy]]&lt;&gt;0),1,0)</f>
        <v>0</v>
      </c>
      <c r="H1797">
        <f>IF(Tableau134[[#This Row],[Nb dheures sup à 26°C sous occupation]]=1,Tableau134[[#This Row],[Operative Temperature]]-26,0)</f>
        <v>0</v>
      </c>
      <c r="I1797">
        <f>IF(Tableau134[[#This Row],[Nb d''heures inf à 19°C sous occupation]]=1,19-C1797,0)</f>
        <v>0</v>
      </c>
    </row>
    <row r="1798" spans="1:9" x14ac:dyDescent="0.25">
      <c r="A1798" s="2">
        <v>37331.833333333336</v>
      </c>
      <c r="B1798">
        <v>9.5749999999999993</v>
      </c>
      <c r="C1798">
        <v>30.453949999999999</v>
      </c>
      <c r="D1798">
        <v>0</v>
      </c>
      <c r="E1798" t="str">
        <f>IF(AND(Tableau134[[#This Row],[Operative Temperature]]&lt;19,Tableau134[[#This Row],[Occupancy]]&lt;&gt;0),Tableau134[[#This Row],[Operative Temperature]],"NC")</f>
        <v>NC</v>
      </c>
      <c r="F1798">
        <f>IF(AND(C1798&gt;26,Tableau134[[#This Row],[Occupancy]]&lt;&gt;0),1,0)</f>
        <v>0</v>
      </c>
      <c r="G1798">
        <f>IF(AND(Tableau134[[#This Row],[Operative Temperature]]&lt;19,Tableau134[[#This Row],[Occupancy]]&lt;&gt;0),1,0)</f>
        <v>0</v>
      </c>
      <c r="H1798">
        <f>IF(Tableau134[[#This Row],[Nb dheures sup à 26°C sous occupation]]=1,Tableau134[[#This Row],[Operative Temperature]]-26,0)</f>
        <v>0</v>
      </c>
      <c r="I1798">
        <f>IF(Tableau134[[#This Row],[Nb d''heures inf à 19°C sous occupation]]=1,19-C1798,0)</f>
        <v>0</v>
      </c>
    </row>
    <row r="1799" spans="1:9" x14ac:dyDescent="0.25">
      <c r="A1799" s="2">
        <v>37331.875</v>
      </c>
      <c r="B1799">
        <v>8.8000000000000007</v>
      </c>
      <c r="C1799">
        <v>30.058789999999998</v>
      </c>
      <c r="D1799">
        <v>0</v>
      </c>
      <c r="E1799" t="str">
        <f>IF(AND(Tableau134[[#This Row],[Operative Temperature]]&lt;19,Tableau134[[#This Row],[Occupancy]]&lt;&gt;0),Tableau134[[#This Row],[Operative Temperature]],"NC")</f>
        <v>NC</v>
      </c>
      <c r="F1799">
        <f>IF(AND(C1799&gt;26,Tableau134[[#This Row],[Occupancy]]&lt;&gt;0),1,0)</f>
        <v>0</v>
      </c>
      <c r="G1799">
        <f>IF(AND(Tableau134[[#This Row],[Operative Temperature]]&lt;19,Tableau134[[#This Row],[Occupancy]]&lt;&gt;0),1,0)</f>
        <v>0</v>
      </c>
      <c r="H1799">
        <f>IF(Tableau134[[#This Row],[Nb dheures sup à 26°C sous occupation]]=1,Tableau134[[#This Row],[Operative Temperature]]-26,0)</f>
        <v>0</v>
      </c>
      <c r="I1799">
        <f>IF(Tableau134[[#This Row],[Nb d''heures inf à 19°C sous occupation]]=1,19-C1799,0)</f>
        <v>0</v>
      </c>
    </row>
    <row r="1800" spans="1:9" x14ac:dyDescent="0.25">
      <c r="A1800" s="2">
        <v>37331.916666666664</v>
      </c>
      <c r="B1800">
        <v>8.0749999999999993</v>
      </c>
      <c r="C1800">
        <v>29.789300000000001</v>
      </c>
      <c r="D1800">
        <v>0</v>
      </c>
      <c r="E1800" t="str">
        <f>IF(AND(Tableau134[[#This Row],[Operative Temperature]]&lt;19,Tableau134[[#This Row],[Occupancy]]&lt;&gt;0),Tableau134[[#This Row],[Operative Temperature]],"NC")</f>
        <v>NC</v>
      </c>
      <c r="F1800">
        <f>IF(AND(C1800&gt;26,Tableau134[[#This Row],[Occupancy]]&lt;&gt;0),1,0)</f>
        <v>0</v>
      </c>
      <c r="G1800">
        <f>IF(AND(Tableau134[[#This Row],[Operative Temperature]]&lt;19,Tableau134[[#This Row],[Occupancy]]&lt;&gt;0),1,0)</f>
        <v>0</v>
      </c>
      <c r="H1800">
        <f>IF(Tableau134[[#This Row],[Nb dheures sup à 26°C sous occupation]]=1,Tableau134[[#This Row],[Operative Temperature]]-26,0)</f>
        <v>0</v>
      </c>
      <c r="I1800">
        <f>IF(Tableau134[[#This Row],[Nb d''heures inf à 19°C sous occupation]]=1,19-C1800,0)</f>
        <v>0</v>
      </c>
    </row>
    <row r="1801" spans="1:9" x14ac:dyDescent="0.25">
      <c r="A1801" s="2">
        <v>37331.958333333336</v>
      </c>
      <c r="B1801">
        <v>7.5250000000000004</v>
      </c>
      <c r="C1801">
        <v>29.531089999999999</v>
      </c>
      <c r="D1801">
        <v>0</v>
      </c>
      <c r="E1801" t="str">
        <f>IF(AND(Tableau134[[#This Row],[Operative Temperature]]&lt;19,Tableau134[[#This Row],[Occupancy]]&lt;&gt;0),Tableau134[[#This Row],[Operative Temperature]],"NC")</f>
        <v>NC</v>
      </c>
      <c r="F1801">
        <f>IF(AND(C1801&gt;26,Tableau134[[#This Row],[Occupancy]]&lt;&gt;0),1,0)</f>
        <v>0</v>
      </c>
      <c r="G1801">
        <f>IF(AND(Tableau134[[#This Row],[Operative Temperature]]&lt;19,Tableau134[[#This Row],[Occupancy]]&lt;&gt;0),1,0)</f>
        <v>0</v>
      </c>
      <c r="H1801">
        <f>IF(Tableau134[[#This Row],[Nb dheures sup à 26°C sous occupation]]=1,Tableau134[[#This Row],[Operative Temperature]]-26,0)</f>
        <v>0</v>
      </c>
      <c r="I1801">
        <f>IF(Tableau134[[#This Row],[Nb d''heures inf à 19°C sous occupation]]=1,19-C1801,0)</f>
        <v>0</v>
      </c>
    </row>
    <row r="1802" spans="1:9" x14ac:dyDescent="0.25">
      <c r="A1802" s="1">
        <v>37332</v>
      </c>
      <c r="B1802">
        <v>7.1</v>
      </c>
      <c r="C1802">
        <v>29.28058</v>
      </c>
      <c r="D1802">
        <v>0</v>
      </c>
      <c r="E1802" t="str">
        <f>IF(AND(Tableau134[[#This Row],[Operative Temperature]]&lt;19,Tableau134[[#This Row],[Occupancy]]&lt;&gt;0),Tableau134[[#This Row],[Operative Temperature]],"NC")</f>
        <v>NC</v>
      </c>
      <c r="F1802">
        <f>IF(AND(C1802&gt;26,Tableau134[[#This Row],[Occupancy]]&lt;&gt;0),1,0)</f>
        <v>0</v>
      </c>
      <c r="G1802">
        <f>IF(AND(Tableau134[[#This Row],[Operative Temperature]]&lt;19,Tableau134[[#This Row],[Occupancy]]&lt;&gt;0),1,0)</f>
        <v>0</v>
      </c>
      <c r="H1802">
        <f>IF(Tableau134[[#This Row],[Nb dheures sup à 26°C sous occupation]]=1,Tableau134[[#This Row],[Operative Temperature]]-26,0)</f>
        <v>0</v>
      </c>
      <c r="I1802">
        <f>IF(Tableau134[[#This Row],[Nb d''heures inf à 19°C sous occupation]]=1,19-C1802,0)</f>
        <v>0</v>
      </c>
    </row>
    <row r="1803" spans="1:9" x14ac:dyDescent="0.25">
      <c r="A1803" s="2">
        <v>37332.041666666664</v>
      </c>
      <c r="B1803">
        <v>7.75</v>
      </c>
      <c r="C1803">
        <v>29.071259999999999</v>
      </c>
      <c r="D1803">
        <v>0</v>
      </c>
      <c r="E1803" t="str">
        <f>IF(AND(Tableau134[[#This Row],[Operative Temperature]]&lt;19,Tableau134[[#This Row],[Occupancy]]&lt;&gt;0),Tableau134[[#This Row],[Operative Temperature]],"NC")</f>
        <v>NC</v>
      </c>
      <c r="F1803">
        <f>IF(AND(C1803&gt;26,Tableau134[[#This Row],[Occupancy]]&lt;&gt;0),1,0)</f>
        <v>0</v>
      </c>
      <c r="G1803">
        <f>IF(AND(Tableau134[[#This Row],[Operative Temperature]]&lt;19,Tableau134[[#This Row],[Occupancy]]&lt;&gt;0),1,0)</f>
        <v>0</v>
      </c>
      <c r="H1803">
        <f>IF(Tableau134[[#This Row],[Nb dheures sup à 26°C sous occupation]]=1,Tableau134[[#This Row],[Operative Temperature]]-26,0)</f>
        <v>0</v>
      </c>
      <c r="I1803">
        <f>IF(Tableau134[[#This Row],[Nb d''heures inf à 19°C sous occupation]]=1,19-C1803,0)</f>
        <v>0</v>
      </c>
    </row>
    <row r="1804" spans="1:9" x14ac:dyDescent="0.25">
      <c r="A1804" s="2">
        <v>37332.083333333336</v>
      </c>
      <c r="B1804">
        <v>8</v>
      </c>
      <c r="C1804">
        <v>28.891179999999999</v>
      </c>
      <c r="D1804">
        <v>0</v>
      </c>
      <c r="E1804" t="str">
        <f>IF(AND(Tableau134[[#This Row],[Operative Temperature]]&lt;19,Tableau134[[#This Row],[Occupancy]]&lt;&gt;0),Tableau134[[#This Row],[Operative Temperature]],"NC")</f>
        <v>NC</v>
      </c>
      <c r="F1804">
        <f>IF(AND(C1804&gt;26,Tableau134[[#This Row],[Occupancy]]&lt;&gt;0),1,0)</f>
        <v>0</v>
      </c>
      <c r="G1804">
        <f>IF(AND(Tableau134[[#This Row],[Operative Temperature]]&lt;19,Tableau134[[#This Row],[Occupancy]]&lt;&gt;0),1,0)</f>
        <v>0</v>
      </c>
      <c r="H1804">
        <f>IF(Tableau134[[#This Row],[Nb dheures sup à 26°C sous occupation]]=1,Tableau134[[#This Row],[Operative Temperature]]-26,0)</f>
        <v>0</v>
      </c>
      <c r="I1804">
        <f>IF(Tableau134[[#This Row],[Nb d''heures inf à 19°C sous occupation]]=1,19-C1804,0)</f>
        <v>0</v>
      </c>
    </row>
    <row r="1805" spans="1:9" x14ac:dyDescent="0.25">
      <c r="A1805" s="2">
        <v>37332.125</v>
      </c>
      <c r="B1805">
        <v>8.3000000000000007</v>
      </c>
      <c r="C1805">
        <v>28.726299999999998</v>
      </c>
      <c r="D1805">
        <v>0</v>
      </c>
      <c r="E1805" t="str">
        <f>IF(AND(Tableau134[[#This Row],[Operative Temperature]]&lt;19,Tableau134[[#This Row],[Occupancy]]&lt;&gt;0),Tableau134[[#This Row],[Operative Temperature]],"NC")</f>
        <v>NC</v>
      </c>
      <c r="F1805">
        <f>IF(AND(C1805&gt;26,Tableau134[[#This Row],[Occupancy]]&lt;&gt;0),1,0)</f>
        <v>0</v>
      </c>
      <c r="G1805">
        <f>IF(AND(Tableau134[[#This Row],[Operative Temperature]]&lt;19,Tableau134[[#This Row],[Occupancy]]&lt;&gt;0),1,0)</f>
        <v>0</v>
      </c>
      <c r="H1805">
        <f>IF(Tableau134[[#This Row],[Nb dheures sup à 26°C sous occupation]]=1,Tableau134[[#This Row],[Operative Temperature]]-26,0)</f>
        <v>0</v>
      </c>
      <c r="I1805">
        <f>IF(Tableau134[[#This Row],[Nb d''heures inf à 19°C sous occupation]]=1,19-C1805,0)</f>
        <v>0</v>
      </c>
    </row>
    <row r="1806" spans="1:9" x14ac:dyDescent="0.25">
      <c r="A1806" s="2">
        <v>37332.166666666664</v>
      </c>
      <c r="B1806">
        <v>8.7750000000000004</v>
      </c>
      <c r="C1806">
        <v>28.556380000000001</v>
      </c>
      <c r="D1806">
        <v>0</v>
      </c>
      <c r="E1806" t="str">
        <f>IF(AND(Tableau134[[#This Row],[Operative Temperature]]&lt;19,Tableau134[[#This Row],[Occupancy]]&lt;&gt;0),Tableau134[[#This Row],[Operative Temperature]],"NC")</f>
        <v>NC</v>
      </c>
      <c r="F1806">
        <f>IF(AND(C1806&gt;26,Tableau134[[#This Row],[Occupancy]]&lt;&gt;0),1,0)</f>
        <v>0</v>
      </c>
      <c r="G1806">
        <f>IF(AND(Tableau134[[#This Row],[Operative Temperature]]&lt;19,Tableau134[[#This Row],[Occupancy]]&lt;&gt;0),1,0)</f>
        <v>0</v>
      </c>
      <c r="H1806">
        <f>IF(Tableau134[[#This Row],[Nb dheures sup à 26°C sous occupation]]=1,Tableau134[[#This Row],[Operative Temperature]]-26,0)</f>
        <v>0</v>
      </c>
      <c r="I1806">
        <f>IF(Tableau134[[#This Row],[Nb d''heures inf à 19°C sous occupation]]=1,19-C1806,0)</f>
        <v>0</v>
      </c>
    </row>
    <row r="1807" spans="1:9" x14ac:dyDescent="0.25">
      <c r="A1807" s="2">
        <v>37332.208333333336</v>
      </c>
      <c r="B1807">
        <v>9.0500000000000007</v>
      </c>
      <c r="C1807">
        <v>28.398219999999998</v>
      </c>
      <c r="D1807">
        <v>0</v>
      </c>
      <c r="E1807" t="str">
        <f>IF(AND(Tableau134[[#This Row],[Operative Temperature]]&lt;19,Tableau134[[#This Row],[Occupancy]]&lt;&gt;0),Tableau134[[#This Row],[Operative Temperature]],"NC")</f>
        <v>NC</v>
      </c>
      <c r="F1807">
        <f>IF(AND(C1807&gt;26,Tableau134[[#This Row],[Occupancy]]&lt;&gt;0),1,0)</f>
        <v>0</v>
      </c>
      <c r="G1807">
        <f>IF(AND(Tableau134[[#This Row],[Operative Temperature]]&lt;19,Tableau134[[#This Row],[Occupancy]]&lt;&gt;0),1,0)</f>
        <v>0</v>
      </c>
      <c r="H1807">
        <f>IF(Tableau134[[#This Row],[Nb dheures sup à 26°C sous occupation]]=1,Tableau134[[#This Row],[Operative Temperature]]-26,0)</f>
        <v>0</v>
      </c>
      <c r="I1807">
        <f>IF(Tableau134[[#This Row],[Nb d''heures inf à 19°C sous occupation]]=1,19-C1807,0)</f>
        <v>0</v>
      </c>
    </row>
    <row r="1808" spans="1:9" x14ac:dyDescent="0.25">
      <c r="A1808" s="2">
        <v>37332.25</v>
      </c>
      <c r="B1808">
        <v>9.25</v>
      </c>
      <c r="C1808">
        <v>28.286069999999999</v>
      </c>
      <c r="D1808">
        <v>0</v>
      </c>
      <c r="E1808" t="str">
        <f>IF(AND(Tableau134[[#This Row],[Operative Temperature]]&lt;19,Tableau134[[#This Row],[Occupancy]]&lt;&gt;0),Tableau134[[#This Row],[Operative Temperature]],"NC")</f>
        <v>NC</v>
      </c>
      <c r="F1808">
        <f>IF(AND(C1808&gt;26,Tableau134[[#This Row],[Occupancy]]&lt;&gt;0),1,0)</f>
        <v>0</v>
      </c>
      <c r="G1808">
        <f>IF(AND(Tableau134[[#This Row],[Operative Temperature]]&lt;19,Tableau134[[#This Row],[Occupancy]]&lt;&gt;0),1,0)</f>
        <v>0</v>
      </c>
      <c r="H1808">
        <f>IF(Tableau134[[#This Row],[Nb dheures sup à 26°C sous occupation]]=1,Tableau134[[#This Row],[Operative Temperature]]-26,0)</f>
        <v>0</v>
      </c>
      <c r="I1808">
        <f>IF(Tableau134[[#This Row],[Nb d''heures inf à 19°C sous occupation]]=1,19-C1808,0)</f>
        <v>0</v>
      </c>
    </row>
    <row r="1809" spans="1:9" x14ac:dyDescent="0.25">
      <c r="A1809" s="2">
        <v>37332.291666666664</v>
      </c>
      <c r="B1809">
        <v>9.4499999999999993</v>
      </c>
      <c r="C1809">
        <v>28.18957</v>
      </c>
      <c r="D1809">
        <v>0</v>
      </c>
      <c r="E1809" t="str">
        <f>IF(AND(Tableau134[[#This Row],[Operative Temperature]]&lt;19,Tableau134[[#This Row],[Occupancy]]&lt;&gt;0),Tableau134[[#This Row],[Operative Temperature]],"NC")</f>
        <v>NC</v>
      </c>
      <c r="F1809">
        <f>IF(AND(C1809&gt;26,Tableau134[[#This Row],[Occupancy]]&lt;&gt;0),1,0)</f>
        <v>0</v>
      </c>
      <c r="G1809">
        <f>IF(AND(Tableau134[[#This Row],[Operative Temperature]]&lt;19,Tableau134[[#This Row],[Occupancy]]&lt;&gt;0),1,0)</f>
        <v>0</v>
      </c>
      <c r="H1809">
        <f>IF(Tableau134[[#This Row],[Nb dheures sup à 26°C sous occupation]]=1,Tableau134[[#This Row],[Operative Temperature]]-26,0)</f>
        <v>0</v>
      </c>
      <c r="I1809">
        <f>IF(Tableau134[[#This Row],[Nb d''heures inf à 19°C sous occupation]]=1,19-C1809,0)</f>
        <v>0</v>
      </c>
    </row>
    <row r="1810" spans="1:9" x14ac:dyDescent="0.25">
      <c r="A1810" s="2">
        <v>37332.333333333336</v>
      </c>
      <c r="B1810">
        <v>9.875</v>
      </c>
      <c r="C1810">
        <v>28.056270000000001</v>
      </c>
      <c r="D1810">
        <v>0</v>
      </c>
      <c r="E1810" t="str">
        <f>IF(AND(Tableau134[[#This Row],[Operative Temperature]]&lt;19,Tableau134[[#This Row],[Occupancy]]&lt;&gt;0),Tableau134[[#This Row],[Operative Temperature]],"NC")</f>
        <v>NC</v>
      </c>
      <c r="F1810">
        <f>IF(AND(C1810&gt;26,Tableau134[[#This Row],[Occupancy]]&lt;&gt;0),1,0)</f>
        <v>0</v>
      </c>
      <c r="G1810">
        <f>IF(AND(Tableau134[[#This Row],[Operative Temperature]]&lt;19,Tableau134[[#This Row],[Occupancy]]&lt;&gt;0),1,0)</f>
        <v>0</v>
      </c>
      <c r="H1810">
        <f>IF(Tableau134[[#This Row],[Nb dheures sup à 26°C sous occupation]]=1,Tableau134[[#This Row],[Operative Temperature]]-26,0)</f>
        <v>0</v>
      </c>
      <c r="I1810">
        <f>IF(Tableau134[[#This Row],[Nb d''heures inf à 19°C sous occupation]]=1,19-C1810,0)</f>
        <v>0</v>
      </c>
    </row>
    <row r="1811" spans="1:9" x14ac:dyDescent="0.25">
      <c r="A1811" s="2">
        <v>37332.375</v>
      </c>
      <c r="B1811">
        <v>10.675000000000001</v>
      </c>
      <c r="C1811">
        <v>27.941130000000001</v>
      </c>
      <c r="D1811">
        <v>0</v>
      </c>
      <c r="E1811" t="str">
        <f>IF(AND(Tableau134[[#This Row],[Operative Temperature]]&lt;19,Tableau134[[#This Row],[Occupancy]]&lt;&gt;0),Tableau134[[#This Row],[Operative Temperature]],"NC")</f>
        <v>NC</v>
      </c>
      <c r="F1811">
        <f>IF(AND(C1811&gt;26,Tableau134[[#This Row],[Occupancy]]&lt;&gt;0),1,0)</f>
        <v>0</v>
      </c>
      <c r="G1811">
        <f>IF(AND(Tableau134[[#This Row],[Operative Temperature]]&lt;19,Tableau134[[#This Row],[Occupancy]]&lt;&gt;0),1,0)</f>
        <v>0</v>
      </c>
      <c r="H1811">
        <f>IF(Tableau134[[#This Row],[Nb dheures sup à 26°C sous occupation]]=1,Tableau134[[#This Row],[Operative Temperature]]-26,0)</f>
        <v>0</v>
      </c>
      <c r="I1811">
        <f>IF(Tableau134[[#This Row],[Nb d''heures inf à 19°C sous occupation]]=1,19-C1811,0)</f>
        <v>0</v>
      </c>
    </row>
    <row r="1812" spans="1:9" x14ac:dyDescent="0.25">
      <c r="A1812" s="2">
        <v>37332.416666666664</v>
      </c>
      <c r="B1812">
        <v>11.574999999999999</v>
      </c>
      <c r="C1812">
        <v>27.88682</v>
      </c>
      <c r="D1812">
        <v>0</v>
      </c>
      <c r="E1812" t="str">
        <f>IF(AND(Tableau134[[#This Row],[Operative Temperature]]&lt;19,Tableau134[[#This Row],[Occupancy]]&lt;&gt;0),Tableau134[[#This Row],[Operative Temperature]],"NC")</f>
        <v>NC</v>
      </c>
      <c r="F1812">
        <f>IF(AND(C1812&gt;26,Tableau134[[#This Row],[Occupancy]]&lt;&gt;0),1,0)</f>
        <v>0</v>
      </c>
      <c r="G1812">
        <f>IF(AND(Tableau134[[#This Row],[Operative Temperature]]&lt;19,Tableau134[[#This Row],[Occupancy]]&lt;&gt;0),1,0)</f>
        <v>0</v>
      </c>
      <c r="H1812">
        <f>IF(Tableau134[[#This Row],[Nb dheures sup à 26°C sous occupation]]=1,Tableau134[[#This Row],[Operative Temperature]]-26,0)</f>
        <v>0</v>
      </c>
      <c r="I1812">
        <f>IF(Tableau134[[#This Row],[Nb d''heures inf à 19°C sous occupation]]=1,19-C1812,0)</f>
        <v>0</v>
      </c>
    </row>
    <row r="1813" spans="1:9" x14ac:dyDescent="0.25">
      <c r="A1813" s="2">
        <v>37332.458333333336</v>
      </c>
      <c r="B1813">
        <v>12.25</v>
      </c>
      <c r="C1813">
        <v>27.921579999999999</v>
      </c>
      <c r="D1813">
        <v>0</v>
      </c>
      <c r="E1813" t="str">
        <f>IF(AND(Tableau134[[#This Row],[Operative Temperature]]&lt;19,Tableau134[[#This Row],[Occupancy]]&lt;&gt;0),Tableau134[[#This Row],[Operative Temperature]],"NC")</f>
        <v>NC</v>
      </c>
      <c r="F1813">
        <f>IF(AND(C1813&gt;26,Tableau134[[#This Row],[Occupancy]]&lt;&gt;0),1,0)</f>
        <v>0</v>
      </c>
      <c r="G1813">
        <f>IF(AND(Tableau134[[#This Row],[Operative Temperature]]&lt;19,Tableau134[[#This Row],[Occupancy]]&lt;&gt;0),1,0)</f>
        <v>0</v>
      </c>
      <c r="H1813">
        <f>IF(Tableau134[[#This Row],[Nb dheures sup à 26°C sous occupation]]=1,Tableau134[[#This Row],[Operative Temperature]]-26,0)</f>
        <v>0</v>
      </c>
      <c r="I1813">
        <f>IF(Tableau134[[#This Row],[Nb d''heures inf à 19°C sous occupation]]=1,19-C1813,0)</f>
        <v>0</v>
      </c>
    </row>
    <row r="1814" spans="1:9" x14ac:dyDescent="0.25">
      <c r="A1814" s="2">
        <v>37332.5</v>
      </c>
      <c r="B1814">
        <v>12.775</v>
      </c>
      <c r="C1814">
        <v>28.016929999999999</v>
      </c>
      <c r="D1814">
        <v>0</v>
      </c>
      <c r="E1814" t="str">
        <f>IF(AND(Tableau134[[#This Row],[Operative Temperature]]&lt;19,Tableau134[[#This Row],[Occupancy]]&lt;&gt;0),Tableau134[[#This Row],[Operative Temperature]],"NC")</f>
        <v>NC</v>
      </c>
      <c r="F1814">
        <f>IF(AND(C1814&gt;26,Tableau134[[#This Row],[Occupancy]]&lt;&gt;0),1,0)</f>
        <v>0</v>
      </c>
      <c r="G1814">
        <f>IF(AND(Tableau134[[#This Row],[Operative Temperature]]&lt;19,Tableau134[[#This Row],[Occupancy]]&lt;&gt;0),1,0)</f>
        <v>0</v>
      </c>
      <c r="H1814">
        <f>IF(Tableau134[[#This Row],[Nb dheures sup à 26°C sous occupation]]=1,Tableau134[[#This Row],[Operative Temperature]]-26,0)</f>
        <v>0</v>
      </c>
      <c r="I1814">
        <f>IF(Tableau134[[#This Row],[Nb d''heures inf à 19°C sous occupation]]=1,19-C1814,0)</f>
        <v>0</v>
      </c>
    </row>
    <row r="1815" spans="1:9" x14ac:dyDescent="0.25">
      <c r="A1815" s="2">
        <v>37332.541666666664</v>
      </c>
      <c r="B1815">
        <v>13.35</v>
      </c>
      <c r="C1815">
        <v>28.093250000000001</v>
      </c>
      <c r="D1815">
        <v>0</v>
      </c>
      <c r="E1815" t="str">
        <f>IF(AND(Tableau134[[#This Row],[Operative Temperature]]&lt;19,Tableau134[[#This Row],[Occupancy]]&lt;&gt;0),Tableau134[[#This Row],[Operative Temperature]],"NC")</f>
        <v>NC</v>
      </c>
      <c r="F1815">
        <f>IF(AND(C1815&gt;26,Tableau134[[#This Row],[Occupancy]]&lt;&gt;0),1,0)</f>
        <v>0</v>
      </c>
      <c r="G1815">
        <f>IF(AND(Tableau134[[#This Row],[Operative Temperature]]&lt;19,Tableau134[[#This Row],[Occupancy]]&lt;&gt;0),1,0)</f>
        <v>0</v>
      </c>
      <c r="H1815">
        <f>IF(Tableau134[[#This Row],[Nb dheures sup à 26°C sous occupation]]=1,Tableau134[[#This Row],[Operative Temperature]]-26,0)</f>
        <v>0</v>
      </c>
      <c r="I1815">
        <f>IF(Tableau134[[#This Row],[Nb d''heures inf à 19°C sous occupation]]=1,19-C1815,0)</f>
        <v>0</v>
      </c>
    </row>
    <row r="1816" spans="1:9" x14ac:dyDescent="0.25">
      <c r="A1816" s="2">
        <v>37332.583333333336</v>
      </c>
      <c r="B1816">
        <v>13.65</v>
      </c>
      <c r="C1816">
        <v>28.26097</v>
      </c>
      <c r="D1816">
        <v>0</v>
      </c>
      <c r="E1816" t="str">
        <f>IF(AND(Tableau134[[#This Row],[Operative Temperature]]&lt;19,Tableau134[[#This Row],[Occupancy]]&lt;&gt;0),Tableau134[[#This Row],[Operative Temperature]],"NC")</f>
        <v>NC</v>
      </c>
      <c r="F1816">
        <f>IF(AND(C1816&gt;26,Tableau134[[#This Row],[Occupancy]]&lt;&gt;0),1,0)</f>
        <v>0</v>
      </c>
      <c r="G1816">
        <f>IF(AND(Tableau134[[#This Row],[Operative Temperature]]&lt;19,Tableau134[[#This Row],[Occupancy]]&lt;&gt;0),1,0)</f>
        <v>0</v>
      </c>
      <c r="H1816">
        <f>IF(Tableau134[[#This Row],[Nb dheures sup à 26°C sous occupation]]=1,Tableau134[[#This Row],[Operative Temperature]]-26,0)</f>
        <v>0</v>
      </c>
      <c r="I1816">
        <f>IF(Tableau134[[#This Row],[Nb d''heures inf à 19°C sous occupation]]=1,19-C1816,0)</f>
        <v>0</v>
      </c>
    </row>
    <row r="1817" spans="1:9" x14ac:dyDescent="0.25">
      <c r="A1817" s="2">
        <v>37332.625</v>
      </c>
      <c r="B1817">
        <v>13.925000000000001</v>
      </c>
      <c r="C1817">
        <v>28.476929999999999</v>
      </c>
      <c r="D1817">
        <v>0</v>
      </c>
      <c r="E1817" t="str">
        <f>IF(AND(Tableau134[[#This Row],[Operative Temperature]]&lt;19,Tableau134[[#This Row],[Occupancy]]&lt;&gt;0),Tableau134[[#This Row],[Operative Temperature]],"NC")</f>
        <v>NC</v>
      </c>
      <c r="F1817">
        <f>IF(AND(C1817&gt;26,Tableau134[[#This Row],[Occupancy]]&lt;&gt;0),1,0)</f>
        <v>0</v>
      </c>
      <c r="G1817">
        <f>IF(AND(Tableau134[[#This Row],[Operative Temperature]]&lt;19,Tableau134[[#This Row],[Occupancy]]&lt;&gt;0),1,0)</f>
        <v>0</v>
      </c>
      <c r="H1817">
        <f>IF(Tableau134[[#This Row],[Nb dheures sup à 26°C sous occupation]]=1,Tableau134[[#This Row],[Operative Temperature]]-26,0)</f>
        <v>0</v>
      </c>
      <c r="I1817">
        <f>IF(Tableau134[[#This Row],[Nb d''heures inf à 19°C sous occupation]]=1,19-C1817,0)</f>
        <v>0</v>
      </c>
    </row>
    <row r="1818" spans="1:9" x14ac:dyDescent="0.25">
      <c r="A1818" s="2">
        <v>37332.666666666664</v>
      </c>
      <c r="B1818">
        <v>13.25</v>
      </c>
      <c r="C1818">
        <v>28.61515</v>
      </c>
      <c r="D1818">
        <v>0</v>
      </c>
      <c r="E1818" t="str">
        <f>IF(AND(Tableau134[[#This Row],[Operative Temperature]]&lt;19,Tableau134[[#This Row],[Occupancy]]&lt;&gt;0),Tableau134[[#This Row],[Operative Temperature]],"NC")</f>
        <v>NC</v>
      </c>
      <c r="F1818">
        <f>IF(AND(C1818&gt;26,Tableau134[[#This Row],[Occupancy]]&lt;&gt;0),1,0)</f>
        <v>0</v>
      </c>
      <c r="G1818">
        <f>IF(AND(Tableau134[[#This Row],[Operative Temperature]]&lt;19,Tableau134[[#This Row],[Occupancy]]&lt;&gt;0),1,0)</f>
        <v>0</v>
      </c>
      <c r="H1818">
        <f>IF(Tableau134[[#This Row],[Nb dheures sup à 26°C sous occupation]]=1,Tableau134[[#This Row],[Operative Temperature]]-26,0)</f>
        <v>0</v>
      </c>
      <c r="I1818">
        <f>IF(Tableau134[[#This Row],[Nb d''heures inf à 19°C sous occupation]]=1,19-C1818,0)</f>
        <v>0</v>
      </c>
    </row>
    <row r="1819" spans="1:9" x14ac:dyDescent="0.25">
      <c r="A1819" s="2">
        <v>37332.708333333336</v>
      </c>
      <c r="B1819">
        <v>12.775</v>
      </c>
      <c r="C1819">
        <v>28.616199999999999</v>
      </c>
      <c r="D1819">
        <v>0</v>
      </c>
      <c r="E1819" t="str">
        <f>IF(AND(Tableau134[[#This Row],[Operative Temperature]]&lt;19,Tableau134[[#This Row],[Occupancy]]&lt;&gt;0),Tableau134[[#This Row],[Operative Temperature]],"NC")</f>
        <v>NC</v>
      </c>
      <c r="F1819">
        <f>IF(AND(C1819&gt;26,Tableau134[[#This Row],[Occupancy]]&lt;&gt;0),1,0)</f>
        <v>0</v>
      </c>
      <c r="G1819">
        <f>IF(AND(Tableau134[[#This Row],[Operative Temperature]]&lt;19,Tableau134[[#This Row],[Occupancy]]&lt;&gt;0),1,0)</f>
        <v>0</v>
      </c>
      <c r="H1819">
        <f>IF(Tableau134[[#This Row],[Nb dheures sup à 26°C sous occupation]]=1,Tableau134[[#This Row],[Operative Temperature]]-26,0)</f>
        <v>0</v>
      </c>
      <c r="I1819">
        <f>IF(Tableau134[[#This Row],[Nb d''heures inf à 19°C sous occupation]]=1,19-C1819,0)</f>
        <v>0</v>
      </c>
    </row>
    <row r="1820" spans="1:9" x14ac:dyDescent="0.25">
      <c r="A1820" s="2">
        <v>37332.75</v>
      </c>
      <c r="B1820">
        <v>12.4</v>
      </c>
      <c r="C1820">
        <v>28.4526</v>
      </c>
      <c r="D1820">
        <v>0</v>
      </c>
      <c r="E1820" t="str">
        <f>IF(AND(Tableau134[[#This Row],[Operative Temperature]]&lt;19,Tableau134[[#This Row],[Occupancy]]&lt;&gt;0),Tableau134[[#This Row],[Operative Temperature]],"NC")</f>
        <v>NC</v>
      </c>
      <c r="F1820">
        <f>IF(AND(C1820&gt;26,Tableau134[[#This Row],[Occupancy]]&lt;&gt;0),1,0)</f>
        <v>0</v>
      </c>
      <c r="G1820">
        <f>IF(AND(Tableau134[[#This Row],[Operative Temperature]]&lt;19,Tableau134[[#This Row],[Occupancy]]&lt;&gt;0),1,0)</f>
        <v>0</v>
      </c>
      <c r="H1820">
        <f>IF(Tableau134[[#This Row],[Nb dheures sup à 26°C sous occupation]]=1,Tableau134[[#This Row],[Operative Temperature]]-26,0)</f>
        <v>0</v>
      </c>
      <c r="I1820">
        <f>IF(Tableau134[[#This Row],[Nb d''heures inf à 19°C sous occupation]]=1,19-C1820,0)</f>
        <v>0</v>
      </c>
    </row>
    <row r="1821" spans="1:9" x14ac:dyDescent="0.25">
      <c r="A1821" s="2">
        <v>37332.791666666664</v>
      </c>
      <c r="B1821">
        <v>12.074999999999999</v>
      </c>
      <c r="C1821">
        <v>28.14472</v>
      </c>
      <c r="D1821">
        <v>0</v>
      </c>
      <c r="E1821" t="str">
        <f>IF(AND(Tableau134[[#This Row],[Operative Temperature]]&lt;19,Tableau134[[#This Row],[Occupancy]]&lt;&gt;0),Tableau134[[#This Row],[Operative Temperature]],"NC")</f>
        <v>NC</v>
      </c>
      <c r="F1821">
        <f>IF(AND(C1821&gt;26,Tableau134[[#This Row],[Occupancy]]&lt;&gt;0),1,0)</f>
        <v>0</v>
      </c>
      <c r="G1821">
        <f>IF(AND(Tableau134[[#This Row],[Operative Temperature]]&lt;19,Tableau134[[#This Row],[Occupancy]]&lt;&gt;0),1,0)</f>
        <v>0</v>
      </c>
      <c r="H1821">
        <f>IF(Tableau134[[#This Row],[Nb dheures sup à 26°C sous occupation]]=1,Tableau134[[#This Row],[Operative Temperature]]-26,0)</f>
        <v>0</v>
      </c>
      <c r="I1821">
        <f>IF(Tableau134[[#This Row],[Nb d''heures inf à 19°C sous occupation]]=1,19-C1821,0)</f>
        <v>0</v>
      </c>
    </row>
    <row r="1822" spans="1:9" x14ac:dyDescent="0.25">
      <c r="A1822" s="2">
        <v>37332.833333333336</v>
      </c>
      <c r="B1822">
        <v>12</v>
      </c>
      <c r="C1822">
        <v>27.88353</v>
      </c>
      <c r="D1822">
        <v>0</v>
      </c>
      <c r="E1822" t="str">
        <f>IF(AND(Tableau134[[#This Row],[Operative Temperature]]&lt;19,Tableau134[[#This Row],[Occupancy]]&lt;&gt;0),Tableau134[[#This Row],[Operative Temperature]],"NC")</f>
        <v>NC</v>
      </c>
      <c r="F1822">
        <f>IF(AND(C1822&gt;26,Tableau134[[#This Row],[Occupancy]]&lt;&gt;0),1,0)</f>
        <v>0</v>
      </c>
      <c r="G1822">
        <f>IF(AND(Tableau134[[#This Row],[Operative Temperature]]&lt;19,Tableau134[[#This Row],[Occupancy]]&lt;&gt;0),1,0)</f>
        <v>0</v>
      </c>
      <c r="H1822">
        <f>IF(Tableau134[[#This Row],[Nb dheures sup à 26°C sous occupation]]=1,Tableau134[[#This Row],[Operative Temperature]]-26,0)</f>
        <v>0</v>
      </c>
      <c r="I1822">
        <f>IF(Tableau134[[#This Row],[Nb d''heures inf à 19°C sous occupation]]=1,19-C1822,0)</f>
        <v>0</v>
      </c>
    </row>
    <row r="1823" spans="1:9" x14ac:dyDescent="0.25">
      <c r="A1823" s="2">
        <v>37332.875</v>
      </c>
      <c r="B1823">
        <v>12</v>
      </c>
      <c r="C1823">
        <v>27.674219999999998</v>
      </c>
      <c r="D1823">
        <v>0</v>
      </c>
      <c r="E1823" t="str">
        <f>IF(AND(Tableau134[[#This Row],[Operative Temperature]]&lt;19,Tableau134[[#This Row],[Occupancy]]&lt;&gt;0),Tableau134[[#This Row],[Operative Temperature]],"NC")</f>
        <v>NC</v>
      </c>
      <c r="F1823">
        <f>IF(AND(C1823&gt;26,Tableau134[[#This Row],[Occupancy]]&lt;&gt;0),1,0)</f>
        <v>0</v>
      </c>
      <c r="G1823">
        <f>IF(AND(Tableau134[[#This Row],[Operative Temperature]]&lt;19,Tableau134[[#This Row],[Occupancy]]&lt;&gt;0),1,0)</f>
        <v>0</v>
      </c>
      <c r="H1823">
        <f>IF(Tableau134[[#This Row],[Nb dheures sup à 26°C sous occupation]]=1,Tableau134[[#This Row],[Operative Temperature]]-26,0)</f>
        <v>0</v>
      </c>
      <c r="I1823">
        <f>IF(Tableau134[[#This Row],[Nb d''heures inf à 19°C sous occupation]]=1,19-C1823,0)</f>
        <v>0</v>
      </c>
    </row>
    <row r="1824" spans="1:9" x14ac:dyDescent="0.25">
      <c r="A1824" s="2">
        <v>37332.916666666664</v>
      </c>
      <c r="B1824">
        <v>12.074999999999999</v>
      </c>
      <c r="C1824">
        <v>27.496169999999999</v>
      </c>
      <c r="D1824">
        <v>0</v>
      </c>
      <c r="E1824" t="str">
        <f>IF(AND(Tableau134[[#This Row],[Operative Temperature]]&lt;19,Tableau134[[#This Row],[Occupancy]]&lt;&gt;0),Tableau134[[#This Row],[Operative Temperature]],"NC")</f>
        <v>NC</v>
      </c>
      <c r="F1824">
        <f>IF(AND(C1824&gt;26,Tableau134[[#This Row],[Occupancy]]&lt;&gt;0),1,0)</f>
        <v>0</v>
      </c>
      <c r="G1824">
        <f>IF(AND(Tableau134[[#This Row],[Operative Temperature]]&lt;19,Tableau134[[#This Row],[Occupancy]]&lt;&gt;0),1,0)</f>
        <v>0</v>
      </c>
      <c r="H1824">
        <f>IF(Tableau134[[#This Row],[Nb dheures sup à 26°C sous occupation]]=1,Tableau134[[#This Row],[Operative Temperature]]-26,0)</f>
        <v>0</v>
      </c>
      <c r="I1824">
        <f>IF(Tableau134[[#This Row],[Nb d''heures inf à 19°C sous occupation]]=1,19-C1824,0)</f>
        <v>0</v>
      </c>
    </row>
    <row r="1825" spans="1:9" x14ac:dyDescent="0.25">
      <c r="A1825" s="2">
        <v>37332.958333333336</v>
      </c>
      <c r="B1825">
        <v>11.95</v>
      </c>
      <c r="C1825">
        <v>27.279430000000001</v>
      </c>
      <c r="D1825">
        <v>0</v>
      </c>
      <c r="E1825" t="str">
        <f>IF(AND(Tableau134[[#This Row],[Operative Temperature]]&lt;19,Tableau134[[#This Row],[Occupancy]]&lt;&gt;0),Tableau134[[#This Row],[Operative Temperature]],"NC")</f>
        <v>NC</v>
      </c>
      <c r="F1825">
        <f>IF(AND(C1825&gt;26,Tableau134[[#This Row],[Occupancy]]&lt;&gt;0),1,0)</f>
        <v>0</v>
      </c>
      <c r="G1825">
        <f>IF(AND(Tableau134[[#This Row],[Operative Temperature]]&lt;19,Tableau134[[#This Row],[Occupancy]]&lt;&gt;0),1,0)</f>
        <v>0</v>
      </c>
      <c r="H1825">
        <f>IF(Tableau134[[#This Row],[Nb dheures sup à 26°C sous occupation]]=1,Tableau134[[#This Row],[Operative Temperature]]-26,0)</f>
        <v>0</v>
      </c>
      <c r="I1825">
        <f>IF(Tableau134[[#This Row],[Nb d''heures inf à 19°C sous occupation]]=1,19-C1825,0)</f>
        <v>0</v>
      </c>
    </row>
    <row r="1826" spans="1:9" x14ac:dyDescent="0.25">
      <c r="A1826" s="1">
        <v>37333</v>
      </c>
      <c r="B1826">
        <v>11.675000000000001</v>
      </c>
      <c r="C1826">
        <v>27.107320000000001</v>
      </c>
      <c r="D1826">
        <v>0</v>
      </c>
      <c r="E1826" t="str">
        <f>IF(AND(Tableau134[[#This Row],[Operative Temperature]]&lt;19,Tableau134[[#This Row],[Occupancy]]&lt;&gt;0),Tableau134[[#This Row],[Operative Temperature]],"NC")</f>
        <v>NC</v>
      </c>
      <c r="F1826">
        <f>IF(AND(C1826&gt;26,Tableau134[[#This Row],[Occupancy]]&lt;&gt;0),1,0)</f>
        <v>0</v>
      </c>
      <c r="G1826">
        <f>IF(AND(Tableau134[[#This Row],[Operative Temperature]]&lt;19,Tableau134[[#This Row],[Occupancy]]&lt;&gt;0),1,0)</f>
        <v>0</v>
      </c>
      <c r="H1826">
        <f>IF(Tableau134[[#This Row],[Nb dheures sup à 26°C sous occupation]]=1,Tableau134[[#This Row],[Operative Temperature]]-26,0)</f>
        <v>0</v>
      </c>
      <c r="I1826">
        <f>IF(Tableau134[[#This Row],[Nb d''heures inf à 19°C sous occupation]]=1,19-C1826,0)</f>
        <v>0</v>
      </c>
    </row>
    <row r="1827" spans="1:9" x14ac:dyDescent="0.25">
      <c r="A1827" s="2">
        <v>37333.041666666664</v>
      </c>
      <c r="B1827">
        <v>11.45</v>
      </c>
      <c r="C1827">
        <v>26.927</v>
      </c>
      <c r="D1827">
        <v>0</v>
      </c>
      <c r="E1827" t="str">
        <f>IF(AND(Tableau134[[#This Row],[Operative Temperature]]&lt;19,Tableau134[[#This Row],[Occupancy]]&lt;&gt;0),Tableau134[[#This Row],[Operative Temperature]],"NC")</f>
        <v>NC</v>
      </c>
      <c r="F1827">
        <f>IF(AND(C1827&gt;26,Tableau134[[#This Row],[Occupancy]]&lt;&gt;0),1,0)</f>
        <v>0</v>
      </c>
      <c r="G1827">
        <f>IF(AND(Tableau134[[#This Row],[Operative Temperature]]&lt;19,Tableau134[[#This Row],[Occupancy]]&lt;&gt;0),1,0)</f>
        <v>0</v>
      </c>
      <c r="H1827">
        <f>IF(Tableau134[[#This Row],[Nb dheures sup à 26°C sous occupation]]=1,Tableau134[[#This Row],[Operative Temperature]]-26,0)</f>
        <v>0</v>
      </c>
      <c r="I1827">
        <f>IF(Tableau134[[#This Row],[Nb d''heures inf à 19°C sous occupation]]=1,19-C1827,0)</f>
        <v>0</v>
      </c>
    </row>
    <row r="1828" spans="1:9" x14ac:dyDescent="0.25">
      <c r="A1828" s="2">
        <v>37333.083333333336</v>
      </c>
      <c r="B1828">
        <v>11.625</v>
      </c>
      <c r="C1828">
        <v>26.76333</v>
      </c>
      <c r="D1828">
        <v>0</v>
      </c>
      <c r="E1828" t="str">
        <f>IF(AND(Tableau134[[#This Row],[Operative Temperature]]&lt;19,Tableau134[[#This Row],[Occupancy]]&lt;&gt;0),Tableau134[[#This Row],[Operative Temperature]],"NC")</f>
        <v>NC</v>
      </c>
      <c r="F1828">
        <f>IF(AND(C1828&gt;26,Tableau134[[#This Row],[Occupancy]]&lt;&gt;0),1,0)</f>
        <v>0</v>
      </c>
      <c r="G1828">
        <f>IF(AND(Tableau134[[#This Row],[Operative Temperature]]&lt;19,Tableau134[[#This Row],[Occupancy]]&lt;&gt;0),1,0)</f>
        <v>0</v>
      </c>
      <c r="H1828">
        <f>IF(Tableau134[[#This Row],[Nb dheures sup à 26°C sous occupation]]=1,Tableau134[[#This Row],[Operative Temperature]]-26,0)</f>
        <v>0</v>
      </c>
      <c r="I1828">
        <f>IF(Tableau134[[#This Row],[Nb d''heures inf à 19°C sous occupation]]=1,19-C1828,0)</f>
        <v>0</v>
      </c>
    </row>
    <row r="1829" spans="1:9" x14ac:dyDescent="0.25">
      <c r="A1829" s="2">
        <v>37333.125</v>
      </c>
      <c r="B1829">
        <v>11.925000000000001</v>
      </c>
      <c r="C1829">
        <v>26.652830000000002</v>
      </c>
      <c r="D1829">
        <v>0</v>
      </c>
      <c r="E1829" t="str">
        <f>IF(AND(Tableau134[[#This Row],[Operative Temperature]]&lt;19,Tableau134[[#This Row],[Occupancy]]&lt;&gt;0),Tableau134[[#This Row],[Operative Temperature]],"NC")</f>
        <v>NC</v>
      </c>
      <c r="F1829">
        <f>IF(AND(C1829&gt;26,Tableau134[[#This Row],[Occupancy]]&lt;&gt;0),1,0)</f>
        <v>0</v>
      </c>
      <c r="G1829">
        <f>IF(AND(Tableau134[[#This Row],[Operative Temperature]]&lt;19,Tableau134[[#This Row],[Occupancy]]&lt;&gt;0),1,0)</f>
        <v>0</v>
      </c>
      <c r="H1829">
        <f>IF(Tableau134[[#This Row],[Nb dheures sup à 26°C sous occupation]]=1,Tableau134[[#This Row],[Operative Temperature]]-26,0)</f>
        <v>0</v>
      </c>
      <c r="I1829">
        <f>IF(Tableau134[[#This Row],[Nb d''heures inf à 19°C sous occupation]]=1,19-C1829,0)</f>
        <v>0</v>
      </c>
    </row>
    <row r="1830" spans="1:9" x14ac:dyDescent="0.25">
      <c r="A1830" s="2">
        <v>37333.166666666664</v>
      </c>
      <c r="B1830">
        <v>11.775</v>
      </c>
      <c r="C1830">
        <v>26.558019999999999</v>
      </c>
      <c r="D1830">
        <v>0</v>
      </c>
      <c r="E1830" t="str">
        <f>IF(AND(Tableau134[[#This Row],[Operative Temperature]]&lt;19,Tableau134[[#This Row],[Occupancy]]&lt;&gt;0),Tableau134[[#This Row],[Operative Temperature]],"NC")</f>
        <v>NC</v>
      </c>
      <c r="F1830">
        <f>IF(AND(C1830&gt;26,Tableau134[[#This Row],[Occupancy]]&lt;&gt;0),1,0)</f>
        <v>0</v>
      </c>
      <c r="G1830">
        <f>IF(AND(Tableau134[[#This Row],[Operative Temperature]]&lt;19,Tableau134[[#This Row],[Occupancy]]&lt;&gt;0),1,0)</f>
        <v>0</v>
      </c>
      <c r="H1830">
        <f>IF(Tableau134[[#This Row],[Nb dheures sup à 26°C sous occupation]]=1,Tableau134[[#This Row],[Operative Temperature]]-26,0)</f>
        <v>0</v>
      </c>
      <c r="I1830">
        <f>IF(Tableau134[[#This Row],[Nb d''heures inf à 19°C sous occupation]]=1,19-C1830,0)</f>
        <v>0</v>
      </c>
    </row>
    <row r="1831" spans="1:9" x14ac:dyDescent="0.25">
      <c r="A1831" s="2">
        <v>37333.208333333336</v>
      </c>
      <c r="B1831">
        <v>11.775</v>
      </c>
      <c r="C1831">
        <v>26.45984</v>
      </c>
      <c r="D1831">
        <v>0</v>
      </c>
      <c r="E1831" t="str">
        <f>IF(AND(Tableau134[[#This Row],[Operative Temperature]]&lt;19,Tableau134[[#This Row],[Occupancy]]&lt;&gt;0),Tableau134[[#This Row],[Operative Temperature]],"NC")</f>
        <v>NC</v>
      </c>
      <c r="F1831">
        <f>IF(AND(C1831&gt;26,Tableau134[[#This Row],[Occupancy]]&lt;&gt;0),1,0)</f>
        <v>0</v>
      </c>
      <c r="G1831">
        <f>IF(AND(Tableau134[[#This Row],[Operative Temperature]]&lt;19,Tableau134[[#This Row],[Occupancy]]&lt;&gt;0),1,0)</f>
        <v>0</v>
      </c>
      <c r="H1831">
        <f>IF(Tableau134[[#This Row],[Nb dheures sup à 26°C sous occupation]]=1,Tableau134[[#This Row],[Operative Temperature]]-26,0)</f>
        <v>0</v>
      </c>
      <c r="I1831">
        <f>IF(Tableau134[[#This Row],[Nb d''heures inf à 19°C sous occupation]]=1,19-C1831,0)</f>
        <v>0</v>
      </c>
    </row>
    <row r="1832" spans="1:9" x14ac:dyDescent="0.25">
      <c r="A1832" s="2">
        <v>37333.25</v>
      </c>
      <c r="B1832">
        <v>11.95</v>
      </c>
      <c r="C1832">
        <v>26.355090000000001</v>
      </c>
      <c r="D1832">
        <v>0</v>
      </c>
      <c r="E1832" t="str">
        <f>IF(AND(Tableau134[[#This Row],[Operative Temperature]]&lt;19,Tableau134[[#This Row],[Occupancy]]&lt;&gt;0),Tableau134[[#This Row],[Operative Temperature]],"NC")</f>
        <v>NC</v>
      </c>
      <c r="F1832">
        <f>IF(AND(C1832&gt;26,Tableau134[[#This Row],[Occupancy]]&lt;&gt;0),1,0)</f>
        <v>0</v>
      </c>
      <c r="G1832">
        <f>IF(AND(Tableau134[[#This Row],[Operative Temperature]]&lt;19,Tableau134[[#This Row],[Occupancy]]&lt;&gt;0),1,0)</f>
        <v>0</v>
      </c>
      <c r="H1832">
        <f>IF(Tableau134[[#This Row],[Nb dheures sup à 26°C sous occupation]]=1,Tableau134[[#This Row],[Operative Temperature]]-26,0)</f>
        <v>0</v>
      </c>
      <c r="I1832">
        <f>IF(Tableau134[[#This Row],[Nb d''heures inf à 19°C sous occupation]]=1,19-C1832,0)</f>
        <v>0</v>
      </c>
    </row>
    <row r="1833" spans="1:9" x14ac:dyDescent="0.25">
      <c r="A1833" s="2">
        <v>37333.291666666664</v>
      </c>
      <c r="B1833">
        <v>11.85</v>
      </c>
      <c r="C1833">
        <v>26.229150000000001</v>
      </c>
      <c r="D1833">
        <v>0</v>
      </c>
      <c r="E1833" t="str">
        <f>IF(AND(Tableau134[[#This Row],[Operative Temperature]]&lt;19,Tableau134[[#This Row],[Occupancy]]&lt;&gt;0),Tableau134[[#This Row],[Operative Temperature]],"NC")</f>
        <v>NC</v>
      </c>
      <c r="F1833">
        <f>IF(AND(C1833&gt;26,Tableau134[[#This Row],[Occupancy]]&lt;&gt;0),1,0)</f>
        <v>0</v>
      </c>
      <c r="G1833">
        <f>IF(AND(Tableau134[[#This Row],[Operative Temperature]]&lt;19,Tableau134[[#This Row],[Occupancy]]&lt;&gt;0),1,0)</f>
        <v>0</v>
      </c>
      <c r="H1833">
        <f>IF(Tableau134[[#This Row],[Nb dheures sup à 26°C sous occupation]]=1,Tableau134[[#This Row],[Operative Temperature]]-26,0)</f>
        <v>0</v>
      </c>
      <c r="I1833">
        <f>IF(Tableau134[[#This Row],[Nb d''heures inf à 19°C sous occupation]]=1,19-C1833,0)</f>
        <v>0</v>
      </c>
    </row>
    <row r="1834" spans="1:9" x14ac:dyDescent="0.25">
      <c r="A1834" s="2">
        <v>37333.333333333336</v>
      </c>
      <c r="B1834">
        <v>12.175000000000001</v>
      </c>
      <c r="C1834">
        <v>26.72972</v>
      </c>
      <c r="D1834">
        <v>0</v>
      </c>
      <c r="E1834" t="str">
        <f>IF(AND(Tableau134[[#This Row],[Operative Temperature]]&lt;19,Tableau134[[#This Row],[Occupancy]]&lt;&gt;0),Tableau134[[#This Row],[Operative Temperature]],"NC")</f>
        <v>NC</v>
      </c>
      <c r="F1834">
        <f>IF(AND(C1834&gt;26,Tableau134[[#This Row],[Occupancy]]&lt;&gt;0),1,0)</f>
        <v>0</v>
      </c>
      <c r="G1834">
        <f>IF(AND(Tableau134[[#This Row],[Operative Temperature]]&lt;19,Tableau134[[#This Row],[Occupancy]]&lt;&gt;0),1,0)</f>
        <v>0</v>
      </c>
      <c r="H1834">
        <f>IF(Tableau134[[#This Row],[Nb dheures sup à 26°C sous occupation]]=1,Tableau134[[#This Row],[Operative Temperature]]-26,0)</f>
        <v>0</v>
      </c>
      <c r="I1834">
        <f>IF(Tableau134[[#This Row],[Nb d''heures inf à 19°C sous occupation]]=1,19-C1834,0)</f>
        <v>0</v>
      </c>
    </row>
    <row r="1835" spans="1:9" x14ac:dyDescent="0.25">
      <c r="A1835" s="2">
        <v>37333.375</v>
      </c>
      <c r="B1835">
        <v>12.675000000000001</v>
      </c>
      <c r="C1835">
        <v>27.36007</v>
      </c>
      <c r="D1835">
        <v>0</v>
      </c>
      <c r="E1835" t="str">
        <f>IF(AND(Tableau134[[#This Row],[Operative Temperature]]&lt;19,Tableau134[[#This Row],[Occupancy]]&lt;&gt;0),Tableau134[[#This Row],[Operative Temperature]],"NC")</f>
        <v>NC</v>
      </c>
      <c r="F1835">
        <f>IF(AND(C1835&gt;26,Tableau134[[#This Row],[Occupancy]]&lt;&gt;0),1,0)</f>
        <v>0</v>
      </c>
      <c r="G1835">
        <f>IF(AND(Tableau134[[#This Row],[Operative Temperature]]&lt;19,Tableau134[[#This Row],[Occupancy]]&lt;&gt;0),1,0)</f>
        <v>0</v>
      </c>
      <c r="H1835">
        <f>IF(Tableau134[[#This Row],[Nb dheures sup à 26°C sous occupation]]=1,Tableau134[[#This Row],[Operative Temperature]]-26,0)</f>
        <v>0</v>
      </c>
      <c r="I1835">
        <f>IF(Tableau134[[#This Row],[Nb d''heures inf à 19°C sous occupation]]=1,19-C1835,0)</f>
        <v>0</v>
      </c>
    </row>
    <row r="1836" spans="1:9" x14ac:dyDescent="0.25">
      <c r="A1836" s="2">
        <v>37333.416666666664</v>
      </c>
      <c r="B1836">
        <v>13.175000000000001</v>
      </c>
      <c r="C1836">
        <v>27.904409999999999</v>
      </c>
      <c r="D1836">
        <v>0</v>
      </c>
      <c r="E1836" t="str">
        <f>IF(AND(Tableau134[[#This Row],[Operative Temperature]]&lt;19,Tableau134[[#This Row],[Occupancy]]&lt;&gt;0),Tableau134[[#This Row],[Operative Temperature]],"NC")</f>
        <v>NC</v>
      </c>
      <c r="F1836">
        <f>IF(AND(C1836&gt;26,Tableau134[[#This Row],[Occupancy]]&lt;&gt;0),1,0)</f>
        <v>0</v>
      </c>
      <c r="G1836">
        <f>IF(AND(Tableau134[[#This Row],[Operative Temperature]]&lt;19,Tableau134[[#This Row],[Occupancy]]&lt;&gt;0),1,0)</f>
        <v>0</v>
      </c>
      <c r="H1836">
        <f>IF(Tableau134[[#This Row],[Nb dheures sup à 26°C sous occupation]]=1,Tableau134[[#This Row],[Operative Temperature]]-26,0)</f>
        <v>0</v>
      </c>
      <c r="I1836">
        <f>IF(Tableau134[[#This Row],[Nb d''heures inf à 19°C sous occupation]]=1,19-C1836,0)</f>
        <v>0</v>
      </c>
    </row>
    <row r="1837" spans="1:9" x14ac:dyDescent="0.25">
      <c r="A1837" s="2">
        <v>37333.458333333336</v>
      </c>
      <c r="B1837">
        <v>13.75</v>
      </c>
      <c r="C1837">
        <v>28.497979999999998</v>
      </c>
      <c r="D1837">
        <v>0</v>
      </c>
      <c r="E1837" t="str">
        <f>IF(AND(Tableau134[[#This Row],[Operative Temperature]]&lt;19,Tableau134[[#This Row],[Occupancy]]&lt;&gt;0),Tableau134[[#This Row],[Operative Temperature]],"NC")</f>
        <v>NC</v>
      </c>
      <c r="F1837">
        <f>IF(AND(C1837&gt;26,Tableau134[[#This Row],[Occupancy]]&lt;&gt;0),1,0)</f>
        <v>0</v>
      </c>
      <c r="G1837">
        <f>IF(AND(Tableau134[[#This Row],[Operative Temperature]]&lt;19,Tableau134[[#This Row],[Occupancy]]&lt;&gt;0),1,0)</f>
        <v>0</v>
      </c>
      <c r="H1837">
        <f>IF(Tableau134[[#This Row],[Nb dheures sup à 26°C sous occupation]]=1,Tableau134[[#This Row],[Operative Temperature]]-26,0)</f>
        <v>0</v>
      </c>
      <c r="I1837">
        <f>IF(Tableau134[[#This Row],[Nb d''heures inf à 19°C sous occupation]]=1,19-C1837,0)</f>
        <v>0</v>
      </c>
    </row>
    <row r="1838" spans="1:9" x14ac:dyDescent="0.25">
      <c r="A1838" s="2">
        <v>37333.5</v>
      </c>
      <c r="B1838">
        <v>14.425000000000001</v>
      </c>
      <c r="C1838">
        <v>29.170010000000001</v>
      </c>
      <c r="D1838">
        <v>0</v>
      </c>
      <c r="E1838" t="str">
        <f>IF(AND(Tableau134[[#This Row],[Operative Temperature]]&lt;19,Tableau134[[#This Row],[Occupancy]]&lt;&gt;0),Tableau134[[#This Row],[Operative Temperature]],"NC")</f>
        <v>NC</v>
      </c>
      <c r="F1838">
        <f>IF(AND(C1838&gt;26,Tableau134[[#This Row],[Occupancy]]&lt;&gt;0),1,0)</f>
        <v>0</v>
      </c>
      <c r="G1838">
        <f>IF(AND(Tableau134[[#This Row],[Operative Temperature]]&lt;19,Tableau134[[#This Row],[Occupancy]]&lt;&gt;0),1,0)</f>
        <v>0</v>
      </c>
      <c r="H1838">
        <f>IF(Tableau134[[#This Row],[Nb dheures sup à 26°C sous occupation]]=1,Tableau134[[#This Row],[Operative Temperature]]-26,0)</f>
        <v>0</v>
      </c>
      <c r="I1838">
        <f>IF(Tableau134[[#This Row],[Nb d''heures inf à 19°C sous occupation]]=1,19-C1838,0)</f>
        <v>0</v>
      </c>
    </row>
    <row r="1839" spans="1:9" x14ac:dyDescent="0.25">
      <c r="A1839" s="2">
        <v>37333.541666666664</v>
      </c>
      <c r="B1839">
        <v>15.05</v>
      </c>
      <c r="C1839">
        <v>29.758299999999998</v>
      </c>
      <c r="D1839">
        <v>0</v>
      </c>
      <c r="E1839" t="str">
        <f>IF(AND(Tableau134[[#This Row],[Operative Temperature]]&lt;19,Tableau134[[#This Row],[Occupancy]]&lt;&gt;0),Tableau134[[#This Row],[Operative Temperature]],"NC")</f>
        <v>NC</v>
      </c>
      <c r="F1839">
        <f>IF(AND(C1839&gt;26,Tableau134[[#This Row],[Occupancy]]&lt;&gt;0),1,0)</f>
        <v>0</v>
      </c>
      <c r="G1839">
        <f>IF(AND(Tableau134[[#This Row],[Operative Temperature]]&lt;19,Tableau134[[#This Row],[Occupancy]]&lt;&gt;0),1,0)</f>
        <v>0</v>
      </c>
      <c r="H1839">
        <f>IF(Tableau134[[#This Row],[Nb dheures sup à 26°C sous occupation]]=1,Tableau134[[#This Row],[Operative Temperature]]-26,0)</f>
        <v>0</v>
      </c>
      <c r="I1839">
        <f>IF(Tableau134[[#This Row],[Nb d''heures inf à 19°C sous occupation]]=1,19-C1839,0)</f>
        <v>0</v>
      </c>
    </row>
    <row r="1840" spans="1:9" x14ac:dyDescent="0.25">
      <c r="A1840" s="2">
        <v>37333.583333333336</v>
      </c>
      <c r="B1840">
        <v>14.9</v>
      </c>
      <c r="C1840">
        <v>30.22287</v>
      </c>
      <c r="D1840">
        <v>0</v>
      </c>
      <c r="E1840" t="str">
        <f>IF(AND(Tableau134[[#This Row],[Operative Temperature]]&lt;19,Tableau134[[#This Row],[Occupancy]]&lt;&gt;0),Tableau134[[#This Row],[Operative Temperature]],"NC")</f>
        <v>NC</v>
      </c>
      <c r="F1840">
        <f>IF(AND(C1840&gt;26,Tableau134[[#This Row],[Occupancy]]&lt;&gt;0),1,0)</f>
        <v>0</v>
      </c>
      <c r="G1840">
        <f>IF(AND(Tableau134[[#This Row],[Operative Temperature]]&lt;19,Tableau134[[#This Row],[Occupancy]]&lt;&gt;0),1,0)</f>
        <v>0</v>
      </c>
      <c r="H1840">
        <f>IF(Tableau134[[#This Row],[Nb dheures sup à 26°C sous occupation]]=1,Tableau134[[#This Row],[Operative Temperature]]-26,0)</f>
        <v>0</v>
      </c>
      <c r="I1840">
        <f>IF(Tableau134[[#This Row],[Nb d''heures inf à 19°C sous occupation]]=1,19-C1840,0)</f>
        <v>0</v>
      </c>
    </row>
    <row r="1841" spans="1:9" x14ac:dyDescent="0.25">
      <c r="A1841" s="2">
        <v>37333.625</v>
      </c>
      <c r="B1841">
        <v>14.574999999999999</v>
      </c>
      <c r="C1841">
        <v>30.359169999999999</v>
      </c>
      <c r="D1841">
        <v>0</v>
      </c>
      <c r="E1841" t="str">
        <f>IF(AND(Tableau134[[#This Row],[Operative Temperature]]&lt;19,Tableau134[[#This Row],[Occupancy]]&lt;&gt;0),Tableau134[[#This Row],[Operative Temperature]],"NC")</f>
        <v>NC</v>
      </c>
      <c r="F1841">
        <f>IF(AND(C1841&gt;26,Tableau134[[#This Row],[Occupancy]]&lt;&gt;0),1,0)</f>
        <v>0</v>
      </c>
      <c r="G1841">
        <f>IF(AND(Tableau134[[#This Row],[Operative Temperature]]&lt;19,Tableau134[[#This Row],[Occupancy]]&lt;&gt;0),1,0)</f>
        <v>0</v>
      </c>
      <c r="H1841">
        <f>IF(Tableau134[[#This Row],[Nb dheures sup à 26°C sous occupation]]=1,Tableau134[[#This Row],[Operative Temperature]]-26,0)</f>
        <v>0</v>
      </c>
      <c r="I1841">
        <f>IF(Tableau134[[#This Row],[Nb d''heures inf à 19°C sous occupation]]=1,19-C1841,0)</f>
        <v>0</v>
      </c>
    </row>
    <row r="1842" spans="1:9" x14ac:dyDescent="0.25">
      <c r="A1842" s="2">
        <v>37333.666666666664</v>
      </c>
      <c r="B1842">
        <v>14.2</v>
      </c>
      <c r="C1842">
        <v>30.451360000000001</v>
      </c>
      <c r="D1842">
        <v>0</v>
      </c>
      <c r="E1842" t="str">
        <f>IF(AND(Tableau134[[#This Row],[Operative Temperature]]&lt;19,Tableau134[[#This Row],[Occupancy]]&lt;&gt;0),Tableau134[[#This Row],[Operative Temperature]],"NC")</f>
        <v>NC</v>
      </c>
      <c r="F1842">
        <f>IF(AND(C1842&gt;26,Tableau134[[#This Row],[Occupancy]]&lt;&gt;0),1,0)</f>
        <v>0</v>
      </c>
      <c r="G1842">
        <f>IF(AND(Tableau134[[#This Row],[Operative Temperature]]&lt;19,Tableau134[[#This Row],[Occupancy]]&lt;&gt;0),1,0)</f>
        <v>0</v>
      </c>
      <c r="H1842">
        <f>IF(Tableau134[[#This Row],[Nb dheures sup à 26°C sous occupation]]=1,Tableau134[[#This Row],[Operative Temperature]]-26,0)</f>
        <v>0</v>
      </c>
      <c r="I1842">
        <f>IF(Tableau134[[#This Row],[Nb d''heures inf à 19°C sous occupation]]=1,19-C1842,0)</f>
        <v>0</v>
      </c>
    </row>
    <row r="1843" spans="1:9" x14ac:dyDescent="0.25">
      <c r="A1843" s="2">
        <v>37333.708333333336</v>
      </c>
      <c r="B1843">
        <v>13.8</v>
      </c>
      <c r="C1843">
        <v>30.436979999999998</v>
      </c>
      <c r="D1843">
        <v>0</v>
      </c>
      <c r="E1843" t="str">
        <f>IF(AND(Tableau134[[#This Row],[Operative Temperature]]&lt;19,Tableau134[[#This Row],[Occupancy]]&lt;&gt;0),Tableau134[[#This Row],[Operative Temperature]],"NC")</f>
        <v>NC</v>
      </c>
      <c r="F1843">
        <f>IF(AND(C1843&gt;26,Tableau134[[#This Row],[Occupancy]]&lt;&gt;0),1,0)</f>
        <v>0</v>
      </c>
      <c r="G1843">
        <f>IF(AND(Tableau134[[#This Row],[Operative Temperature]]&lt;19,Tableau134[[#This Row],[Occupancy]]&lt;&gt;0),1,0)</f>
        <v>0</v>
      </c>
      <c r="H1843">
        <f>IF(Tableau134[[#This Row],[Nb dheures sup à 26°C sous occupation]]=1,Tableau134[[#This Row],[Operative Temperature]]-26,0)</f>
        <v>0</v>
      </c>
      <c r="I1843">
        <f>IF(Tableau134[[#This Row],[Nb d''heures inf à 19°C sous occupation]]=1,19-C1843,0)</f>
        <v>0</v>
      </c>
    </row>
    <row r="1844" spans="1:9" x14ac:dyDescent="0.25">
      <c r="A1844" s="2">
        <v>37333.75</v>
      </c>
      <c r="B1844">
        <v>13.475</v>
      </c>
      <c r="C1844">
        <v>30.54495</v>
      </c>
      <c r="D1844">
        <v>0</v>
      </c>
      <c r="E1844" t="str">
        <f>IF(AND(Tableau134[[#This Row],[Operative Temperature]]&lt;19,Tableau134[[#This Row],[Occupancy]]&lt;&gt;0),Tableau134[[#This Row],[Operative Temperature]],"NC")</f>
        <v>NC</v>
      </c>
      <c r="F1844">
        <f>IF(AND(C1844&gt;26,Tableau134[[#This Row],[Occupancy]]&lt;&gt;0),1,0)</f>
        <v>0</v>
      </c>
      <c r="G1844">
        <f>IF(AND(Tableau134[[#This Row],[Operative Temperature]]&lt;19,Tableau134[[#This Row],[Occupancy]]&lt;&gt;0),1,0)</f>
        <v>0</v>
      </c>
      <c r="H1844">
        <f>IF(Tableau134[[#This Row],[Nb dheures sup à 26°C sous occupation]]=1,Tableau134[[#This Row],[Operative Temperature]]-26,0)</f>
        <v>0</v>
      </c>
      <c r="I1844">
        <f>IF(Tableau134[[#This Row],[Nb d''heures inf à 19°C sous occupation]]=1,19-C1844,0)</f>
        <v>0</v>
      </c>
    </row>
    <row r="1845" spans="1:9" x14ac:dyDescent="0.25">
      <c r="A1845" s="2">
        <v>37333.791666666664</v>
      </c>
      <c r="B1845">
        <v>13.1</v>
      </c>
      <c r="C1845">
        <v>30.550039999999999</v>
      </c>
      <c r="D1845">
        <v>0</v>
      </c>
      <c r="E1845" t="str">
        <f>IF(AND(Tableau134[[#This Row],[Operative Temperature]]&lt;19,Tableau134[[#This Row],[Occupancy]]&lt;&gt;0),Tableau134[[#This Row],[Operative Temperature]],"NC")</f>
        <v>NC</v>
      </c>
      <c r="F1845">
        <f>IF(AND(C1845&gt;26,Tableau134[[#This Row],[Occupancy]]&lt;&gt;0),1,0)</f>
        <v>0</v>
      </c>
      <c r="G1845">
        <f>IF(AND(Tableau134[[#This Row],[Operative Temperature]]&lt;19,Tableau134[[#This Row],[Occupancy]]&lt;&gt;0),1,0)</f>
        <v>0</v>
      </c>
      <c r="H1845">
        <f>IF(Tableau134[[#This Row],[Nb dheures sup à 26°C sous occupation]]=1,Tableau134[[#This Row],[Operative Temperature]]-26,0)</f>
        <v>0</v>
      </c>
      <c r="I1845">
        <f>IF(Tableau134[[#This Row],[Nb d''heures inf à 19°C sous occupation]]=1,19-C1845,0)</f>
        <v>0</v>
      </c>
    </row>
    <row r="1846" spans="1:9" x14ac:dyDescent="0.25">
      <c r="A1846" s="2">
        <v>37333.833333333336</v>
      </c>
      <c r="B1846">
        <v>12.7</v>
      </c>
      <c r="C1846">
        <v>30.498239999999999</v>
      </c>
      <c r="D1846">
        <v>0</v>
      </c>
      <c r="E1846" t="str">
        <f>IF(AND(Tableau134[[#This Row],[Operative Temperature]]&lt;19,Tableau134[[#This Row],[Occupancy]]&lt;&gt;0),Tableau134[[#This Row],[Operative Temperature]],"NC")</f>
        <v>NC</v>
      </c>
      <c r="F1846">
        <f>IF(AND(C1846&gt;26,Tableau134[[#This Row],[Occupancy]]&lt;&gt;0),1,0)</f>
        <v>0</v>
      </c>
      <c r="G1846">
        <f>IF(AND(Tableau134[[#This Row],[Operative Temperature]]&lt;19,Tableau134[[#This Row],[Occupancy]]&lt;&gt;0),1,0)</f>
        <v>0</v>
      </c>
      <c r="H1846">
        <f>IF(Tableau134[[#This Row],[Nb dheures sup à 26°C sous occupation]]=1,Tableau134[[#This Row],[Operative Temperature]]-26,0)</f>
        <v>0</v>
      </c>
      <c r="I1846">
        <f>IF(Tableau134[[#This Row],[Nb d''heures inf à 19°C sous occupation]]=1,19-C1846,0)</f>
        <v>0</v>
      </c>
    </row>
    <row r="1847" spans="1:9" x14ac:dyDescent="0.25">
      <c r="A1847" s="2">
        <v>37333.875</v>
      </c>
      <c r="B1847">
        <v>12.225</v>
      </c>
      <c r="C1847">
        <v>29.291440000000001</v>
      </c>
      <c r="D1847">
        <v>0</v>
      </c>
      <c r="E1847" t="str">
        <f>IF(AND(Tableau134[[#This Row],[Operative Temperature]]&lt;19,Tableau134[[#This Row],[Occupancy]]&lt;&gt;0),Tableau134[[#This Row],[Operative Temperature]],"NC")</f>
        <v>NC</v>
      </c>
      <c r="F1847">
        <f>IF(AND(C1847&gt;26,Tableau134[[#This Row],[Occupancy]]&lt;&gt;0),1,0)</f>
        <v>0</v>
      </c>
      <c r="G1847">
        <f>IF(AND(Tableau134[[#This Row],[Operative Temperature]]&lt;19,Tableau134[[#This Row],[Occupancy]]&lt;&gt;0),1,0)</f>
        <v>0</v>
      </c>
      <c r="H1847">
        <f>IF(Tableau134[[#This Row],[Nb dheures sup à 26°C sous occupation]]=1,Tableau134[[#This Row],[Operative Temperature]]-26,0)</f>
        <v>0</v>
      </c>
      <c r="I1847">
        <f>IF(Tableau134[[#This Row],[Nb d''heures inf à 19°C sous occupation]]=1,19-C1847,0)</f>
        <v>0</v>
      </c>
    </row>
    <row r="1848" spans="1:9" x14ac:dyDescent="0.25">
      <c r="A1848" s="2">
        <v>37333.916666666664</v>
      </c>
      <c r="B1848">
        <v>11.8</v>
      </c>
      <c r="C1848">
        <v>28.597149999999999</v>
      </c>
      <c r="D1848">
        <v>0</v>
      </c>
      <c r="E1848" t="str">
        <f>IF(AND(Tableau134[[#This Row],[Operative Temperature]]&lt;19,Tableau134[[#This Row],[Occupancy]]&lt;&gt;0),Tableau134[[#This Row],[Operative Temperature]],"NC")</f>
        <v>NC</v>
      </c>
      <c r="F1848">
        <f>IF(AND(C1848&gt;26,Tableau134[[#This Row],[Occupancy]]&lt;&gt;0),1,0)</f>
        <v>0</v>
      </c>
      <c r="G1848">
        <f>IF(AND(Tableau134[[#This Row],[Operative Temperature]]&lt;19,Tableau134[[#This Row],[Occupancy]]&lt;&gt;0),1,0)</f>
        <v>0</v>
      </c>
      <c r="H1848">
        <f>IF(Tableau134[[#This Row],[Nb dheures sup à 26°C sous occupation]]=1,Tableau134[[#This Row],[Operative Temperature]]-26,0)</f>
        <v>0</v>
      </c>
      <c r="I1848">
        <f>IF(Tableau134[[#This Row],[Nb d''heures inf à 19°C sous occupation]]=1,19-C1848,0)</f>
        <v>0</v>
      </c>
    </row>
    <row r="1849" spans="1:9" x14ac:dyDescent="0.25">
      <c r="A1849" s="2">
        <v>37333.958333333336</v>
      </c>
      <c r="B1849">
        <v>11.475</v>
      </c>
      <c r="C1849">
        <v>28.257380000000001</v>
      </c>
      <c r="D1849">
        <v>0</v>
      </c>
      <c r="E1849" t="str">
        <f>IF(AND(Tableau134[[#This Row],[Operative Temperature]]&lt;19,Tableau134[[#This Row],[Occupancy]]&lt;&gt;0),Tableau134[[#This Row],[Operative Temperature]],"NC")</f>
        <v>NC</v>
      </c>
      <c r="F1849">
        <f>IF(AND(C1849&gt;26,Tableau134[[#This Row],[Occupancy]]&lt;&gt;0),1,0)</f>
        <v>0</v>
      </c>
      <c r="G1849">
        <f>IF(AND(Tableau134[[#This Row],[Operative Temperature]]&lt;19,Tableau134[[#This Row],[Occupancy]]&lt;&gt;0),1,0)</f>
        <v>0</v>
      </c>
      <c r="H1849">
        <f>IF(Tableau134[[#This Row],[Nb dheures sup à 26°C sous occupation]]=1,Tableau134[[#This Row],[Operative Temperature]]-26,0)</f>
        <v>0</v>
      </c>
      <c r="I1849">
        <f>IF(Tableau134[[#This Row],[Nb d''heures inf à 19°C sous occupation]]=1,19-C1849,0)</f>
        <v>0</v>
      </c>
    </row>
    <row r="1850" spans="1:9" x14ac:dyDescent="0.25">
      <c r="A1850" s="1">
        <v>37334</v>
      </c>
      <c r="B1850">
        <v>11.175000000000001</v>
      </c>
      <c r="C1850">
        <v>28.02225</v>
      </c>
      <c r="D1850">
        <v>0</v>
      </c>
      <c r="E1850" t="str">
        <f>IF(AND(Tableau134[[#This Row],[Operative Temperature]]&lt;19,Tableau134[[#This Row],[Occupancy]]&lt;&gt;0),Tableau134[[#This Row],[Operative Temperature]],"NC")</f>
        <v>NC</v>
      </c>
      <c r="F1850">
        <f>IF(AND(C1850&gt;26,Tableau134[[#This Row],[Occupancy]]&lt;&gt;0),1,0)</f>
        <v>0</v>
      </c>
      <c r="G1850">
        <f>IF(AND(Tableau134[[#This Row],[Operative Temperature]]&lt;19,Tableau134[[#This Row],[Occupancy]]&lt;&gt;0),1,0)</f>
        <v>0</v>
      </c>
      <c r="H1850">
        <f>IF(Tableau134[[#This Row],[Nb dheures sup à 26°C sous occupation]]=1,Tableau134[[#This Row],[Operative Temperature]]-26,0)</f>
        <v>0</v>
      </c>
      <c r="I1850">
        <f>IF(Tableau134[[#This Row],[Nb d''heures inf à 19°C sous occupation]]=1,19-C1850,0)</f>
        <v>0</v>
      </c>
    </row>
    <row r="1851" spans="1:9" x14ac:dyDescent="0.25">
      <c r="A1851" s="2">
        <v>37334.041666666664</v>
      </c>
      <c r="B1851">
        <v>10.875</v>
      </c>
      <c r="C1851">
        <v>27.746849999999998</v>
      </c>
      <c r="D1851">
        <v>0</v>
      </c>
      <c r="E1851" t="str">
        <f>IF(AND(Tableau134[[#This Row],[Operative Temperature]]&lt;19,Tableau134[[#This Row],[Occupancy]]&lt;&gt;0),Tableau134[[#This Row],[Operative Temperature]],"NC")</f>
        <v>NC</v>
      </c>
      <c r="F1851">
        <f>IF(AND(C1851&gt;26,Tableau134[[#This Row],[Occupancy]]&lt;&gt;0),1,0)</f>
        <v>0</v>
      </c>
      <c r="G1851">
        <f>IF(AND(Tableau134[[#This Row],[Operative Temperature]]&lt;19,Tableau134[[#This Row],[Occupancy]]&lt;&gt;0),1,0)</f>
        <v>0</v>
      </c>
      <c r="H1851">
        <f>IF(Tableau134[[#This Row],[Nb dheures sup à 26°C sous occupation]]=1,Tableau134[[#This Row],[Operative Temperature]]-26,0)</f>
        <v>0</v>
      </c>
      <c r="I1851">
        <f>IF(Tableau134[[#This Row],[Nb d''heures inf à 19°C sous occupation]]=1,19-C1851,0)</f>
        <v>0</v>
      </c>
    </row>
    <row r="1852" spans="1:9" x14ac:dyDescent="0.25">
      <c r="A1852" s="2">
        <v>37334.083333333336</v>
      </c>
      <c r="B1852">
        <v>10.725</v>
      </c>
      <c r="C1852">
        <v>27.565770000000001</v>
      </c>
      <c r="D1852">
        <v>0</v>
      </c>
      <c r="E1852" t="str">
        <f>IF(AND(Tableau134[[#This Row],[Operative Temperature]]&lt;19,Tableau134[[#This Row],[Occupancy]]&lt;&gt;0),Tableau134[[#This Row],[Operative Temperature]],"NC")</f>
        <v>NC</v>
      </c>
      <c r="F1852">
        <f>IF(AND(C1852&gt;26,Tableau134[[#This Row],[Occupancy]]&lt;&gt;0),1,0)</f>
        <v>0</v>
      </c>
      <c r="G1852">
        <f>IF(AND(Tableau134[[#This Row],[Operative Temperature]]&lt;19,Tableau134[[#This Row],[Occupancy]]&lt;&gt;0),1,0)</f>
        <v>0</v>
      </c>
      <c r="H1852">
        <f>IF(Tableau134[[#This Row],[Nb dheures sup à 26°C sous occupation]]=1,Tableau134[[#This Row],[Operative Temperature]]-26,0)</f>
        <v>0</v>
      </c>
      <c r="I1852">
        <f>IF(Tableau134[[#This Row],[Nb d''heures inf à 19°C sous occupation]]=1,19-C1852,0)</f>
        <v>0</v>
      </c>
    </row>
    <row r="1853" spans="1:9" x14ac:dyDescent="0.25">
      <c r="A1853" s="2">
        <v>37334.125</v>
      </c>
      <c r="B1853">
        <v>10.55</v>
      </c>
      <c r="C1853">
        <v>27.412700000000001</v>
      </c>
      <c r="D1853">
        <v>0</v>
      </c>
      <c r="E1853" t="str">
        <f>IF(AND(Tableau134[[#This Row],[Operative Temperature]]&lt;19,Tableau134[[#This Row],[Occupancy]]&lt;&gt;0),Tableau134[[#This Row],[Operative Temperature]],"NC")</f>
        <v>NC</v>
      </c>
      <c r="F1853">
        <f>IF(AND(C1853&gt;26,Tableau134[[#This Row],[Occupancy]]&lt;&gt;0),1,0)</f>
        <v>0</v>
      </c>
      <c r="G1853">
        <f>IF(AND(Tableau134[[#This Row],[Operative Temperature]]&lt;19,Tableau134[[#This Row],[Occupancy]]&lt;&gt;0),1,0)</f>
        <v>0</v>
      </c>
      <c r="H1853">
        <f>IF(Tableau134[[#This Row],[Nb dheures sup à 26°C sous occupation]]=1,Tableau134[[#This Row],[Operative Temperature]]-26,0)</f>
        <v>0</v>
      </c>
      <c r="I1853">
        <f>IF(Tableau134[[#This Row],[Nb d''heures inf à 19°C sous occupation]]=1,19-C1853,0)</f>
        <v>0</v>
      </c>
    </row>
    <row r="1854" spans="1:9" x14ac:dyDescent="0.25">
      <c r="A1854" s="2">
        <v>37334.166666666664</v>
      </c>
      <c r="B1854">
        <v>10.425000000000001</v>
      </c>
      <c r="C1854">
        <v>27.26877</v>
      </c>
      <c r="D1854">
        <v>0</v>
      </c>
      <c r="E1854" t="str">
        <f>IF(AND(Tableau134[[#This Row],[Operative Temperature]]&lt;19,Tableau134[[#This Row],[Occupancy]]&lt;&gt;0),Tableau134[[#This Row],[Operative Temperature]],"NC")</f>
        <v>NC</v>
      </c>
      <c r="F1854">
        <f>IF(AND(C1854&gt;26,Tableau134[[#This Row],[Occupancy]]&lt;&gt;0),1,0)</f>
        <v>0</v>
      </c>
      <c r="G1854">
        <f>IF(AND(Tableau134[[#This Row],[Operative Temperature]]&lt;19,Tableau134[[#This Row],[Occupancy]]&lt;&gt;0),1,0)</f>
        <v>0</v>
      </c>
      <c r="H1854">
        <f>IF(Tableau134[[#This Row],[Nb dheures sup à 26°C sous occupation]]=1,Tableau134[[#This Row],[Operative Temperature]]-26,0)</f>
        <v>0</v>
      </c>
      <c r="I1854">
        <f>IF(Tableau134[[#This Row],[Nb d''heures inf à 19°C sous occupation]]=1,19-C1854,0)</f>
        <v>0</v>
      </c>
    </row>
    <row r="1855" spans="1:9" x14ac:dyDescent="0.25">
      <c r="A1855" s="2">
        <v>37334.208333333336</v>
      </c>
      <c r="B1855">
        <v>10.25</v>
      </c>
      <c r="C1855">
        <v>27.139399999999998</v>
      </c>
      <c r="D1855">
        <v>0</v>
      </c>
      <c r="E1855" t="str">
        <f>IF(AND(Tableau134[[#This Row],[Operative Temperature]]&lt;19,Tableau134[[#This Row],[Occupancy]]&lt;&gt;0),Tableau134[[#This Row],[Operative Temperature]],"NC")</f>
        <v>NC</v>
      </c>
      <c r="F1855">
        <f>IF(AND(C1855&gt;26,Tableau134[[#This Row],[Occupancy]]&lt;&gt;0),1,0)</f>
        <v>0</v>
      </c>
      <c r="G1855">
        <f>IF(AND(Tableau134[[#This Row],[Operative Temperature]]&lt;19,Tableau134[[#This Row],[Occupancy]]&lt;&gt;0),1,0)</f>
        <v>0</v>
      </c>
      <c r="H1855">
        <f>IF(Tableau134[[#This Row],[Nb dheures sup à 26°C sous occupation]]=1,Tableau134[[#This Row],[Operative Temperature]]-26,0)</f>
        <v>0</v>
      </c>
      <c r="I1855">
        <f>IF(Tableau134[[#This Row],[Nb d''heures inf à 19°C sous occupation]]=1,19-C1855,0)</f>
        <v>0</v>
      </c>
    </row>
    <row r="1856" spans="1:9" x14ac:dyDescent="0.25">
      <c r="A1856" s="2">
        <v>37334.25</v>
      </c>
      <c r="B1856">
        <v>10.050000000000001</v>
      </c>
      <c r="C1856">
        <v>27.018260000000001</v>
      </c>
      <c r="D1856">
        <v>0</v>
      </c>
      <c r="E1856" t="str">
        <f>IF(AND(Tableau134[[#This Row],[Operative Temperature]]&lt;19,Tableau134[[#This Row],[Occupancy]]&lt;&gt;0),Tableau134[[#This Row],[Operative Temperature]],"NC")</f>
        <v>NC</v>
      </c>
      <c r="F1856">
        <f>IF(AND(C1856&gt;26,Tableau134[[#This Row],[Occupancy]]&lt;&gt;0),1,0)</f>
        <v>0</v>
      </c>
      <c r="G1856">
        <f>IF(AND(Tableau134[[#This Row],[Operative Temperature]]&lt;19,Tableau134[[#This Row],[Occupancy]]&lt;&gt;0),1,0)</f>
        <v>0</v>
      </c>
      <c r="H1856">
        <f>IF(Tableau134[[#This Row],[Nb dheures sup à 26°C sous occupation]]=1,Tableau134[[#This Row],[Operative Temperature]]-26,0)</f>
        <v>0</v>
      </c>
      <c r="I1856">
        <f>IF(Tableau134[[#This Row],[Nb d''heures inf à 19°C sous occupation]]=1,19-C1856,0)</f>
        <v>0</v>
      </c>
    </row>
    <row r="1857" spans="1:9" x14ac:dyDescent="0.25">
      <c r="A1857" s="2">
        <v>37334.291666666664</v>
      </c>
      <c r="B1857">
        <v>9.7750000000000004</v>
      </c>
      <c r="C1857">
        <v>26.89067</v>
      </c>
      <c r="D1857">
        <v>0</v>
      </c>
      <c r="E1857" t="str">
        <f>IF(AND(Tableau134[[#This Row],[Operative Temperature]]&lt;19,Tableau134[[#This Row],[Occupancy]]&lt;&gt;0),Tableau134[[#This Row],[Operative Temperature]],"NC")</f>
        <v>NC</v>
      </c>
      <c r="F1857">
        <f>IF(AND(C1857&gt;26,Tableau134[[#This Row],[Occupancy]]&lt;&gt;0),1,0)</f>
        <v>0</v>
      </c>
      <c r="G1857">
        <f>IF(AND(Tableau134[[#This Row],[Operative Temperature]]&lt;19,Tableau134[[#This Row],[Occupancy]]&lt;&gt;0),1,0)</f>
        <v>0</v>
      </c>
      <c r="H1857">
        <f>IF(Tableau134[[#This Row],[Nb dheures sup à 26°C sous occupation]]=1,Tableau134[[#This Row],[Operative Temperature]]-26,0)</f>
        <v>0</v>
      </c>
      <c r="I1857">
        <f>IF(Tableau134[[#This Row],[Nb d''heures inf à 19°C sous occupation]]=1,19-C1857,0)</f>
        <v>0</v>
      </c>
    </row>
    <row r="1858" spans="1:9" x14ac:dyDescent="0.25">
      <c r="A1858" s="2">
        <v>37334.333333333336</v>
      </c>
      <c r="B1858">
        <v>10.6</v>
      </c>
      <c r="C1858">
        <v>27.328659999999999</v>
      </c>
      <c r="D1858">
        <v>0</v>
      </c>
      <c r="E1858" t="str">
        <f>IF(AND(Tableau134[[#This Row],[Operative Temperature]]&lt;19,Tableau134[[#This Row],[Occupancy]]&lt;&gt;0),Tableau134[[#This Row],[Operative Temperature]],"NC")</f>
        <v>NC</v>
      </c>
      <c r="F1858">
        <f>IF(AND(C1858&gt;26,Tableau134[[#This Row],[Occupancy]]&lt;&gt;0),1,0)</f>
        <v>0</v>
      </c>
      <c r="G1858">
        <f>IF(AND(Tableau134[[#This Row],[Operative Temperature]]&lt;19,Tableau134[[#This Row],[Occupancy]]&lt;&gt;0),1,0)</f>
        <v>0</v>
      </c>
      <c r="H1858">
        <f>IF(Tableau134[[#This Row],[Nb dheures sup à 26°C sous occupation]]=1,Tableau134[[#This Row],[Operative Temperature]]-26,0)</f>
        <v>0</v>
      </c>
      <c r="I1858">
        <f>IF(Tableau134[[#This Row],[Nb d''heures inf à 19°C sous occupation]]=1,19-C1858,0)</f>
        <v>0</v>
      </c>
    </row>
    <row r="1859" spans="1:9" x14ac:dyDescent="0.25">
      <c r="A1859" s="2">
        <v>37334.375</v>
      </c>
      <c r="B1859">
        <v>11.875</v>
      </c>
      <c r="C1859">
        <v>27.977679999999999</v>
      </c>
      <c r="D1859">
        <v>0</v>
      </c>
      <c r="E1859" t="str">
        <f>IF(AND(Tableau134[[#This Row],[Operative Temperature]]&lt;19,Tableau134[[#This Row],[Occupancy]]&lt;&gt;0),Tableau134[[#This Row],[Operative Temperature]],"NC")</f>
        <v>NC</v>
      </c>
      <c r="F1859">
        <f>IF(AND(C1859&gt;26,Tableau134[[#This Row],[Occupancy]]&lt;&gt;0),1,0)</f>
        <v>0</v>
      </c>
      <c r="G1859">
        <f>IF(AND(Tableau134[[#This Row],[Operative Temperature]]&lt;19,Tableau134[[#This Row],[Occupancy]]&lt;&gt;0),1,0)</f>
        <v>0</v>
      </c>
      <c r="H1859">
        <f>IF(Tableau134[[#This Row],[Nb dheures sup à 26°C sous occupation]]=1,Tableau134[[#This Row],[Operative Temperature]]-26,0)</f>
        <v>0</v>
      </c>
      <c r="I1859">
        <f>IF(Tableau134[[#This Row],[Nb d''heures inf à 19°C sous occupation]]=1,19-C1859,0)</f>
        <v>0</v>
      </c>
    </row>
    <row r="1860" spans="1:9" x14ac:dyDescent="0.25">
      <c r="A1860" s="2">
        <v>37334.416666666664</v>
      </c>
      <c r="B1860">
        <v>13.1</v>
      </c>
      <c r="C1860">
        <v>28.502330000000001</v>
      </c>
      <c r="D1860">
        <v>0</v>
      </c>
      <c r="E1860" t="str">
        <f>IF(AND(Tableau134[[#This Row],[Operative Temperature]]&lt;19,Tableau134[[#This Row],[Occupancy]]&lt;&gt;0),Tableau134[[#This Row],[Operative Temperature]],"NC")</f>
        <v>NC</v>
      </c>
      <c r="F1860">
        <f>IF(AND(C1860&gt;26,Tableau134[[#This Row],[Occupancy]]&lt;&gt;0),1,0)</f>
        <v>0</v>
      </c>
      <c r="G1860">
        <f>IF(AND(Tableau134[[#This Row],[Operative Temperature]]&lt;19,Tableau134[[#This Row],[Occupancy]]&lt;&gt;0),1,0)</f>
        <v>0</v>
      </c>
      <c r="H1860">
        <f>IF(Tableau134[[#This Row],[Nb dheures sup à 26°C sous occupation]]=1,Tableau134[[#This Row],[Operative Temperature]]-26,0)</f>
        <v>0</v>
      </c>
      <c r="I1860">
        <f>IF(Tableau134[[#This Row],[Nb d''heures inf à 19°C sous occupation]]=1,19-C1860,0)</f>
        <v>0</v>
      </c>
    </row>
    <row r="1861" spans="1:9" x14ac:dyDescent="0.25">
      <c r="A1861" s="2">
        <v>37334.458333333336</v>
      </c>
      <c r="B1861">
        <v>14</v>
      </c>
      <c r="C1861">
        <v>29.12527</v>
      </c>
      <c r="D1861">
        <v>0</v>
      </c>
      <c r="E1861" t="str">
        <f>IF(AND(Tableau134[[#This Row],[Operative Temperature]]&lt;19,Tableau134[[#This Row],[Occupancy]]&lt;&gt;0),Tableau134[[#This Row],[Operative Temperature]],"NC")</f>
        <v>NC</v>
      </c>
      <c r="F1861">
        <f>IF(AND(C1861&gt;26,Tableau134[[#This Row],[Occupancy]]&lt;&gt;0),1,0)</f>
        <v>0</v>
      </c>
      <c r="G1861">
        <f>IF(AND(Tableau134[[#This Row],[Operative Temperature]]&lt;19,Tableau134[[#This Row],[Occupancy]]&lt;&gt;0),1,0)</f>
        <v>0</v>
      </c>
      <c r="H1861">
        <f>IF(Tableau134[[#This Row],[Nb dheures sup à 26°C sous occupation]]=1,Tableau134[[#This Row],[Operative Temperature]]-26,0)</f>
        <v>0</v>
      </c>
      <c r="I1861">
        <f>IF(Tableau134[[#This Row],[Nb d''heures inf à 19°C sous occupation]]=1,19-C1861,0)</f>
        <v>0</v>
      </c>
    </row>
    <row r="1862" spans="1:9" x14ac:dyDescent="0.25">
      <c r="A1862" s="2">
        <v>37334.5</v>
      </c>
      <c r="B1862">
        <v>14.725</v>
      </c>
      <c r="C1862">
        <v>29.70655</v>
      </c>
      <c r="D1862">
        <v>0</v>
      </c>
      <c r="E1862" t="str">
        <f>IF(AND(Tableau134[[#This Row],[Operative Temperature]]&lt;19,Tableau134[[#This Row],[Occupancy]]&lt;&gt;0),Tableau134[[#This Row],[Operative Temperature]],"NC")</f>
        <v>NC</v>
      </c>
      <c r="F1862">
        <f>IF(AND(C1862&gt;26,Tableau134[[#This Row],[Occupancy]]&lt;&gt;0),1,0)</f>
        <v>0</v>
      </c>
      <c r="G1862">
        <f>IF(AND(Tableau134[[#This Row],[Operative Temperature]]&lt;19,Tableau134[[#This Row],[Occupancy]]&lt;&gt;0),1,0)</f>
        <v>0</v>
      </c>
      <c r="H1862">
        <f>IF(Tableau134[[#This Row],[Nb dheures sup à 26°C sous occupation]]=1,Tableau134[[#This Row],[Operative Temperature]]-26,0)</f>
        <v>0</v>
      </c>
      <c r="I1862">
        <f>IF(Tableau134[[#This Row],[Nb d''heures inf à 19°C sous occupation]]=1,19-C1862,0)</f>
        <v>0</v>
      </c>
    </row>
    <row r="1863" spans="1:9" x14ac:dyDescent="0.25">
      <c r="A1863" s="2">
        <v>37334.541666666664</v>
      </c>
      <c r="B1863">
        <v>15.5</v>
      </c>
      <c r="C1863">
        <v>30.305589999999999</v>
      </c>
      <c r="D1863">
        <v>0</v>
      </c>
      <c r="E1863" t="str">
        <f>IF(AND(Tableau134[[#This Row],[Operative Temperature]]&lt;19,Tableau134[[#This Row],[Occupancy]]&lt;&gt;0),Tableau134[[#This Row],[Operative Temperature]],"NC")</f>
        <v>NC</v>
      </c>
      <c r="F1863">
        <f>IF(AND(C1863&gt;26,Tableau134[[#This Row],[Occupancy]]&lt;&gt;0),1,0)</f>
        <v>0</v>
      </c>
      <c r="G1863">
        <f>IF(AND(Tableau134[[#This Row],[Operative Temperature]]&lt;19,Tableau134[[#This Row],[Occupancy]]&lt;&gt;0),1,0)</f>
        <v>0</v>
      </c>
      <c r="H1863">
        <f>IF(Tableau134[[#This Row],[Nb dheures sup à 26°C sous occupation]]=1,Tableau134[[#This Row],[Operative Temperature]]-26,0)</f>
        <v>0</v>
      </c>
      <c r="I1863">
        <f>IF(Tableau134[[#This Row],[Nb d''heures inf à 19°C sous occupation]]=1,19-C1863,0)</f>
        <v>0</v>
      </c>
    </row>
    <row r="1864" spans="1:9" x14ac:dyDescent="0.25">
      <c r="A1864" s="2">
        <v>37334.583333333336</v>
      </c>
      <c r="B1864">
        <v>15.55</v>
      </c>
      <c r="C1864">
        <v>30.718330000000002</v>
      </c>
      <c r="D1864">
        <v>0</v>
      </c>
      <c r="E1864" t="str">
        <f>IF(AND(Tableau134[[#This Row],[Operative Temperature]]&lt;19,Tableau134[[#This Row],[Occupancy]]&lt;&gt;0),Tableau134[[#This Row],[Operative Temperature]],"NC")</f>
        <v>NC</v>
      </c>
      <c r="F1864">
        <f>IF(AND(C1864&gt;26,Tableau134[[#This Row],[Occupancy]]&lt;&gt;0),1,0)</f>
        <v>0</v>
      </c>
      <c r="G1864">
        <f>IF(AND(Tableau134[[#This Row],[Operative Temperature]]&lt;19,Tableau134[[#This Row],[Occupancy]]&lt;&gt;0),1,0)</f>
        <v>0</v>
      </c>
      <c r="H1864">
        <f>IF(Tableau134[[#This Row],[Nb dheures sup à 26°C sous occupation]]=1,Tableau134[[#This Row],[Operative Temperature]]-26,0)</f>
        <v>0</v>
      </c>
      <c r="I1864">
        <f>IF(Tableau134[[#This Row],[Nb d''heures inf à 19°C sous occupation]]=1,19-C1864,0)</f>
        <v>0</v>
      </c>
    </row>
    <row r="1865" spans="1:9" x14ac:dyDescent="0.25">
      <c r="A1865" s="2">
        <v>37334.625</v>
      </c>
      <c r="B1865">
        <v>15.275</v>
      </c>
      <c r="C1865">
        <v>30.871469999999999</v>
      </c>
      <c r="D1865">
        <v>0</v>
      </c>
      <c r="E1865" t="str">
        <f>IF(AND(Tableau134[[#This Row],[Operative Temperature]]&lt;19,Tableau134[[#This Row],[Occupancy]]&lt;&gt;0),Tableau134[[#This Row],[Operative Temperature]],"NC")</f>
        <v>NC</v>
      </c>
      <c r="F1865">
        <f>IF(AND(C1865&gt;26,Tableau134[[#This Row],[Occupancy]]&lt;&gt;0),1,0)</f>
        <v>0</v>
      </c>
      <c r="G1865">
        <f>IF(AND(Tableau134[[#This Row],[Operative Temperature]]&lt;19,Tableau134[[#This Row],[Occupancy]]&lt;&gt;0),1,0)</f>
        <v>0</v>
      </c>
      <c r="H1865">
        <f>IF(Tableau134[[#This Row],[Nb dheures sup à 26°C sous occupation]]=1,Tableau134[[#This Row],[Operative Temperature]]-26,0)</f>
        <v>0</v>
      </c>
      <c r="I1865">
        <f>IF(Tableau134[[#This Row],[Nb d''heures inf à 19°C sous occupation]]=1,19-C1865,0)</f>
        <v>0</v>
      </c>
    </row>
    <row r="1866" spans="1:9" x14ac:dyDescent="0.25">
      <c r="A1866" s="2">
        <v>37334.666666666664</v>
      </c>
      <c r="B1866">
        <v>15.05</v>
      </c>
      <c r="C1866">
        <v>30.980810000000002</v>
      </c>
      <c r="D1866">
        <v>0</v>
      </c>
      <c r="E1866" t="str">
        <f>IF(AND(Tableau134[[#This Row],[Operative Temperature]]&lt;19,Tableau134[[#This Row],[Occupancy]]&lt;&gt;0),Tableau134[[#This Row],[Operative Temperature]],"NC")</f>
        <v>NC</v>
      </c>
      <c r="F1866">
        <f>IF(AND(C1866&gt;26,Tableau134[[#This Row],[Occupancy]]&lt;&gt;0),1,0)</f>
        <v>0</v>
      </c>
      <c r="G1866">
        <f>IF(AND(Tableau134[[#This Row],[Operative Temperature]]&lt;19,Tableau134[[#This Row],[Occupancy]]&lt;&gt;0),1,0)</f>
        <v>0</v>
      </c>
      <c r="H1866">
        <f>IF(Tableau134[[#This Row],[Nb dheures sup à 26°C sous occupation]]=1,Tableau134[[#This Row],[Operative Temperature]]-26,0)</f>
        <v>0</v>
      </c>
      <c r="I1866">
        <f>IF(Tableau134[[#This Row],[Nb d''heures inf à 19°C sous occupation]]=1,19-C1866,0)</f>
        <v>0</v>
      </c>
    </row>
    <row r="1867" spans="1:9" x14ac:dyDescent="0.25">
      <c r="A1867" s="2">
        <v>37334.708333333336</v>
      </c>
      <c r="B1867">
        <v>12.75</v>
      </c>
      <c r="C1867">
        <v>30.777940000000001</v>
      </c>
      <c r="D1867">
        <v>0</v>
      </c>
      <c r="E1867" t="str">
        <f>IF(AND(Tableau134[[#This Row],[Operative Temperature]]&lt;19,Tableau134[[#This Row],[Occupancy]]&lt;&gt;0),Tableau134[[#This Row],[Operative Temperature]],"NC")</f>
        <v>NC</v>
      </c>
      <c r="F1867">
        <f>IF(AND(C1867&gt;26,Tableau134[[#This Row],[Occupancy]]&lt;&gt;0),1,0)</f>
        <v>0</v>
      </c>
      <c r="G1867">
        <f>IF(AND(Tableau134[[#This Row],[Operative Temperature]]&lt;19,Tableau134[[#This Row],[Occupancy]]&lt;&gt;0),1,0)</f>
        <v>0</v>
      </c>
      <c r="H1867">
        <f>IF(Tableau134[[#This Row],[Nb dheures sup à 26°C sous occupation]]=1,Tableau134[[#This Row],[Operative Temperature]]-26,0)</f>
        <v>0</v>
      </c>
      <c r="I1867">
        <f>IF(Tableau134[[#This Row],[Nb d''heures inf à 19°C sous occupation]]=1,19-C1867,0)</f>
        <v>0</v>
      </c>
    </row>
    <row r="1868" spans="1:9" x14ac:dyDescent="0.25">
      <c r="A1868" s="2">
        <v>37334.75</v>
      </c>
      <c r="B1868">
        <v>11.4</v>
      </c>
      <c r="C1868">
        <v>30.639710000000001</v>
      </c>
      <c r="D1868">
        <v>0</v>
      </c>
      <c r="E1868" t="str">
        <f>IF(AND(Tableau134[[#This Row],[Operative Temperature]]&lt;19,Tableau134[[#This Row],[Occupancy]]&lt;&gt;0),Tableau134[[#This Row],[Operative Temperature]],"NC")</f>
        <v>NC</v>
      </c>
      <c r="F1868">
        <f>IF(AND(C1868&gt;26,Tableau134[[#This Row],[Occupancy]]&lt;&gt;0),1,0)</f>
        <v>0</v>
      </c>
      <c r="G1868">
        <f>IF(AND(Tableau134[[#This Row],[Operative Temperature]]&lt;19,Tableau134[[#This Row],[Occupancy]]&lt;&gt;0),1,0)</f>
        <v>0</v>
      </c>
      <c r="H1868">
        <f>IF(Tableau134[[#This Row],[Nb dheures sup à 26°C sous occupation]]=1,Tableau134[[#This Row],[Operative Temperature]]-26,0)</f>
        <v>0</v>
      </c>
      <c r="I1868">
        <f>IF(Tableau134[[#This Row],[Nb d''heures inf à 19°C sous occupation]]=1,19-C1868,0)</f>
        <v>0</v>
      </c>
    </row>
    <row r="1869" spans="1:9" x14ac:dyDescent="0.25">
      <c r="A1869" s="2">
        <v>37334.791666666664</v>
      </c>
      <c r="B1869">
        <v>10.675000000000001</v>
      </c>
      <c r="C1869">
        <v>30.52562</v>
      </c>
      <c r="D1869">
        <v>0</v>
      </c>
      <c r="E1869" t="str">
        <f>IF(AND(Tableau134[[#This Row],[Operative Temperature]]&lt;19,Tableau134[[#This Row],[Occupancy]]&lt;&gt;0),Tableau134[[#This Row],[Operative Temperature]],"NC")</f>
        <v>NC</v>
      </c>
      <c r="F1869">
        <f>IF(AND(C1869&gt;26,Tableau134[[#This Row],[Occupancy]]&lt;&gt;0),1,0)</f>
        <v>0</v>
      </c>
      <c r="G1869">
        <f>IF(AND(Tableau134[[#This Row],[Operative Temperature]]&lt;19,Tableau134[[#This Row],[Occupancy]]&lt;&gt;0),1,0)</f>
        <v>0</v>
      </c>
      <c r="H1869">
        <f>IF(Tableau134[[#This Row],[Nb dheures sup à 26°C sous occupation]]=1,Tableau134[[#This Row],[Operative Temperature]]-26,0)</f>
        <v>0</v>
      </c>
      <c r="I1869">
        <f>IF(Tableau134[[#This Row],[Nb d''heures inf à 19°C sous occupation]]=1,19-C1869,0)</f>
        <v>0</v>
      </c>
    </row>
    <row r="1870" spans="1:9" x14ac:dyDescent="0.25">
      <c r="A1870" s="2">
        <v>37334.833333333336</v>
      </c>
      <c r="B1870">
        <v>10.050000000000001</v>
      </c>
      <c r="C1870">
        <v>30.6751</v>
      </c>
      <c r="D1870">
        <v>0</v>
      </c>
      <c r="E1870" t="str">
        <f>IF(AND(Tableau134[[#This Row],[Operative Temperature]]&lt;19,Tableau134[[#This Row],[Occupancy]]&lt;&gt;0),Tableau134[[#This Row],[Operative Temperature]],"NC")</f>
        <v>NC</v>
      </c>
      <c r="F1870">
        <f>IF(AND(C1870&gt;26,Tableau134[[#This Row],[Occupancy]]&lt;&gt;0),1,0)</f>
        <v>0</v>
      </c>
      <c r="G1870">
        <f>IF(AND(Tableau134[[#This Row],[Operative Temperature]]&lt;19,Tableau134[[#This Row],[Occupancy]]&lt;&gt;0),1,0)</f>
        <v>0</v>
      </c>
      <c r="H1870">
        <f>IF(Tableau134[[#This Row],[Nb dheures sup à 26°C sous occupation]]=1,Tableau134[[#This Row],[Operative Temperature]]-26,0)</f>
        <v>0</v>
      </c>
      <c r="I1870">
        <f>IF(Tableau134[[#This Row],[Nb d''heures inf à 19°C sous occupation]]=1,19-C1870,0)</f>
        <v>0</v>
      </c>
    </row>
    <row r="1871" spans="1:9" x14ac:dyDescent="0.25">
      <c r="A1871" s="2">
        <v>37334.875</v>
      </c>
      <c r="B1871">
        <v>9.4499999999999993</v>
      </c>
      <c r="C1871">
        <v>29.48855</v>
      </c>
      <c r="D1871">
        <v>0</v>
      </c>
      <c r="E1871" t="str">
        <f>IF(AND(Tableau134[[#This Row],[Operative Temperature]]&lt;19,Tableau134[[#This Row],[Occupancy]]&lt;&gt;0),Tableau134[[#This Row],[Operative Temperature]],"NC")</f>
        <v>NC</v>
      </c>
      <c r="F1871">
        <f>IF(AND(C1871&gt;26,Tableau134[[#This Row],[Occupancy]]&lt;&gt;0),1,0)</f>
        <v>0</v>
      </c>
      <c r="G1871">
        <f>IF(AND(Tableau134[[#This Row],[Operative Temperature]]&lt;19,Tableau134[[#This Row],[Occupancy]]&lt;&gt;0),1,0)</f>
        <v>0</v>
      </c>
      <c r="H1871">
        <f>IF(Tableau134[[#This Row],[Nb dheures sup à 26°C sous occupation]]=1,Tableau134[[#This Row],[Operative Temperature]]-26,0)</f>
        <v>0</v>
      </c>
      <c r="I1871">
        <f>IF(Tableau134[[#This Row],[Nb d''heures inf à 19°C sous occupation]]=1,19-C1871,0)</f>
        <v>0</v>
      </c>
    </row>
    <row r="1872" spans="1:9" x14ac:dyDescent="0.25">
      <c r="A1872" s="2">
        <v>37334.916666666664</v>
      </c>
      <c r="B1872">
        <v>8.85</v>
      </c>
      <c r="C1872">
        <v>28.809149999999999</v>
      </c>
      <c r="D1872">
        <v>0</v>
      </c>
      <c r="E1872" t="str">
        <f>IF(AND(Tableau134[[#This Row],[Operative Temperature]]&lt;19,Tableau134[[#This Row],[Occupancy]]&lt;&gt;0),Tableau134[[#This Row],[Operative Temperature]],"NC")</f>
        <v>NC</v>
      </c>
      <c r="F1872">
        <f>IF(AND(C1872&gt;26,Tableau134[[#This Row],[Occupancy]]&lt;&gt;0),1,0)</f>
        <v>0</v>
      </c>
      <c r="G1872">
        <f>IF(AND(Tableau134[[#This Row],[Operative Temperature]]&lt;19,Tableau134[[#This Row],[Occupancy]]&lt;&gt;0),1,0)</f>
        <v>0</v>
      </c>
      <c r="H1872">
        <f>IF(Tableau134[[#This Row],[Nb dheures sup à 26°C sous occupation]]=1,Tableau134[[#This Row],[Operative Temperature]]-26,0)</f>
        <v>0</v>
      </c>
      <c r="I1872">
        <f>IF(Tableau134[[#This Row],[Nb d''heures inf à 19°C sous occupation]]=1,19-C1872,0)</f>
        <v>0</v>
      </c>
    </row>
    <row r="1873" spans="1:9" x14ac:dyDescent="0.25">
      <c r="A1873" s="2">
        <v>37334.958333333336</v>
      </c>
      <c r="B1873">
        <v>8.25</v>
      </c>
      <c r="C1873">
        <v>28.484300000000001</v>
      </c>
      <c r="D1873">
        <v>0</v>
      </c>
      <c r="E1873" t="str">
        <f>IF(AND(Tableau134[[#This Row],[Operative Temperature]]&lt;19,Tableau134[[#This Row],[Occupancy]]&lt;&gt;0),Tableau134[[#This Row],[Operative Temperature]],"NC")</f>
        <v>NC</v>
      </c>
      <c r="F1873">
        <f>IF(AND(C1873&gt;26,Tableau134[[#This Row],[Occupancy]]&lt;&gt;0),1,0)</f>
        <v>0</v>
      </c>
      <c r="G1873">
        <f>IF(AND(Tableau134[[#This Row],[Operative Temperature]]&lt;19,Tableau134[[#This Row],[Occupancy]]&lt;&gt;0),1,0)</f>
        <v>0</v>
      </c>
      <c r="H1873">
        <f>IF(Tableau134[[#This Row],[Nb dheures sup à 26°C sous occupation]]=1,Tableau134[[#This Row],[Operative Temperature]]-26,0)</f>
        <v>0</v>
      </c>
      <c r="I1873">
        <f>IF(Tableau134[[#This Row],[Nb d''heures inf à 19°C sous occupation]]=1,19-C1873,0)</f>
        <v>0</v>
      </c>
    </row>
    <row r="1874" spans="1:9" x14ac:dyDescent="0.25">
      <c r="A1874" s="1">
        <v>37335</v>
      </c>
      <c r="B1874">
        <v>7.7249999999999996</v>
      </c>
      <c r="C1874">
        <v>28.23413</v>
      </c>
      <c r="D1874">
        <v>0</v>
      </c>
      <c r="E1874" t="str">
        <f>IF(AND(Tableau134[[#This Row],[Operative Temperature]]&lt;19,Tableau134[[#This Row],[Occupancy]]&lt;&gt;0),Tableau134[[#This Row],[Operative Temperature]],"NC")</f>
        <v>NC</v>
      </c>
      <c r="F1874">
        <f>IF(AND(C1874&gt;26,Tableau134[[#This Row],[Occupancy]]&lt;&gt;0),1,0)</f>
        <v>0</v>
      </c>
      <c r="G1874">
        <f>IF(AND(Tableau134[[#This Row],[Operative Temperature]]&lt;19,Tableau134[[#This Row],[Occupancy]]&lt;&gt;0),1,0)</f>
        <v>0</v>
      </c>
      <c r="H1874">
        <f>IF(Tableau134[[#This Row],[Nb dheures sup à 26°C sous occupation]]=1,Tableau134[[#This Row],[Operative Temperature]]-26,0)</f>
        <v>0</v>
      </c>
      <c r="I1874">
        <f>IF(Tableau134[[#This Row],[Nb d''heures inf à 19°C sous occupation]]=1,19-C1874,0)</f>
        <v>0</v>
      </c>
    </row>
    <row r="1875" spans="1:9" x14ac:dyDescent="0.25">
      <c r="A1875" s="2">
        <v>37335.041666666664</v>
      </c>
      <c r="B1875">
        <v>7.15</v>
      </c>
      <c r="C1875">
        <v>28.056439999999998</v>
      </c>
      <c r="D1875">
        <v>0</v>
      </c>
      <c r="E1875" t="str">
        <f>IF(AND(Tableau134[[#This Row],[Operative Temperature]]&lt;19,Tableau134[[#This Row],[Occupancy]]&lt;&gt;0),Tableau134[[#This Row],[Operative Temperature]],"NC")</f>
        <v>NC</v>
      </c>
      <c r="F1875">
        <f>IF(AND(C1875&gt;26,Tableau134[[#This Row],[Occupancy]]&lt;&gt;0),1,0)</f>
        <v>0</v>
      </c>
      <c r="G1875">
        <f>IF(AND(Tableau134[[#This Row],[Operative Temperature]]&lt;19,Tableau134[[#This Row],[Occupancy]]&lt;&gt;0),1,0)</f>
        <v>0</v>
      </c>
      <c r="H1875">
        <f>IF(Tableau134[[#This Row],[Nb dheures sup à 26°C sous occupation]]=1,Tableau134[[#This Row],[Operative Temperature]]-26,0)</f>
        <v>0</v>
      </c>
      <c r="I1875">
        <f>IF(Tableau134[[#This Row],[Nb d''heures inf à 19°C sous occupation]]=1,19-C1875,0)</f>
        <v>0</v>
      </c>
    </row>
    <row r="1876" spans="1:9" x14ac:dyDescent="0.25">
      <c r="A1876" s="2">
        <v>37335.083333333336</v>
      </c>
      <c r="B1876">
        <v>6.55</v>
      </c>
      <c r="C1876">
        <v>27.862480000000001</v>
      </c>
      <c r="D1876">
        <v>0</v>
      </c>
      <c r="E1876" t="str">
        <f>IF(AND(Tableau134[[#This Row],[Operative Temperature]]&lt;19,Tableau134[[#This Row],[Occupancy]]&lt;&gt;0),Tableau134[[#This Row],[Operative Temperature]],"NC")</f>
        <v>NC</v>
      </c>
      <c r="F1876">
        <f>IF(AND(C1876&gt;26,Tableau134[[#This Row],[Occupancy]]&lt;&gt;0),1,0)</f>
        <v>0</v>
      </c>
      <c r="G1876">
        <f>IF(AND(Tableau134[[#This Row],[Operative Temperature]]&lt;19,Tableau134[[#This Row],[Occupancy]]&lt;&gt;0),1,0)</f>
        <v>0</v>
      </c>
      <c r="H1876">
        <f>IF(Tableau134[[#This Row],[Nb dheures sup à 26°C sous occupation]]=1,Tableau134[[#This Row],[Operative Temperature]]-26,0)</f>
        <v>0</v>
      </c>
      <c r="I1876">
        <f>IF(Tableau134[[#This Row],[Nb d''heures inf à 19°C sous occupation]]=1,19-C1876,0)</f>
        <v>0</v>
      </c>
    </row>
    <row r="1877" spans="1:9" x14ac:dyDescent="0.25">
      <c r="A1877" s="2">
        <v>37335.125</v>
      </c>
      <c r="B1877">
        <v>5.95</v>
      </c>
      <c r="C1877">
        <v>27.66103</v>
      </c>
      <c r="D1877">
        <v>0</v>
      </c>
      <c r="E1877" t="str">
        <f>IF(AND(Tableau134[[#This Row],[Operative Temperature]]&lt;19,Tableau134[[#This Row],[Occupancy]]&lt;&gt;0),Tableau134[[#This Row],[Operative Temperature]],"NC")</f>
        <v>NC</v>
      </c>
      <c r="F1877">
        <f>IF(AND(C1877&gt;26,Tableau134[[#This Row],[Occupancy]]&lt;&gt;0),1,0)</f>
        <v>0</v>
      </c>
      <c r="G1877">
        <f>IF(AND(Tableau134[[#This Row],[Operative Temperature]]&lt;19,Tableau134[[#This Row],[Occupancy]]&lt;&gt;0),1,0)</f>
        <v>0</v>
      </c>
      <c r="H1877">
        <f>IF(Tableau134[[#This Row],[Nb dheures sup à 26°C sous occupation]]=1,Tableau134[[#This Row],[Operative Temperature]]-26,0)</f>
        <v>0</v>
      </c>
      <c r="I1877">
        <f>IF(Tableau134[[#This Row],[Nb d''heures inf à 19°C sous occupation]]=1,19-C1877,0)</f>
        <v>0</v>
      </c>
    </row>
    <row r="1878" spans="1:9" x14ac:dyDescent="0.25">
      <c r="A1878" s="2">
        <v>37335.166666666664</v>
      </c>
      <c r="B1878">
        <v>5.35</v>
      </c>
      <c r="C1878">
        <v>27.456029999999998</v>
      </c>
      <c r="D1878">
        <v>0</v>
      </c>
      <c r="E1878" t="str">
        <f>IF(AND(Tableau134[[#This Row],[Operative Temperature]]&lt;19,Tableau134[[#This Row],[Occupancy]]&lt;&gt;0),Tableau134[[#This Row],[Operative Temperature]],"NC")</f>
        <v>NC</v>
      </c>
      <c r="F1878">
        <f>IF(AND(C1878&gt;26,Tableau134[[#This Row],[Occupancy]]&lt;&gt;0),1,0)</f>
        <v>0</v>
      </c>
      <c r="G1878">
        <f>IF(AND(Tableau134[[#This Row],[Operative Temperature]]&lt;19,Tableau134[[#This Row],[Occupancy]]&lt;&gt;0),1,0)</f>
        <v>0</v>
      </c>
      <c r="H1878">
        <f>IF(Tableau134[[#This Row],[Nb dheures sup à 26°C sous occupation]]=1,Tableau134[[#This Row],[Operative Temperature]]-26,0)</f>
        <v>0</v>
      </c>
      <c r="I1878">
        <f>IF(Tableau134[[#This Row],[Nb d''heures inf à 19°C sous occupation]]=1,19-C1878,0)</f>
        <v>0</v>
      </c>
    </row>
    <row r="1879" spans="1:9" x14ac:dyDescent="0.25">
      <c r="A1879" s="2">
        <v>37335.208333333336</v>
      </c>
      <c r="B1879">
        <v>4.5999999999999996</v>
      </c>
      <c r="C1879">
        <v>27.23574</v>
      </c>
      <c r="D1879">
        <v>0</v>
      </c>
      <c r="E1879" t="str">
        <f>IF(AND(Tableau134[[#This Row],[Operative Temperature]]&lt;19,Tableau134[[#This Row],[Occupancy]]&lt;&gt;0),Tableau134[[#This Row],[Operative Temperature]],"NC")</f>
        <v>NC</v>
      </c>
      <c r="F1879">
        <f>IF(AND(C1879&gt;26,Tableau134[[#This Row],[Occupancy]]&lt;&gt;0),1,0)</f>
        <v>0</v>
      </c>
      <c r="G1879">
        <f>IF(AND(Tableau134[[#This Row],[Operative Temperature]]&lt;19,Tableau134[[#This Row],[Occupancy]]&lt;&gt;0),1,0)</f>
        <v>0</v>
      </c>
      <c r="H1879">
        <f>IF(Tableau134[[#This Row],[Nb dheures sup à 26°C sous occupation]]=1,Tableau134[[#This Row],[Operative Temperature]]-26,0)</f>
        <v>0</v>
      </c>
      <c r="I1879">
        <f>IF(Tableau134[[#This Row],[Nb d''heures inf à 19°C sous occupation]]=1,19-C1879,0)</f>
        <v>0</v>
      </c>
    </row>
    <row r="1880" spans="1:9" x14ac:dyDescent="0.25">
      <c r="A1880" s="2">
        <v>37335.25</v>
      </c>
      <c r="B1880">
        <v>3.8</v>
      </c>
      <c r="C1880">
        <v>27.036819999999999</v>
      </c>
      <c r="D1880">
        <v>0</v>
      </c>
      <c r="E1880" t="str">
        <f>IF(AND(Tableau134[[#This Row],[Operative Temperature]]&lt;19,Tableau134[[#This Row],[Occupancy]]&lt;&gt;0),Tableau134[[#This Row],[Operative Temperature]],"NC")</f>
        <v>NC</v>
      </c>
      <c r="F1880">
        <f>IF(AND(C1880&gt;26,Tableau134[[#This Row],[Occupancy]]&lt;&gt;0),1,0)</f>
        <v>0</v>
      </c>
      <c r="G1880">
        <f>IF(AND(Tableau134[[#This Row],[Operative Temperature]]&lt;19,Tableau134[[#This Row],[Occupancy]]&lt;&gt;0),1,0)</f>
        <v>0</v>
      </c>
      <c r="H1880">
        <f>IF(Tableau134[[#This Row],[Nb dheures sup à 26°C sous occupation]]=1,Tableau134[[#This Row],[Operative Temperature]]-26,0)</f>
        <v>0</v>
      </c>
      <c r="I1880">
        <f>IF(Tableau134[[#This Row],[Nb d''heures inf à 19°C sous occupation]]=1,19-C1880,0)</f>
        <v>0</v>
      </c>
    </row>
    <row r="1881" spans="1:9" x14ac:dyDescent="0.25">
      <c r="A1881" s="2">
        <v>37335.291666666664</v>
      </c>
      <c r="B1881">
        <v>3</v>
      </c>
      <c r="C1881">
        <v>26.825289999999999</v>
      </c>
      <c r="D1881">
        <v>0</v>
      </c>
      <c r="E1881" t="str">
        <f>IF(AND(Tableau134[[#This Row],[Operative Temperature]]&lt;19,Tableau134[[#This Row],[Occupancy]]&lt;&gt;0),Tableau134[[#This Row],[Operative Temperature]],"NC")</f>
        <v>NC</v>
      </c>
      <c r="F1881">
        <f>IF(AND(C1881&gt;26,Tableau134[[#This Row],[Occupancy]]&lt;&gt;0),1,0)</f>
        <v>0</v>
      </c>
      <c r="G1881">
        <f>IF(AND(Tableau134[[#This Row],[Operative Temperature]]&lt;19,Tableau134[[#This Row],[Occupancy]]&lt;&gt;0),1,0)</f>
        <v>0</v>
      </c>
      <c r="H1881">
        <f>IF(Tableau134[[#This Row],[Nb dheures sup à 26°C sous occupation]]=1,Tableau134[[#This Row],[Operative Temperature]]-26,0)</f>
        <v>0</v>
      </c>
      <c r="I1881">
        <f>IF(Tableau134[[#This Row],[Nb d''heures inf à 19°C sous occupation]]=1,19-C1881,0)</f>
        <v>0</v>
      </c>
    </row>
    <row r="1882" spans="1:9" x14ac:dyDescent="0.25">
      <c r="A1882" s="2">
        <v>37335.333333333336</v>
      </c>
      <c r="B1882">
        <v>4</v>
      </c>
      <c r="C1882">
        <v>26.975670000000001</v>
      </c>
      <c r="D1882">
        <v>0</v>
      </c>
      <c r="E1882" t="str">
        <f>IF(AND(Tableau134[[#This Row],[Operative Temperature]]&lt;19,Tableau134[[#This Row],[Occupancy]]&lt;&gt;0),Tableau134[[#This Row],[Operative Temperature]],"NC")</f>
        <v>NC</v>
      </c>
      <c r="F1882">
        <f>IF(AND(C1882&gt;26,Tableau134[[#This Row],[Occupancy]]&lt;&gt;0),1,0)</f>
        <v>0</v>
      </c>
      <c r="G1882">
        <f>IF(AND(Tableau134[[#This Row],[Operative Temperature]]&lt;19,Tableau134[[#This Row],[Occupancy]]&lt;&gt;0),1,0)</f>
        <v>0</v>
      </c>
      <c r="H1882">
        <f>IF(Tableau134[[#This Row],[Nb dheures sup à 26°C sous occupation]]=1,Tableau134[[#This Row],[Operative Temperature]]-26,0)</f>
        <v>0</v>
      </c>
      <c r="I1882">
        <f>IF(Tableau134[[#This Row],[Nb d''heures inf à 19°C sous occupation]]=1,19-C1882,0)</f>
        <v>0</v>
      </c>
    </row>
    <row r="1883" spans="1:9" x14ac:dyDescent="0.25">
      <c r="A1883" s="2">
        <v>37335.375</v>
      </c>
      <c r="B1883">
        <v>5.6</v>
      </c>
      <c r="C1883">
        <v>27.62087</v>
      </c>
      <c r="D1883">
        <v>0</v>
      </c>
      <c r="E1883" t="str">
        <f>IF(AND(Tableau134[[#This Row],[Operative Temperature]]&lt;19,Tableau134[[#This Row],[Occupancy]]&lt;&gt;0),Tableau134[[#This Row],[Operative Temperature]],"NC")</f>
        <v>NC</v>
      </c>
      <c r="F1883">
        <f>IF(AND(C1883&gt;26,Tableau134[[#This Row],[Occupancy]]&lt;&gt;0),1,0)</f>
        <v>0</v>
      </c>
      <c r="G1883">
        <f>IF(AND(Tableau134[[#This Row],[Operative Temperature]]&lt;19,Tableau134[[#This Row],[Occupancy]]&lt;&gt;0),1,0)</f>
        <v>0</v>
      </c>
      <c r="H1883">
        <f>IF(Tableau134[[#This Row],[Nb dheures sup à 26°C sous occupation]]=1,Tableau134[[#This Row],[Operative Temperature]]-26,0)</f>
        <v>0</v>
      </c>
      <c r="I1883">
        <f>IF(Tableau134[[#This Row],[Nb d''heures inf à 19°C sous occupation]]=1,19-C1883,0)</f>
        <v>0</v>
      </c>
    </row>
    <row r="1884" spans="1:9" x14ac:dyDescent="0.25">
      <c r="A1884" s="2">
        <v>37335.416666666664</v>
      </c>
      <c r="B1884">
        <v>7.875</v>
      </c>
      <c r="C1884">
        <v>28.509370000000001</v>
      </c>
      <c r="D1884">
        <v>0</v>
      </c>
      <c r="E1884" t="str">
        <f>IF(AND(Tableau134[[#This Row],[Operative Temperature]]&lt;19,Tableau134[[#This Row],[Occupancy]]&lt;&gt;0),Tableau134[[#This Row],[Operative Temperature]],"NC")</f>
        <v>NC</v>
      </c>
      <c r="F1884">
        <f>IF(AND(C1884&gt;26,Tableau134[[#This Row],[Occupancy]]&lt;&gt;0),1,0)</f>
        <v>0</v>
      </c>
      <c r="G1884">
        <f>IF(AND(Tableau134[[#This Row],[Operative Temperature]]&lt;19,Tableau134[[#This Row],[Occupancy]]&lt;&gt;0),1,0)</f>
        <v>0</v>
      </c>
      <c r="H1884">
        <f>IF(Tableau134[[#This Row],[Nb dheures sup à 26°C sous occupation]]=1,Tableau134[[#This Row],[Operative Temperature]]-26,0)</f>
        <v>0</v>
      </c>
      <c r="I1884">
        <f>IF(Tableau134[[#This Row],[Nb d''heures inf à 19°C sous occupation]]=1,19-C1884,0)</f>
        <v>0</v>
      </c>
    </row>
    <row r="1885" spans="1:9" x14ac:dyDescent="0.25">
      <c r="A1885" s="2">
        <v>37335.458333333336</v>
      </c>
      <c r="B1885">
        <v>9.625</v>
      </c>
      <c r="C1885">
        <v>29.779599999999999</v>
      </c>
      <c r="D1885">
        <v>0</v>
      </c>
      <c r="E1885" t="str">
        <f>IF(AND(Tableau134[[#This Row],[Operative Temperature]]&lt;19,Tableau134[[#This Row],[Occupancy]]&lt;&gt;0),Tableau134[[#This Row],[Operative Temperature]],"NC")</f>
        <v>NC</v>
      </c>
      <c r="F1885">
        <f>IF(AND(C1885&gt;26,Tableau134[[#This Row],[Occupancy]]&lt;&gt;0),1,0)</f>
        <v>0</v>
      </c>
      <c r="G1885">
        <f>IF(AND(Tableau134[[#This Row],[Operative Temperature]]&lt;19,Tableau134[[#This Row],[Occupancy]]&lt;&gt;0),1,0)</f>
        <v>0</v>
      </c>
      <c r="H1885">
        <f>IF(Tableau134[[#This Row],[Nb dheures sup à 26°C sous occupation]]=1,Tableau134[[#This Row],[Operative Temperature]]-26,0)</f>
        <v>0</v>
      </c>
      <c r="I1885">
        <f>IF(Tableau134[[#This Row],[Nb d''heures inf à 19°C sous occupation]]=1,19-C1885,0)</f>
        <v>0</v>
      </c>
    </row>
    <row r="1886" spans="1:9" x14ac:dyDescent="0.25">
      <c r="A1886" s="2">
        <v>37335.5</v>
      </c>
      <c r="B1886">
        <v>10.3</v>
      </c>
      <c r="C1886">
        <v>30.70477</v>
      </c>
      <c r="D1886">
        <v>0</v>
      </c>
      <c r="E1886" t="str">
        <f>IF(AND(Tableau134[[#This Row],[Operative Temperature]]&lt;19,Tableau134[[#This Row],[Occupancy]]&lt;&gt;0),Tableau134[[#This Row],[Operative Temperature]],"NC")</f>
        <v>NC</v>
      </c>
      <c r="F1886">
        <f>IF(AND(C1886&gt;26,Tableau134[[#This Row],[Occupancy]]&lt;&gt;0),1,0)</f>
        <v>0</v>
      </c>
      <c r="G1886">
        <f>IF(AND(Tableau134[[#This Row],[Operative Temperature]]&lt;19,Tableau134[[#This Row],[Occupancy]]&lt;&gt;0),1,0)</f>
        <v>0</v>
      </c>
      <c r="H1886">
        <f>IF(Tableau134[[#This Row],[Nb dheures sup à 26°C sous occupation]]=1,Tableau134[[#This Row],[Operative Temperature]]-26,0)</f>
        <v>0</v>
      </c>
      <c r="I1886">
        <f>IF(Tableau134[[#This Row],[Nb d''heures inf à 19°C sous occupation]]=1,19-C1886,0)</f>
        <v>0</v>
      </c>
    </row>
    <row r="1887" spans="1:9" x14ac:dyDescent="0.25">
      <c r="A1887" s="2">
        <v>37335.541666666664</v>
      </c>
      <c r="B1887">
        <v>10.7</v>
      </c>
      <c r="C1887">
        <v>31.799410000000002</v>
      </c>
      <c r="D1887">
        <v>0</v>
      </c>
      <c r="E1887" t="str">
        <f>IF(AND(Tableau134[[#This Row],[Operative Temperature]]&lt;19,Tableau134[[#This Row],[Occupancy]]&lt;&gt;0),Tableau134[[#This Row],[Operative Temperature]],"NC")</f>
        <v>NC</v>
      </c>
      <c r="F1887">
        <f>IF(AND(C1887&gt;26,Tableau134[[#This Row],[Occupancy]]&lt;&gt;0),1,0)</f>
        <v>0</v>
      </c>
      <c r="G1887">
        <f>IF(AND(Tableau134[[#This Row],[Operative Temperature]]&lt;19,Tableau134[[#This Row],[Occupancy]]&lt;&gt;0),1,0)</f>
        <v>0</v>
      </c>
      <c r="H1887">
        <f>IF(Tableau134[[#This Row],[Nb dheures sup à 26°C sous occupation]]=1,Tableau134[[#This Row],[Operative Temperature]]-26,0)</f>
        <v>0</v>
      </c>
      <c r="I1887">
        <f>IF(Tableau134[[#This Row],[Nb d''heures inf à 19°C sous occupation]]=1,19-C1887,0)</f>
        <v>0</v>
      </c>
    </row>
    <row r="1888" spans="1:9" x14ac:dyDescent="0.25">
      <c r="A1888" s="2">
        <v>37335.583333333336</v>
      </c>
      <c r="B1888">
        <v>11.7</v>
      </c>
      <c r="C1888">
        <v>32.50759</v>
      </c>
      <c r="D1888">
        <v>0</v>
      </c>
      <c r="E1888" t="str">
        <f>IF(AND(Tableau134[[#This Row],[Operative Temperature]]&lt;19,Tableau134[[#This Row],[Occupancy]]&lt;&gt;0),Tableau134[[#This Row],[Operative Temperature]],"NC")</f>
        <v>NC</v>
      </c>
      <c r="F1888">
        <f>IF(AND(C1888&gt;26,Tableau134[[#This Row],[Occupancy]]&lt;&gt;0),1,0)</f>
        <v>0</v>
      </c>
      <c r="G1888">
        <f>IF(AND(Tableau134[[#This Row],[Operative Temperature]]&lt;19,Tableau134[[#This Row],[Occupancy]]&lt;&gt;0),1,0)</f>
        <v>0</v>
      </c>
      <c r="H1888">
        <f>IF(Tableau134[[#This Row],[Nb dheures sup à 26°C sous occupation]]=1,Tableau134[[#This Row],[Operative Temperature]]-26,0)</f>
        <v>0</v>
      </c>
      <c r="I1888">
        <f>IF(Tableau134[[#This Row],[Nb d''heures inf à 19°C sous occupation]]=1,19-C1888,0)</f>
        <v>0</v>
      </c>
    </row>
    <row r="1889" spans="1:9" x14ac:dyDescent="0.25">
      <c r="A1889" s="2">
        <v>37335.625</v>
      </c>
      <c r="B1889">
        <v>11.85</v>
      </c>
      <c r="C1889">
        <v>32.826479999999997</v>
      </c>
      <c r="D1889">
        <v>0</v>
      </c>
      <c r="E1889" t="str">
        <f>IF(AND(Tableau134[[#This Row],[Operative Temperature]]&lt;19,Tableau134[[#This Row],[Occupancy]]&lt;&gt;0),Tableau134[[#This Row],[Operative Temperature]],"NC")</f>
        <v>NC</v>
      </c>
      <c r="F1889">
        <f>IF(AND(C1889&gt;26,Tableau134[[#This Row],[Occupancy]]&lt;&gt;0),1,0)</f>
        <v>0</v>
      </c>
      <c r="G1889">
        <f>IF(AND(Tableau134[[#This Row],[Operative Temperature]]&lt;19,Tableau134[[#This Row],[Occupancy]]&lt;&gt;0),1,0)</f>
        <v>0</v>
      </c>
      <c r="H1889">
        <f>IF(Tableau134[[#This Row],[Nb dheures sup à 26°C sous occupation]]=1,Tableau134[[#This Row],[Operative Temperature]]-26,0)</f>
        <v>0</v>
      </c>
      <c r="I1889">
        <f>IF(Tableau134[[#This Row],[Nb d''heures inf à 19°C sous occupation]]=1,19-C1889,0)</f>
        <v>0</v>
      </c>
    </row>
    <row r="1890" spans="1:9" x14ac:dyDescent="0.25">
      <c r="A1890" s="2">
        <v>37335.666666666664</v>
      </c>
      <c r="B1890">
        <v>11.725</v>
      </c>
      <c r="C1890">
        <v>32.907240000000002</v>
      </c>
      <c r="D1890">
        <v>0</v>
      </c>
      <c r="E1890" t="str">
        <f>IF(AND(Tableau134[[#This Row],[Operative Temperature]]&lt;19,Tableau134[[#This Row],[Occupancy]]&lt;&gt;0),Tableau134[[#This Row],[Operative Temperature]],"NC")</f>
        <v>NC</v>
      </c>
      <c r="F1890">
        <f>IF(AND(C1890&gt;26,Tableau134[[#This Row],[Occupancy]]&lt;&gt;0),1,0)</f>
        <v>0</v>
      </c>
      <c r="G1890">
        <f>IF(AND(Tableau134[[#This Row],[Operative Temperature]]&lt;19,Tableau134[[#This Row],[Occupancy]]&lt;&gt;0),1,0)</f>
        <v>0</v>
      </c>
      <c r="H1890">
        <f>IF(Tableau134[[#This Row],[Nb dheures sup à 26°C sous occupation]]=1,Tableau134[[#This Row],[Operative Temperature]]-26,0)</f>
        <v>0</v>
      </c>
      <c r="I1890">
        <f>IF(Tableau134[[#This Row],[Nb d''heures inf à 19°C sous occupation]]=1,19-C1890,0)</f>
        <v>0</v>
      </c>
    </row>
    <row r="1891" spans="1:9" x14ac:dyDescent="0.25">
      <c r="A1891" s="2">
        <v>37335.708333333336</v>
      </c>
      <c r="B1891">
        <v>11.324999999999999</v>
      </c>
      <c r="C1891">
        <v>32.843960000000003</v>
      </c>
      <c r="D1891">
        <v>0</v>
      </c>
      <c r="E1891" t="str">
        <f>IF(AND(Tableau134[[#This Row],[Operative Temperature]]&lt;19,Tableau134[[#This Row],[Occupancy]]&lt;&gt;0),Tableau134[[#This Row],[Operative Temperature]],"NC")</f>
        <v>NC</v>
      </c>
      <c r="F1891">
        <f>IF(AND(C1891&gt;26,Tableau134[[#This Row],[Occupancy]]&lt;&gt;0),1,0)</f>
        <v>0</v>
      </c>
      <c r="G1891">
        <f>IF(AND(Tableau134[[#This Row],[Operative Temperature]]&lt;19,Tableau134[[#This Row],[Occupancy]]&lt;&gt;0),1,0)</f>
        <v>0</v>
      </c>
      <c r="H1891">
        <f>IF(Tableau134[[#This Row],[Nb dheures sup à 26°C sous occupation]]=1,Tableau134[[#This Row],[Operative Temperature]]-26,0)</f>
        <v>0</v>
      </c>
      <c r="I1891">
        <f>IF(Tableau134[[#This Row],[Nb d''heures inf à 19°C sous occupation]]=1,19-C1891,0)</f>
        <v>0</v>
      </c>
    </row>
    <row r="1892" spans="1:9" x14ac:dyDescent="0.25">
      <c r="A1892" s="2">
        <v>37335.75</v>
      </c>
      <c r="B1892">
        <v>10.824999999999999</v>
      </c>
      <c r="C1892">
        <v>32.89967</v>
      </c>
      <c r="D1892">
        <v>0</v>
      </c>
      <c r="E1892" t="str">
        <f>IF(AND(Tableau134[[#This Row],[Operative Temperature]]&lt;19,Tableau134[[#This Row],[Occupancy]]&lt;&gt;0),Tableau134[[#This Row],[Operative Temperature]],"NC")</f>
        <v>NC</v>
      </c>
      <c r="F1892">
        <f>IF(AND(C1892&gt;26,Tableau134[[#This Row],[Occupancy]]&lt;&gt;0),1,0)</f>
        <v>0</v>
      </c>
      <c r="G1892">
        <f>IF(AND(Tableau134[[#This Row],[Operative Temperature]]&lt;19,Tableau134[[#This Row],[Occupancy]]&lt;&gt;0),1,0)</f>
        <v>0</v>
      </c>
      <c r="H1892">
        <f>IF(Tableau134[[#This Row],[Nb dheures sup à 26°C sous occupation]]=1,Tableau134[[#This Row],[Operative Temperature]]-26,0)</f>
        <v>0</v>
      </c>
      <c r="I1892">
        <f>IF(Tableau134[[#This Row],[Nb d''heures inf à 19°C sous occupation]]=1,19-C1892,0)</f>
        <v>0</v>
      </c>
    </row>
    <row r="1893" spans="1:9" x14ac:dyDescent="0.25">
      <c r="A1893" s="2">
        <v>37335.791666666664</v>
      </c>
      <c r="B1893">
        <v>10.324999999999999</v>
      </c>
      <c r="C1893">
        <v>32.664790000000004</v>
      </c>
      <c r="D1893">
        <v>0</v>
      </c>
      <c r="E1893" t="str">
        <f>IF(AND(Tableau134[[#This Row],[Operative Temperature]]&lt;19,Tableau134[[#This Row],[Occupancy]]&lt;&gt;0),Tableau134[[#This Row],[Operative Temperature]],"NC")</f>
        <v>NC</v>
      </c>
      <c r="F1893">
        <f>IF(AND(C1893&gt;26,Tableau134[[#This Row],[Occupancy]]&lt;&gt;0),1,0)</f>
        <v>0</v>
      </c>
      <c r="G1893">
        <f>IF(AND(Tableau134[[#This Row],[Operative Temperature]]&lt;19,Tableau134[[#This Row],[Occupancy]]&lt;&gt;0),1,0)</f>
        <v>0</v>
      </c>
      <c r="H1893">
        <f>IF(Tableau134[[#This Row],[Nb dheures sup à 26°C sous occupation]]=1,Tableau134[[#This Row],[Operative Temperature]]-26,0)</f>
        <v>0</v>
      </c>
      <c r="I1893">
        <f>IF(Tableau134[[#This Row],[Nb d''heures inf à 19°C sous occupation]]=1,19-C1893,0)</f>
        <v>0</v>
      </c>
    </row>
    <row r="1894" spans="1:9" x14ac:dyDescent="0.25">
      <c r="A1894" s="2">
        <v>37335.833333333336</v>
      </c>
      <c r="B1894">
        <v>9.375</v>
      </c>
      <c r="C1894">
        <v>32.46369</v>
      </c>
      <c r="D1894">
        <v>0</v>
      </c>
      <c r="E1894" t="str">
        <f>IF(AND(Tableau134[[#This Row],[Operative Temperature]]&lt;19,Tableau134[[#This Row],[Occupancy]]&lt;&gt;0),Tableau134[[#This Row],[Operative Temperature]],"NC")</f>
        <v>NC</v>
      </c>
      <c r="F1894">
        <f>IF(AND(C1894&gt;26,Tableau134[[#This Row],[Occupancy]]&lt;&gt;0),1,0)</f>
        <v>0</v>
      </c>
      <c r="G1894">
        <f>IF(AND(Tableau134[[#This Row],[Operative Temperature]]&lt;19,Tableau134[[#This Row],[Occupancy]]&lt;&gt;0),1,0)</f>
        <v>0</v>
      </c>
      <c r="H1894">
        <f>IF(Tableau134[[#This Row],[Nb dheures sup à 26°C sous occupation]]=1,Tableau134[[#This Row],[Operative Temperature]]-26,0)</f>
        <v>0</v>
      </c>
      <c r="I1894">
        <f>IF(Tableau134[[#This Row],[Nb d''heures inf à 19°C sous occupation]]=1,19-C1894,0)</f>
        <v>0</v>
      </c>
    </row>
    <row r="1895" spans="1:9" x14ac:dyDescent="0.25">
      <c r="A1895" s="2">
        <v>37335.875</v>
      </c>
      <c r="B1895">
        <v>8.2750000000000004</v>
      </c>
      <c r="C1895">
        <v>31.114909999999998</v>
      </c>
      <c r="D1895">
        <v>0</v>
      </c>
      <c r="E1895" t="str">
        <f>IF(AND(Tableau134[[#This Row],[Operative Temperature]]&lt;19,Tableau134[[#This Row],[Occupancy]]&lt;&gt;0),Tableau134[[#This Row],[Operative Temperature]],"NC")</f>
        <v>NC</v>
      </c>
      <c r="F1895">
        <f>IF(AND(C1895&gt;26,Tableau134[[#This Row],[Occupancy]]&lt;&gt;0),1,0)</f>
        <v>0</v>
      </c>
      <c r="G1895">
        <f>IF(AND(Tableau134[[#This Row],[Operative Temperature]]&lt;19,Tableau134[[#This Row],[Occupancy]]&lt;&gt;0),1,0)</f>
        <v>0</v>
      </c>
      <c r="H1895">
        <f>IF(Tableau134[[#This Row],[Nb dheures sup à 26°C sous occupation]]=1,Tableau134[[#This Row],[Operative Temperature]]-26,0)</f>
        <v>0</v>
      </c>
      <c r="I1895">
        <f>IF(Tableau134[[#This Row],[Nb d''heures inf à 19°C sous occupation]]=1,19-C1895,0)</f>
        <v>0</v>
      </c>
    </row>
    <row r="1896" spans="1:9" x14ac:dyDescent="0.25">
      <c r="A1896" s="2">
        <v>37335.916666666664</v>
      </c>
      <c r="B1896">
        <v>6.95</v>
      </c>
      <c r="C1896">
        <v>30.293990000000001</v>
      </c>
      <c r="D1896">
        <v>0</v>
      </c>
      <c r="E1896" t="str">
        <f>IF(AND(Tableau134[[#This Row],[Operative Temperature]]&lt;19,Tableau134[[#This Row],[Occupancy]]&lt;&gt;0),Tableau134[[#This Row],[Operative Temperature]],"NC")</f>
        <v>NC</v>
      </c>
      <c r="F1896">
        <f>IF(AND(C1896&gt;26,Tableau134[[#This Row],[Occupancy]]&lt;&gt;0),1,0)</f>
        <v>0</v>
      </c>
      <c r="G1896">
        <f>IF(AND(Tableau134[[#This Row],[Operative Temperature]]&lt;19,Tableau134[[#This Row],[Occupancy]]&lt;&gt;0),1,0)</f>
        <v>0</v>
      </c>
      <c r="H1896">
        <f>IF(Tableau134[[#This Row],[Nb dheures sup à 26°C sous occupation]]=1,Tableau134[[#This Row],[Operative Temperature]]-26,0)</f>
        <v>0</v>
      </c>
      <c r="I1896">
        <f>IF(Tableau134[[#This Row],[Nb d''heures inf à 19°C sous occupation]]=1,19-C1896,0)</f>
        <v>0</v>
      </c>
    </row>
    <row r="1897" spans="1:9" x14ac:dyDescent="0.25">
      <c r="A1897" s="2">
        <v>37335.958333333336</v>
      </c>
      <c r="B1897">
        <v>6</v>
      </c>
      <c r="C1897">
        <v>29.777830000000002</v>
      </c>
      <c r="D1897">
        <v>0</v>
      </c>
      <c r="E1897" t="str">
        <f>IF(AND(Tableau134[[#This Row],[Operative Temperature]]&lt;19,Tableau134[[#This Row],[Occupancy]]&lt;&gt;0),Tableau134[[#This Row],[Operative Temperature]],"NC")</f>
        <v>NC</v>
      </c>
      <c r="F1897">
        <f>IF(AND(C1897&gt;26,Tableau134[[#This Row],[Occupancy]]&lt;&gt;0),1,0)</f>
        <v>0</v>
      </c>
      <c r="G1897">
        <f>IF(AND(Tableau134[[#This Row],[Operative Temperature]]&lt;19,Tableau134[[#This Row],[Occupancy]]&lt;&gt;0),1,0)</f>
        <v>0</v>
      </c>
      <c r="H1897">
        <f>IF(Tableau134[[#This Row],[Nb dheures sup à 26°C sous occupation]]=1,Tableau134[[#This Row],[Operative Temperature]]-26,0)</f>
        <v>0</v>
      </c>
      <c r="I1897">
        <f>IF(Tableau134[[#This Row],[Nb d''heures inf à 19°C sous occupation]]=1,19-C1897,0)</f>
        <v>0</v>
      </c>
    </row>
    <row r="1898" spans="1:9" x14ac:dyDescent="0.25">
      <c r="A1898" s="1">
        <v>37336</v>
      </c>
      <c r="B1898">
        <v>5.2</v>
      </c>
      <c r="C1898">
        <v>29.43751</v>
      </c>
      <c r="D1898">
        <v>0</v>
      </c>
      <c r="E1898" t="str">
        <f>IF(AND(Tableau134[[#This Row],[Operative Temperature]]&lt;19,Tableau134[[#This Row],[Occupancy]]&lt;&gt;0),Tableau134[[#This Row],[Operative Temperature]],"NC")</f>
        <v>NC</v>
      </c>
      <c r="F1898">
        <f>IF(AND(C1898&gt;26,Tableau134[[#This Row],[Occupancy]]&lt;&gt;0),1,0)</f>
        <v>0</v>
      </c>
      <c r="G1898">
        <f>IF(AND(Tableau134[[#This Row],[Operative Temperature]]&lt;19,Tableau134[[#This Row],[Occupancy]]&lt;&gt;0),1,0)</f>
        <v>0</v>
      </c>
      <c r="H1898">
        <f>IF(Tableau134[[#This Row],[Nb dheures sup à 26°C sous occupation]]=1,Tableau134[[#This Row],[Operative Temperature]]-26,0)</f>
        <v>0</v>
      </c>
      <c r="I1898">
        <f>IF(Tableau134[[#This Row],[Nb d''heures inf à 19°C sous occupation]]=1,19-C1898,0)</f>
        <v>0</v>
      </c>
    </row>
    <row r="1899" spans="1:9" x14ac:dyDescent="0.25">
      <c r="A1899" s="2">
        <v>37336.041666666664</v>
      </c>
      <c r="B1899">
        <v>4.4000000000000004</v>
      </c>
      <c r="C1899">
        <v>29.15748</v>
      </c>
      <c r="D1899">
        <v>0</v>
      </c>
      <c r="E1899" t="str">
        <f>IF(AND(Tableau134[[#This Row],[Operative Temperature]]&lt;19,Tableau134[[#This Row],[Occupancy]]&lt;&gt;0),Tableau134[[#This Row],[Operative Temperature]],"NC")</f>
        <v>NC</v>
      </c>
      <c r="F1899">
        <f>IF(AND(C1899&gt;26,Tableau134[[#This Row],[Occupancy]]&lt;&gt;0),1,0)</f>
        <v>0</v>
      </c>
      <c r="G1899">
        <f>IF(AND(Tableau134[[#This Row],[Operative Temperature]]&lt;19,Tableau134[[#This Row],[Occupancy]]&lt;&gt;0),1,0)</f>
        <v>0</v>
      </c>
      <c r="H1899">
        <f>IF(Tableau134[[#This Row],[Nb dheures sup à 26°C sous occupation]]=1,Tableau134[[#This Row],[Operative Temperature]]-26,0)</f>
        <v>0</v>
      </c>
      <c r="I1899">
        <f>IF(Tableau134[[#This Row],[Nb d''heures inf à 19°C sous occupation]]=1,19-C1899,0)</f>
        <v>0</v>
      </c>
    </row>
    <row r="1900" spans="1:9" x14ac:dyDescent="0.25">
      <c r="A1900" s="2">
        <v>37336.083333333336</v>
      </c>
      <c r="B1900">
        <v>3.8250000000000002</v>
      </c>
      <c r="C1900">
        <v>28.92362</v>
      </c>
      <c r="D1900">
        <v>0</v>
      </c>
      <c r="E1900" t="str">
        <f>IF(AND(Tableau134[[#This Row],[Operative Temperature]]&lt;19,Tableau134[[#This Row],[Occupancy]]&lt;&gt;0),Tableau134[[#This Row],[Operative Temperature]],"NC")</f>
        <v>NC</v>
      </c>
      <c r="F1900">
        <f>IF(AND(C1900&gt;26,Tableau134[[#This Row],[Occupancy]]&lt;&gt;0),1,0)</f>
        <v>0</v>
      </c>
      <c r="G1900">
        <f>IF(AND(Tableau134[[#This Row],[Operative Temperature]]&lt;19,Tableau134[[#This Row],[Occupancy]]&lt;&gt;0),1,0)</f>
        <v>0</v>
      </c>
      <c r="H1900">
        <f>IF(Tableau134[[#This Row],[Nb dheures sup à 26°C sous occupation]]=1,Tableau134[[#This Row],[Operative Temperature]]-26,0)</f>
        <v>0</v>
      </c>
      <c r="I1900">
        <f>IF(Tableau134[[#This Row],[Nb d''heures inf à 19°C sous occupation]]=1,19-C1900,0)</f>
        <v>0</v>
      </c>
    </row>
    <row r="1901" spans="1:9" x14ac:dyDescent="0.25">
      <c r="A1901" s="2">
        <v>37336.125</v>
      </c>
      <c r="B1901">
        <v>3.4</v>
      </c>
      <c r="C1901">
        <v>28.697150000000001</v>
      </c>
      <c r="D1901">
        <v>0</v>
      </c>
      <c r="E1901" t="str">
        <f>IF(AND(Tableau134[[#This Row],[Operative Temperature]]&lt;19,Tableau134[[#This Row],[Occupancy]]&lt;&gt;0),Tableau134[[#This Row],[Operative Temperature]],"NC")</f>
        <v>NC</v>
      </c>
      <c r="F1901">
        <f>IF(AND(C1901&gt;26,Tableau134[[#This Row],[Occupancy]]&lt;&gt;0),1,0)</f>
        <v>0</v>
      </c>
      <c r="G1901">
        <f>IF(AND(Tableau134[[#This Row],[Operative Temperature]]&lt;19,Tableau134[[#This Row],[Occupancy]]&lt;&gt;0),1,0)</f>
        <v>0</v>
      </c>
      <c r="H1901">
        <f>IF(Tableau134[[#This Row],[Nb dheures sup à 26°C sous occupation]]=1,Tableau134[[#This Row],[Operative Temperature]]-26,0)</f>
        <v>0</v>
      </c>
      <c r="I1901">
        <f>IF(Tableau134[[#This Row],[Nb d''heures inf à 19°C sous occupation]]=1,19-C1901,0)</f>
        <v>0</v>
      </c>
    </row>
    <row r="1902" spans="1:9" x14ac:dyDescent="0.25">
      <c r="A1902" s="2">
        <v>37336.166666666664</v>
      </c>
      <c r="B1902">
        <v>2.9249999999999998</v>
      </c>
      <c r="C1902">
        <v>28.473330000000001</v>
      </c>
      <c r="D1902">
        <v>0</v>
      </c>
      <c r="E1902" t="str">
        <f>IF(AND(Tableau134[[#This Row],[Operative Temperature]]&lt;19,Tableau134[[#This Row],[Occupancy]]&lt;&gt;0),Tableau134[[#This Row],[Operative Temperature]],"NC")</f>
        <v>NC</v>
      </c>
      <c r="F1902">
        <f>IF(AND(C1902&gt;26,Tableau134[[#This Row],[Occupancy]]&lt;&gt;0),1,0)</f>
        <v>0</v>
      </c>
      <c r="G1902">
        <f>IF(AND(Tableau134[[#This Row],[Operative Temperature]]&lt;19,Tableau134[[#This Row],[Occupancy]]&lt;&gt;0),1,0)</f>
        <v>0</v>
      </c>
      <c r="H1902">
        <f>IF(Tableau134[[#This Row],[Nb dheures sup à 26°C sous occupation]]=1,Tableau134[[#This Row],[Operative Temperature]]-26,0)</f>
        <v>0</v>
      </c>
      <c r="I1902">
        <f>IF(Tableau134[[#This Row],[Nb d''heures inf à 19°C sous occupation]]=1,19-C1902,0)</f>
        <v>0</v>
      </c>
    </row>
    <row r="1903" spans="1:9" x14ac:dyDescent="0.25">
      <c r="A1903" s="2">
        <v>37336.208333333336</v>
      </c>
      <c r="B1903">
        <v>2.7250000000000001</v>
      </c>
      <c r="C1903">
        <v>28.256879999999999</v>
      </c>
      <c r="D1903">
        <v>0</v>
      </c>
      <c r="E1903" t="str">
        <f>IF(AND(Tableau134[[#This Row],[Operative Temperature]]&lt;19,Tableau134[[#This Row],[Occupancy]]&lt;&gt;0),Tableau134[[#This Row],[Operative Temperature]],"NC")</f>
        <v>NC</v>
      </c>
      <c r="F1903">
        <f>IF(AND(C1903&gt;26,Tableau134[[#This Row],[Occupancy]]&lt;&gt;0),1,0)</f>
        <v>0</v>
      </c>
      <c r="G1903">
        <f>IF(AND(Tableau134[[#This Row],[Operative Temperature]]&lt;19,Tableau134[[#This Row],[Occupancy]]&lt;&gt;0),1,0)</f>
        <v>0</v>
      </c>
      <c r="H1903">
        <f>IF(Tableau134[[#This Row],[Nb dheures sup à 26°C sous occupation]]=1,Tableau134[[#This Row],[Operative Temperature]]-26,0)</f>
        <v>0</v>
      </c>
      <c r="I1903">
        <f>IF(Tableau134[[#This Row],[Nb d''heures inf à 19°C sous occupation]]=1,19-C1903,0)</f>
        <v>0</v>
      </c>
    </row>
    <row r="1904" spans="1:9" x14ac:dyDescent="0.25">
      <c r="A1904" s="2">
        <v>37336.25</v>
      </c>
      <c r="B1904">
        <v>2.5499999999999998</v>
      </c>
      <c r="C1904">
        <v>28.05058</v>
      </c>
      <c r="D1904">
        <v>0</v>
      </c>
      <c r="E1904" t="str">
        <f>IF(AND(Tableau134[[#This Row],[Operative Temperature]]&lt;19,Tableau134[[#This Row],[Occupancy]]&lt;&gt;0),Tableau134[[#This Row],[Operative Temperature]],"NC")</f>
        <v>NC</v>
      </c>
      <c r="F1904">
        <f>IF(AND(C1904&gt;26,Tableau134[[#This Row],[Occupancy]]&lt;&gt;0),1,0)</f>
        <v>0</v>
      </c>
      <c r="G1904">
        <f>IF(AND(Tableau134[[#This Row],[Operative Temperature]]&lt;19,Tableau134[[#This Row],[Occupancy]]&lt;&gt;0),1,0)</f>
        <v>0</v>
      </c>
      <c r="H1904">
        <f>IF(Tableau134[[#This Row],[Nb dheures sup à 26°C sous occupation]]=1,Tableau134[[#This Row],[Operative Temperature]]-26,0)</f>
        <v>0</v>
      </c>
      <c r="I1904">
        <f>IF(Tableau134[[#This Row],[Nb d''heures inf à 19°C sous occupation]]=1,19-C1904,0)</f>
        <v>0</v>
      </c>
    </row>
    <row r="1905" spans="1:9" x14ac:dyDescent="0.25">
      <c r="A1905" s="2">
        <v>37336.291666666664</v>
      </c>
      <c r="B1905">
        <v>2.4249999999999998</v>
      </c>
      <c r="C1905">
        <v>27.849060000000001</v>
      </c>
      <c r="D1905">
        <v>0</v>
      </c>
      <c r="E1905" t="str">
        <f>IF(AND(Tableau134[[#This Row],[Operative Temperature]]&lt;19,Tableau134[[#This Row],[Occupancy]]&lt;&gt;0),Tableau134[[#This Row],[Operative Temperature]],"NC")</f>
        <v>NC</v>
      </c>
      <c r="F1905">
        <f>IF(AND(C1905&gt;26,Tableau134[[#This Row],[Occupancy]]&lt;&gt;0),1,0)</f>
        <v>0</v>
      </c>
      <c r="G1905">
        <f>IF(AND(Tableau134[[#This Row],[Operative Temperature]]&lt;19,Tableau134[[#This Row],[Occupancy]]&lt;&gt;0),1,0)</f>
        <v>0</v>
      </c>
      <c r="H1905">
        <f>IF(Tableau134[[#This Row],[Nb dheures sup à 26°C sous occupation]]=1,Tableau134[[#This Row],[Operative Temperature]]-26,0)</f>
        <v>0</v>
      </c>
      <c r="I1905">
        <f>IF(Tableau134[[#This Row],[Nb d''heures inf à 19°C sous occupation]]=1,19-C1905,0)</f>
        <v>0</v>
      </c>
    </row>
    <row r="1906" spans="1:9" x14ac:dyDescent="0.25">
      <c r="A1906" s="2">
        <v>37336.333333333336</v>
      </c>
      <c r="B1906">
        <v>3.5249999999999999</v>
      </c>
      <c r="C1906">
        <v>27.9192</v>
      </c>
      <c r="D1906">
        <v>0</v>
      </c>
      <c r="E1906" t="str">
        <f>IF(AND(Tableau134[[#This Row],[Operative Temperature]]&lt;19,Tableau134[[#This Row],[Occupancy]]&lt;&gt;0),Tableau134[[#This Row],[Operative Temperature]],"NC")</f>
        <v>NC</v>
      </c>
      <c r="F1906">
        <f>IF(AND(C1906&gt;26,Tableau134[[#This Row],[Occupancy]]&lt;&gt;0),1,0)</f>
        <v>0</v>
      </c>
      <c r="G1906">
        <f>IF(AND(Tableau134[[#This Row],[Operative Temperature]]&lt;19,Tableau134[[#This Row],[Occupancy]]&lt;&gt;0),1,0)</f>
        <v>0</v>
      </c>
      <c r="H1906">
        <f>IF(Tableau134[[#This Row],[Nb dheures sup à 26°C sous occupation]]=1,Tableau134[[#This Row],[Operative Temperature]]-26,0)</f>
        <v>0</v>
      </c>
      <c r="I1906">
        <f>IF(Tableau134[[#This Row],[Nb d''heures inf à 19°C sous occupation]]=1,19-C1906,0)</f>
        <v>0</v>
      </c>
    </row>
    <row r="1907" spans="1:9" x14ac:dyDescent="0.25">
      <c r="A1907" s="2">
        <v>37336.375</v>
      </c>
      <c r="B1907">
        <v>5.0250000000000004</v>
      </c>
      <c r="C1907">
        <v>28.553719999999998</v>
      </c>
      <c r="D1907">
        <v>0</v>
      </c>
      <c r="E1907" t="str">
        <f>IF(AND(Tableau134[[#This Row],[Operative Temperature]]&lt;19,Tableau134[[#This Row],[Occupancy]]&lt;&gt;0),Tableau134[[#This Row],[Operative Temperature]],"NC")</f>
        <v>NC</v>
      </c>
      <c r="F1907">
        <f>IF(AND(C1907&gt;26,Tableau134[[#This Row],[Occupancy]]&lt;&gt;0),1,0)</f>
        <v>0</v>
      </c>
      <c r="G1907">
        <f>IF(AND(Tableau134[[#This Row],[Operative Temperature]]&lt;19,Tableau134[[#This Row],[Occupancy]]&lt;&gt;0),1,0)</f>
        <v>0</v>
      </c>
      <c r="H1907">
        <f>IF(Tableau134[[#This Row],[Nb dheures sup à 26°C sous occupation]]=1,Tableau134[[#This Row],[Operative Temperature]]-26,0)</f>
        <v>0</v>
      </c>
      <c r="I1907">
        <f>IF(Tableau134[[#This Row],[Nb d''heures inf à 19°C sous occupation]]=1,19-C1907,0)</f>
        <v>0</v>
      </c>
    </row>
    <row r="1908" spans="1:9" x14ac:dyDescent="0.25">
      <c r="A1908" s="2">
        <v>37336.416666666664</v>
      </c>
      <c r="B1908">
        <v>6.6</v>
      </c>
      <c r="C1908">
        <v>29.275030000000001</v>
      </c>
      <c r="D1908">
        <v>0</v>
      </c>
      <c r="E1908" t="str">
        <f>IF(AND(Tableau134[[#This Row],[Operative Temperature]]&lt;19,Tableau134[[#This Row],[Occupancy]]&lt;&gt;0),Tableau134[[#This Row],[Operative Temperature]],"NC")</f>
        <v>NC</v>
      </c>
      <c r="F1908">
        <f>IF(AND(C1908&gt;26,Tableau134[[#This Row],[Occupancy]]&lt;&gt;0),1,0)</f>
        <v>0</v>
      </c>
      <c r="G1908">
        <f>IF(AND(Tableau134[[#This Row],[Operative Temperature]]&lt;19,Tableau134[[#This Row],[Occupancy]]&lt;&gt;0),1,0)</f>
        <v>0</v>
      </c>
      <c r="H1908">
        <f>IF(Tableau134[[#This Row],[Nb dheures sup à 26°C sous occupation]]=1,Tableau134[[#This Row],[Operative Temperature]]-26,0)</f>
        <v>0</v>
      </c>
      <c r="I1908">
        <f>IF(Tableau134[[#This Row],[Nb d''heures inf à 19°C sous occupation]]=1,19-C1908,0)</f>
        <v>0</v>
      </c>
    </row>
    <row r="1909" spans="1:9" x14ac:dyDescent="0.25">
      <c r="A1909" s="2">
        <v>37336.458333333336</v>
      </c>
      <c r="B1909">
        <v>8.125</v>
      </c>
      <c r="C1909">
        <v>30.4057</v>
      </c>
      <c r="D1909">
        <v>0</v>
      </c>
      <c r="E1909" t="str">
        <f>IF(AND(Tableau134[[#This Row],[Operative Temperature]]&lt;19,Tableau134[[#This Row],[Occupancy]]&lt;&gt;0),Tableau134[[#This Row],[Operative Temperature]],"NC")</f>
        <v>NC</v>
      </c>
      <c r="F1909">
        <f>IF(AND(C1909&gt;26,Tableau134[[#This Row],[Occupancy]]&lt;&gt;0),1,0)</f>
        <v>0</v>
      </c>
      <c r="G1909">
        <f>IF(AND(Tableau134[[#This Row],[Operative Temperature]]&lt;19,Tableau134[[#This Row],[Occupancy]]&lt;&gt;0),1,0)</f>
        <v>0</v>
      </c>
      <c r="H1909">
        <f>IF(Tableau134[[#This Row],[Nb dheures sup à 26°C sous occupation]]=1,Tableau134[[#This Row],[Operative Temperature]]-26,0)</f>
        <v>0</v>
      </c>
      <c r="I1909">
        <f>IF(Tableau134[[#This Row],[Nb d''heures inf à 19°C sous occupation]]=1,19-C1909,0)</f>
        <v>0</v>
      </c>
    </row>
    <row r="1910" spans="1:9" x14ac:dyDescent="0.25">
      <c r="A1910" s="2">
        <v>37336.5</v>
      </c>
      <c r="B1910">
        <v>9.625</v>
      </c>
      <c r="C1910">
        <v>31.537980000000001</v>
      </c>
      <c r="D1910">
        <v>0</v>
      </c>
      <c r="E1910" t="str">
        <f>IF(AND(Tableau134[[#This Row],[Operative Temperature]]&lt;19,Tableau134[[#This Row],[Occupancy]]&lt;&gt;0),Tableau134[[#This Row],[Operative Temperature]],"NC")</f>
        <v>NC</v>
      </c>
      <c r="F1910">
        <f>IF(AND(C1910&gt;26,Tableau134[[#This Row],[Occupancy]]&lt;&gt;0),1,0)</f>
        <v>0</v>
      </c>
      <c r="G1910">
        <f>IF(AND(Tableau134[[#This Row],[Operative Temperature]]&lt;19,Tableau134[[#This Row],[Occupancy]]&lt;&gt;0),1,0)</f>
        <v>0</v>
      </c>
      <c r="H1910">
        <f>IF(Tableau134[[#This Row],[Nb dheures sup à 26°C sous occupation]]=1,Tableau134[[#This Row],[Operative Temperature]]-26,0)</f>
        <v>0</v>
      </c>
      <c r="I1910">
        <f>IF(Tableau134[[#This Row],[Nb d''heures inf à 19°C sous occupation]]=1,19-C1910,0)</f>
        <v>0</v>
      </c>
    </row>
    <row r="1911" spans="1:9" x14ac:dyDescent="0.25">
      <c r="A1911" s="2">
        <v>37336.541666666664</v>
      </c>
      <c r="B1911">
        <v>11.05</v>
      </c>
      <c r="C1911">
        <v>32.708320000000001</v>
      </c>
      <c r="D1911">
        <v>0</v>
      </c>
      <c r="E1911" t="str">
        <f>IF(AND(Tableau134[[#This Row],[Operative Temperature]]&lt;19,Tableau134[[#This Row],[Occupancy]]&lt;&gt;0),Tableau134[[#This Row],[Operative Temperature]],"NC")</f>
        <v>NC</v>
      </c>
      <c r="F1911">
        <f>IF(AND(C1911&gt;26,Tableau134[[#This Row],[Occupancy]]&lt;&gt;0),1,0)</f>
        <v>0</v>
      </c>
      <c r="G1911">
        <f>IF(AND(Tableau134[[#This Row],[Operative Temperature]]&lt;19,Tableau134[[#This Row],[Occupancy]]&lt;&gt;0),1,0)</f>
        <v>0</v>
      </c>
      <c r="H1911">
        <f>IF(Tableau134[[#This Row],[Nb dheures sup à 26°C sous occupation]]=1,Tableau134[[#This Row],[Operative Temperature]]-26,0)</f>
        <v>0</v>
      </c>
      <c r="I1911">
        <f>IF(Tableau134[[#This Row],[Nb d''heures inf à 19°C sous occupation]]=1,19-C1911,0)</f>
        <v>0</v>
      </c>
    </row>
    <row r="1912" spans="1:9" x14ac:dyDescent="0.25">
      <c r="A1912" s="2">
        <v>37336.583333333336</v>
      </c>
      <c r="B1912">
        <v>11.475</v>
      </c>
      <c r="C1912">
        <v>33.417140000000003</v>
      </c>
      <c r="D1912">
        <v>0</v>
      </c>
      <c r="E1912" t="str">
        <f>IF(AND(Tableau134[[#This Row],[Operative Temperature]]&lt;19,Tableau134[[#This Row],[Occupancy]]&lt;&gt;0),Tableau134[[#This Row],[Operative Temperature]],"NC")</f>
        <v>NC</v>
      </c>
      <c r="F1912">
        <f>IF(AND(C1912&gt;26,Tableau134[[#This Row],[Occupancy]]&lt;&gt;0),1,0)</f>
        <v>0</v>
      </c>
      <c r="G1912">
        <f>IF(AND(Tableau134[[#This Row],[Operative Temperature]]&lt;19,Tableau134[[#This Row],[Occupancy]]&lt;&gt;0),1,0)</f>
        <v>0</v>
      </c>
      <c r="H1912">
        <f>IF(Tableau134[[#This Row],[Nb dheures sup à 26°C sous occupation]]=1,Tableau134[[#This Row],[Operative Temperature]]-26,0)</f>
        <v>0</v>
      </c>
      <c r="I1912">
        <f>IF(Tableau134[[#This Row],[Nb d''heures inf à 19°C sous occupation]]=1,19-C1912,0)</f>
        <v>0</v>
      </c>
    </row>
    <row r="1913" spans="1:9" x14ac:dyDescent="0.25">
      <c r="A1913" s="2">
        <v>37336.625</v>
      </c>
      <c r="B1913">
        <v>11.574999999999999</v>
      </c>
      <c r="C1913">
        <v>33.824370000000002</v>
      </c>
      <c r="D1913">
        <v>0</v>
      </c>
      <c r="E1913" t="str">
        <f>IF(AND(Tableau134[[#This Row],[Operative Temperature]]&lt;19,Tableau134[[#This Row],[Occupancy]]&lt;&gt;0),Tableau134[[#This Row],[Operative Temperature]],"NC")</f>
        <v>NC</v>
      </c>
      <c r="F1913">
        <f>IF(AND(C1913&gt;26,Tableau134[[#This Row],[Occupancy]]&lt;&gt;0),1,0)</f>
        <v>0</v>
      </c>
      <c r="G1913">
        <f>IF(AND(Tableau134[[#This Row],[Operative Temperature]]&lt;19,Tableau134[[#This Row],[Occupancy]]&lt;&gt;0),1,0)</f>
        <v>0</v>
      </c>
      <c r="H1913">
        <f>IF(Tableau134[[#This Row],[Nb dheures sup à 26°C sous occupation]]=1,Tableau134[[#This Row],[Operative Temperature]]-26,0)</f>
        <v>0</v>
      </c>
      <c r="I1913">
        <f>IF(Tableau134[[#This Row],[Nb d''heures inf à 19°C sous occupation]]=1,19-C1913,0)</f>
        <v>0</v>
      </c>
    </row>
    <row r="1914" spans="1:9" x14ac:dyDescent="0.25">
      <c r="A1914" s="2">
        <v>37336.666666666664</v>
      </c>
      <c r="B1914">
        <v>11.675000000000001</v>
      </c>
      <c r="C1914">
        <v>34.020969999999998</v>
      </c>
      <c r="D1914">
        <v>0</v>
      </c>
      <c r="E1914" t="str">
        <f>IF(AND(Tableau134[[#This Row],[Operative Temperature]]&lt;19,Tableau134[[#This Row],[Occupancy]]&lt;&gt;0),Tableau134[[#This Row],[Operative Temperature]],"NC")</f>
        <v>NC</v>
      </c>
      <c r="F1914">
        <f>IF(AND(C1914&gt;26,Tableau134[[#This Row],[Occupancy]]&lt;&gt;0),1,0)</f>
        <v>0</v>
      </c>
      <c r="G1914">
        <f>IF(AND(Tableau134[[#This Row],[Operative Temperature]]&lt;19,Tableau134[[#This Row],[Occupancy]]&lt;&gt;0),1,0)</f>
        <v>0</v>
      </c>
      <c r="H1914">
        <f>IF(Tableau134[[#This Row],[Nb dheures sup à 26°C sous occupation]]=1,Tableau134[[#This Row],[Operative Temperature]]-26,0)</f>
        <v>0</v>
      </c>
      <c r="I1914">
        <f>IF(Tableau134[[#This Row],[Nb d''heures inf à 19°C sous occupation]]=1,19-C1914,0)</f>
        <v>0</v>
      </c>
    </row>
    <row r="1915" spans="1:9" x14ac:dyDescent="0.25">
      <c r="A1915" s="2">
        <v>37336.708333333336</v>
      </c>
      <c r="B1915">
        <v>11.85</v>
      </c>
      <c r="C1915">
        <v>33.974490000000003</v>
      </c>
      <c r="D1915">
        <v>0</v>
      </c>
      <c r="E1915" t="str">
        <f>IF(AND(Tableau134[[#This Row],[Operative Temperature]]&lt;19,Tableau134[[#This Row],[Occupancy]]&lt;&gt;0),Tableau134[[#This Row],[Operative Temperature]],"NC")</f>
        <v>NC</v>
      </c>
      <c r="F1915">
        <f>IF(AND(C1915&gt;26,Tableau134[[#This Row],[Occupancy]]&lt;&gt;0),1,0)</f>
        <v>0</v>
      </c>
      <c r="G1915">
        <f>IF(AND(Tableau134[[#This Row],[Operative Temperature]]&lt;19,Tableau134[[#This Row],[Occupancy]]&lt;&gt;0),1,0)</f>
        <v>0</v>
      </c>
      <c r="H1915">
        <f>IF(Tableau134[[#This Row],[Nb dheures sup à 26°C sous occupation]]=1,Tableau134[[#This Row],[Operative Temperature]]-26,0)</f>
        <v>0</v>
      </c>
      <c r="I1915">
        <f>IF(Tableau134[[#This Row],[Nb d''heures inf à 19°C sous occupation]]=1,19-C1915,0)</f>
        <v>0</v>
      </c>
    </row>
    <row r="1916" spans="1:9" x14ac:dyDescent="0.25">
      <c r="A1916" s="2">
        <v>37336.75</v>
      </c>
      <c r="B1916">
        <v>11.975</v>
      </c>
      <c r="C1916">
        <v>34.034140000000001</v>
      </c>
      <c r="D1916">
        <v>0</v>
      </c>
      <c r="E1916" t="str">
        <f>IF(AND(Tableau134[[#This Row],[Operative Temperature]]&lt;19,Tableau134[[#This Row],[Occupancy]]&lt;&gt;0),Tableau134[[#This Row],[Operative Temperature]],"NC")</f>
        <v>NC</v>
      </c>
      <c r="F1916">
        <f>IF(AND(C1916&gt;26,Tableau134[[#This Row],[Occupancy]]&lt;&gt;0),1,0)</f>
        <v>0</v>
      </c>
      <c r="G1916">
        <f>IF(AND(Tableau134[[#This Row],[Operative Temperature]]&lt;19,Tableau134[[#This Row],[Occupancy]]&lt;&gt;0),1,0)</f>
        <v>0</v>
      </c>
      <c r="H1916">
        <f>IF(Tableau134[[#This Row],[Nb dheures sup à 26°C sous occupation]]=1,Tableau134[[#This Row],[Operative Temperature]]-26,0)</f>
        <v>0</v>
      </c>
      <c r="I1916">
        <f>IF(Tableau134[[#This Row],[Nb d''heures inf à 19°C sous occupation]]=1,19-C1916,0)</f>
        <v>0</v>
      </c>
    </row>
    <row r="1917" spans="1:9" x14ac:dyDescent="0.25">
      <c r="A1917" s="2">
        <v>37336.791666666664</v>
      </c>
      <c r="B1917">
        <v>12.074999999999999</v>
      </c>
      <c r="C1917">
        <v>33.819020000000002</v>
      </c>
      <c r="D1917">
        <v>0</v>
      </c>
      <c r="E1917" t="str">
        <f>IF(AND(Tableau134[[#This Row],[Operative Temperature]]&lt;19,Tableau134[[#This Row],[Occupancy]]&lt;&gt;0),Tableau134[[#This Row],[Operative Temperature]],"NC")</f>
        <v>NC</v>
      </c>
      <c r="F1917">
        <f>IF(AND(C1917&gt;26,Tableau134[[#This Row],[Occupancy]]&lt;&gt;0),1,0)</f>
        <v>0</v>
      </c>
      <c r="G1917">
        <f>IF(AND(Tableau134[[#This Row],[Operative Temperature]]&lt;19,Tableau134[[#This Row],[Occupancy]]&lt;&gt;0),1,0)</f>
        <v>0</v>
      </c>
      <c r="H1917">
        <f>IF(Tableau134[[#This Row],[Nb dheures sup à 26°C sous occupation]]=1,Tableau134[[#This Row],[Operative Temperature]]-26,0)</f>
        <v>0</v>
      </c>
      <c r="I1917">
        <f>IF(Tableau134[[#This Row],[Nb d''heures inf à 19°C sous occupation]]=1,19-C1917,0)</f>
        <v>0</v>
      </c>
    </row>
    <row r="1918" spans="1:9" x14ac:dyDescent="0.25">
      <c r="A1918" s="2">
        <v>37336.833333333336</v>
      </c>
      <c r="B1918">
        <v>11.2</v>
      </c>
      <c r="C1918">
        <v>33.54636</v>
      </c>
      <c r="D1918">
        <v>0</v>
      </c>
      <c r="E1918" t="str">
        <f>IF(AND(Tableau134[[#This Row],[Operative Temperature]]&lt;19,Tableau134[[#This Row],[Occupancy]]&lt;&gt;0),Tableau134[[#This Row],[Operative Temperature]],"NC")</f>
        <v>NC</v>
      </c>
      <c r="F1918">
        <f>IF(AND(C1918&gt;26,Tableau134[[#This Row],[Occupancy]]&lt;&gt;0),1,0)</f>
        <v>0</v>
      </c>
      <c r="G1918">
        <f>IF(AND(Tableau134[[#This Row],[Operative Temperature]]&lt;19,Tableau134[[#This Row],[Occupancy]]&lt;&gt;0),1,0)</f>
        <v>0</v>
      </c>
      <c r="H1918">
        <f>IF(Tableau134[[#This Row],[Nb dheures sup à 26°C sous occupation]]=1,Tableau134[[#This Row],[Operative Temperature]]-26,0)</f>
        <v>0</v>
      </c>
      <c r="I1918">
        <f>IF(Tableau134[[#This Row],[Nb d''heures inf à 19°C sous occupation]]=1,19-C1918,0)</f>
        <v>0</v>
      </c>
    </row>
    <row r="1919" spans="1:9" x14ac:dyDescent="0.25">
      <c r="A1919" s="2">
        <v>37336.875</v>
      </c>
      <c r="B1919">
        <v>9.9250000000000007</v>
      </c>
      <c r="C1919">
        <v>32.163879999999999</v>
      </c>
      <c r="D1919">
        <v>0</v>
      </c>
      <c r="E1919" t="str">
        <f>IF(AND(Tableau134[[#This Row],[Operative Temperature]]&lt;19,Tableau134[[#This Row],[Occupancy]]&lt;&gt;0),Tableau134[[#This Row],[Operative Temperature]],"NC")</f>
        <v>NC</v>
      </c>
      <c r="F1919">
        <f>IF(AND(C1919&gt;26,Tableau134[[#This Row],[Occupancy]]&lt;&gt;0),1,0)</f>
        <v>0</v>
      </c>
      <c r="G1919">
        <f>IF(AND(Tableau134[[#This Row],[Operative Temperature]]&lt;19,Tableau134[[#This Row],[Occupancy]]&lt;&gt;0),1,0)</f>
        <v>0</v>
      </c>
      <c r="H1919">
        <f>IF(Tableau134[[#This Row],[Nb dheures sup à 26°C sous occupation]]=1,Tableau134[[#This Row],[Operative Temperature]]-26,0)</f>
        <v>0</v>
      </c>
      <c r="I1919">
        <f>IF(Tableau134[[#This Row],[Nb d''heures inf à 19°C sous occupation]]=1,19-C1919,0)</f>
        <v>0</v>
      </c>
    </row>
    <row r="1920" spans="1:9" x14ac:dyDescent="0.25">
      <c r="A1920" s="2">
        <v>37336.916666666664</v>
      </c>
      <c r="B1920">
        <v>8.6999999999999993</v>
      </c>
      <c r="C1920">
        <v>31.3568</v>
      </c>
      <c r="D1920">
        <v>0</v>
      </c>
      <c r="E1920" t="str">
        <f>IF(AND(Tableau134[[#This Row],[Operative Temperature]]&lt;19,Tableau134[[#This Row],[Occupancy]]&lt;&gt;0),Tableau134[[#This Row],[Operative Temperature]],"NC")</f>
        <v>NC</v>
      </c>
      <c r="F1920">
        <f>IF(AND(C1920&gt;26,Tableau134[[#This Row],[Occupancy]]&lt;&gt;0),1,0)</f>
        <v>0</v>
      </c>
      <c r="G1920">
        <f>IF(AND(Tableau134[[#This Row],[Operative Temperature]]&lt;19,Tableau134[[#This Row],[Occupancy]]&lt;&gt;0),1,0)</f>
        <v>0</v>
      </c>
      <c r="H1920">
        <f>IF(Tableau134[[#This Row],[Nb dheures sup à 26°C sous occupation]]=1,Tableau134[[#This Row],[Operative Temperature]]-26,0)</f>
        <v>0</v>
      </c>
      <c r="I1920">
        <f>IF(Tableau134[[#This Row],[Nb d''heures inf à 19°C sous occupation]]=1,19-C1920,0)</f>
        <v>0</v>
      </c>
    </row>
    <row r="1921" spans="1:9" x14ac:dyDescent="0.25">
      <c r="A1921" s="2">
        <v>37336.958333333336</v>
      </c>
      <c r="B1921">
        <v>8.1</v>
      </c>
      <c r="C1921">
        <v>30.799199999999999</v>
      </c>
      <c r="D1921">
        <v>0</v>
      </c>
      <c r="E1921" t="str">
        <f>IF(AND(Tableau134[[#This Row],[Operative Temperature]]&lt;19,Tableau134[[#This Row],[Occupancy]]&lt;&gt;0),Tableau134[[#This Row],[Operative Temperature]],"NC")</f>
        <v>NC</v>
      </c>
      <c r="F1921">
        <f>IF(AND(C1921&gt;26,Tableau134[[#This Row],[Occupancy]]&lt;&gt;0),1,0)</f>
        <v>0</v>
      </c>
      <c r="G1921">
        <f>IF(AND(Tableau134[[#This Row],[Operative Temperature]]&lt;19,Tableau134[[#This Row],[Occupancy]]&lt;&gt;0),1,0)</f>
        <v>0</v>
      </c>
      <c r="H1921">
        <f>IF(Tableau134[[#This Row],[Nb dheures sup à 26°C sous occupation]]=1,Tableau134[[#This Row],[Operative Temperature]]-26,0)</f>
        <v>0</v>
      </c>
      <c r="I1921">
        <f>IF(Tableau134[[#This Row],[Nb d''heures inf à 19°C sous occupation]]=1,19-C1921,0)</f>
        <v>0</v>
      </c>
    </row>
    <row r="1922" spans="1:9" x14ac:dyDescent="0.25">
      <c r="A1922" s="1">
        <v>37337</v>
      </c>
      <c r="B1922">
        <v>7.4749999999999996</v>
      </c>
      <c r="C1922">
        <v>30.507249999999999</v>
      </c>
      <c r="D1922">
        <v>0</v>
      </c>
      <c r="E1922" t="str">
        <f>IF(AND(Tableau134[[#This Row],[Operative Temperature]]&lt;19,Tableau134[[#This Row],[Occupancy]]&lt;&gt;0),Tableau134[[#This Row],[Operative Temperature]],"NC")</f>
        <v>NC</v>
      </c>
      <c r="F1922">
        <f>IF(AND(C1922&gt;26,Tableau134[[#This Row],[Occupancy]]&lt;&gt;0),1,0)</f>
        <v>0</v>
      </c>
      <c r="G1922">
        <f>IF(AND(Tableau134[[#This Row],[Operative Temperature]]&lt;19,Tableau134[[#This Row],[Occupancy]]&lt;&gt;0),1,0)</f>
        <v>0</v>
      </c>
      <c r="H1922">
        <f>IF(Tableau134[[#This Row],[Nb dheures sup à 26°C sous occupation]]=1,Tableau134[[#This Row],[Operative Temperature]]-26,0)</f>
        <v>0</v>
      </c>
      <c r="I1922">
        <f>IF(Tableau134[[#This Row],[Nb d''heures inf à 19°C sous occupation]]=1,19-C1922,0)</f>
        <v>0</v>
      </c>
    </row>
    <row r="1923" spans="1:9" x14ac:dyDescent="0.25">
      <c r="A1923" s="2">
        <v>37337.041666666664</v>
      </c>
      <c r="B1923">
        <v>6.7750000000000004</v>
      </c>
      <c r="C1923">
        <v>30.242260000000002</v>
      </c>
      <c r="D1923">
        <v>0</v>
      </c>
      <c r="E1923" t="str">
        <f>IF(AND(Tableau134[[#This Row],[Operative Temperature]]&lt;19,Tableau134[[#This Row],[Occupancy]]&lt;&gt;0),Tableau134[[#This Row],[Operative Temperature]],"NC")</f>
        <v>NC</v>
      </c>
      <c r="F1923">
        <f>IF(AND(C1923&gt;26,Tableau134[[#This Row],[Occupancy]]&lt;&gt;0),1,0)</f>
        <v>0</v>
      </c>
      <c r="G1923">
        <f>IF(AND(Tableau134[[#This Row],[Operative Temperature]]&lt;19,Tableau134[[#This Row],[Occupancy]]&lt;&gt;0),1,0)</f>
        <v>0</v>
      </c>
      <c r="H1923">
        <f>IF(Tableau134[[#This Row],[Nb dheures sup à 26°C sous occupation]]=1,Tableau134[[#This Row],[Operative Temperature]]-26,0)</f>
        <v>0</v>
      </c>
      <c r="I1923">
        <f>IF(Tableau134[[#This Row],[Nb d''heures inf à 19°C sous occupation]]=1,19-C1923,0)</f>
        <v>0</v>
      </c>
    </row>
    <row r="1924" spans="1:9" x14ac:dyDescent="0.25">
      <c r="A1924" s="2">
        <v>37337.083333333336</v>
      </c>
      <c r="B1924">
        <v>6.15</v>
      </c>
      <c r="C1924">
        <v>29.981290000000001</v>
      </c>
      <c r="D1924">
        <v>0</v>
      </c>
      <c r="E1924" t="str">
        <f>IF(AND(Tableau134[[#This Row],[Operative Temperature]]&lt;19,Tableau134[[#This Row],[Occupancy]]&lt;&gt;0),Tableau134[[#This Row],[Operative Temperature]],"NC")</f>
        <v>NC</v>
      </c>
      <c r="F1924">
        <f>IF(AND(C1924&gt;26,Tableau134[[#This Row],[Occupancy]]&lt;&gt;0),1,0)</f>
        <v>0</v>
      </c>
      <c r="G1924">
        <f>IF(AND(Tableau134[[#This Row],[Operative Temperature]]&lt;19,Tableau134[[#This Row],[Occupancy]]&lt;&gt;0),1,0)</f>
        <v>0</v>
      </c>
      <c r="H1924">
        <f>IF(Tableau134[[#This Row],[Nb dheures sup à 26°C sous occupation]]=1,Tableau134[[#This Row],[Operative Temperature]]-26,0)</f>
        <v>0</v>
      </c>
      <c r="I1924">
        <f>IF(Tableau134[[#This Row],[Nb d''heures inf à 19°C sous occupation]]=1,19-C1924,0)</f>
        <v>0</v>
      </c>
    </row>
    <row r="1925" spans="1:9" x14ac:dyDescent="0.25">
      <c r="A1925" s="2">
        <v>37337.125</v>
      </c>
      <c r="B1925">
        <v>5.625</v>
      </c>
      <c r="C1925">
        <v>29.74353</v>
      </c>
      <c r="D1925">
        <v>0</v>
      </c>
      <c r="E1925" t="str">
        <f>IF(AND(Tableau134[[#This Row],[Operative Temperature]]&lt;19,Tableau134[[#This Row],[Occupancy]]&lt;&gt;0),Tableau134[[#This Row],[Operative Temperature]],"NC")</f>
        <v>NC</v>
      </c>
      <c r="F1925">
        <f>IF(AND(C1925&gt;26,Tableau134[[#This Row],[Occupancy]]&lt;&gt;0),1,0)</f>
        <v>0</v>
      </c>
      <c r="G1925">
        <f>IF(AND(Tableau134[[#This Row],[Operative Temperature]]&lt;19,Tableau134[[#This Row],[Occupancy]]&lt;&gt;0),1,0)</f>
        <v>0</v>
      </c>
      <c r="H1925">
        <f>IF(Tableau134[[#This Row],[Nb dheures sup à 26°C sous occupation]]=1,Tableau134[[#This Row],[Operative Temperature]]-26,0)</f>
        <v>0</v>
      </c>
      <c r="I1925">
        <f>IF(Tableau134[[#This Row],[Nb d''heures inf à 19°C sous occupation]]=1,19-C1925,0)</f>
        <v>0</v>
      </c>
    </row>
    <row r="1926" spans="1:9" x14ac:dyDescent="0.25">
      <c r="A1926" s="2">
        <v>37337.166666666664</v>
      </c>
      <c r="B1926">
        <v>5.05</v>
      </c>
      <c r="C1926">
        <v>29.51286</v>
      </c>
      <c r="D1926">
        <v>0</v>
      </c>
      <c r="E1926" t="str">
        <f>IF(AND(Tableau134[[#This Row],[Operative Temperature]]&lt;19,Tableau134[[#This Row],[Occupancy]]&lt;&gt;0),Tableau134[[#This Row],[Operative Temperature]],"NC")</f>
        <v>NC</v>
      </c>
      <c r="F1926">
        <f>IF(AND(C1926&gt;26,Tableau134[[#This Row],[Occupancy]]&lt;&gt;0),1,0)</f>
        <v>0</v>
      </c>
      <c r="G1926">
        <f>IF(AND(Tableau134[[#This Row],[Operative Temperature]]&lt;19,Tableau134[[#This Row],[Occupancy]]&lt;&gt;0),1,0)</f>
        <v>0</v>
      </c>
      <c r="H1926">
        <f>IF(Tableau134[[#This Row],[Nb dheures sup à 26°C sous occupation]]=1,Tableau134[[#This Row],[Operative Temperature]]-26,0)</f>
        <v>0</v>
      </c>
      <c r="I1926">
        <f>IF(Tableau134[[#This Row],[Nb d''heures inf à 19°C sous occupation]]=1,19-C1926,0)</f>
        <v>0</v>
      </c>
    </row>
    <row r="1927" spans="1:9" x14ac:dyDescent="0.25">
      <c r="A1927" s="2">
        <v>37337.208333333336</v>
      </c>
      <c r="B1927">
        <v>4.6749999999999998</v>
      </c>
      <c r="C1927">
        <v>29.287320000000001</v>
      </c>
      <c r="D1927">
        <v>0</v>
      </c>
      <c r="E1927" t="str">
        <f>IF(AND(Tableau134[[#This Row],[Operative Temperature]]&lt;19,Tableau134[[#This Row],[Occupancy]]&lt;&gt;0),Tableau134[[#This Row],[Operative Temperature]],"NC")</f>
        <v>NC</v>
      </c>
      <c r="F1927">
        <f>IF(AND(C1927&gt;26,Tableau134[[#This Row],[Occupancy]]&lt;&gt;0),1,0)</f>
        <v>0</v>
      </c>
      <c r="G1927">
        <f>IF(AND(Tableau134[[#This Row],[Operative Temperature]]&lt;19,Tableau134[[#This Row],[Occupancy]]&lt;&gt;0),1,0)</f>
        <v>0</v>
      </c>
      <c r="H1927">
        <f>IF(Tableau134[[#This Row],[Nb dheures sup à 26°C sous occupation]]=1,Tableau134[[#This Row],[Operative Temperature]]-26,0)</f>
        <v>0</v>
      </c>
      <c r="I1927">
        <f>IF(Tableau134[[#This Row],[Nb d''heures inf à 19°C sous occupation]]=1,19-C1927,0)</f>
        <v>0</v>
      </c>
    </row>
    <row r="1928" spans="1:9" x14ac:dyDescent="0.25">
      <c r="A1928" s="2">
        <v>37337.25</v>
      </c>
      <c r="B1928">
        <v>4.3</v>
      </c>
      <c r="C1928">
        <v>29.067920000000001</v>
      </c>
      <c r="D1928">
        <v>0</v>
      </c>
      <c r="E1928" t="str">
        <f>IF(AND(Tableau134[[#This Row],[Operative Temperature]]&lt;19,Tableau134[[#This Row],[Occupancy]]&lt;&gt;0),Tableau134[[#This Row],[Operative Temperature]],"NC")</f>
        <v>NC</v>
      </c>
      <c r="F1928">
        <f>IF(AND(C1928&gt;26,Tableau134[[#This Row],[Occupancy]]&lt;&gt;0),1,0)</f>
        <v>0</v>
      </c>
      <c r="G1928">
        <f>IF(AND(Tableau134[[#This Row],[Operative Temperature]]&lt;19,Tableau134[[#This Row],[Occupancy]]&lt;&gt;0),1,0)</f>
        <v>0</v>
      </c>
      <c r="H1928">
        <f>IF(Tableau134[[#This Row],[Nb dheures sup à 26°C sous occupation]]=1,Tableau134[[#This Row],[Operative Temperature]]-26,0)</f>
        <v>0</v>
      </c>
      <c r="I1928">
        <f>IF(Tableau134[[#This Row],[Nb d''heures inf à 19°C sous occupation]]=1,19-C1928,0)</f>
        <v>0</v>
      </c>
    </row>
    <row r="1929" spans="1:9" x14ac:dyDescent="0.25">
      <c r="A1929" s="2">
        <v>37337.291666666664</v>
      </c>
      <c r="B1929">
        <v>3.9750000000000001</v>
      </c>
      <c r="C1929">
        <v>28.851590000000002</v>
      </c>
      <c r="D1929">
        <v>0</v>
      </c>
      <c r="E1929" t="str">
        <f>IF(AND(Tableau134[[#This Row],[Operative Temperature]]&lt;19,Tableau134[[#This Row],[Occupancy]]&lt;&gt;0),Tableau134[[#This Row],[Operative Temperature]],"NC")</f>
        <v>NC</v>
      </c>
      <c r="F1929">
        <f>IF(AND(C1929&gt;26,Tableau134[[#This Row],[Occupancy]]&lt;&gt;0),1,0)</f>
        <v>0</v>
      </c>
      <c r="G1929">
        <f>IF(AND(Tableau134[[#This Row],[Operative Temperature]]&lt;19,Tableau134[[#This Row],[Occupancy]]&lt;&gt;0),1,0)</f>
        <v>0</v>
      </c>
      <c r="H1929">
        <f>IF(Tableau134[[#This Row],[Nb dheures sup à 26°C sous occupation]]=1,Tableau134[[#This Row],[Operative Temperature]]-26,0)</f>
        <v>0</v>
      </c>
      <c r="I1929">
        <f>IF(Tableau134[[#This Row],[Nb d''heures inf à 19°C sous occupation]]=1,19-C1929,0)</f>
        <v>0</v>
      </c>
    </row>
    <row r="1930" spans="1:9" x14ac:dyDescent="0.25">
      <c r="A1930" s="2">
        <v>37337.333333333336</v>
      </c>
      <c r="B1930">
        <v>4.8</v>
      </c>
      <c r="C1930">
        <v>28.86477</v>
      </c>
      <c r="D1930">
        <v>0</v>
      </c>
      <c r="E1930" t="str">
        <f>IF(AND(Tableau134[[#This Row],[Operative Temperature]]&lt;19,Tableau134[[#This Row],[Occupancy]]&lt;&gt;0),Tableau134[[#This Row],[Operative Temperature]],"NC")</f>
        <v>NC</v>
      </c>
      <c r="F1930">
        <f>IF(AND(C1930&gt;26,Tableau134[[#This Row],[Occupancy]]&lt;&gt;0),1,0)</f>
        <v>0</v>
      </c>
      <c r="G1930">
        <f>IF(AND(Tableau134[[#This Row],[Operative Temperature]]&lt;19,Tableau134[[#This Row],[Occupancy]]&lt;&gt;0),1,0)</f>
        <v>0</v>
      </c>
      <c r="H1930">
        <f>IF(Tableau134[[#This Row],[Nb dheures sup à 26°C sous occupation]]=1,Tableau134[[#This Row],[Operative Temperature]]-26,0)</f>
        <v>0</v>
      </c>
      <c r="I1930">
        <f>IF(Tableau134[[#This Row],[Nb d''heures inf à 19°C sous occupation]]=1,19-C1930,0)</f>
        <v>0</v>
      </c>
    </row>
    <row r="1931" spans="1:9" x14ac:dyDescent="0.25">
      <c r="A1931" s="2">
        <v>37337.375</v>
      </c>
      <c r="B1931">
        <v>5.9249999999999998</v>
      </c>
      <c r="C1931">
        <v>29.362660000000002</v>
      </c>
      <c r="D1931">
        <v>0</v>
      </c>
      <c r="E1931" t="str">
        <f>IF(AND(Tableau134[[#This Row],[Operative Temperature]]&lt;19,Tableau134[[#This Row],[Occupancy]]&lt;&gt;0),Tableau134[[#This Row],[Operative Temperature]],"NC")</f>
        <v>NC</v>
      </c>
      <c r="F1931">
        <f>IF(AND(C1931&gt;26,Tableau134[[#This Row],[Occupancy]]&lt;&gt;0),1,0)</f>
        <v>0</v>
      </c>
      <c r="G1931">
        <f>IF(AND(Tableau134[[#This Row],[Operative Temperature]]&lt;19,Tableau134[[#This Row],[Occupancy]]&lt;&gt;0),1,0)</f>
        <v>0</v>
      </c>
      <c r="H1931">
        <f>IF(Tableau134[[#This Row],[Nb dheures sup à 26°C sous occupation]]=1,Tableau134[[#This Row],[Operative Temperature]]-26,0)</f>
        <v>0</v>
      </c>
      <c r="I1931">
        <f>IF(Tableau134[[#This Row],[Nb d''heures inf à 19°C sous occupation]]=1,19-C1931,0)</f>
        <v>0</v>
      </c>
    </row>
    <row r="1932" spans="1:9" x14ac:dyDescent="0.25">
      <c r="A1932" s="2">
        <v>37337.416666666664</v>
      </c>
      <c r="B1932">
        <v>7.1</v>
      </c>
      <c r="C1932">
        <v>29.784089999999999</v>
      </c>
      <c r="D1932">
        <v>0</v>
      </c>
      <c r="E1932" t="str">
        <f>IF(AND(Tableau134[[#This Row],[Operative Temperature]]&lt;19,Tableau134[[#This Row],[Occupancy]]&lt;&gt;0),Tableau134[[#This Row],[Operative Temperature]],"NC")</f>
        <v>NC</v>
      </c>
      <c r="F1932">
        <f>IF(AND(C1932&gt;26,Tableau134[[#This Row],[Occupancy]]&lt;&gt;0),1,0)</f>
        <v>0</v>
      </c>
      <c r="G1932">
        <f>IF(AND(Tableau134[[#This Row],[Operative Temperature]]&lt;19,Tableau134[[#This Row],[Occupancy]]&lt;&gt;0),1,0)</f>
        <v>0</v>
      </c>
      <c r="H1932">
        <f>IF(Tableau134[[#This Row],[Nb dheures sup à 26°C sous occupation]]=1,Tableau134[[#This Row],[Operative Temperature]]-26,0)</f>
        <v>0</v>
      </c>
      <c r="I1932">
        <f>IF(Tableau134[[#This Row],[Nb d''heures inf à 19°C sous occupation]]=1,19-C1932,0)</f>
        <v>0</v>
      </c>
    </row>
    <row r="1933" spans="1:9" x14ac:dyDescent="0.25">
      <c r="A1933" s="2">
        <v>37337.458333333336</v>
      </c>
      <c r="B1933">
        <v>9.125</v>
      </c>
      <c r="C1933">
        <v>30.449079999999999</v>
      </c>
      <c r="D1933">
        <v>0</v>
      </c>
      <c r="E1933" t="str">
        <f>IF(AND(Tableau134[[#This Row],[Operative Temperature]]&lt;19,Tableau134[[#This Row],[Occupancy]]&lt;&gt;0),Tableau134[[#This Row],[Operative Temperature]],"NC")</f>
        <v>NC</v>
      </c>
      <c r="F1933">
        <f>IF(AND(C1933&gt;26,Tableau134[[#This Row],[Occupancy]]&lt;&gt;0),1,0)</f>
        <v>0</v>
      </c>
      <c r="G1933">
        <f>IF(AND(Tableau134[[#This Row],[Operative Temperature]]&lt;19,Tableau134[[#This Row],[Occupancy]]&lt;&gt;0),1,0)</f>
        <v>0</v>
      </c>
      <c r="H1933">
        <f>IF(Tableau134[[#This Row],[Nb dheures sup à 26°C sous occupation]]=1,Tableau134[[#This Row],[Operative Temperature]]-26,0)</f>
        <v>0</v>
      </c>
      <c r="I1933">
        <f>IF(Tableau134[[#This Row],[Nb d''heures inf à 19°C sous occupation]]=1,19-C1933,0)</f>
        <v>0</v>
      </c>
    </row>
    <row r="1934" spans="1:9" x14ac:dyDescent="0.25">
      <c r="A1934" s="2">
        <v>37337.5</v>
      </c>
      <c r="B1934">
        <v>11.425000000000001</v>
      </c>
      <c r="C1934">
        <v>31.3414</v>
      </c>
      <c r="D1934">
        <v>0</v>
      </c>
      <c r="E1934" t="str">
        <f>IF(AND(Tableau134[[#This Row],[Operative Temperature]]&lt;19,Tableau134[[#This Row],[Occupancy]]&lt;&gt;0),Tableau134[[#This Row],[Operative Temperature]],"NC")</f>
        <v>NC</v>
      </c>
      <c r="F1934">
        <f>IF(AND(C1934&gt;26,Tableau134[[#This Row],[Occupancy]]&lt;&gt;0),1,0)</f>
        <v>0</v>
      </c>
      <c r="G1934">
        <f>IF(AND(Tableau134[[#This Row],[Operative Temperature]]&lt;19,Tableau134[[#This Row],[Occupancy]]&lt;&gt;0),1,0)</f>
        <v>0</v>
      </c>
      <c r="H1934">
        <f>IF(Tableau134[[#This Row],[Nb dheures sup à 26°C sous occupation]]=1,Tableau134[[#This Row],[Operative Temperature]]-26,0)</f>
        <v>0</v>
      </c>
      <c r="I1934">
        <f>IF(Tableau134[[#This Row],[Nb d''heures inf à 19°C sous occupation]]=1,19-C1934,0)</f>
        <v>0</v>
      </c>
    </row>
    <row r="1935" spans="1:9" x14ac:dyDescent="0.25">
      <c r="A1935" s="2">
        <v>37337.541666666664</v>
      </c>
      <c r="B1935">
        <v>13.725</v>
      </c>
      <c r="C1935">
        <v>32.200229999999998</v>
      </c>
      <c r="D1935">
        <v>0</v>
      </c>
      <c r="E1935" t="str">
        <f>IF(AND(Tableau134[[#This Row],[Operative Temperature]]&lt;19,Tableau134[[#This Row],[Occupancy]]&lt;&gt;0),Tableau134[[#This Row],[Operative Temperature]],"NC")</f>
        <v>NC</v>
      </c>
      <c r="F1935">
        <f>IF(AND(C1935&gt;26,Tableau134[[#This Row],[Occupancy]]&lt;&gt;0),1,0)</f>
        <v>0</v>
      </c>
      <c r="G1935">
        <f>IF(AND(Tableau134[[#This Row],[Operative Temperature]]&lt;19,Tableau134[[#This Row],[Occupancy]]&lt;&gt;0),1,0)</f>
        <v>0</v>
      </c>
      <c r="H1935">
        <f>IF(Tableau134[[#This Row],[Nb dheures sup à 26°C sous occupation]]=1,Tableau134[[#This Row],[Operative Temperature]]-26,0)</f>
        <v>0</v>
      </c>
      <c r="I1935">
        <f>IF(Tableau134[[#This Row],[Nb d''heures inf à 19°C sous occupation]]=1,19-C1935,0)</f>
        <v>0</v>
      </c>
    </row>
    <row r="1936" spans="1:9" x14ac:dyDescent="0.25">
      <c r="A1936" s="2">
        <v>37337.583333333336</v>
      </c>
      <c r="B1936">
        <v>14.525</v>
      </c>
      <c r="C1936">
        <v>32.94791</v>
      </c>
      <c r="D1936">
        <v>0</v>
      </c>
      <c r="E1936" t="str">
        <f>IF(AND(Tableau134[[#This Row],[Operative Temperature]]&lt;19,Tableau134[[#This Row],[Occupancy]]&lt;&gt;0),Tableau134[[#This Row],[Operative Temperature]],"NC")</f>
        <v>NC</v>
      </c>
      <c r="F1936">
        <f>IF(AND(C1936&gt;26,Tableau134[[#This Row],[Occupancy]]&lt;&gt;0),1,0)</f>
        <v>0</v>
      </c>
      <c r="G1936">
        <f>IF(AND(Tableau134[[#This Row],[Operative Temperature]]&lt;19,Tableau134[[#This Row],[Occupancy]]&lt;&gt;0),1,0)</f>
        <v>0</v>
      </c>
      <c r="H1936">
        <f>IF(Tableau134[[#This Row],[Nb dheures sup à 26°C sous occupation]]=1,Tableau134[[#This Row],[Operative Temperature]]-26,0)</f>
        <v>0</v>
      </c>
      <c r="I1936">
        <f>IF(Tableau134[[#This Row],[Nb d''heures inf à 19°C sous occupation]]=1,19-C1936,0)</f>
        <v>0</v>
      </c>
    </row>
    <row r="1937" spans="1:9" x14ac:dyDescent="0.25">
      <c r="A1937" s="2">
        <v>37337.625</v>
      </c>
      <c r="B1937">
        <v>14.9</v>
      </c>
      <c r="C1937">
        <v>33.443950000000001</v>
      </c>
      <c r="D1937">
        <v>0</v>
      </c>
      <c r="E1937" t="str">
        <f>IF(AND(Tableau134[[#This Row],[Operative Temperature]]&lt;19,Tableau134[[#This Row],[Occupancy]]&lt;&gt;0),Tableau134[[#This Row],[Operative Temperature]],"NC")</f>
        <v>NC</v>
      </c>
      <c r="F1937">
        <f>IF(AND(C1937&gt;26,Tableau134[[#This Row],[Occupancy]]&lt;&gt;0),1,0)</f>
        <v>0</v>
      </c>
      <c r="G1937">
        <f>IF(AND(Tableau134[[#This Row],[Operative Temperature]]&lt;19,Tableau134[[#This Row],[Occupancy]]&lt;&gt;0),1,0)</f>
        <v>0</v>
      </c>
      <c r="H1937">
        <f>IF(Tableau134[[#This Row],[Nb dheures sup à 26°C sous occupation]]=1,Tableau134[[#This Row],[Operative Temperature]]-26,0)</f>
        <v>0</v>
      </c>
      <c r="I1937">
        <f>IF(Tableau134[[#This Row],[Nb d''heures inf à 19°C sous occupation]]=1,19-C1937,0)</f>
        <v>0</v>
      </c>
    </row>
    <row r="1938" spans="1:9" x14ac:dyDescent="0.25">
      <c r="A1938" s="2">
        <v>37337.666666666664</v>
      </c>
      <c r="B1938">
        <v>15.9</v>
      </c>
      <c r="C1938">
        <v>33.89076</v>
      </c>
      <c r="D1938">
        <v>0</v>
      </c>
      <c r="E1938" t="str">
        <f>IF(AND(Tableau134[[#This Row],[Operative Temperature]]&lt;19,Tableau134[[#This Row],[Occupancy]]&lt;&gt;0),Tableau134[[#This Row],[Operative Temperature]],"NC")</f>
        <v>NC</v>
      </c>
      <c r="F1938">
        <f>IF(AND(C1938&gt;26,Tableau134[[#This Row],[Occupancy]]&lt;&gt;0),1,0)</f>
        <v>0</v>
      </c>
      <c r="G1938">
        <f>IF(AND(Tableau134[[#This Row],[Operative Temperature]]&lt;19,Tableau134[[#This Row],[Occupancy]]&lt;&gt;0),1,0)</f>
        <v>0</v>
      </c>
      <c r="H1938">
        <f>IF(Tableau134[[#This Row],[Nb dheures sup à 26°C sous occupation]]=1,Tableau134[[#This Row],[Operative Temperature]]-26,0)</f>
        <v>0</v>
      </c>
      <c r="I1938">
        <f>IF(Tableau134[[#This Row],[Nb d''heures inf à 19°C sous occupation]]=1,19-C1938,0)</f>
        <v>0</v>
      </c>
    </row>
    <row r="1939" spans="1:9" x14ac:dyDescent="0.25">
      <c r="A1939" s="2">
        <v>37337.708333333336</v>
      </c>
      <c r="B1939">
        <v>15.75</v>
      </c>
      <c r="C1939">
        <v>34.070709999999998</v>
      </c>
      <c r="D1939">
        <v>0</v>
      </c>
      <c r="E1939" t="str">
        <f>IF(AND(Tableau134[[#This Row],[Operative Temperature]]&lt;19,Tableau134[[#This Row],[Occupancy]]&lt;&gt;0),Tableau134[[#This Row],[Operative Temperature]],"NC")</f>
        <v>NC</v>
      </c>
      <c r="F1939">
        <f>IF(AND(C1939&gt;26,Tableau134[[#This Row],[Occupancy]]&lt;&gt;0),1,0)</f>
        <v>0</v>
      </c>
      <c r="G1939">
        <f>IF(AND(Tableau134[[#This Row],[Operative Temperature]]&lt;19,Tableau134[[#This Row],[Occupancy]]&lt;&gt;0),1,0)</f>
        <v>0</v>
      </c>
      <c r="H1939">
        <f>IF(Tableau134[[#This Row],[Nb dheures sup à 26°C sous occupation]]=1,Tableau134[[#This Row],[Operative Temperature]]-26,0)</f>
        <v>0</v>
      </c>
      <c r="I1939">
        <f>IF(Tableau134[[#This Row],[Nb d''heures inf à 19°C sous occupation]]=1,19-C1939,0)</f>
        <v>0</v>
      </c>
    </row>
    <row r="1940" spans="1:9" x14ac:dyDescent="0.25">
      <c r="A1940" s="2">
        <v>37337.75</v>
      </c>
      <c r="B1940">
        <v>15.225</v>
      </c>
      <c r="C1940">
        <v>34.217709999999997</v>
      </c>
      <c r="D1940">
        <v>0</v>
      </c>
      <c r="E1940" t="str">
        <f>IF(AND(Tableau134[[#This Row],[Operative Temperature]]&lt;19,Tableau134[[#This Row],[Occupancy]]&lt;&gt;0),Tableau134[[#This Row],[Operative Temperature]],"NC")</f>
        <v>NC</v>
      </c>
      <c r="F1940">
        <f>IF(AND(C1940&gt;26,Tableau134[[#This Row],[Occupancy]]&lt;&gt;0),1,0)</f>
        <v>0</v>
      </c>
      <c r="G1940">
        <f>IF(AND(Tableau134[[#This Row],[Operative Temperature]]&lt;19,Tableau134[[#This Row],[Occupancy]]&lt;&gt;0),1,0)</f>
        <v>0</v>
      </c>
      <c r="H1940">
        <f>IF(Tableau134[[#This Row],[Nb dheures sup à 26°C sous occupation]]=1,Tableau134[[#This Row],[Operative Temperature]]-26,0)</f>
        <v>0</v>
      </c>
      <c r="I1940">
        <f>IF(Tableau134[[#This Row],[Nb d''heures inf à 19°C sous occupation]]=1,19-C1940,0)</f>
        <v>0</v>
      </c>
    </row>
    <row r="1941" spans="1:9" x14ac:dyDescent="0.25">
      <c r="A1941" s="2">
        <v>37337.791666666664</v>
      </c>
      <c r="B1941">
        <v>14.65</v>
      </c>
      <c r="C1941">
        <v>34.102550000000001</v>
      </c>
      <c r="D1941">
        <v>0</v>
      </c>
      <c r="E1941" t="str">
        <f>IF(AND(Tableau134[[#This Row],[Operative Temperature]]&lt;19,Tableau134[[#This Row],[Occupancy]]&lt;&gt;0),Tableau134[[#This Row],[Operative Temperature]],"NC")</f>
        <v>NC</v>
      </c>
      <c r="F1941">
        <f>IF(AND(C1941&gt;26,Tableau134[[#This Row],[Occupancy]]&lt;&gt;0),1,0)</f>
        <v>0</v>
      </c>
      <c r="G1941">
        <f>IF(AND(Tableau134[[#This Row],[Operative Temperature]]&lt;19,Tableau134[[#This Row],[Occupancy]]&lt;&gt;0),1,0)</f>
        <v>0</v>
      </c>
      <c r="H1941">
        <f>IF(Tableau134[[#This Row],[Nb dheures sup à 26°C sous occupation]]=1,Tableau134[[#This Row],[Operative Temperature]]-26,0)</f>
        <v>0</v>
      </c>
      <c r="I1941">
        <f>IF(Tableau134[[#This Row],[Nb d''heures inf à 19°C sous occupation]]=1,19-C1941,0)</f>
        <v>0</v>
      </c>
    </row>
    <row r="1942" spans="1:9" x14ac:dyDescent="0.25">
      <c r="A1942" s="2">
        <v>37337.833333333336</v>
      </c>
      <c r="B1942">
        <v>13.074999999999999</v>
      </c>
      <c r="C1942">
        <v>33.910589999999999</v>
      </c>
      <c r="D1942">
        <v>0</v>
      </c>
      <c r="E1942" t="str">
        <f>IF(AND(Tableau134[[#This Row],[Operative Temperature]]&lt;19,Tableau134[[#This Row],[Occupancy]]&lt;&gt;0),Tableau134[[#This Row],[Operative Temperature]],"NC")</f>
        <v>NC</v>
      </c>
      <c r="F1942">
        <f>IF(AND(C1942&gt;26,Tableau134[[#This Row],[Occupancy]]&lt;&gt;0),1,0)</f>
        <v>0</v>
      </c>
      <c r="G1942">
        <f>IF(AND(Tableau134[[#This Row],[Operative Temperature]]&lt;19,Tableau134[[#This Row],[Occupancy]]&lt;&gt;0),1,0)</f>
        <v>0</v>
      </c>
      <c r="H1942">
        <f>IF(Tableau134[[#This Row],[Nb dheures sup à 26°C sous occupation]]=1,Tableau134[[#This Row],[Operative Temperature]]-26,0)</f>
        <v>0</v>
      </c>
      <c r="I1942">
        <f>IF(Tableau134[[#This Row],[Nb d''heures inf à 19°C sous occupation]]=1,19-C1942,0)</f>
        <v>0</v>
      </c>
    </row>
    <row r="1943" spans="1:9" x14ac:dyDescent="0.25">
      <c r="A1943" s="2">
        <v>37337.875</v>
      </c>
      <c r="B1943">
        <v>11.25</v>
      </c>
      <c r="C1943">
        <v>32.566270000000003</v>
      </c>
      <c r="D1943">
        <v>0</v>
      </c>
      <c r="E1943" t="str">
        <f>IF(AND(Tableau134[[#This Row],[Operative Temperature]]&lt;19,Tableau134[[#This Row],[Occupancy]]&lt;&gt;0),Tableau134[[#This Row],[Operative Temperature]],"NC")</f>
        <v>NC</v>
      </c>
      <c r="F1943">
        <f>IF(AND(C1943&gt;26,Tableau134[[#This Row],[Occupancy]]&lt;&gt;0),1,0)</f>
        <v>0</v>
      </c>
      <c r="G1943">
        <f>IF(AND(Tableau134[[#This Row],[Operative Temperature]]&lt;19,Tableau134[[#This Row],[Occupancy]]&lt;&gt;0),1,0)</f>
        <v>0</v>
      </c>
      <c r="H1943">
        <f>IF(Tableau134[[#This Row],[Nb dheures sup à 26°C sous occupation]]=1,Tableau134[[#This Row],[Operative Temperature]]-26,0)</f>
        <v>0</v>
      </c>
      <c r="I1943">
        <f>IF(Tableau134[[#This Row],[Nb d''heures inf à 19°C sous occupation]]=1,19-C1943,0)</f>
        <v>0</v>
      </c>
    </row>
    <row r="1944" spans="1:9" x14ac:dyDescent="0.25">
      <c r="A1944" s="2">
        <v>37337.916666666664</v>
      </c>
      <c r="B1944">
        <v>9.375</v>
      </c>
      <c r="C1944">
        <v>31.70026</v>
      </c>
      <c r="D1944">
        <v>0</v>
      </c>
      <c r="E1944" t="str">
        <f>IF(AND(Tableau134[[#This Row],[Operative Temperature]]&lt;19,Tableau134[[#This Row],[Occupancy]]&lt;&gt;0),Tableau134[[#This Row],[Operative Temperature]],"NC")</f>
        <v>NC</v>
      </c>
      <c r="F1944">
        <f>IF(AND(C1944&gt;26,Tableau134[[#This Row],[Occupancy]]&lt;&gt;0),1,0)</f>
        <v>0</v>
      </c>
      <c r="G1944">
        <f>IF(AND(Tableau134[[#This Row],[Operative Temperature]]&lt;19,Tableau134[[#This Row],[Occupancy]]&lt;&gt;0),1,0)</f>
        <v>0</v>
      </c>
      <c r="H1944">
        <f>IF(Tableau134[[#This Row],[Nb dheures sup à 26°C sous occupation]]=1,Tableau134[[#This Row],[Operative Temperature]]-26,0)</f>
        <v>0</v>
      </c>
      <c r="I1944">
        <f>IF(Tableau134[[#This Row],[Nb d''heures inf à 19°C sous occupation]]=1,19-C1944,0)</f>
        <v>0</v>
      </c>
    </row>
    <row r="1945" spans="1:9" x14ac:dyDescent="0.25">
      <c r="A1945" s="2">
        <v>37337.958333333336</v>
      </c>
      <c r="B1945">
        <v>7.4749999999999996</v>
      </c>
      <c r="C1945">
        <v>31.22372</v>
      </c>
      <c r="D1945">
        <v>0</v>
      </c>
      <c r="E1945" t="str">
        <f>IF(AND(Tableau134[[#This Row],[Operative Temperature]]&lt;19,Tableau134[[#This Row],[Occupancy]]&lt;&gt;0),Tableau134[[#This Row],[Operative Temperature]],"NC")</f>
        <v>NC</v>
      </c>
      <c r="F1945">
        <f>IF(AND(C1945&gt;26,Tableau134[[#This Row],[Occupancy]]&lt;&gt;0),1,0)</f>
        <v>0</v>
      </c>
      <c r="G1945">
        <f>IF(AND(Tableau134[[#This Row],[Operative Temperature]]&lt;19,Tableau134[[#This Row],[Occupancy]]&lt;&gt;0),1,0)</f>
        <v>0</v>
      </c>
      <c r="H1945">
        <f>IF(Tableau134[[#This Row],[Nb dheures sup à 26°C sous occupation]]=1,Tableau134[[#This Row],[Operative Temperature]]-26,0)</f>
        <v>0</v>
      </c>
      <c r="I1945">
        <f>IF(Tableau134[[#This Row],[Nb d''heures inf à 19°C sous occupation]]=1,19-C1945,0)</f>
        <v>0</v>
      </c>
    </row>
    <row r="1946" spans="1:9" x14ac:dyDescent="0.25">
      <c r="A1946" s="1">
        <v>37338</v>
      </c>
      <c r="B1946">
        <v>7.15</v>
      </c>
      <c r="C1946">
        <v>30.850259999999999</v>
      </c>
      <c r="D1946">
        <v>0</v>
      </c>
      <c r="E1946" t="str">
        <f>IF(AND(Tableau134[[#This Row],[Operative Temperature]]&lt;19,Tableau134[[#This Row],[Occupancy]]&lt;&gt;0),Tableau134[[#This Row],[Operative Temperature]],"NC")</f>
        <v>NC</v>
      </c>
      <c r="F1946">
        <f>IF(AND(C1946&gt;26,Tableau134[[#This Row],[Occupancy]]&lt;&gt;0),1,0)</f>
        <v>0</v>
      </c>
      <c r="G1946">
        <f>IF(AND(Tableau134[[#This Row],[Operative Temperature]]&lt;19,Tableau134[[#This Row],[Occupancy]]&lt;&gt;0),1,0)</f>
        <v>0</v>
      </c>
      <c r="H1946">
        <f>IF(Tableau134[[#This Row],[Nb dheures sup à 26°C sous occupation]]=1,Tableau134[[#This Row],[Operative Temperature]]-26,0)</f>
        <v>0</v>
      </c>
      <c r="I1946">
        <f>IF(Tableau134[[#This Row],[Nb d''heures inf à 19°C sous occupation]]=1,19-C1946,0)</f>
        <v>0</v>
      </c>
    </row>
    <row r="1947" spans="1:9" x14ac:dyDescent="0.25">
      <c r="A1947" s="2">
        <v>37338.041666666664</v>
      </c>
      <c r="B1947">
        <v>7.4249999999999998</v>
      </c>
      <c r="C1947">
        <v>30.590229999999998</v>
      </c>
      <c r="D1947">
        <v>0</v>
      </c>
      <c r="E1947" t="str">
        <f>IF(AND(Tableau134[[#This Row],[Operative Temperature]]&lt;19,Tableau134[[#This Row],[Occupancy]]&lt;&gt;0),Tableau134[[#This Row],[Operative Temperature]],"NC")</f>
        <v>NC</v>
      </c>
      <c r="F1947">
        <f>IF(AND(C1947&gt;26,Tableau134[[#This Row],[Occupancy]]&lt;&gt;0),1,0)</f>
        <v>0</v>
      </c>
      <c r="G1947">
        <f>IF(AND(Tableau134[[#This Row],[Operative Temperature]]&lt;19,Tableau134[[#This Row],[Occupancy]]&lt;&gt;0),1,0)</f>
        <v>0</v>
      </c>
      <c r="H1947">
        <f>IF(Tableau134[[#This Row],[Nb dheures sup à 26°C sous occupation]]=1,Tableau134[[#This Row],[Operative Temperature]]-26,0)</f>
        <v>0</v>
      </c>
      <c r="I1947">
        <f>IF(Tableau134[[#This Row],[Nb d''heures inf à 19°C sous occupation]]=1,19-C1947,0)</f>
        <v>0</v>
      </c>
    </row>
    <row r="1948" spans="1:9" x14ac:dyDescent="0.25">
      <c r="A1948" s="2">
        <v>37338.083333333336</v>
      </c>
      <c r="B1948">
        <v>7.125</v>
      </c>
      <c r="C1948">
        <v>30.326589999999999</v>
      </c>
      <c r="D1948">
        <v>0</v>
      </c>
      <c r="E1948" t="str">
        <f>IF(AND(Tableau134[[#This Row],[Operative Temperature]]&lt;19,Tableau134[[#This Row],[Occupancy]]&lt;&gt;0),Tableau134[[#This Row],[Operative Temperature]],"NC")</f>
        <v>NC</v>
      </c>
      <c r="F1948">
        <f>IF(AND(C1948&gt;26,Tableau134[[#This Row],[Occupancy]]&lt;&gt;0),1,0)</f>
        <v>0</v>
      </c>
      <c r="G1948">
        <f>IF(AND(Tableau134[[#This Row],[Operative Temperature]]&lt;19,Tableau134[[#This Row],[Occupancy]]&lt;&gt;0),1,0)</f>
        <v>0</v>
      </c>
      <c r="H1948">
        <f>IF(Tableau134[[#This Row],[Nb dheures sup à 26°C sous occupation]]=1,Tableau134[[#This Row],[Operative Temperature]]-26,0)</f>
        <v>0</v>
      </c>
      <c r="I1948">
        <f>IF(Tableau134[[#This Row],[Nb d''heures inf à 19°C sous occupation]]=1,19-C1948,0)</f>
        <v>0</v>
      </c>
    </row>
    <row r="1949" spans="1:9" x14ac:dyDescent="0.25">
      <c r="A1949" s="2">
        <v>37338.125</v>
      </c>
      <c r="B1949">
        <v>7</v>
      </c>
      <c r="C1949">
        <v>30.10951</v>
      </c>
      <c r="D1949">
        <v>0</v>
      </c>
      <c r="E1949" t="str">
        <f>IF(AND(Tableau134[[#This Row],[Operative Temperature]]&lt;19,Tableau134[[#This Row],[Occupancy]]&lt;&gt;0),Tableau134[[#This Row],[Operative Temperature]],"NC")</f>
        <v>NC</v>
      </c>
      <c r="F1949">
        <f>IF(AND(C1949&gt;26,Tableau134[[#This Row],[Occupancy]]&lt;&gt;0),1,0)</f>
        <v>0</v>
      </c>
      <c r="G1949">
        <f>IF(AND(Tableau134[[#This Row],[Operative Temperature]]&lt;19,Tableau134[[#This Row],[Occupancy]]&lt;&gt;0),1,0)</f>
        <v>0</v>
      </c>
      <c r="H1949">
        <f>IF(Tableau134[[#This Row],[Nb dheures sup à 26°C sous occupation]]=1,Tableau134[[#This Row],[Operative Temperature]]-26,0)</f>
        <v>0</v>
      </c>
      <c r="I1949">
        <f>IF(Tableau134[[#This Row],[Nb d''heures inf à 19°C sous occupation]]=1,19-C1949,0)</f>
        <v>0</v>
      </c>
    </row>
    <row r="1950" spans="1:9" x14ac:dyDescent="0.25">
      <c r="A1950" s="2">
        <v>37338.166666666664</v>
      </c>
      <c r="B1950">
        <v>6.0250000000000004</v>
      </c>
      <c r="C1950">
        <v>29.898530000000001</v>
      </c>
      <c r="D1950">
        <v>0</v>
      </c>
      <c r="E1950" t="str">
        <f>IF(AND(Tableau134[[#This Row],[Operative Temperature]]&lt;19,Tableau134[[#This Row],[Occupancy]]&lt;&gt;0),Tableau134[[#This Row],[Operative Temperature]],"NC")</f>
        <v>NC</v>
      </c>
      <c r="F1950">
        <f>IF(AND(C1950&gt;26,Tableau134[[#This Row],[Occupancy]]&lt;&gt;0),1,0)</f>
        <v>0</v>
      </c>
      <c r="G1950">
        <f>IF(AND(Tableau134[[#This Row],[Operative Temperature]]&lt;19,Tableau134[[#This Row],[Occupancy]]&lt;&gt;0),1,0)</f>
        <v>0</v>
      </c>
      <c r="H1950">
        <f>IF(Tableau134[[#This Row],[Nb dheures sup à 26°C sous occupation]]=1,Tableau134[[#This Row],[Operative Temperature]]-26,0)</f>
        <v>0</v>
      </c>
      <c r="I1950">
        <f>IF(Tableau134[[#This Row],[Nb d''heures inf à 19°C sous occupation]]=1,19-C1950,0)</f>
        <v>0</v>
      </c>
    </row>
    <row r="1951" spans="1:9" x14ac:dyDescent="0.25">
      <c r="A1951" s="2">
        <v>37338.208333333336</v>
      </c>
      <c r="B1951">
        <v>5.1749999999999998</v>
      </c>
      <c r="C1951">
        <v>29.678529999999999</v>
      </c>
      <c r="D1951">
        <v>0</v>
      </c>
      <c r="E1951" t="str">
        <f>IF(AND(Tableau134[[#This Row],[Operative Temperature]]&lt;19,Tableau134[[#This Row],[Occupancy]]&lt;&gt;0),Tableau134[[#This Row],[Operative Temperature]],"NC")</f>
        <v>NC</v>
      </c>
      <c r="F1951">
        <f>IF(AND(C1951&gt;26,Tableau134[[#This Row],[Occupancy]]&lt;&gt;0),1,0)</f>
        <v>0</v>
      </c>
      <c r="G1951">
        <f>IF(AND(Tableau134[[#This Row],[Operative Temperature]]&lt;19,Tableau134[[#This Row],[Occupancy]]&lt;&gt;0),1,0)</f>
        <v>0</v>
      </c>
      <c r="H1951">
        <f>IF(Tableau134[[#This Row],[Nb dheures sup à 26°C sous occupation]]=1,Tableau134[[#This Row],[Operative Temperature]]-26,0)</f>
        <v>0</v>
      </c>
      <c r="I1951">
        <f>IF(Tableau134[[#This Row],[Nb d''heures inf à 19°C sous occupation]]=1,19-C1951,0)</f>
        <v>0</v>
      </c>
    </row>
    <row r="1952" spans="1:9" x14ac:dyDescent="0.25">
      <c r="A1952" s="2">
        <v>37338.25</v>
      </c>
      <c r="B1952">
        <v>4.4000000000000004</v>
      </c>
      <c r="C1952">
        <v>29.432670000000002</v>
      </c>
      <c r="D1952">
        <v>0</v>
      </c>
      <c r="E1952" t="str">
        <f>IF(AND(Tableau134[[#This Row],[Operative Temperature]]&lt;19,Tableau134[[#This Row],[Occupancy]]&lt;&gt;0),Tableau134[[#This Row],[Operative Temperature]],"NC")</f>
        <v>NC</v>
      </c>
      <c r="F1952">
        <f>IF(AND(C1952&gt;26,Tableau134[[#This Row],[Occupancy]]&lt;&gt;0),1,0)</f>
        <v>0</v>
      </c>
      <c r="G1952">
        <f>IF(AND(Tableau134[[#This Row],[Operative Temperature]]&lt;19,Tableau134[[#This Row],[Occupancy]]&lt;&gt;0),1,0)</f>
        <v>0</v>
      </c>
      <c r="H1952">
        <f>IF(Tableau134[[#This Row],[Nb dheures sup à 26°C sous occupation]]=1,Tableau134[[#This Row],[Operative Temperature]]-26,0)</f>
        <v>0</v>
      </c>
      <c r="I1952">
        <f>IF(Tableau134[[#This Row],[Nb d''heures inf à 19°C sous occupation]]=1,19-C1952,0)</f>
        <v>0</v>
      </c>
    </row>
    <row r="1953" spans="1:9" x14ac:dyDescent="0.25">
      <c r="A1953" s="2">
        <v>37338.291666666664</v>
      </c>
      <c r="B1953">
        <v>3.6749999999999998</v>
      </c>
      <c r="C1953">
        <v>29.200050000000001</v>
      </c>
      <c r="D1953">
        <v>0</v>
      </c>
      <c r="E1953" t="str">
        <f>IF(AND(Tableau134[[#This Row],[Operative Temperature]]&lt;19,Tableau134[[#This Row],[Occupancy]]&lt;&gt;0),Tableau134[[#This Row],[Operative Temperature]],"NC")</f>
        <v>NC</v>
      </c>
      <c r="F1953">
        <f>IF(AND(C1953&gt;26,Tableau134[[#This Row],[Occupancy]]&lt;&gt;0),1,0)</f>
        <v>0</v>
      </c>
      <c r="G1953">
        <f>IF(AND(Tableau134[[#This Row],[Operative Temperature]]&lt;19,Tableau134[[#This Row],[Occupancy]]&lt;&gt;0),1,0)</f>
        <v>0</v>
      </c>
      <c r="H1953">
        <f>IF(Tableau134[[#This Row],[Nb dheures sup à 26°C sous occupation]]=1,Tableau134[[#This Row],[Operative Temperature]]-26,0)</f>
        <v>0</v>
      </c>
      <c r="I1953">
        <f>IF(Tableau134[[#This Row],[Nb d''heures inf à 19°C sous occupation]]=1,19-C1953,0)</f>
        <v>0</v>
      </c>
    </row>
    <row r="1954" spans="1:9" x14ac:dyDescent="0.25">
      <c r="A1954" s="2">
        <v>37338.333333333336</v>
      </c>
      <c r="B1954">
        <v>5.2249999999999996</v>
      </c>
      <c r="C1954">
        <v>29.04522</v>
      </c>
      <c r="D1954">
        <v>0</v>
      </c>
      <c r="E1954" t="str">
        <f>IF(AND(Tableau134[[#This Row],[Operative Temperature]]&lt;19,Tableau134[[#This Row],[Occupancy]]&lt;&gt;0),Tableau134[[#This Row],[Operative Temperature]],"NC")</f>
        <v>NC</v>
      </c>
      <c r="F1954">
        <f>IF(AND(C1954&gt;26,Tableau134[[#This Row],[Occupancy]]&lt;&gt;0),1,0)</f>
        <v>0</v>
      </c>
      <c r="G1954">
        <f>IF(AND(Tableau134[[#This Row],[Operative Temperature]]&lt;19,Tableau134[[#This Row],[Occupancy]]&lt;&gt;0),1,0)</f>
        <v>0</v>
      </c>
      <c r="H1954">
        <f>IF(Tableau134[[#This Row],[Nb dheures sup à 26°C sous occupation]]=1,Tableau134[[#This Row],[Operative Temperature]]-26,0)</f>
        <v>0</v>
      </c>
      <c r="I1954">
        <f>IF(Tableau134[[#This Row],[Nb d''heures inf à 19°C sous occupation]]=1,19-C1954,0)</f>
        <v>0</v>
      </c>
    </row>
    <row r="1955" spans="1:9" x14ac:dyDescent="0.25">
      <c r="A1955" s="2">
        <v>37338.375</v>
      </c>
      <c r="B1955">
        <v>7.6</v>
      </c>
      <c r="C1955">
        <v>29.15615</v>
      </c>
      <c r="D1955">
        <v>0</v>
      </c>
      <c r="E1955" t="str">
        <f>IF(AND(Tableau134[[#This Row],[Operative Temperature]]&lt;19,Tableau134[[#This Row],[Occupancy]]&lt;&gt;0),Tableau134[[#This Row],[Operative Temperature]],"NC")</f>
        <v>NC</v>
      </c>
      <c r="F1955">
        <f>IF(AND(C1955&gt;26,Tableau134[[#This Row],[Occupancy]]&lt;&gt;0),1,0)</f>
        <v>0</v>
      </c>
      <c r="G1955">
        <f>IF(AND(Tableau134[[#This Row],[Operative Temperature]]&lt;19,Tableau134[[#This Row],[Occupancy]]&lt;&gt;0),1,0)</f>
        <v>0</v>
      </c>
      <c r="H1955">
        <f>IF(Tableau134[[#This Row],[Nb dheures sup à 26°C sous occupation]]=1,Tableau134[[#This Row],[Operative Temperature]]-26,0)</f>
        <v>0</v>
      </c>
      <c r="I1955">
        <f>IF(Tableau134[[#This Row],[Nb d''heures inf à 19°C sous occupation]]=1,19-C1955,0)</f>
        <v>0</v>
      </c>
    </row>
    <row r="1956" spans="1:9" x14ac:dyDescent="0.25">
      <c r="A1956" s="2">
        <v>37338.416666666664</v>
      </c>
      <c r="B1956">
        <v>9.9250000000000007</v>
      </c>
      <c r="C1956">
        <v>29.56549</v>
      </c>
      <c r="D1956">
        <v>0</v>
      </c>
      <c r="E1956" t="str">
        <f>IF(AND(Tableau134[[#This Row],[Operative Temperature]]&lt;19,Tableau134[[#This Row],[Occupancy]]&lt;&gt;0),Tableau134[[#This Row],[Operative Temperature]],"NC")</f>
        <v>NC</v>
      </c>
      <c r="F1956">
        <f>IF(AND(C1956&gt;26,Tableau134[[#This Row],[Occupancy]]&lt;&gt;0),1,0)</f>
        <v>0</v>
      </c>
      <c r="G1956">
        <f>IF(AND(Tableau134[[#This Row],[Operative Temperature]]&lt;19,Tableau134[[#This Row],[Occupancy]]&lt;&gt;0),1,0)</f>
        <v>0</v>
      </c>
      <c r="H1956">
        <f>IF(Tableau134[[#This Row],[Nb dheures sup à 26°C sous occupation]]=1,Tableau134[[#This Row],[Operative Temperature]]-26,0)</f>
        <v>0</v>
      </c>
      <c r="I1956">
        <f>IF(Tableau134[[#This Row],[Nb d''heures inf à 19°C sous occupation]]=1,19-C1956,0)</f>
        <v>0</v>
      </c>
    </row>
    <row r="1957" spans="1:9" x14ac:dyDescent="0.25">
      <c r="A1957" s="2">
        <v>37338.458333333336</v>
      </c>
      <c r="B1957">
        <v>11.85</v>
      </c>
      <c r="C1957">
        <v>30.226970000000001</v>
      </c>
      <c r="D1957">
        <v>0</v>
      </c>
      <c r="E1957" t="str">
        <f>IF(AND(Tableau134[[#This Row],[Operative Temperature]]&lt;19,Tableau134[[#This Row],[Occupancy]]&lt;&gt;0),Tableau134[[#This Row],[Operative Temperature]],"NC")</f>
        <v>NC</v>
      </c>
      <c r="F1957">
        <f>IF(AND(C1957&gt;26,Tableau134[[#This Row],[Occupancy]]&lt;&gt;0),1,0)</f>
        <v>0</v>
      </c>
      <c r="G1957">
        <f>IF(AND(Tableau134[[#This Row],[Operative Temperature]]&lt;19,Tableau134[[#This Row],[Occupancy]]&lt;&gt;0),1,0)</f>
        <v>0</v>
      </c>
      <c r="H1957">
        <f>IF(Tableau134[[#This Row],[Nb dheures sup à 26°C sous occupation]]=1,Tableau134[[#This Row],[Operative Temperature]]-26,0)</f>
        <v>0</v>
      </c>
      <c r="I1957">
        <f>IF(Tableau134[[#This Row],[Nb d''heures inf à 19°C sous occupation]]=1,19-C1957,0)</f>
        <v>0</v>
      </c>
    </row>
    <row r="1958" spans="1:9" x14ac:dyDescent="0.25">
      <c r="A1958" s="2">
        <v>37338.5</v>
      </c>
      <c r="B1958">
        <v>13.574999999999999</v>
      </c>
      <c r="C1958">
        <v>30.969180000000001</v>
      </c>
      <c r="D1958">
        <v>0</v>
      </c>
      <c r="E1958" t="str">
        <f>IF(AND(Tableau134[[#This Row],[Operative Temperature]]&lt;19,Tableau134[[#This Row],[Occupancy]]&lt;&gt;0),Tableau134[[#This Row],[Operative Temperature]],"NC")</f>
        <v>NC</v>
      </c>
      <c r="F1958">
        <f>IF(AND(C1958&gt;26,Tableau134[[#This Row],[Occupancy]]&lt;&gt;0),1,0)</f>
        <v>0</v>
      </c>
      <c r="G1958">
        <f>IF(AND(Tableau134[[#This Row],[Operative Temperature]]&lt;19,Tableau134[[#This Row],[Occupancy]]&lt;&gt;0),1,0)</f>
        <v>0</v>
      </c>
      <c r="H1958">
        <f>IF(Tableau134[[#This Row],[Nb dheures sup à 26°C sous occupation]]=1,Tableau134[[#This Row],[Operative Temperature]]-26,0)</f>
        <v>0</v>
      </c>
      <c r="I1958">
        <f>IF(Tableau134[[#This Row],[Nb d''heures inf à 19°C sous occupation]]=1,19-C1958,0)</f>
        <v>0</v>
      </c>
    </row>
    <row r="1959" spans="1:9" x14ac:dyDescent="0.25">
      <c r="A1959" s="2">
        <v>37338.541666666664</v>
      </c>
      <c r="B1959">
        <v>15.35</v>
      </c>
      <c r="C1959">
        <v>31.725930000000002</v>
      </c>
      <c r="D1959">
        <v>0</v>
      </c>
      <c r="E1959" t="str">
        <f>IF(AND(Tableau134[[#This Row],[Operative Temperature]]&lt;19,Tableau134[[#This Row],[Occupancy]]&lt;&gt;0),Tableau134[[#This Row],[Operative Temperature]],"NC")</f>
        <v>NC</v>
      </c>
      <c r="F1959">
        <f>IF(AND(C1959&gt;26,Tableau134[[#This Row],[Occupancy]]&lt;&gt;0),1,0)</f>
        <v>0</v>
      </c>
      <c r="G1959">
        <f>IF(AND(Tableau134[[#This Row],[Operative Temperature]]&lt;19,Tableau134[[#This Row],[Occupancy]]&lt;&gt;0),1,0)</f>
        <v>0</v>
      </c>
      <c r="H1959">
        <f>IF(Tableau134[[#This Row],[Nb dheures sup à 26°C sous occupation]]=1,Tableau134[[#This Row],[Operative Temperature]]-26,0)</f>
        <v>0</v>
      </c>
      <c r="I1959">
        <f>IF(Tableau134[[#This Row],[Nb d''heures inf à 19°C sous occupation]]=1,19-C1959,0)</f>
        <v>0</v>
      </c>
    </row>
    <row r="1960" spans="1:9" x14ac:dyDescent="0.25">
      <c r="A1960" s="2">
        <v>37338.583333333336</v>
      </c>
      <c r="B1960">
        <v>16.625</v>
      </c>
      <c r="C1960">
        <v>32.392940000000003</v>
      </c>
      <c r="D1960">
        <v>0</v>
      </c>
      <c r="E1960" t="str">
        <f>IF(AND(Tableau134[[#This Row],[Operative Temperature]]&lt;19,Tableau134[[#This Row],[Occupancy]]&lt;&gt;0),Tableau134[[#This Row],[Operative Temperature]],"NC")</f>
        <v>NC</v>
      </c>
      <c r="F1960">
        <f>IF(AND(C1960&gt;26,Tableau134[[#This Row],[Occupancy]]&lt;&gt;0),1,0)</f>
        <v>0</v>
      </c>
      <c r="G1960">
        <f>IF(AND(Tableau134[[#This Row],[Operative Temperature]]&lt;19,Tableau134[[#This Row],[Occupancy]]&lt;&gt;0),1,0)</f>
        <v>0</v>
      </c>
      <c r="H1960">
        <f>IF(Tableau134[[#This Row],[Nb dheures sup à 26°C sous occupation]]=1,Tableau134[[#This Row],[Operative Temperature]]-26,0)</f>
        <v>0</v>
      </c>
      <c r="I1960">
        <f>IF(Tableau134[[#This Row],[Nb d''heures inf à 19°C sous occupation]]=1,19-C1960,0)</f>
        <v>0</v>
      </c>
    </row>
    <row r="1961" spans="1:9" x14ac:dyDescent="0.25">
      <c r="A1961" s="2">
        <v>37338.625</v>
      </c>
      <c r="B1961">
        <v>17.725000000000001</v>
      </c>
      <c r="C1961">
        <v>32.855460000000001</v>
      </c>
      <c r="D1961">
        <v>0</v>
      </c>
      <c r="E1961" t="str">
        <f>IF(AND(Tableau134[[#This Row],[Operative Temperature]]&lt;19,Tableau134[[#This Row],[Occupancy]]&lt;&gt;0),Tableau134[[#This Row],[Operative Temperature]],"NC")</f>
        <v>NC</v>
      </c>
      <c r="F1961">
        <f>IF(AND(C1961&gt;26,Tableau134[[#This Row],[Occupancy]]&lt;&gt;0),1,0)</f>
        <v>0</v>
      </c>
      <c r="G1961">
        <f>IF(AND(Tableau134[[#This Row],[Operative Temperature]]&lt;19,Tableau134[[#This Row],[Occupancy]]&lt;&gt;0),1,0)</f>
        <v>0</v>
      </c>
      <c r="H1961">
        <f>IF(Tableau134[[#This Row],[Nb dheures sup à 26°C sous occupation]]=1,Tableau134[[#This Row],[Operative Temperature]]-26,0)</f>
        <v>0</v>
      </c>
      <c r="I1961">
        <f>IF(Tableau134[[#This Row],[Nb d''heures inf à 19°C sous occupation]]=1,19-C1961,0)</f>
        <v>0</v>
      </c>
    </row>
    <row r="1962" spans="1:9" x14ac:dyDescent="0.25">
      <c r="A1962" s="2">
        <v>37338.666666666664</v>
      </c>
      <c r="B1962">
        <v>18.824999999999999</v>
      </c>
      <c r="C1962">
        <v>33.162559999999999</v>
      </c>
      <c r="D1962">
        <v>0</v>
      </c>
      <c r="E1962" t="str">
        <f>IF(AND(Tableau134[[#This Row],[Operative Temperature]]&lt;19,Tableau134[[#This Row],[Occupancy]]&lt;&gt;0),Tableau134[[#This Row],[Operative Temperature]],"NC")</f>
        <v>NC</v>
      </c>
      <c r="F1962">
        <f>IF(AND(C1962&gt;26,Tableau134[[#This Row],[Occupancy]]&lt;&gt;0),1,0)</f>
        <v>0</v>
      </c>
      <c r="G1962">
        <f>IF(AND(Tableau134[[#This Row],[Operative Temperature]]&lt;19,Tableau134[[#This Row],[Occupancy]]&lt;&gt;0),1,0)</f>
        <v>0</v>
      </c>
      <c r="H1962">
        <f>IF(Tableau134[[#This Row],[Nb dheures sup à 26°C sous occupation]]=1,Tableau134[[#This Row],[Operative Temperature]]-26,0)</f>
        <v>0</v>
      </c>
      <c r="I1962">
        <f>IF(Tableau134[[#This Row],[Nb d''heures inf à 19°C sous occupation]]=1,19-C1962,0)</f>
        <v>0</v>
      </c>
    </row>
    <row r="1963" spans="1:9" x14ac:dyDescent="0.25">
      <c r="A1963" s="2">
        <v>37338.708333333336</v>
      </c>
      <c r="B1963">
        <v>18.8</v>
      </c>
      <c r="C1963">
        <v>33.134639999999997</v>
      </c>
      <c r="D1963">
        <v>0</v>
      </c>
      <c r="E1963" t="str">
        <f>IF(AND(Tableau134[[#This Row],[Operative Temperature]]&lt;19,Tableau134[[#This Row],[Occupancy]]&lt;&gt;0),Tableau134[[#This Row],[Operative Temperature]],"NC")</f>
        <v>NC</v>
      </c>
      <c r="F1963">
        <f>IF(AND(C1963&gt;26,Tableau134[[#This Row],[Occupancy]]&lt;&gt;0),1,0)</f>
        <v>0</v>
      </c>
      <c r="G1963">
        <f>IF(AND(Tableau134[[#This Row],[Operative Temperature]]&lt;19,Tableau134[[#This Row],[Occupancy]]&lt;&gt;0),1,0)</f>
        <v>0</v>
      </c>
      <c r="H1963">
        <f>IF(Tableau134[[#This Row],[Nb dheures sup à 26°C sous occupation]]=1,Tableau134[[#This Row],[Operative Temperature]]-26,0)</f>
        <v>0</v>
      </c>
      <c r="I1963">
        <f>IF(Tableau134[[#This Row],[Nb d''heures inf à 19°C sous occupation]]=1,19-C1963,0)</f>
        <v>0</v>
      </c>
    </row>
    <row r="1964" spans="1:9" x14ac:dyDescent="0.25">
      <c r="A1964" s="2">
        <v>37338.75</v>
      </c>
      <c r="B1964">
        <v>18.475000000000001</v>
      </c>
      <c r="C1964">
        <v>32.852040000000002</v>
      </c>
      <c r="D1964">
        <v>0</v>
      </c>
      <c r="E1964" t="str">
        <f>IF(AND(Tableau134[[#This Row],[Operative Temperature]]&lt;19,Tableau134[[#This Row],[Occupancy]]&lt;&gt;0),Tableau134[[#This Row],[Operative Temperature]],"NC")</f>
        <v>NC</v>
      </c>
      <c r="F1964">
        <f>IF(AND(C1964&gt;26,Tableau134[[#This Row],[Occupancy]]&lt;&gt;0),1,0)</f>
        <v>0</v>
      </c>
      <c r="G1964">
        <f>IF(AND(Tableau134[[#This Row],[Operative Temperature]]&lt;19,Tableau134[[#This Row],[Occupancy]]&lt;&gt;0),1,0)</f>
        <v>0</v>
      </c>
      <c r="H1964">
        <f>IF(Tableau134[[#This Row],[Nb dheures sup à 26°C sous occupation]]=1,Tableau134[[#This Row],[Operative Temperature]]-26,0)</f>
        <v>0</v>
      </c>
      <c r="I1964">
        <f>IF(Tableau134[[#This Row],[Nb d''heures inf à 19°C sous occupation]]=1,19-C1964,0)</f>
        <v>0</v>
      </c>
    </row>
    <row r="1965" spans="1:9" x14ac:dyDescent="0.25">
      <c r="A1965" s="2">
        <v>37338.791666666664</v>
      </c>
      <c r="B1965">
        <v>18.100000000000001</v>
      </c>
      <c r="C1965">
        <v>32.43938</v>
      </c>
      <c r="D1965">
        <v>0</v>
      </c>
      <c r="E1965" t="str">
        <f>IF(AND(Tableau134[[#This Row],[Operative Temperature]]&lt;19,Tableau134[[#This Row],[Occupancy]]&lt;&gt;0),Tableau134[[#This Row],[Operative Temperature]],"NC")</f>
        <v>NC</v>
      </c>
      <c r="F1965">
        <f>IF(AND(C1965&gt;26,Tableau134[[#This Row],[Occupancy]]&lt;&gt;0),1,0)</f>
        <v>0</v>
      </c>
      <c r="G1965">
        <f>IF(AND(Tableau134[[#This Row],[Operative Temperature]]&lt;19,Tableau134[[#This Row],[Occupancy]]&lt;&gt;0),1,0)</f>
        <v>0</v>
      </c>
      <c r="H1965">
        <f>IF(Tableau134[[#This Row],[Nb dheures sup à 26°C sous occupation]]=1,Tableau134[[#This Row],[Operative Temperature]]-26,0)</f>
        <v>0</v>
      </c>
      <c r="I1965">
        <f>IF(Tableau134[[#This Row],[Nb d''heures inf à 19°C sous occupation]]=1,19-C1965,0)</f>
        <v>0</v>
      </c>
    </row>
    <row r="1966" spans="1:9" x14ac:dyDescent="0.25">
      <c r="A1966" s="2">
        <v>37338.833333333336</v>
      </c>
      <c r="B1966">
        <v>16.350000000000001</v>
      </c>
      <c r="C1966">
        <v>32.0139</v>
      </c>
      <c r="D1966">
        <v>0</v>
      </c>
      <c r="E1966" t="str">
        <f>IF(AND(Tableau134[[#This Row],[Operative Temperature]]&lt;19,Tableau134[[#This Row],[Occupancy]]&lt;&gt;0),Tableau134[[#This Row],[Operative Temperature]],"NC")</f>
        <v>NC</v>
      </c>
      <c r="F1966">
        <f>IF(AND(C1966&gt;26,Tableau134[[#This Row],[Occupancy]]&lt;&gt;0),1,0)</f>
        <v>0</v>
      </c>
      <c r="G1966">
        <f>IF(AND(Tableau134[[#This Row],[Operative Temperature]]&lt;19,Tableau134[[#This Row],[Occupancy]]&lt;&gt;0),1,0)</f>
        <v>0</v>
      </c>
      <c r="H1966">
        <f>IF(Tableau134[[#This Row],[Nb dheures sup à 26°C sous occupation]]=1,Tableau134[[#This Row],[Operative Temperature]]-26,0)</f>
        <v>0</v>
      </c>
      <c r="I1966">
        <f>IF(Tableau134[[#This Row],[Nb d''heures inf à 19°C sous occupation]]=1,19-C1966,0)</f>
        <v>0</v>
      </c>
    </row>
    <row r="1967" spans="1:9" x14ac:dyDescent="0.25">
      <c r="A1967" s="2">
        <v>37338.875</v>
      </c>
      <c r="B1967">
        <v>14.225</v>
      </c>
      <c r="C1967">
        <v>31.554079999999999</v>
      </c>
      <c r="D1967">
        <v>0</v>
      </c>
      <c r="E1967" t="str">
        <f>IF(AND(Tableau134[[#This Row],[Operative Temperature]]&lt;19,Tableau134[[#This Row],[Occupancy]]&lt;&gt;0),Tableau134[[#This Row],[Operative Temperature]],"NC")</f>
        <v>NC</v>
      </c>
      <c r="F1967">
        <f>IF(AND(C1967&gt;26,Tableau134[[#This Row],[Occupancy]]&lt;&gt;0),1,0)</f>
        <v>0</v>
      </c>
      <c r="G1967">
        <f>IF(AND(Tableau134[[#This Row],[Operative Temperature]]&lt;19,Tableau134[[#This Row],[Occupancy]]&lt;&gt;0),1,0)</f>
        <v>0</v>
      </c>
      <c r="H1967">
        <f>IF(Tableau134[[#This Row],[Nb dheures sup à 26°C sous occupation]]=1,Tableau134[[#This Row],[Operative Temperature]]-26,0)</f>
        <v>0</v>
      </c>
      <c r="I1967">
        <f>IF(Tableau134[[#This Row],[Nb d''heures inf à 19°C sous occupation]]=1,19-C1967,0)</f>
        <v>0</v>
      </c>
    </row>
    <row r="1968" spans="1:9" x14ac:dyDescent="0.25">
      <c r="A1968" s="2">
        <v>37338.916666666664</v>
      </c>
      <c r="B1968">
        <v>12.05</v>
      </c>
      <c r="C1968">
        <v>31.10894</v>
      </c>
      <c r="D1968">
        <v>0</v>
      </c>
      <c r="E1968" t="str">
        <f>IF(AND(Tableau134[[#This Row],[Operative Temperature]]&lt;19,Tableau134[[#This Row],[Occupancy]]&lt;&gt;0),Tableau134[[#This Row],[Operative Temperature]],"NC")</f>
        <v>NC</v>
      </c>
      <c r="F1968">
        <f>IF(AND(C1968&gt;26,Tableau134[[#This Row],[Occupancy]]&lt;&gt;0),1,0)</f>
        <v>0</v>
      </c>
      <c r="G1968">
        <f>IF(AND(Tableau134[[#This Row],[Operative Temperature]]&lt;19,Tableau134[[#This Row],[Occupancy]]&lt;&gt;0),1,0)</f>
        <v>0</v>
      </c>
      <c r="H1968">
        <f>IF(Tableau134[[#This Row],[Nb dheures sup à 26°C sous occupation]]=1,Tableau134[[#This Row],[Operative Temperature]]-26,0)</f>
        <v>0</v>
      </c>
      <c r="I1968">
        <f>IF(Tableau134[[#This Row],[Nb d''heures inf à 19°C sous occupation]]=1,19-C1968,0)</f>
        <v>0</v>
      </c>
    </row>
    <row r="1969" spans="1:9" x14ac:dyDescent="0.25">
      <c r="A1969" s="2">
        <v>37338.958333333336</v>
      </c>
      <c r="B1969">
        <v>10.824999999999999</v>
      </c>
      <c r="C1969">
        <v>30.806560000000001</v>
      </c>
      <c r="D1969">
        <v>0</v>
      </c>
      <c r="E1969" t="str">
        <f>IF(AND(Tableau134[[#This Row],[Operative Temperature]]&lt;19,Tableau134[[#This Row],[Occupancy]]&lt;&gt;0),Tableau134[[#This Row],[Operative Temperature]],"NC")</f>
        <v>NC</v>
      </c>
      <c r="F1969">
        <f>IF(AND(C1969&gt;26,Tableau134[[#This Row],[Occupancy]]&lt;&gt;0),1,0)</f>
        <v>0</v>
      </c>
      <c r="G1969">
        <f>IF(AND(Tableau134[[#This Row],[Operative Temperature]]&lt;19,Tableau134[[#This Row],[Occupancy]]&lt;&gt;0),1,0)</f>
        <v>0</v>
      </c>
      <c r="H1969">
        <f>IF(Tableau134[[#This Row],[Nb dheures sup à 26°C sous occupation]]=1,Tableau134[[#This Row],[Operative Temperature]]-26,0)</f>
        <v>0</v>
      </c>
      <c r="I1969">
        <f>IF(Tableau134[[#This Row],[Nb d''heures inf à 19°C sous occupation]]=1,19-C1969,0)</f>
        <v>0</v>
      </c>
    </row>
    <row r="1970" spans="1:9" x14ac:dyDescent="0.25">
      <c r="A1970" s="1">
        <v>37339</v>
      </c>
      <c r="B1970">
        <v>9.9250000000000007</v>
      </c>
      <c r="C1970">
        <v>30.50488</v>
      </c>
      <c r="D1970">
        <v>0</v>
      </c>
      <c r="E1970" t="str">
        <f>IF(AND(Tableau134[[#This Row],[Operative Temperature]]&lt;19,Tableau134[[#This Row],[Occupancy]]&lt;&gt;0),Tableau134[[#This Row],[Operative Temperature]],"NC")</f>
        <v>NC</v>
      </c>
      <c r="F1970">
        <f>IF(AND(C1970&gt;26,Tableau134[[#This Row],[Occupancy]]&lt;&gt;0),1,0)</f>
        <v>0</v>
      </c>
      <c r="G1970">
        <f>IF(AND(Tableau134[[#This Row],[Operative Temperature]]&lt;19,Tableau134[[#This Row],[Occupancy]]&lt;&gt;0),1,0)</f>
        <v>0</v>
      </c>
      <c r="H1970">
        <f>IF(Tableau134[[#This Row],[Nb dheures sup à 26°C sous occupation]]=1,Tableau134[[#This Row],[Operative Temperature]]-26,0)</f>
        <v>0</v>
      </c>
      <c r="I1970">
        <f>IF(Tableau134[[#This Row],[Nb d''heures inf à 19°C sous occupation]]=1,19-C1970,0)</f>
        <v>0</v>
      </c>
    </row>
    <row r="1971" spans="1:9" x14ac:dyDescent="0.25">
      <c r="A1971" s="2">
        <v>37339.041666666664</v>
      </c>
      <c r="B1971">
        <v>9.0250000000000004</v>
      </c>
      <c r="C1971">
        <v>30.274039999999999</v>
      </c>
      <c r="D1971">
        <v>0</v>
      </c>
      <c r="E1971" t="str">
        <f>IF(AND(Tableau134[[#This Row],[Operative Temperature]]&lt;19,Tableau134[[#This Row],[Occupancy]]&lt;&gt;0),Tableau134[[#This Row],[Operative Temperature]],"NC")</f>
        <v>NC</v>
      </c>
      <c r="F1971">
        <f>IF(AND(C1971&gt;26,Tableau134[[#This Row],[Occupancy]]&lt;&gt;0),1,0)</f>
        <v>0</v>
      </c>
      <c r="G1971">
        <f>IF(AND(Tableau134[[#This Row],[Operative Temperature]]&lt;19,Tableau134[[#This Row],[Occupancy]]&lt;&gt;0),1,0)</f>
        <v>0</v>
      </c>
      <c r="H1971">
        <f>IF(Tableau134[[#This Row],[Nb dheures sup à 26°C sous occupation]]=1,Tableau134[[#This Row],[Operative Temperature]]-26,0)</f>
        <v>0</v>
      </c>
      <c r="I1971">
        <f>IF(Tableau134[[#This Row],[Nb d''heures inf à 19°C sous occupation]]=1,19-C1971,0)</f>
        <v>0</v>
      </c>
    </row>
    <row r="1972" spans="1:9" x14ac:dyDescent="0.25">
      <c r="A1972" s="2">
        <v>37339.083333333336</v>
      </c>
      <c r="B1972">
        <v>7.9749999999999996</v>
      </c>
      <c r="C1972">
        <v>30.009</v>
      </c>
      <c r="D1972">
        <v>0</v>
      </c>
      <c r="E1972" t="str">
        <f>IF(AND(Tableau134[[#This Row],[Operative Temperature]]&lt;19,Tableau134[[#This Row],[Occupancy]]&lt;&gt;0),Tableau134[[#This Row],[Operative Temperature]],"NC")</f>
        <v>NC</v>
      </c>
      <c r="F1972">
        <f>IF(AND(C1972&gt;26,Tableau134[[#This Row],[Occupancy]]&lt;&gt;0),1,0)</f>
        <v>0</v>
      </c>
      <c r="G1972">
        <f>IF(AND(Tableau134[[#This Row],[Operative Temperature]]&lt;19,Tableau134[[#This Row],[Occupancy]]&lt;&gt;0),1,0)</f>
        <v>0</v>
      </c>
      <c r="H1972">
        <f>IF(Tableau134[[#This Row],[Nb dheures sup à 26°C sous occupation]]=1,Tableau134[[#This Row],[Operative Temperature]]-26,0)</f>
        <v>0</v>
      </c>
      <c r="I1972">
        <f>IF(Tableau134[[#This Row],[Nb d''heures inf à 19°C sous occupation]]=1,19-C1972,0)</f>
        <v>0</v>
      </c>
    </row>
    <row r="1973" spans="1:9" x14ac:dyDescent="0.25">
      <c r="A1973" s="2">
        <v>37339.125</v>
      </c>
      <c r="B1973">
        <v>6.875</v>
      </c>
      <c r="C1973">
        <v>29.76849</v>
      </c>
      <c r="D1973">
        <v>0</v>
      </c>
      <c r="E1973" t="str">
        <f>IF(AND(Tableau134[[#This Row],[Operative Temperature]]&lt;19,Tableau134[[#This Row],[Occupancy]]&lt;&gt;0),Tableau134[[#This Row],[Operative Temperature]],"NC")</f>
        <v>NC</v>
      </c>
      <c r="F1973">
        <f>IF(AND(C1973&gt;26,Tableau134[[#This Row],[Occupancy]]&lt;&gt;0),1,0)</f>
        <v>0</v>
      </c>
      <c r="G1973">
        <f>IF(AND(Tableau134[[#This Row],[Operative Temperature]]&lt;19,Tableau134[[#This Row],[Occupancy]]&lt;&gt;0),1,0)</f>
        <v>0</v>
      </c>
      <c r="H1973">
        <f>IF(Tableau134[[#This Row],[Nb dheures sup à 26°C sous occupation]]=1,Tableau134[[#This Row],[Operative Temperature]]-26,0)</f>
        <v>0</v>
      </c>
      <c r="I1973">
        <f>IF(Tableau134[[#This Row],[Nb d''heures inf à 19°C sous occupation]]=1,19-C1973,0)</f>
        <v>0</v>
      </c>
    </row>
    <row r="1974" spans="1:9" x14ac:dyDescent="0.25">
      <c r="A1974" s="2">
        <v>37339.166666666664</v>
      </c>
      <c r="B1974">
        <v>5.7750000000000004</v>
      </c>
      <c r="C1974">
        <v>29.526140000000002</v>
      </c>
      <c r="D1974">
        <v>0</v>
      </c>
      <c r="E1974" t="str">
        <f>IF(AND(Tableau134[[#This Row],[Operative Temperature]]&lt;19,Tableau134[[#This Row],[Occupancy]]&lt;&gt;0),Tableau134[[#This Row],[Operative Temperature]],"NC")</f>
        <v>NC</v>
      </c>
      <c r="F1974">
        <f>IF(AND(C1974&gt;26,Tableau134[[#This Row],[Occupancy]]&lt;&gt;0),1,0)</f>
        <v>0</v>
      </c>
      <c r="G1974">
        <f>IF(AND(Tableau134[[#This Row],[Operative Temperature]]&lt;19,Tableau134[[#This Row],[Occupancy]]&lt;&gt;0),1,0)</f>
        <v>0</v>
      </c>
      <c r="H1974">
        <f>IF(Tableau134[[#This Row],[Nb dheures sup à 26°C sous occupation]]=1,Tableau134[[#This Row],[Operative Temperature]]-26,0)</f>
        <v>0</v>
      </c>
      <c r="I1974">
        <f>IF(Tableau134[[#This Row],[Nb d''heures inf à 19°C sous occupation]]=1,19-C1974,0)</f>
        <v>0</v>
      </c>
    </row>
    <row r="1975" spans="1:9" x14ac:dyDescent="0.25">
      <c r="A1975" s="2">
        <v>37339.208333333336</v>
      </c>
      <c r="B1975">
        <v>5.125</v>
      </c>
      <c r="C1975">
        <v>29.305019999999999</v>
      </c>
      <c r="D1975">
        <v>0</v>
      </c>
      <c r="E1975" t="str">
        <f>IF(AND(Tableau134[[#This Row],[Operative Temperature]]&lt;19,Tableau134[[#This Row],[Occupancy]]&lt;&gt;0),Tableau134[[#This Row],[Operative Temperature]],"NC")</f>
        <v>NC</v>
      </c>
      <c r="F1975">
        <f>IF(AND(C1975&gt;26,Tableau134[[#This Row],[Occupancy]]&lt;&gt;0),1,0)</f>
        <v>0</v>
      </c>
      <c r="G1975">
        <f>IF(AND(Tableau134[[#This Row],[Operative Temperature]]&lt;19,Tableau134[[#This Row],[Occupancy]]&lt;&gt;0),1,0)</f>
        <v>0</v>
      </c>
      <c r="H1975">
        <f>IF(Tableau134[[#This Row],[Nb dheures sup à 26°C sous occupation]]=1,Tableau134[[#This Row],[Operative Temperature]]-26,0)</f>
        <v>0</v>
      </c>
      <c r="I1975">
        <f>IF(Tableau134[[#This Row],[Nb d''heures inf à 19°C sous occupation]]=1,19-C1975,0)</f>
        <v>0</v>
      </c>
    </row>
    <row r="1976" spans="1:9" x14ac:dyDescent="0.25">
      <c r="A1976" s="2">
        <v>37339.25</v>
      </c>
      <c r="B1976">
        <v>4.625</v>
      </c>
      <c r="C1976">
        <v>29.090900000000001</v>
      </c>
      <c r="D1976">
        <v>0</v>
      </c>
      <c r="E1976" t="str">
        <f>IF(AND(Tableau134[[#This Row],[Operative Temperature]]&lt;19,Tableau134[[#This Row],[Occupancy]]&lt;&gt;0),Tableau134[[#This Row],[Operative Temperature]],"NC")</f>
        <v>NC</v>
      </c>
      <c r="F1976">
        <f>IF(AND(C1976&gt;26,Tableau134[[#This Row],[Occupancy]]&lt;&gt;0),1,0)</f>
        <v>0</v>
      </c>
      <c r="G1976">
        <f>IF(AND(Tableau134[[#This Row],[Operative Temperature]]&lt;19,Tableau134[[#This Row],[Occupancy]]&lt;&gt;0),1,0)</f>
        <v>0</v>
      </c>
      <c r="H1976">
        <f>IF(Tableau134[[#This Row],[Nb dheures sup à 26°C sous occupation]]=1,Tableau134[[#This Row],[Operative Temperature]]-26,0)</f>
        <v>0</v>
      </c>
      <c r="I1976">
        <f>IF(Tableau134[[#This Row],[Nb d''heures inf à 19°C sous occupation]]=1,19-C1976,0)</f>
        <v>0</v>
      </c>
    </row>
    <row r="1977" spans="1:9" x14ac:dyDescent="0.25">
      <c r="A1977" s="2">
        <v>37339.291666666664</v>
      </c>
      <c r="B1977">
        <v>4.125</v>
      </c>
      <c r="C1977">
        <v>28.879539999999999</v>
      </c>
      <c r="D1977">
        <v>0</v>
      </c>
      <c r="E1977" t="str">
        <f>IF(AND(Tableau134[[#This Row],[Operative Temperature]]&lt;19,Tableau134[[#This Row],[Occupancy]]&lt;&gt;0),Tableau134[[#This Row],[Operative Temperature]],"NC")</f>
        <v>NC</v>
      </c>
      <c r="F1977">
        <f>IF(AND(C1977&gt;26,Tableau134[[#This Row],[Occupancy]]&lt;&gt;0),1,0)</f>
        <v>0</v>
      </c>
      <c r="G1977">
        <f>IF(AND(Tableau134[[#This Row],[Operative Temperature]]&lt;19,Tableau134[[#This Row],[Occupancy]]&lt;&gt;0),1,0)</f>
        <v>0</v>
      </c>
      <c r="H1977">
        <f>IF(Tableau134[[#This Row],[Nb dheures sup à 26°C sous occupation]]=1,Tableau134[[#This Row],[Operative Temperature]]-26,0)</f>
        <v>0</v>
      </c>
      <c r="I1977">
        <f>IF(Tableau134[[#This Row],[Nb d''heures inf à 19°C sous occupation]]=1,19-C1977,0)</f>
        <v>0</v>
      </c>
    </row>
    <row r="1978" spans="1:9" x14ac:dyDescent="0.25">
      <c r="A1978" s="2">
        <v>37339.333333333336</v>
      </c>
      <c r="B1978">
        <v>4.75</v>
      </c>
      <c r="C1978">
        <v>28.715509999999998</v>
      </c>
      <c r="D1978">
        <v>0</v>
      </c>
      <c r="E1978" t="str">
        <f>IF(AND(Tableau134[[#This Row],[Operative Temperature]]&lt;19,Tableau134[[#This Row],[Occupancy]]&lt;&gt;0),Tableau134[[#This Row],[Operative Temperature]],"NC")</f>
        <v>NC</v>
      </c>
      <c r="F1978">
        <f>IF(AND(C1978&gt;26,Tableau134[[#This Row],[Occupancy]]&lt;&gt;0),1,0)</f>
        <v>0</v>
      </c>
      <c r="G1978">
        <f>IF(AND(Tableau134[[#This Row],[Operative Temperature]]&lt;19,Tableau134[[#This Row],[Occupancy]]&lt;&gt;0),1,0)</f>
        <v>0</v>
      </c>
      <c r="H1978">
        <f>IF(Tableau134[[#This Row],[Nb dheures sup à 26°C sous occupation]]=1,Tableau134[[#This Row],[Operative Temperature]]-26,0)</f>
        <v>0</v>
      </c>
      <c r="I1978">
        <f>IF(Tableau134[[#This Row],[Nb d''heures inf à 19°C sous occupation]]=1,19-C1978,0)</f>
        <v>0</v>
      </c>
    </row>
    <row r="1979" spans="1:9" x14ac:dyDescent="0.25">
      <c r="A1979" s="2">
        <v>37339.375</v>
      </c>
      <c r="B1979">
        <v>8.75</v>
      </c>
      <c r="C1979">
        <v>28.785509999999999</v>
      </c>
      <c r="D1979">
        <v>0</v>
      </c>
      <c r="E1979" t="str">
        <f>IF(AND(Tableau134[[#This Row],[Operative Temperature]]&lt;19,Tableau134[[#This Row],[Occupancy]]&lt;&gt;0),Tableau134[[#This Row],[Operative Temperature]],"NC")</f>
        <v>NC</v>
      </c>
      <c r="F1979">
        <f>IF(AND(C1979&gt;26,Tableau134[[#This Row],[Occupancy]]&lt;&gt;0),1,0)</f>
        <v>0</v>
      </c>
      <c r="G1979">
        <f>IF(AND(Tableau134[[#This Row],[Operative Temperature]]&lt;19,Tableau134[[#This Row],[Occupancy]]&lt;&gt;0),1,0)</f>
        <v>0</v>
      </c>
      <c r="H1979">
        <f>IF(Tableau134[[#This Row],[Nb dheures sup à 26°C sous occupation]]=1,Tableau134[[#This Row],[Operative Temperature]]-26,0)</f>
        <v>0</v>
      </c>
      <c r="I1979">
        <f>IF(Tableau134[[#This Row],[Nb d''heures inf à 19°C sous occupation]]=1,19-C1979,0)</f>
        <v>0</v>
      </c>
    </row>
    <row r="1980" spans="1:9" x14ac:dyDescent="0.25">
      <c r="A1980" s="2">
        <v>37339.416666666664</v>
      </c>
      <c r="B1980">
        <v>10.375</v>
      </c>
      <c r="C1980">
        <v>28.895099999999999</v>
      </c>
      <c r="D1980">
        <v>0</v>
      </c>
      <c r="E1980" t="str">
        <f>IF(AND(Tableau134[[#This Row],[Operative Temperature]]&lt;19,Tableau134[[#This Row],[Occupancy]]&lt;&gt;0),Tableau134[[#This Row],[Operative Temperature]],"NC")</f>
        <v>NC</v>
      </c>
      <c r="F1980">
        <f>IF(AND(C1980&gt;26,Tableau134[[#This Row],[Occupancy]]&lt;&gt;0),1,0)</f>
        <v>0</v>
      </c>
      <c r="G1980">
        <f>IF(AND(Tableau134[[#This Row],[Operative Temperature]]&lt;19,Tableau134[[#This Row],[Occupancy]]&lt;&gt;0),1,0)</f>
        <v>0</v>
      </c>
      <c r="H1980">
        <f>IF(Tableau134[[#This Row],[Nb dheures sup à 26°C sous occupation]]=1,Tableau134[[#This Row],[Operative Temperature]]-26,0)</f>
        <v>0</v>
      </c>
      <c r="I1980">
        <f>IF(Tableau134[[#This Row],[Nb d''heures inf à 19°C sous occupation]]=1,19-C1980,0)</f>
        <v>0</v>
      </c>
    </row>
    <row r="1981" spans="1:9" x14ac:dyDescent="0.25">
      <c r="A1981" s="2">
        <v>37339.458333333336</v>
      </c>
      <c r="B1981">
        <v>11.475</v>
      </c>
      <c r="C1981">
        <v>29.090060000000001</v>
      </c>
      <c r="D1981">
        <v>0</v>
      </c>
      <c r="E1981" t="str">
        <f>IF(AND(Tableau134[[#This Row],[Operative Temperature]]&lt;19,Tableau134[[#This Row],[Occupancy]]&lt;&gt;0),Tableau134[[#This Row],[Operative Temperature]],"NC")</f>
        <v>NC</v>
      </c>
      <c r="F1981">
        <f>IF(AND(C1981&gt;26,Tableau134[[#This Row],[Occupancy]]&lt;&gt;0),1,0)</f>
        <v>0</v>
      </c>
      <c r="G1981">
        <f>IF(AND(Tableau134[[#This Row],[Operative Temperature]]&lt;19,Tableau134[[#This Row],[Occupancy]]&lt;&gt;0),1,0)</f>
        <v>0</v>
      </c>
      <c r="H1981">
        <f>IF(Tableau134[[#This Row],[Nb dheures sup à 26°C sous occupation]]=1,Tableau134[[#This Row],[Operative Temperature]]-26,0)</f>
        <v>0</v>
      </c>
      <c r="I1981">
        <f>IF(Tableau134[[#This Row],[Nb d''heures inf à 19°C sous occupation]]=1,19-C1981,0)</f>
        <v>0</v>
      </c>
    </row>
    <row r="1982" spans="1:9" x14ac:dyDescent="0.25">
      <c r="A1982" s="2">
        <v>37339.5</v>
      </c>
      <c r="B1982">
        <v>12.85</v>
      </c>
      <c r="C1982">
        <v>29.412459999999999</v>
      </c>
      <c r="D1982">
        <v>0</v>
      </c>
      <c r="E1982" t="str">
        <f>IF(AND(Tableau134[[#This Row],[Operative Temperature]]&lt;19,Tableau134[[#This Row],[Occupancy]]&lt;&gt;0),Tableau134[[#This Row],[Operative Temperature]],"NC")</f>
        <v>NC</v>
      </c>
      <c r="F1982">
        <f>IF(AND(C1982&gt;26,Tableau134[[#This Row],[Occupancy]]&lt;&gt;0),1,0)</f>
        <v>0</v>
      </c>
      <c r="G1982">
        <f>IF(AND(Tableau134[[#This Row],[Operative Temperature]]&lt;19,Tableau134[[#This Row],[Occupancy]]&lt;&gt;0),1,0)</f>
        <v>0</v>
      </c>
      <c r="H1982">
        <f>IF(Tableau134[[#This Row],[Nb dheures sup à 26°C sous occupation]]=1,Tableau134[[#This Row],[Operative Temperature]]-26,0)</f>
        <v>0</v>
      </c>
      <c r="I1982">
        <f>IF(Tableau134[[#This Row],[Nb d''heures inf à 19°C sous occupation]]=1,19-C1982,0)</f>
        <v>0</v>
      </c>
    </row>
    <row r="1983" spans="1:9" x14ac:dyDescent="0.25">
      <c r="A1983" s="2">
        <v>37339.541666666664</v>
      </c>
      <c r="B1983">
        <v>14.175000000000001</v>
      </c>
      <c r="C1983">
        <v>29.836480000000002</v>
      </c>
      <c r="D1983">
        <v>0</v>
      </c>
      <c r="E1983" t="str">
        <f>IF(AND(Tableau134[[#This Row],[Operative Temperature]]&lt;19,Tableau134[[#This Row],[Occupancy]]&lt;&gt;0),Tableau134[[#This Row],[Operative Temperature]],"NC")</f>
        <v>NC</v>
      </c>
      <c r="F1983">
        <f>IF(AND(C1983&gt;26,Tableau134[[#This Row],[Occupancy]]&lt;&gt;0),1,0)</f>
        <v>0</v>
      </c>
      <c r="G1983">
        <f>IF(AND(Tableau134[[#This Row],[Operative Temperature]]&lt;19,Tableau134[[#This Row],[Occupancy]]&lt;&gt;0),1,0)</f>
        <v>0</v>
      </c>
      <c r="H1983">
        <f>IF(Tableau134[[#This Row],[Nb dheures sup à 26°C sous occupation]]=1,Tableau134[[#This Row],[Operative Temperature]]-26,0)</f>
        <v>0</v>
      </c>
      <c r="I1983">
        <f>IF(Tableau134[[#This Row],[Nb d''heures inf à 19°C sous occupation]]=1,19-C1983,0)</f>
        <v>0</v>
      </c>
    </row>
    <row r="1984" spans="1:9" x14ac:dyDescent="0.25">
      <c r="A1984" s="2">
        <v>37339.583333333336</v>
      </c>
      <c r="B1984">
        <v>14.125</v>
      </c>
      <c r="C1984">
        <v>30.160489999999999</v>
      </c>
      <c r="D1984">
        <v>0</v>
      </c>
      <c r="E1984" t="str">
        <f>IF(AND(Tableau134[[#This Row],[Operative Temperature]]&lt;19,Tableau134[[#This Row],[Occupancy]]&lt;&gt;0),Tableau134[[#This Row],[Operative Temperature]],"NC")</f>
        <v>NC</v>
      </c>
      <c r="F1984">
        <f>IF(AND(C1984&gt;26,Tableau134[[#This Row],[Occupancy]]&lt;&gt;0),1,0)</f>
        <v>0</v>
      </c>
      <c r="G1984">
        <f>IF(AND(Tableau134[[#This Row],[Operative Temperature]]&lt;19,Tableau134[[#This Row],[Occupancy]]&lt;&gt;0),1,0)</f>
        <v>0</v>
      </c>
      <c r="H1984">
        <f>IF(Tableau134[[#This Row],[Nb dheures sup à 26°C sous occupation]]=1,Tableau134[[#This Row],[Operative Temperature]]-26,0)</f>
        <v>0</v>
      </c>
      <c r="I1984">
        <f>IF(Tableau134[[#This Row],[Nb d''heures inf à 19°C sous occupation]]=1,19-C1984,0)</f>
        <v>0</v>
      </c>
    </row>
    <row r="1985" spans="1:9" x14ac:dyDescent="0.25">
      <c r="A1985" s="2">
        <v>37339.625</v>
      </c>
      <c r="B1985">
        <v>14.15</v>
      </c>
      <c r="C1985">
        <v>30.34816</v>
      </c>
      <c r="D1985">
        <v>0</v>
      </c>
      <c r="E1985" t="str">
        <f>IF(AND(Tableau134[[#This Row],[Operative Temperature]]&lt;19,Tableau134[[#This Row],[Occupancy]]&lt;&gt;0),Tableau134[[#This Row],[Operative Temperature]],"NC")</f>
        <v>NC</v>
      </c>
      <c r="F1985">
        <f>IF(AND(C1985&gt;26,Tableau134[[#This Row],[Occupancy]]&lt;&gt;0),1,0)</f>
        <v>0</v>
      </c>
      <c r="G1985">
        <f>IF(AND(Tableau134[[#This Row],[Operative Temperature]]&lt;19,Tableau134[[#This Row],[Occupancy]]&lt;&gt;0),1,0)</f>
        <v>0</v>
      </c>
      <c r="H1985">
        <f>IF(Tableau134[[#This Row],[Nb dheures sup à 26°C sous occupation]]=1,Tableau134[[#This Row],[Operative Temperature]]-26,0)</f>
        <v>0</v>
      </c>
      <c r="I1985">
        <f>IF(Tableau134[[#This Row],[Nb d''heures inf à 19°C sous occupation]]=1,19-C1985,0)</f>
        <v>0</v>
      </c>
    </row>
    <row r="1986" spans="1:9" x14ac:dyDescent="0.25">
      <c r="A1986" s="2">
        <v>37339.666666666664</v>
      </c>
      <c r="B1986">
        <v>14.35</v>
      </c>
      <c r="C1986">
        <v>30.456589999999998</v>
      </c>
      <c r="D1986">
        <v>0</v>
      </c>
      <c r="E1986" t="str">
        <f>IF(AND(Tableau134[[#This Row],[Operative Temperature]]&lt;19,Tableau134[[#This Row],[Occupancy]]&lt;&gt;0),Tableau134[[#This Row],[Operative Temperature]],"NC")</f>
        <v>NC</v>
      </c>
      <c r="F1986">
        <f>IF(AND(C1986&gt;26,Tableau134[[#This Row],[Occupancy]]&lt;&gt;0),1,0)</f>
        <v>0</v>
      </c>
      <c r="G1986">
        <f>IF(AND(Tableau134[[#This Row],[Operative Temperature]]&lt;19,Tableau134[[#This Row],[Occupancy]]&lt;&gt;0),1,0)</f>
        <v>0</v>
      </c>
      <c r="H1986">
        <f>IF(Tableau134[[#This Row],[Nb dheures sup à 26°C sous occupation]]=1,Tableau134[[#This Row],[Operative Temperature]]-26,0)</f>
        <v>0</v>
      </c>
      <c r="I1986">
        <f>IF(Tableau134[[#This Row],[Nb d''heures inf à 19°C sous occupation]]=1,19-C1986,0)</f>
        <v>0</v>
      </c>
    </row>
    <row r="1987" spans="1:9" x14ac:dyDescent="0.25">
      <c r="A1987" s="2">
        <v>37339.708333333336</v>
      </c>
      <c r="B1987">
        <v>13.5</v>
      </c>
      <c r="C1987">
        <v>30.379149999999999</v>
      </c>
      <c r="D1987">
        <v>0</v>
      </c>
      <c r="E1987" t="str">
        <f>IF(AND(Tableau134[[#This Row],[Operative Temperature]]&lt;19,Tableau134[[#This Row],[Occupancy]]&lt;&gt;0),Tableau134[[#This Row],[Operative Temperature]],"NC")</f>
        <v>NC</v>
      </c>
      <c r="F1987">
        <f>IF(AND(C1987&gt;26,Tableau134[[#This Row],[Occupancy]]&lt;&gt;0),1,0)</f>
        <v>0</v>
      </c>
      <c r="G1987">
        <f>IF(AND(Tableau134[[#This Row],[Operative Temperature]]&lt;19,Tableau134[[#This Row],[Occupancy]]&lt;&gt;0),1,0)</f>
        <v>0</v>
      </c>
      <c r="H1987">
        <f>IF(Tableau134[[#This Row],[Nb dheures sup à 26°C sous occupation]]=1,Tableau134[[#This Row],[Operative Temperature]]-26,0)</f>
        <v>0</v>
      </c>
      <c r="I1987">
        <f>IF(Tableau134[[#This Row],[Nb d''heures inf à 19°C sous occupation]]=1,19-C1987,0)</f>
        <v>0</v>
      </c>
    </row>
    <row r="1988" spans="1:9" x14ac:dyDescent="0.25">
      <c r="A1988" s="2">
        <v>37339.75</v>
      </c>
      <c r="B1988">
        <v>12.3</v>
      </c>
      <c r="C1988">
        <v>30.138629999999999</v>
      </c>
      <c r="D1988">
        <v>0</v>
      </c>
      <c r="E1988" t="str">
        <f>IF(AND(Tableau134[[#This Row],[Operative Temperature]]&lt;19,Tableau134[[#This Row],[Occupancy]]&lt;&gt;0),Tableau134[[#This Row],[Operative Temperature]],"NC")</f>
        <v>NC</v>
      </c>
      <c r="F1988">
        <f>IF(AND(C1988&gt;26,Tableau134[[#This Row],[Occupancy]]&lt;&gt;0),1,0)</f>
        <v>0</v>
      </c>
      <c r="G1988">
        <f>IF(AND(Tableau134[[#This Row],[Operative Temperature]]&lt;19,Tableau134[[#This Row],[Occupancy]]&lt;&gt;0),1,0)</f>
        <v>0</v>
      </c>
      <c r="H1988">
        <f>IF(Tableau134[[#This Row],[Nb dheures sup à 26°C sous occupation]]=1,Tableau134[[#This Row],[Operative Temperature]]-26,0)</f>
        <v>0</v>
      </c>
      <c r="I1988">
        <f>IF(Tableau134[[#This Row],[Nb d''heures inf à 19°C sous occupation]]=1,19-C1988,0)</f>
        <v>0</v>
      </c>
    </row>
    <row r="1989" spans="1:9" x14ac:dyDescent="0.25">
      <c r="A1989" s="2">
        <v>37339.791666666664</v>
      </c>
      <c r="B1989">
        <v>11.625</v>
      </c>
      <c r="C1989">
        <v>29.771889999999999</v>
      </c>
      <c r="D1989">
        <v>0</v>
      </c>
      <c r="E1989" t="str">
        <f>IF(AND(Tableau134[[#This Row],[Operative Temperature]]&lt;19,Tableau134[[#This Row],[Occupancy]]&lt;&gt;0),Tableau134[[#This Row],[Operative Temperature]],"NC")</f>
        <v>NC</v>
      </c>
      <c r="F1989">
        <f>IF(AND(C1989&gt;26,Tableau134[[#This Row],[Occupancy]]&lt;&gt;0),1,0)</f>
        <v>0</v>
      </c>
      <c r="G1989">
        <f>IF(AND(Tableau134[[#This Row],[Operative Temperature]]&lt;19,Tableau134[[#This Row],[Occupancy]]&lt;&gt;0),1,0)</f>
        <v>0</v>
      </c>
      <c r="H1989">
        <f>IF(Tableau134[[#This Row],[Nb dheures sup à 26°C sous occupation]]=1,Tableau134[[#This Row],[Operative Temperature]]-26,0)</f>
        <v>0</v>
      </c>
      <c r="I1989">
        <f>IF(Tableau134[[#This Row],[Nb d''heures inf à 19°C sous occupation]]=1,19-C1989,0)</f>
        <v>0</v>
      </c>
    </row>
    <row r="1990" spans="1:9" x14ac:dyDescent="0.25">
      <c r="A1990" s="2">
        <v>37339.833333333336</v>
      </c>
      <c r="B1990">
        <v>11.275</v>
      </c>
      <c r="C1990">
        <v>29.428249999999998</v>
      </c>
      <c r="D1990">
        <v>0</v>
      </c>
      <c r="E1990" t="str">
        <f>IF(AND(Tableau134[[#This Row],[Operative Temperature]]&lt;19,Tableau134[[#This Row],[Occupancy]]&lt;&gt;0),Tableau134[[#This Row],[Operative Temperature]],"NC")</f>
        <v>NC</v>
      </c>
      <c r="F1990">
        <f>IF(AND(C1990&gt;26,Tableau134[[#This Row],[Occupancy]]&lt;&gt;0),1,0)</f>
        <v>0</v>
      </c>
      <c r="G1990">
        <f>IF(AND(Tableau134[[#This Row],[Operative Temperature]]&lt;19,Tableau134[[#This Row],[Occupancy]]&lt;&gt;0),1,0)</f>
        <v>0</v>
      </c>
      <c r="H1990">
        <f>IF(Tableau134[[#This Row],[Nb dheures sup à 26°C sous occupation]]=1,Tableau134[[#This Row],[Operative Temperature]]-26,0)</f>
        <v>0</v>
      </c>
      <c r="I1990">
        <f>IF(Tableau134[[#This Row],[Nb d''heures inf à 19°C sous occupation]]=1,19-C1990,0)</f>
        <v>0</v>
      </c>
    </row>
    <row r="1991" spans="1:9" x14ac:dyDescent="0.25">
      <c r="A1991" s="2">
        <v>37339.875</v>
      </c>
      <c r="B1991">
        <v>10.975</v>
      </c>
      <c r="C1991">
        <v>29.151119999999999</v>
      </c>
      <c r="D1991">
        <v>0</v>
      </c>
      <c r="E1991" t="str">
        <f>IF(AND(Tableau134[[#This Row],[Operative Temperature]]&lt;19,Tableau134[[#This Row],[Occupancy]]&lt;&gt;0),Tableau134[[#This Row],[Operative Temperature]],"NC")</f>
        <v>NC</v>
      </c>
      <c r="F1991">
        <f>IF(AND(C1991&gt;26,Tableau134[[#This Row],[Occupancy]]&lt;&gt;0),1,0)</f>
        <v>0</v>
      </c>
      <c r="G1991">
        <f>IF(AND(Tableau134[[#This Row],[Operative Temperature]]&lt;19,Tableau134[[#This Row],[Occupancy]]&lt;&gt;0),1,0)</f>
        <v>0</v>
      </c>
      <c r="H1991">
        <f>IF(Tableau134[[#This Row],[Nb dheures sup à 26°C sous occupation]]=1,Tableau134[[#This Row],[Operative Temperature]]-26,0)</f>
        <v>0</v>
      </c>
      <c r="I1991">
        <f>IF(Tableau134[[#This Row],[Nb d''heures inf à 19°C sous occupation]]=1,19-C1991,0)</f>
        <v>0</v>
      </c>
    </row>
    <row r="1992" spans="1:9" x14ac:dyDescent="0.25">
      <c r="A1992" s="2">
        <v>37339.916666666664</v>
      </c>
      <c r="B1992">
        <v>10.675000000000001</v>
      </c>
      <c r="C1992">
        <v>28.958259999999999</v>
      </c>
      <c r="D1992">
        <v>0</v>
      </c>
      <c r="E1992" t="str">
        <f>IF(AND(Tableau134[[#This Row],[Operative Temperature]]&lt;19,Tableau134[[#This Row],[Occupancy]]&lt;&gt;0),Tableau134[[#This Row],[Operative Temperature]],"NC")</f>
        <v>NC</v>
      </c>
      <c r="F1992">
        <f>IF(AND(C1992&gt;26,Tableau134[[#This Row],[Occupancy]]&lt;&gt;0),1,0)</f>
        <v>0</v>
      </c>
      <c r="G1992">
        <f>IF(AND(Tableau134[[#This Row],[Operative Temperature]]&lt;19,Tableau134[[#This Row],[Occupancy]]&lt;&gt;0),1,0)</f>
        <v>0</v>
      </c>
      <c r="H1992">
        <f>IF(Tableau134[[#This Row],[Nb dheures sup à 26°C sous occupation]]=1,Tableau134[[#This Row],[Operative Temperature]]-26,0)</f>
        <v>0</v>
      </c>
      <c r="I1992">
        <f>IF(Tableau134[[#This Row],[Nb d''heures inf à 19°C sous occupation]]=1,19-C1992,0)</f>
        <v>0</v>
      </c>
    </row>
    <row r="1993" spans="1:9" x14ac:dyDescent="0.25">
      <c r="A1993" s="2">
        <v>37339.958333333336</v>
      </c>
      <c r="B1993">
        <v>10.375</v>
      </c>
      <c r="C1993">
        <v>28.773669999999999</v>
      </c>
      <c r="D1993">
        <v>0</v>
      </c>
      <c r="E1993" t="str">
        <f>IF(AND(Tableau134[[#This Row],[Operative Temperature]]&lt;19,Tableau134[[#This Row],[Occupancy]]&lt;&gt;0),Tableau134[[#This Row],[Operative Temperature]],"NC")</f>
        <v>NC</v>
      </c>
      <c r="F1993">
        <f>IF(AND(C1993&gt;26,Tableau134[[#This Row],[Occupancy]]&lt;&gt;0),1,0)</f>
        <v>0</v>
      </c>
      <c r="G1993">
        <f>IF(AND(Tableau134[[#This Row],[Operative Temperature]]&lt;19,Tableau134[[#This Row],[Occupancy]]&lt;&gt;0),1,0)</f>
        <v>0</v>
      </c>
      <c r="H1993">
        <f>IF(Tableau134[[#This Row],[Nb dheures sup à 26°C sous occupation]]=1,Tableau134[[#This Row],[Operative Temperature]]-26,0)</f>
        <v>0</v>
      </c>
      <c r="I1993">
        <f>IF(Tableau134[[#This Row],[Nb d''heures inf à 19°C sous occupation]]=1,19-C1993,0)</f>
        <v>0</v>
      </c>
    </row>
    <row r="1994" spans="1:9" x14ac:dyDescent="0.25">
      <c r="A1994" s="1">
        <v>37340</v>
      </c>
      <c r="B1994">
        <v>10.074999999999999</v>
      </c>
      <c r="C1994">
        <v>28.584050000000001</v>
      </c>
      <c r="D1994">
        <v>0</v>
      </c>
      <c r="E1994" t="str">
        <f>IF(AND(Tableau134[[#This Row],[Operative Temperature]]&lt;19,Tableau134[[#This Row],[Occupancy]]&lt;&gt;0),Tableau134[[#This Row],[Operative Temperature]],"NC")</f>
        <v>NC</v>
      </c>
      <c r="F1994">
        <f>IF(AND(C1994&gt;26,Tableau134[[#This Row],[Occupancy]]&lt;&gt;0),1,0)</f>
        <v>0</v>
      </c>
      <c r="G1994">
        <f>IF(AND(Tableau134[[#This Row],[Operative Temperature]]&lt;19,Tableau134[[#This Row],[Occupancy]]&lt;&gt;0),1,0)</f>
        <v>0</v>
      </c>
      <c r="H1994">
        <f>IF(Tableau134[[#This Row],[Nb dheures sup à 26°C sous occupation]]=1,Tableau134[[#This Row],[Operative Temperature]]-26,0)</f>
        <v>0</v>
      </c>
      <c r="I1994">
        <f>IF(Tableau134[[#This Row],[Nb d''heures inf à 19°C sous occupation]]=1,19-C1994,0)</f>
        <v>0</v>
      </c>
    </row>
    <row r="1995" spans="1:9" x14ac:dyDescent="0.25">
      <c r="A1995" s="2">
        <v>37340.041666666664</v>
      </c>
      <c r="B1995">
        <v>10.074999999999999</v>
      </c>
      <c r="C1995">
        <v>28.417940000000002</v>
      </c>
      <c r="D1995">
        <v>0</v>
      </c>
      <c r="E1995" t="str">
        <f>IF(AND(Tableau134[[#This Row],[Operative Temperature]]&lt;19,Tableau134[[#This Row],[Occupancy]]&lt;&gt;0),Tableau134[[#This Row],[Operative Temperature]],"NC")</f>
        <v>NC</v>
      </c>
      <c r="F1995">
        <f>IF(AND(C1995&gt;26,Tableau134[[#This Row],[Occupancy]]&lt;&gt;0),1,0)</f>
        <v>0</v>
      </c>
      <c r="G1995">
        <f>IF(AND(Tableau134[[#This Row],[Operative Temperature]]&lt;19,Tableau134[[#This Row],[Occupancy]]&lt;&gt;0),1,0)</f>
        <v>0</v>
      </c>
      <c r="H1995">
        <f>IF(Tableau134[[#This Row],[Nb dheures sup à 26°C sous occupation]]=1,Tableau134[[#This Row],[Operative Temperature]]-26,0)</f>
        <v>0</v>
      </c>
      <c r="I1995">
        <f>IF(Tableau134[[#This Row],[Nb d''heures inf à 19°C sous occupation]]=1,19-C1995,0)</f>
        <v>0</v>
      </c>
    </row>
    <row r="1996" spans="1:9" x14ac:dyDescent="0.25">
      <c r="A1996" s="2">
        <v>37340.083333333336</v>
      </c>
      <c r="B1996">
        <v>10.025</v>
      </c>
      <c r="C1996">
        <v>28.27871</v>
      </c>
      <c r="D1996">
        <v>0</v>
      </c>
      <c r="E1996" t="str">
        <f>IF(AND(Tableau134[[#This Row],[Operative Temperature]]&lt;19,Tableau134[[#This Row],[Occupancy]]&lt;&gt;0),Tableau134[[#This Row],[Operative Temperature]],"NC")</f>
        <v>NC</v>
      </c>
      <c r="F1996">
        <f>IF(AND(C1996&gt;26,Tableau134[[#This Row],[Occupancy]]&lt;&gt;0),1,0)</f>
        <v>0</v>
      </c>
      <c r="G1996">
        <f>IF(AND(Tableau134[[#This Row],[Operative Temperature]]&lt;19,Tableau134[[#This Row],[Occupancy]]&lt;&gt;0),1,0)</f>
        <v>0</v>
      </c>
      <c r="H1996">
        <f>IF(Tableau134[[#This Row],[Nb dheures sup à 26°C sous occupation]]=1,Tableau134[[#This Row],[Operative Temperature]]-26,0)</f>
        <v>0</v>
      </c>
      <c r="I1996">
        <f>IF(Tableau134[[#This Row],[Nb d''heures inf à 19°C sous occupation]]=1,19-C1996,0)</f>
        <v>0</v>
      </c>
    </row>
    <row r="1997" spans="1:9" x14ac:dyDescent="0.25">
      <c r="A1997" s="2">
        <v>37340.125</v>
      </c>
      <c r="B1997">
        <v>9.6999999999999993</v>
      </c>
      <c r="C1997">
        <v>28.13795</v>
      </c>
      <c r="D1997">
        <v>0</v>
      </c>
      <c r="E1997" t="str">
        <f>IF(AND(Tableau134[[#This Row],[Operative Temperature]]&lt;19,Tableau134[[#This Row],[Occupancy]]&lt;&gt;0),Tableau134[[#This Row],[Operative Temperature]],"NC")</f>
        <v>NC</v>
      </c>
      <c r="F1997">
        <f>IF(AND(C1997&gt;26,Tableau134[[#This Row],[Occupancy]]&lt;&gt;0),1,0)</f>
        <v>0</v>
      </c>
      <c r="G1997">
        <f>IF(AND(Tableau134[[#This Row],[Operative Temperature]]&lt;19,Tableau134[[#This Row],[Occupancy]]&lt;&gt;0),1,0)</f>
        <v>0</v>
      </c>
      <c r="H1997">
        <f>IF(Tableau134[[#This Row],[Nb dheures sup à 26°C sous occupation]]=1,Tableau134[[#This Row],[Operative Temperature]]-26,0)</f>
        <v>0</v>
      </c>
      <c r="I1997">
        <f>IF(Tableau134[[#This Row],[Nb d''heures inf à 19°C sous occupation]]=1,19-C1997,0)</f>
        <v>0</v>
      </c>
    </row>
    <row r="1998" spans="1:9" x14ac:dyDescent="0.25">
      <c r="A1998" s="2">
        <v>37340.166666666664</v>
      </c>
      <c r="B1998">
        <v>9.3000000000000007</v>
      </c>
      <c r="C1998">
        <v>27.99128</v>
      </c>
      <c r="D1998">
        <v>0</v>
      </c>
      <c r="E1998" t="str">
        <f>IF(AND(Tableau134[[#This Row],[Operative Temperature]]&lt;19,Tableau134[[#This Row],[Occupancy]]&lt;&gt;0),Tableau134[[#This Row],[Operative Temperature]],"NC")</f>
        <v>NC</v>
      </c>
      <c r="F1998">
        <f>IF(AND(C1998&gt;26,Tableau134[[#This Row],[Occupancy]]&lt;&gt;0),1,0)</f>
        <v>0</v>
      </c>
      <c r="G1998">
        <f>IF(AND(Tableau134[[#This Row],[Operative Temperature]]&lt;19,Tableau134[[#This Row],[Occupancy]]&lt;&gt;0),1,0)</f>
        <v>0</v>
      </c>
      <c r="H1998">
        <f>IF(Tableau134[[#This Row],[Nb dheures sup à 26°C sous occupation]]=1,Tableau134[[#This Row],[Operative Temperature]]-26,0)</f>
        <v>0</v>
      </c>
      <c r="I1998">
        <f>IF(Tableau134[[#This Row],[Nb d''heures inf à 19°C sous occupation]]=1,19-C1998,0)</f>
        <v>0</v>
      </c>
    </row>
    <row r="1999" spans="1:9" x14ac:dyDescent="0.25">
      <c r="A1999" s="2">
        <v>37340.208333333336</v>
      </c>
      <c r="B1999">
        <v>9.1999999999999993</v>
      </c>
      <c r="C1999">
        <v>27.8444</v>
      </c>
      <c r="D1999">
        <v>0</v>
      </c>
      <c r="E1999" t="str">
        <f>IF(AND(Tableau134[[#This Row],[Operative Temperature]]&lt;19,Tableau134[[#This Row],[Occupancy]]&lt;&gt;0),Tableau134[[#This Row],[Operative Temperature]],"NC")</f>
        <v>NC</v>
      </c>
      <c r="F1999">
        <f>IF(AND(C1999&gt;26,Tableau134[[#This Row],[Occupancy]]&lt;&gt;0),1,0)</f>
        <v>0</v>
      </c>
      <c r="G1999">
        <f>IF(AND(Tableau134[[#This Row],[Operative Temperature]]&lt;19,Tableau134[[#This Row],[Occupancy]]&lt;&gt;0),1,0)</f>
        <v>0</v>
      </c>
      <c r="H1999">
        <f>IF(Tableau134[[#This Row],[Nb dheures sup à 26°C sous occupation]]=1,Tableau134[[#This Row],[Operative Temperature]]-26,0)</f>
        <v>0</v>
      </c>
      <c r="I1999">
        <f>IF(Tableau134[[#This Row],[Nb d''heures inf à 19°C sous occupation]]=1,19-C1999,0)</f>
        <v>0</v>
      </c>
    </row>
    <row r="2000" spans="1:9" x14ac:dyDescent="0.25">
      <c r="A2000" s="2">
        <v>37340.25</v>
      </c>
      <c r="B2000">
        <v>9.125</v>
      </c>
      <c r="C2000">
        <v>27.70515</v>
      </c>
      <c r="D2000">
        <v>0</v>
      </c>
      <c r="E2000" t="str">
        <f>IF(AND(Tableau134[[#This Row],[Operative Temperature]]&lt;19,Tableau134[[#This Row],[Occupancy]]&lt;&gt;0),Tableau134[[#This Row],[Operative Temperature]],"NC")</f>
        <v>NC</v>
      </c>
      <c r="F2000">
        <f>IF(AND(C2000&gt;26,Tableau134[[#This Row],[Occupancy]]&lt;&gt;0),1,0)</f>
        <v>0</v>
      </c>
      <c r="G2000">
        <f>IF(AND(Tableau134[[#This Row],[Operative Temperature]]&lt;19,Tableau134[[#This Row],[Occupancy]]&lt;&gt;0),1,0)</f>
        <v>0</v>
      </c>
      <c r="H2000">
        <f>IF(Tableau134[[#This Row],[Nb dheures sup à 26°C sous occupation]]=1,Tableau134[[#This Row],[Operative Temperature]]-26,0)</f>
        <v>0</v>
      </c>
      <c r="I2000">
        <f>IF(Tableau134[[#This Row],[Nb d''heures inf à 19°C sous occupation]]=1,19-C2000,0)</f>
        <v>0</v>
      </c>
    </row>
    <row r="2001" spans="1:9" x14ac:dyDescent="0.25">
      <c r="A2001" s="2">
        <v>37340.291666666664</v>
      </c>
      <c r="B2001">
        <v>9.1</v>
      </c>
      <c r="C2001">
        <v>27.564489999999999</v>
      </c>
      <c r="D2001">
        <v>0</v>
      </c>
      <c r="E2001" t="str">
        <f>IF(AND(Tableau134[[#This Row],[Operative Temperature]]&lt;19,Tableau134[[#This Row],[Occupancy]]&lt;&gt;0),Tableau134[[#This Row],[Operative Temperature]],"NC")</f>
        <v>NC</v>
      </c>
      <c r="F2001">
        <f>IF(AND(C2001&gt;26,Tableau134[[#This Row],[Occupancy]]&lt;&gt;0),1,0)</f>
        <v>0</v>
      </c>
      <c r="G2001">
        <f>IF(AND(Tableau134[[#This Row],[Operative Temperature]]&lt;19,Tableau134[[#This Row],[Occupancy]]&lt;&gt;0),1,0)</f>
        <v>0</v>
      </c>
      <c r="H2001">
        <f>IF(Tableau134[[#This Row],[Nb dheures sup à 26°C sous occupation]]=1,Tableau134[[#This Row],[Operative Temperature]]-26,0)</f>
        <v>0</v>
      </c>
      <c r="I2001">
        <f>IF(Tableau134[[#This Row],[Nb d''heures inf à 19°C sous occupation]]=1,19-C2001,0)</f>
        <v>0</v>
      </c>
    </row>
    <row r="2002" spans="1:9" x14ac:dyDescent="0.25">
      <c r="A2002" s="2">
        <v>37340.333333333336</v>
      </c>
      <c r="B2002">
        <v>9.3249999999999993</v>
      </c>
      <c r="C2002">
        <v>27.936260000000001</v>
      </c>
      <c r="D2002">
        <v>0</v>
      </c>
      <c r="E2002" t="str">
        <f>IF(AND(Tableau134[[#This Row],[Operative Temperature]]&lt;19,Tableau134[[#This Row],[Occupancy]]&lt;&gt;0),Tableau134[[#This Row],[Operative Temperature]],"NC")</f>
        <v>NC</v>
      </c>
      <c r="F2002">
        <f>IF(AND(C2002&gt;26,Tableau134[[#This Row],[Occupancy]]&lt;&gt;0),1,0)</f>
        <v>0</v>
      </c>
      <c r="G2002">
        <f>IF(AND(Tableau134[[#This Row],[Operative Temperature]]&lt;19,Tableau134[[#This Row],[Occupancy]]&lt;&gt;0),1,0)</f>
        <v>0</v>
      </c>
      <c r="H2002">
        <f>IF(Tableau134[[#This Row],[Nb dheures sup à 26°C sous occupation]]=1,Tableau134[[#This Row],[Operative Temperature]]-26,0)</f>
        <v>0</v>
      </c>
      <c r="I2002">
        <f>IF(Tableau134[[#This Row],[Nb d''heures inf à 19°C sous occupation]]=1,19-C2002,0)</f>
        <v>0</v>
      </c>
    </row>
    <row r="2003" spans="1:9" x14ac:dyDescent="0.25">
      <c r="A2003" s="2">
        <v>37340.375</v>
      </c>
      <c r="B2003">
        <v>9.625</v>
      </c>
      <c r="C2003">
        <v>28.502479999999998</v>
      </c>
      <c r="D2003">
        <v>0</v>
      </c>
      <c r="E2003" t="str">
        <f>IF(AND(Tableau134[[#This Row],[Operative Temperature]]&lt;19,Tableau134[[#This Row],[Occupancy]]&lt;&gt;0),Tableau134[[#This Row],[Operative Temperature]],"NC")</f>
        <v>NC</v>
      </c>
      <c r="F2003">
        <f>IF(AND(C2003&gt;26,Tableau134[[#This Row],[Occupancy]]&lt;&gt;0),1,0)</f>
        <v>0</v>
      </c>
      <c r="G2003">
        <f>IF(AND(Tableau134[[#This Row],[Operative Temperature]]&lt;19,Tableau134[[#This Row],[Occupancy]]&lt;&gt;0),1,0)</f>
        <v>0</v>
      </c>
      <c r="H2003">
        <f>IF(Tableau134[[#This Row],[Nb dheures sup à 26°C sous occupation]]=1,Tableau134[[#This Row],[Operative Temperature]]-26,0)</f>
        <v>0</v>
      </c>
      <c r="I2003">
        <f>IF(Tableau134[[#This Row],[Nb d''heures inf à 19°C sous occupation]]=1,19-C2003,0)</f>
        <v>0</v>
      </c>
    </row>
    <row r="2004" spans="1:9" x14ac:dyDescent="0.25">
      <c r="A2004" s="2">
        <v>37340.416666666664</v>
      </c>
      <c r="B2004">
        <v>9.9250000000000007</v>
      </c>
      <c r="C2004">
        <v>28.921510000000001</v>
      </c>
      <c r="D2004">
        <v>0</v>
      </c>
      <c r="E2004" t="str">
        <f>IF(AND(Tableau134[[#This Row],[Operative Temperature]]&lt;19,Tableau134[[#This Row],[Occupancy]]&lt;&gt;0),Tableau134[[#This Row],[Operative Temperature]],"NC")</f>
        <v>NC</v>
      </c>
      <c r="F2004">
        <f>IF(AND(C2004&gt;26,Tableau134[[#This Row],[Occupancy]]&lt;&gt;0),1,0)</f>
        <v>0</v>
      </c>
      <c r="G2004">
        <f>IF(AND(Tableau134[[#This Row],[Operative Temperature]]&lt;19,Tableau134[[#This Row],[Occupancy]]&lt;&gt;0),1,0)</f>
        <v>0</v>
      </c>
      <c r="H2004">
        <f>IF(Tableau134[[#This Row],[Nb dheures sup à 26°C sous occupation]]=1,Tableau134[[#This Row],[Operative Temperature]]-26,0)</f>
        <v>0</v>
      </c>
      <c r="I2004">
        <f>IF(Tableau134[[#This Row],[Nb d''heures inf à 19°C sous occupation]]=1,19-C2004,0)</f>
        <v>0</v>
      </c>
    </row>
    <row r="2005" spans="1:9" x14ac:dyDescent="0.25">
      <c r="A2005" s="2">
        <v>37340.458333333336</v>
      </c>
      <c r="B2005">
        <v>10.75</v>
      </c>
      <c r="C2005">
        <v>29.20946</v>
      </c>
      <c r="D2005">
        <v>0</v>
      </c>
      <c r="E2005" t="str">
        <f>IF(AND(Tableau134[[#This Row],[Operative Temperature]]&lt;19,Tableau134[[#This Row],[Occupancy]]&lt;&gt;0),Tableau134[[#This Row],[Operative Temperature]],"NC")</f>
        <v>NC</v>
      </c>
      <c r="F2005">
        <f>IF(AND(C2005&gt;26,Tableau134[[#This Row],[Occupancy]]&lt;&gt;0),1,0)</f>
        <v>0</v>
      </c>
      <c r="G2005">
        <f>IF(AND(Tableau134[[#This Row],[Operative Temperature]]&lt;19,Tableau134[[#This Row],[Occupancy]]&lt;&gt;0),1,0)</f>
        <v>0</v>
      </c>
      <c r="H2005">
        <f>IF(Tableau134[[#This Row],[Nb dheures sup à 26°C sous occupation]]=1,Tableau134[[#This Row],[Operative Temperature]]-26,0)</f>
        <v>0</v>
      </c>
      <c r="I2005">
        <f>IF(Tableau134[[#This Row],[Nb d''heures inf à 19°C sous occupation]]=1,19-C2005,0)</f>
        <v>0</v>
      </c>
    </row>
    <row r="2006" spans="1:9" x14ac:dyDescent="0.25">
      <c r="A2006" s="2">
        <v>37340.5</v>
      </c>
      <c r="B2006">
        <v>11.75</v>
      </c>
      <c r="C2006">
        <v>29.631239999999998</v>
      </c>
      <c r="D2006">
        <v>0</v>
      </c>
      <c r="E2006" t="str">
        <f>IF(AND(Tableau134[[#This Row],[Operative Temperature]]&lt;19,Tableau134[[#This Row],[Occupancy]]&lt;&gt;0),Tableau134[[#This Row],[Operative Temperature]],"NC")</f>
        <v>NC</v>
      </c>
      <c r="F2006">
        <f>IF(AND(C2006&gt;26,Tableau134[[#This Row],[Occupancy]]&lt;&gt;0),1,0)</f>
        <v>0</v>
      </c>
      <c r="G2006">
        <f>IF(AND(Tableau134[[#This Row],[Operative Temperature]]&lt;19,Tableau134[[#This Row],[Occupancy]]&lt;&gt;0),1,0)</f>
        <v>0</v>
      </c>
      <c r="H2006">
        <f>IF(Tableau134[[#This Row],[Nb dheures sup à 26°C sous occupation]]=1,Tableau134[[#This Row],[Operative Temperature]]-26,0)</f>
        <v>0</v>
      </c>
      <c r="I2006">
        <f>IF(Tableau134[[#This Row],[Nb d''heures inf à 19°C sous occupation]]=1,19-C2006,0)</f>
        <v>0</v>
      </c>
    </row>
    <row r="2007" spans="1:9" x14ac:dyDescent="0.25">
      <c r="A2007" s="2">
        <v>37340.541666666664</v>
      </c>
      <c r="B2007">
        <v>12.824999999999999</v>
      </c>
      <c r="C2007">
        <v>30.03913</v>
      </c>
      <c r="D2007">
        <v>0</v>
      </c>
      <c r="E2007" t="str">
        <f>IF(AND(Tableau134[[#This Row],[Operative Temperature]]&lt;19,Tableau134[[#This Row],[Occupancy]]&lt;&gt;0),Tableau134[[#This Row],[Operative Temperature]],"NC")</f>
        <v>NC</v>
      </c>
      <c r="F2007">
        <f>IF(AND(C2007&gt;26,Tableau134[[#This Row],[Occupancy]]&lt;&gt;0),1,0)</f>
        <v>0</v>
      </c>
      <c r="G2007">
        <f>IF(AND(Tableau134[[#This Row],[Operative Temperature]]&lt;19,Tableau134[[#This Row],[Occupancy]]&lt;&gt;0),1,0)</f>
        <v>0</v>
      </c>
      <c r="H2007">
        <f>IF(Tableau134[[#This Row],[Nb dheures sup à 26°C sous occupation]]=1,Tableau134[[#This Row],[Operative Temperature]]-26,0)</f>
        <v>0</v>
      </c>
      <c r="I2007">
        <f>IF(Tableau134[[#This Row],[Nb d''heures inf à 19°C sous occupation]]=1,19-C2007,0)</f>
        <v>0</v>
      </c>
    </row>
    <row r="2008" spans="1:9" x14ac:dyDescent="0.25">
      <c r="A2008" s="2">
        <v>37340.583333333336</v>
      </c>
      <c r="B2008">
        <v>13.85</v>
      </c>
      <c r="C2008">
        <v>30.361540000000002</v>
      </c>
      <c r="D2008">
        <v>0</v>
      </c>
      <c r="E2008" t="str">
        <f>IF(AND(Tableau134[[#This Row],[Operative Temperature]]&lt;19,Tableau134[[#This Row],[Occupancy]]&lt;&gt;0),Tableau134[[#This Row],[Operative Temperature]],"NC")</f>
        <v>NC</v>
      </c>
      <c r="F2008">
        <f>IF(AND(C2008&gt;26,Tableau134[[#This Row],[Occupancy]]&lt;&gt;0),1,0)</f>
        <v>0</v>
      </c>
      <c r="G2008">
        <f>IF(AND(Tableau134[[#This Row],[Operative Temperature]]&lt;19,Tableau134[[#This Row],[Occupancy]]&lt;&gt;0),1,0)</f>
        <v>0</v>
      </c>
      <c r="H2008">
        <f>IF(Tableau134[[#This Row],[Nb dheures sup à 26°C sous occupation]]=1,Tableau134[[#This Row],[Operative Temperature]]-26,0)</f>
        <v>0</v>
      </c>
      <c r="I2008">
        <f>IF(Tableau134[[#This Row],[Nb d''heures inf à 19°C sous occupation]]=1,19-C2008,0)</f>
        <v>0</v>
      </c>
    </row>
    <row r="2009" spans="1:9" x14ac:dyDescent="0.25">
      <c r="A2009" s="2">
        <v>37340.625</v>
      </c>
      <c r="B2009">
        <v>14.775</v>
      </c>
      <c r="C2009">
        <v>30.506270000000001</v>
      </c>
      <c r="D2009">
        <v>0</v>
      </c>
      <c r="E2009" t="str">
        <f>IF(AND(Tableau134[[#This Row],[Operative Temperature]]&lt;19,Tableau134[[#This Row],[Occupancy]]&lt;&gt;0),Tableau134[[#This Row],[Operative Temperature]],"NC")</f>
        <v>NC</v>
      </c>
      <c r="F2009">
        <f>IF(AND(C2009&gt;26,Tableau134[[#This Row],[Occupancy]]&lt;&gt;0),1,0)</f>
        <v>0</v>
      </c>
      <c r="G2009">
        <f>IF(AND(Tableau134[[#This Row],[Operative Temperature]]&lt;19,Tableau134[[#This Row],[Occupancy]]&lt;&gt;0),1,0)</f>
        <v>0</v>
      </c>
      <c r="H2009">
        <f>IF(Tableau134[[#This Row],[Nb dheures sup à 26°C sous occupation]]=1,Tableau134[[#This Row],[Operative Temperature]]-26,0)</f>
        <v>0</v>
      </c>
      <c r="I2009">
        <f>IF(Tableau134[[#This Row],[Nb d''heures inf à 19°C sous occupation]]=1,19-C2009,0)</f>
        <v>0</v>
      </c>
    </row>
    <row r="2010" spans="1:9" x14ac:dyDescent="0.25">
      <c r="A2010" s="2">
        <v>37340.666666666664</v>
      </c>
      <c r="B2010">
        <v>15.75</v>
      </c>
      <c r="C2010">
        <v>30.70993</v>
      </c>
      <c r="D2010">
        <v>0</v>
      </c>
      <c r="E2010" t="str">
        <f>IF(AND(Tableau134[[#This Row],[Operative Temperature]]&lt;19,Tableau134[[#This Row],[Occupancy]]&lt;&gt;0),Tableau134[[#This Row],[Operative Temperature]],"NC")</f>
        <v>NC</v>
      </c>
      <c r="F2010">
        <f>IF(AND(C2010&gt;26,Tableau134[[#This Row],[Occupancy]]&lt;&gt;0),1,0)</f>
        <v>0</v>
      </c>
      <c r="G2010">
        <f>IF(AND(Tableau134[[#This Row],[Operative Temperature]]&lt;19,Tableau134[[#This Row],[Occupancy]]&lt;&gt;0),1,0)</f>
        <v>0</v>
      </c>
      <c r="H2010">
        <f>IF(Tableau134[[#This Row],[Nb dheures sup à 26°C sous occupation]]=1,Tableau134[[#This Row],[Operative Temperature]]-26,0)</f>
        <v>0</v>
      </c>
      <c r="I2010">
        <f>IF(Tableau134[[#This Row],[Nb d''heures inf à 19°C sous occupation]]=1,19-C2010,0)</f>
        <v>0</v>
      </c>
    </row>
    <row r="2011" spans="1:9" x14ac:dyDescent="0.25">
      <c r="A2011" s="2">
        <v>37340.708333333336</v>
      </c>
      <c r="B2011">
        <v>14.875</v>
      </c>
      <c r="C2011">
        <v>31.059799999999999</v>
      </c>
      <c r="D2011">
        <v>0</v>
      </c>
      <c r="E2011" t="str">
        <f>IF(AND(Tableau134[[#This Row],[Operative Temperature]]&lt;19,Tableau134[[#This Row],[Occupancy]]&lt;&gt;0),Tableau134[[#This Row],[Operative Temperature]],"NC")</f>
        <v>NC</v>
      </c>
      <c r="F2011">
        <f>IF(AND(C2011&gt;26,Tableau134[[#This Row],[Occupancy]]&lt;&gt;0),1,0)</f>
        <v>0</v>
      </c>
      <c r="G2011">
        <f>IF(AND(Tableau134[[#This Row],[Operative Temperature]]&lt;19,Tableau134[[#This Row],[Occupancy]]&lt;&gt;0),1,0)</f>
        <v>0</v>
      </c>
      <c r="H2011">
        <f>IF(Tableau134[[#This Row],[Nb dheures sup à 26°C sous occupation]]=1,Tableau134[[#This Row],[Operative Temperature]]-26,0)</f>
        <v>0</v>
      </c>
      <c r="I2011">
        <f>IF(Tableau134[[#This Row],[Nb d''heures inf à 19°C sous occupation]]=1,19-C2011,0)</f>
        <v>0</v>
      </c>
    </row>
    <row r="2012" spans="1:9" x14ac:dyDescent="0.25">
      <c r="A2012" s="2">
        <v>37340.75</v>
      </c>
      <c r="B2012">
        <v>13.45</v>
      </c>
      <c r="C2012">
        <v>31.349170000000001</v>
      </c>
      <c r="D2012">
        <v>0</v>
      </c>
      <c r="E2012" t="str">
        <f>IF(AND(Tableau134[[#This Row],[Operative Temperature]]&lt;19,Tableau134[[#This Row],[Occupancy]]&lt;&gt;0),Tableau134[[#This Row],[Operative Temperature]],"NC")</f>
        <v>NC</v>
      </c>
      <c r="F2012">
        <f>IF(AND(C2012&gt;26,Tableau134[[#This Row],[Occupancy]]&lt;&gt;0),1,0)</f>
        <v>0</v>
      </c>
      <c r="G2012">
        <f>IF(AND(Tableau134[[#This Row],[Operative Temperature]]&lt;19,Tableau134[[#This Row],[Occupancy]]&lt;&gt;0),1,0)</f>
        <v>0</v>
      </c>
      <c r="H2012">
        <f>IF(Tableau134[[#This Row],[Nb dheures sup à 26°C sous occupation]]=1,Tableau134[[#This Row],[Operative Temperature]]-26,0)</f>
        <v>0</v>
      </c>
      <c r="I2012">
        <f>IF(Tableau134[[#This Row],[Nb d''heures inf à 19°C sous occupation]]=1,19-C2012,0)</f>
        <v>0</v>
      </c>
    </row>
    <row r="2013" spans="1:9" x14ac:dyDescent="0.25">
      <c r="A2013" s="2">
        <v>37340.791666666664</v>
      </c>
      <c r="B2013">
        <v>11.975</v>
      </c>
      <c r="C2013">
        <v>31.308160000000001</v>
      </c>
      <c r="D2013">
        <v>0</v>
      </c>
      <c r="E2013" t="str">
        <f>IF(AND(Tableau134[[#This Row],[Operative Temperature]]&lt;19,Tableau134[[#This Row],[Occupancy]]&lt;&gt;0),Tableau134[[#This Row],[Operative Temperature]],"NC")</f>
        <v>NC</v>
      </c>
      <c r="F2013">
        <f>IF(AND(C2013&gt;26,Tableau134[[#This Row],[Occupancy]]&lt;&gt;0),1,0)</f>
        <v>0</v>
      </c>
      <c r="G2013">
        <f>IF(AND(Tableau134[[#This Row],[Operative Temperature]]&lt;19,Tableau134[[#This Row],[Occupancy]]&lt;&gt;0),1,0)</f>
        <v>0</v>
      </c>
      <c r="H2013">
        <f>IF(Tableau134[[#This Row],[Nb dheures sup à 26°C sous occupation]]=1,Tableau134[[#This Row],[Operative Temperature]]-26,0)</f>
        <v>0</v>
      </c>
      <c r="I2013">
        <f>IF(Tableau134[[#This Row],[Nb d''heures inf à 19°C sous occupation]]=1,19-C2013,0)</f>
        <v>0</v>
      </c>
    </row>
    <row r="2014" spans="1:9" x14ac:dyDescent="0.25">
      <c r="A2014" s="2">
        <v>37340.833333333336</v>
      </c>
      <c r="B2014">
        <v>10.7</v>
      </c>
      <c r="C2014">
        <v>31.258410000000001</v>
      </c>
      <c r="D2014">
        <v>0</v>
      </c>
      <c r="E2014" t="str">
        <f>IF(AND(Tableau134[[#This Row],[Operative Temperature]]&lt;19,Tableau134[[#This Row],[Occupancy]]&lt;&gt;0),Tableau134[[#This Row],[Operative Temperature]],"NC")</f>
        <v>NC</v>
      </c>
      <c r="F2014">
        <f>IF(AND(C2014&gt;26,Tableau134[[#This Row],[Occupancy]]&lt;&gt;0),1,0)</f>
        <v>0</v>
      </c>
      <c r="G2014">
        <f>IF(AND(Tableau134[[#This Row],[Operative Temperature]]&lt;19,Tableau134[[#This Row],[Occupancy]]&lt;&gt;0),1,0)</f>
        <v>0</v>
      </c>
      <c r="H2014">
        <f>IF(Tableau134[[#This Row],[Nb dheures sup à 26°C sous occupation]]=1,Tableau134[[#This Row],[Operative Temperature]]-26,0)</f>
        <v>0</v>
      </c>
      <c r="I2014">
        <f>IF(Tableau134[[#This Row],[Nb d''heures inf à 19°C sous occupation]]=1,19-C2014,0)</f>
        <v>0</v>
      </c>
    </row>
    <row r="2015" spans="1:9" x14ac:dyDescent="0.25">
      <c r="A2015" s="2">
        <v>37340.875</v>
      </c>
      <c r="B2015">
        <v>9.5749999999999993</v>
      </c>
      <c r="C2015">
        <v>29.997890000000002</v>
      </c>
      <c r="D2015">
        <v>0</v>
      </c>
      <c r="E2015" t="str">
        <f>IF(AND(Tableau134[[#This Row],[Operative Temperature]]&lt;19,Tableau134[[#This Row],[Occupancy]]&lt;&gt;0),Tableau134[[#This Row],[Operative Temperature]],"NC")</f>
        <v>NC</v>
      </c>
      <c r="F2015">
        <f>IF(AND(C2015&gt;26,Tableau134[[#This Row],[Occupancy]]&lt;&gt;0),1,0)</f>
        <v>0</v>
      </c>
      <c r="G2015">
        <f>IF(AND(Tableau134[[#This Row],[Operative Temperature]]&lt;19,Tableau134[[#This Row],[Occupancy]]&lt;&gt;0),1,0)</f>
        <v>0</v>
      </c>
      <c r="H2015">
        <f>IF(Tableau134[[#This Row],[Nb dheures sup à 26°C sous occupation]]=1,Tableau134[[#This Row],[Operative Temperature]]-26,0)</f>
        <v>0</v>
      </c>
      <c r="I2015">
        <f>IF(Tableau134[[#This Row],[Nb d''heures inf à 19°C sous occupation]]=1,19-C2015,0)</f>
        <v>0</v>
      </c>
    </row>
    <row r="2016" spans="1:9" x14ac:dyDescent="0.25">
      <c r="A2016" s="2">
        <v>37340.916666666664</v>
      </c>
      <c r="B2016">
        <v>8.4</v>
      </c>
      <c r="C2016">
        <v>29.243860000000002</v>
      </c>
      <c r="D2016">
        <v>0</v>
      </c>
      <c r="E2016" t="str">
        <f>IF(AND(Tableau134[[#This Row],[Operative Temperature]]&lt;19,Tableau134[[#This Row],[Occupancy]]&lt;&gt;0),Tableau134[[#This Row],[Operative Temperature]],"NC")</f>
        <v>NC</v>
      </c>
      <c r="F2016">
        <f>IF(AND(C2016&gt;26,Tableau134[[#This Row],[Occupancy]]&lt;&gt;0),1,0)</f>
        <v>0</v>
      </c>
      <c r="G2016">
        <f>IF(AND(Tableau134[[#This Row],[Operative Temperature]]&lt;19,Tableau134[[#This Row],[Occupancy]]&lt;&gt;0),1,0)</f>
        <v>0</v>
      </c>
      <c r="H2016">
        <f>IF(Tableau134[[#This Row],[Nb dheures sup à 26°C sous occupation]]=1,Tableau134[[#This Row],[Operative Temperature]]-26,0)</f>
        <v>0</v>
      </c>
      <c r="I2016">
        <f>IF(Tableau134[[#This Row],[Nb d''heures inf à 19°C sous occupation]]=1,19-C2016,0)</f>
        <v>0</v>
      </c>
    </row>
    <row r="2017" spans="1:9" x14ac:dyDescent="0.25">
      <c r="A2017" s="2">
        <v>37340.958333333336</v>
      </c>
      <c r="B2017">
        <v>7.875</v>
      </c>
      <c r="C2017">
        <v>28.901060000000001</v>
      </c>
      <c r="D2017">
        <v>0</v>
      </c>
      <c r="E2017" t="str">
        <f>IF(AND(Tableau134[[#This Row],[Operative Temperature]]&lt;19,Tableau134[[#This Row],[Occupancy]]&lt;&gt;0),Tableau134[[#This Row],[Operative Temperature]],"NC")</f>
        <v>NC</v>
      </c>
      <c r="F2017">
        <f>IF(AND(C2017&gt;26,Tableau134[[#This Row],[Occupancy]]&lt;&gt;0),1,0)</f>
        <v>0</v>
      </c>
      <c r="G2017">
        <f>IF(AND(Tableau134[[#This Row],[Operative Temperature]]&lt;19,Tableau134[[#This Row],[Occupancy]]&lt;&gt;0),1,0)</f>
        <v>0</v>
      </c>
      <c r="H2017">
        <f>IF(Tableau134[[#This Row],[Nb dheures sup à 26°C sous occupation]]=1,Tableau134[[#This Row],[Operative Temperature]]-26,0)</f>
        <v>0</v>
      </c>
      <c r="I2017">
        <f>IF(Tableau134[[#This Row],[Nb d''heures inf à 19°C sous occupation]]=1,19-C2017,0)</f>
        <v>0</v>
      </c>
    </row>
    <row r="2018" spans="1:9" x14ac:dyDescent="0.25">
      <c r="A2018" s="1">
        <v>37341</v>
      </c>
      <c r="B2018">
        <v>7.5750000000000002</v>
      </c>
      <c r="C2018">
        <v>28.6401</v>
      </c>
      <c r="D2018">
        <v>0</v>
      </c>
      <c r="E2018" t="str">
        <f>IF(AND(Tableau134[[#This Row],[Operative Temperature]]&lt;19,Tableau134[[#This Row],[Occupancy]]&lt;&gt;0),Tableau134[[#This Row],[Operative Temperature]],"NC")</f>
        <v>NC</v>
      </c>
      <c r="F2018">
        <f>IF(AND(C2018&gt;26,Tableau134[[#This Row],[Occupancy]]&lt;&gt;0),1,0)</f>
        <v>0</v>
      </c>
      <c r="G2018">
        <f>IF(AND(Tableau134[[#This Row],[Operative Temperature]]&lt;19,Tableau134[[#This Row],[Occupancy]]&lt;&gt;0),1,0)</f>
        <v>0</v>
      </c>
      <c r="H2018">
        <f>IF(Tableau134[[#This Row],[Nb dheures sup à 26°C sous occupation]]=1,Tableau134[[#This Row],[Operative Temperature]]-26,0)</f>
        <v>0</v>
      </c>
      <c r="I2018">
        <f>IF(Tableau134[[#This Row],[Nb d''heures inf à 19°C sous occupation]]=1,19-C2018,0)</f>
        <v>0</v>
      </c>
    </row>
    <row r="2019" spans="1:9" x14ac:dyDescent="0.25">
      <c r="A2019" s="2">
        <v>37341.041666666664</v>
      </c>
      <c r="B2019">
        <v>7.2750000000000004</v>
      </c>
      <c r="C2019">
        <v>28.400510000000001</v>
      </c>
      <c r="D2019">
        <v>0</v>
      </c>
      <c r="E2019" t="str">
        <f>IF(AND(Tableau134[[#This Row],[Operative Temperature]]&lt;19,Tableau134[[#This Row],[Occupancy]]&lt;&gt;0),Tableau134[[#This Row],[Operative Temperature]],"NC")</f>
        <v>NC</v>
      </c>
      <c r="F2019">
        <f>IF(AND(C2019&gt;26,Tableau134[[#This Row],[Occupancy]]&lt;&gt;0),1,0)</f>
        <v>0</v>
      </c>
      <c r="G2019">
        <f>IF(AND(Tableau134[[#This Row],[Operative Temperature]]&lt;19,Tableau134[[#This Row],[Occupancy]]&lt;&gt;0),1,0)</f>
        <v>0</v>
      </c>
      <c r="H2019">
        <f>IF(Tableau134[[#This Row],[Nb dheures sup à 26°C sous occupation]]=1,Tableau134[[#This Row],[Operative Temperature]]-26,0)</f>
        <v>0</v>
      </c>
      <c r="I2019">
        <f>IF(Tableau134[[#This Row],[Nb d''heures inf à 19°C sous occupation]]=1,19-C2019,0)</f>
        <v>0</v>
      </c>
    </row>
    <row r="2020" spans="1:9" x14ac:dyDescent="0.25">
      <c r="A2020" s="2">
        <v>37341.083333333336</v>
      </c>
      <c r="B2020">
        <v>7.8</v>
      </c>
      <c r="C2020">
        <v>28.212510000000002</v>
      </c>
      <c r="D2020">
        <v>0</v>
      </c>
      <c r="E2020" t="str">
        <f>IF(AND(Tableau134[[#This Row],[Operative Temperature]]&lt;19,Tableau134[[#This Row],[Occupancy]]&lt;&gt;0),Tableau134[[#This Row],[Operative Temperature]],"NC")</f>
        <v>NC</v>
      </c>
      <c r="F2020">
        <f>IF(AND(C2020&gt;26,Tableau134[[#This Row],[Occupancy]]&lt;&gt;0),1,0)</f>
        <v>0</v>
      </c>
      <c r="G2020">
        <f>IF(AND(Tableau134[[#This Row],[Operative Temperature]]&lt;19,Tableau134[[#This Row],[Occupancy]]&lt;&gt;0),1,0)</f>
        <v>0</v>
      </c>
      <c r="H2020">
        <f>IF(Tableau134[[#This Row],[Nb dheures sup à 26°C sous occupation]]=1,Tableau134[[#This Row],[Operative Temperature]]-26,0)</f>
        <v>0</v>
      </c>
      <c r="I2020">
        <f>IF(Tableau134[[#This Row],[Nb d''heures inf à 19°C sous occupation]]=1,19-C2020,0)</f>
        <v>0</v>
      </c>
    </row>
    <row r="2021" spans="1:9" x14ac:dyDescent="0.25">
      <c r="A2021" s="2">
        <v>37341.125</v>
      </c>
      <c r="B2021">
        <v>7.85</v>
      </c>
      <c r="C2021">
        <v>28.05613</v>
      </c>
      <c r="D2021">
        <v>0</v>
      </c>
      <c r="E2021" t="str">
        <f>IF(AND(Tableau134[[#This Row],[Operative Temperature]]&lt;19,Tableau134[[#This Row],[Occupancy]]&lt;&gt;0),Tableau134[[#This Row],[Operative Temperature]],"NC")</f>
        <v>NC</v>
      </c>
      <c r="F2021">
        <f>IF(AND(C2021&gt;26,Tableau134[[#This Row],[Occupancy]]&lt;&gt;0),1,0)</f>
        <v>0</v>
      </c>
      <c r="G2021">
        <f>IF(AND(Tableau134[[#This Row],[Operative Temperature]]&lt;19,Tableau134[[#This Row],[Occupancy]]&lt;&gt;0),1,0)</f>
        <v>0</v>
      </c>
      <c r="H2021">
        <f>IF(Tableau134[[#This Row],[Nb dheures sup à 26°C sous occupation]]=1,Tableau134[[#This Row],[Operative Temperature]]-26,0)</f>
        <v>0</v>
      </c>
      <c r="I2021">
        <f>IF(Tableau134[[#This Row],[Nb d''heures inf à 19°C sous occupation]]=1,19-C2021,0)</f>
        <v>0</v>
      </c>
    </row>
    <row r="2022" spans="1:9" x14ac:dyDescent="0.25">
      <c r="A2022" s="2">
        <v>37341.166666666664</v>
      </c>
      <c r="B2022">
        <v>7.65</v>
      </c>
      <c r="C2022">
        <v>27.897089999999999</v>
      </c>
      <c r="D2022">
        <v>0</v>
      </c>
      <c r="E2022" t="str">
        <f>IF(AND(Tableau134[[#This Row],[Operative Temperature]]&lt;19,Tableau134[[#This Row],[Occupancy]]&lt;&gt;0),Tableau134[[#This Row],[Operative Temperature]],"NC")</f>
        <v>NC</v>
      </c>
      <c r="F2022">
        <f>IF(AND(C2022&gt;26,Tableau134[[#This Row],[Occupancy]]&lt;&gt;0),1,0)</f>
        <v>0</v>
      </c>
      <c r="G2022">
        <f>IF(AND(Tableau134[[#This Row],[Operative Temperature]]&lt;19,Tableau134[[#This Row],[Occupancy]]&lt;&gt;0),1,0)</f>
        <v>0</v>
      </c>
      <c r="H2022">
        <f>IF(Tableau134[[#This Row],[Nb dheures sup à 26°C sous occupation]]=1,Tableau134[[#This Row],[Operative Temperature]]-26,0)</f>
        <v>0</v>
      </c>
      <c r="I2022">
        <f>IF(Tableau134[[#This Row],[Nb d''heures inf à 19°C sous occupation]]=1,19-C2022,0)</f>
        <v>0</v>
      </c>
    </row>
    <row r="2023" spans="1:9" x14ac:dyDescent="0.25">
      <c r="A2023" s="2">
        <v>37341.208333333336</v>
      </c>
      <c r="B2023">
        <v>7.375</v>
      </c>
      <c r="C2023">
        <v>27.742599999999999</v>
      </c>
      <c r="D2023">
        <v>0</v>
      </c>
      <c r="E2023" t="str">
        <f>IF(AND(Tableau134[[#This Row],[Operative Temperature]]&lt;19,Tableau134[[#This Row],[Occupancy]]&lt;&gt;0),Tableau134[[#This Row],[Operative Temperature]],"NC")</f>
        <v>NC</v>
      </c>
      <c r="F2023">
        <f>IF(AND(C2023&gt;26,Tableau134[[#This Row],[Occupancy]]&lt;&gt;0),1,0)</f>
        <v>0</v>
      </c>
      <c r="G2023">
        <f>IF(AND(Tableau134[[#This Row],[Operative Temperature]]&lt;19,Tableau134[[#This Row],[Occupancy]]&lt;&gt;0),1,0)</f>
        <v>0</v>
      </c>
      <c r="H2023">
        <f>IF(Tableau134[[#This Row],[Nb dheures sup à 26°C sous occupation]]=1,Tableau134[[#This Row],[Operative Temperature]]-26,0)</f>
        <v>0</v>
      </c>
      <c r="I2023">
        <f>IF(Tableau134[[#This Row],[Nb d''heures inf à 19°C sous occupation]]=1,19-C2023,0)</f>
        <v>0</v>
      </c>
    </row>
    <row r="2024" spans="1:9" x14ac:dyDescent="0.25">
      <c r="A2024" s="2">
        <v>37341.25</v>
      </c>
      <c r="B2024">
        <v>7</v>
      </c>
      <c r="C2024">
        <v>27.587589999999999</v>
      </c>
      <c r="D2024">
        <v>0</v>
      </c>
      <c r="E2024" t="str">
        <f>IF(AND(Tableau134[[#This Row],[Operative Temperature]]&lt;19,Tableau134[[#This Row],[Occupancy]]&lt;&gt;0),Tableau134[[#This Row],[Operative Temperature]],"NC")</f>
        <v>NC</v>
      </c>
      <c r="F2024">
        <f>IF(AND(C2024&gt;26,Tableau134[[#This Row],[Occupancy]]&lt;&gt;0),1,0)</f>
        <v>0</v>
      </c>
      <c r="G2024">
        <f>IF(AND(Tableau134[[#This Row],[Operative Temperature]]&lt;19,Tableau134[[#This Row],[Occupancy]]&lt;&gt;0),1,0)</f>
        <v>0</v>
      </c>
      <c r="H2024">
        <f>IF(Tableau134[[#This Row],[Nb dheures sup à 26°C sous occupation]]=1,Tableau134[[#This Row],[Operative Temperature]]-26,0)</f>
        <v>0</v>
      </c>
      <c r="I2024">
        <f>IF(Tableau134[[#This Row],[Nb d''heures inf à 19°C sous occupation]]=1,19-C2024,0)</f>
        <v>0</v>
      </c>
    </row>
    <row r="2025" spans="1:9" x14ac:dyDescent="0.25">
      <c r="A2025" s="2">
        <v>37341.291666666664</v>
      </c>
      <c r="B2025">
        <v>6.6749999999999998</v>
      </c>
      <c r="C2025">
        <v>27.427150000000001</v>
      </c>
      <c r="D2025">
        <v>0</v>
      </c>
      <c r="E2025" t="str">
        <f>IF(AND(Tableau134[[#This Row],[Operative Temperature]]&lt;19,Tableau134[[#This Row],[Occupancy]]&lt;&gt;0),Tableau134[[#This Row],[Operative Temperature]],"NC")</f>
        <v>NC</v>
      </c>
      <c r="F2025">
        <f>IF(AND(C2025&gt;26,Tableau134[[#This Row],[Occupancy]]&lt;&gt;0),1,0)</f>
        <v>0</v>
      </c>
      <c r="G2025">
        <f>IF(AND(Tableau134[[#This Row],[Operative Temperature]]&lt;19,Tableau134[[#This Row],[Occupancy]]&lt;&gt;0),1,0)</f>
        <v>0</v>
      </c>
      <c r="H2025">
        <f>IF(Tableau134[[#This Row],[Nb dheures sup à 26°C sous occupation]]=1,Tableau134[[#This Row],[Operative Temperature]]-26,0)</f>
        <v>0</v>
      </c>
      <c r="I2025">
        <f>IF(Tableau134[[#This Row],[Nb d''heures inf à 19°C sous occupation]]=1,19-C2025,0)</f>
        <v>0</v>
      </c>
    </row>
    <row r="2026" spans="1:9" x14ac:dyDescent="0.25">
      <c r="A2026" s="2">
        <v>37341.333333333336</v>
      </c>
      <c r="B2026">
        <v>7.65</v>
      </c>
      <c r="C2026">
        <v>27.75977</v>
      </c>
      <c r="D2026">
        <v>0</v>
      </c>
      <c r="E2026" t="str">
        <f>IF(AND(Tableau134[[#This Row],[Operative Temperature]]&lt;19,Tableau134[[#This Row],[Occupancy]]&lt;&gt;0),Tableau134[[#This Row],[Operative Temperature]],"NC")</f>
        <v>NC</v>
      </c>
      <c r="F2026">
        <f>IF(AND(C2026&gt;26,Tableau134[[#This Row],[Occupancy]]&lt;&gt;0),1,0)</f>
        <v>0</v>
      </c>
      <c r="G2026">
        <f>IF(AND(Tableau134[[#This Row],[Operative Temperature]]&lt;19,Tableau134[[#This Row],[Occupancy]]&lt;&gt;0),1,0)</f>
        <v>0</v>
      </c>
      <c r="H2026">
        <f>IF(Tableau134[[#This Row],[Nb dheures sup à 26°C sous occupation]]=1,Tableau134[[#This Row],[Operative Temperature]]-26,0)</f>
        <v>0</v>
      </c>
      <c r="I2026">
        <f>IF(Tableau134[[#This Row],[Nb d''heures inf à 19°C sous occupation]]=1,19-C2026,0)</f>
        <v>0</v>
      </c>
    </row>
    <row r="2027" spans="1:9" x14ac:dyDescent="0.25">
      <c r="A2027" s="2">
        <v>37341.375</v>
      </c>
      <c r="B2027">
        <v>9.5</v>
      </c>
      <c r="C2027">
        <v>28.516539999999999</v>
      </c>
      <c r="D2027">
        <v>0</v>
      </c>
      <c r="E2027" t="str">
        <f>IF(AND(Tableau134[[#This Row],[Operative Temperature]]&lt;19,Tableau134[[#This Row],[Occupancy]]&lt;&gt;0),Tableau134[[#This Row],[Operative Temperature]],"NC")</f>
        <v>NC</v>
      </c>
      <c r="F2027">
        <f>IF(AND(C2027&gt;26,Tableau134[[#This Row],[Occupancy]]&lt;&gt;0),1,0)</f>
        <v>0</v>
      </c>
      <c r="G2027">
        <f>IF(AND(Tableau134[[#This Row],[Operative Temperature]]&lt;19,Tableau134[[#This Row],[Occupancy]]&lt;&gt;0),1,0)</f>
        <v>0</v>
      </c>
      <c r="H2027">
        <f>IF(Tableau134[[#This Row],[Nb dheures sup à 26°C sous occupation]]=1,Tableau134[[#This Row],[Operative Temperature]]-26,0)</f>
        <v>0</v>
      </c>
      <c r="I2027">
        <f>IF(Tableau134[[#This Row],[Nb d''heures inf à 19°C sous occupation]]=1,19-C2027,0)</f>
        <v>0</v>
      </c>
    </row>
    <row r="2028" spans="1:9" x14ac:dyDescent="0.25">
      <c r="A2028" s="2">
        <v>37341.416666666664</v>
      </c>
      <c r="B2028">
        <v>11.65</v>
      </c>
      <c r="C2028">
        <v>29.337869999999999</v>
      </c>
      <c r="D2028">
        <v>0</v>
      </c>
      <c r="E2028" t="str">
        <f>IF(AND(Tableau134[[#This Row],[Operative Temperature]]&lt;19,Tableau134[[#This Row],[Occupancy]]&lt;&gt;0),Tableau134[[#This Row],[Operative Temperature]],"NC")</f>
        <v>NC</v>
      </c>
      <c r="F2028">
        <f>IF(AND(C2028&gt;26,Tableau134[[#This Row],[Occupancy]]&lt;&gt;0),1,0)</f>
        <v>0</v>
      </c>
      <c r="G2028">
        <f>IF(AND(Tableau134[[#This Row],[Operative Temperature]]&lt;19,Tableau134[[#This Row],[Occupancy]]&lt;&gt;0),1,0)</f>
        <v>0</v>
      </c>
      <c r="H2028">
        <f>IF(Tableau134[[#This Row],[Nb dheures sup à 26°C sous occupation]]=1,Tableau134[[#This Row],[Operative Temperature]]-26,0)</f>
        <v>0</v>
      </c>
      <c r="I2028">
        <f>IF(Tableau134[[#This Row],[Nb d''heures inf à 19°C sous occupation]]=1,19-C2028,0)</f>
        <v>0</v>
      </c>
    </row>
    <row r="2029" spans="1:9" x14ac:dyDescent="0.25">
      <c r="A2029" s="2">
        <v>37341.458333333336</v>
      </c>
      <c r="B2029">
        <v>13.175000000000001</v>
      </c>
      <c r="C2029">
        <v>30.478480000000001</v>
      </c>
      <c r="D2029">
        <v>0</v>
      </c>
      <c r="E2029" t="str">
        <f>IF(AND(Tableau134[[#This Row],[Operative Temperature]]&lt;19,Tableau134[[#This Row],[Occupancy]]&lt;&gt;0),Tableau134[[#This Row],[Operative Temperature]],"NC")</f>
        <v>NC</v>
      </c>
      <c r="F2029">
        <f>IF(AND(C2029&gt;26,Tableau134[[#This Row],[Occupancy]]&lt;&gt;0),1,0)</f>
        <v>0</v>
      </c>
      <c r="G2029">
        <f>IF(AND(Tableau134[[#This Row],[Operative Temperature]]&lt;19,Tableau134[[#This Row],[Occupancy]]&lt;&gt;0),1,0)</f>
        <v>0</v>
      </c>
      <c r="H2029">
        <f>IF(Tableau134[[#This Row],[Nb dheures sup à 26°C sous occupation]]=1,Tableau134[[#This Row],[Operative Temperature]]-26,0)</f>
        <v>0</v>
      </c>
      <c r="I2029">
        <f>IF(Tableau134[[#This Row],[Nb d''heures inf à 19°C sous occupation]]=1,19-C2029,0)</f>
        <v>0</v>
      </c>
    </row>
    <row r="2030" spans="1:9" x14ac:dyDescent="0.25">
      <c r="A2030" s="2">
        <v>37341.5</v>
      </c>
      <c r="B2030">
        <v>14.4</v>
      </c>
      <c r="C2030">
        <v>31.440200000000001</v>
      </c>
      <c r="D2030">
        <v>0</v>
      </c>
      <c r="E2030" t="str">
        <f>IF(AND(Tableau134[[#This Row],[Operative Temperature]]&lt;19,Tableau134[[#This Row],[Occupancy]]&lt;&gt;0),Tableau134[[#This Row],[Operative Temperature]],"NC")</f>
        <v>NC</v>
      </c>
      <c r="F2030">
        <f>IF(AND(C2030&gt;26,Tableau134[[#This Row],[Occupancy]]&lt;&gt;0),1,0)</f>
        <v>0</v>
      </c>
      <c r="G2030">
        <f>IF(AND(Tableau134[[#This Row],[Operative Temperature]]&lt;19,Tableau134[[#This Row],[Occupancy]]&lt;&gt;0),1,0)</f>
        <v>0</v>
      </c>
      <c r="H2030">
        <f>IF(Tableau134[[#This Row],[Nb dheures sup à 26°C sous occupation]]=1,Tableau134[[#This Row],[Operative Temperature]]-26,0)</f>
        <v>0</v>
      </c>
      <c r="I2030">
        <f>IF(Tableau134[[#This Row],[Nb d''heures inf à 19°C sous occupation]]=1,19-C2030,0)</f>
        <v>0</v>
      </c>
    </row>
    <row r="2031" spans="1:9" x14ac:dyDescent="0.25">
      <c r="A2031" s="2">
        <v>37341.541666666664</v>
      </c>
      <c r="B2031">
        <v>15.675000000000001</v>
      </c>
      <c r="C2031">
        <v>32.47146</v>
      </c>
      <c r="D2031">
        <v>0</v>
      </c>
      <c r="E2031" t="str">
        <f>IF(AND(Tableau134[[#This Row],[Operative Temperature]]&lt;19,Tableau134[[#This Row],[Occupancy]]&lt;&gt;0),Tableau134[[#This Row],[Operative Temperature]],"NC")</f>
        <v>NC</v>
      </c>
      <c r="F2031">
        <f>IF(AND(C2031&gt;26,Tableau134[[#This Row],[Occupancy]]&lt;&gt;0),1,0)</f>
        <v>0</v>
      </c>
      <c r="G2031">
        <f>IF(AND(Tableau134[[#This Row],[Operative Temperature]]&lt;19,Tableau134[[#This Row],[Occupancy]]&lt;&gt;0),1,0)</f>
        <v>0</v>
      </c>
      <c r="H2031">
        <f>IF(Tableau134[[#This Row],[Nb dheures sup à 26°C sous occupation]]=1,Tableau134[[#This Row],[Operative Temperature]]-26,0)</f>
        <v>0</v>
      </c>
      <c r="I2031">
        <f>IF(Tableau134[[#This Row],[Nb d''heures inf à 19°C sous occupation]]=1,19-C2031,0)</f>
        <v>0</v>
      </c>
    </row>
    <row r="2032" spans="1:9" x14ac:dyDescent="0.25">
      <c r="A2032" s="2">
        <v>37341.583333333336</v>
      </c>
      <c r="B2032">
        <v>16</v>
      </c>
      <c r="C2032">
        <v>33.092950000000002</v>
      </c>
      <c r="D2032">
        <v>0</v>
      </c>
      <c r="E2032" t="str">
        <f>IF(AND(Tableau134[[#This Row],[Operative Temperature]]&lt;19,Tableau134[[#This Row],[Occupancy]]&lt;&gt;0),Tableau134[[#This Row],[Operative Temperature]],"NC")</f>
        <v>NC</v>
      </c>
      <c r="F2032">
        <f>IF(AND(C2032&gt;26,Tableau134[[#This Row],[Occupancy]]&lt;&gt;0),1,0)</f>
        <v>0</v>
      </c>
      <c r="G2032">
        <f>IF(AND(Tableau134[[#This Row],[Operative Temperature]]&lt;19,Tableau134[[#This Row],[Occupancy]]&lt;&gt;0),1,0)</f>
        <v>0</v>
      </c>
      <c r="H2032">
        <f>IF(Tableau134[[#This Row],[Nb dheures sup à 26°C sous occupation]]=1,Tableau134[[#This Row],[Operative Temperature]]-26,0)</f>
        <v>0</v>
      </c>
      <c r="I2032">
        <f>IF(Tableau134[[#This Row],[Nb d''heures inf à 19°C sous occupation]]=1,19-C2032,0)</f>
        <v>0</v>
      </c>
    </row>
    <row r="2033" spans="1:9" x14ac:dyDescent="0.25">
      <c r="A2033" s="2">
        <v>37341.625</v>
      </c>
      <c r="B2033">
        <v>16</v>
      </c>
      <c r="C2033">
        <v>33.259529999999998</v>
      </c>
      <c r="D2033">
        <v>0</v>
      </c>
      <c r="E2033" t="str">
        <f>IF(AND(Tableau134[[#This Row],[Operative Temperature]]&lt;19,Tableau134[[#This Row],[Occupancy]]&lt;&gt;0),Tableau134[[#This Row],[Operative Temperature]],"NC")</f>
        <v>NC</v>
      </c>
      <c r="F2033">
        <f>IF(AND(C2033&gt;26,Tableau134[[#This Row],[Occupancy]]&lt;&gt;0),1,0)</f>
        <v>0</v>
      </c>
      <c r="G2033">
        <f>IF(AND(Tableau134[[#This Row],[Operative Temperature]]&lt;19,Tableau134[[#This Row],[Occupancy]]&lt;&gt;0),1,0)</f>
        <v>0</v>
      </c>
      <c r="H2033">
        <f>IF(Tableau134[[#This Row],[Nb dheures sup à 26°C sous occupation]]=1,Tableau134[[#This Row],[Operative Temperature]]-26,0)</f>
        <v>0</v>
      </c>
      <c r="I2033">
        <f>IF(Tableau134[[#This Row],[Nb d''heures inf à 19°C sous occupation]]=1,19-C2033,0)</f>
        <v>0</v>
      </c>
    </row>
    <row r="2034" spans="1:9" x14ac:dyDescent="0.25">
      <c r="A2034" s="2">
        <v>37341.666666666664</v>
      </c>
      <c r="B2034">
        <v>15.4</v>
      </c>
      <c r="C2034">
        <v>33.08182</v>
      </c>
      <c r="D2034">
        <v>0</v>
      </c>
      <c r="E2034" t="str">
        <f>IF(AND(Tableau134[[#This Row],[Operative Temperature]]&lt;19,Tableau134[[#This Row],[Occupancy]]&lt;&gt;0),Tableau134[[#This Row],[Operative Temperature]],"NC")</f>
        <v>NC</v>
      </c>
      <c r="F2034">
        <f>IF(AND(C2034&gt;26,Tableau134[[#This Row],[Occupancy]]&lt;&gt;0),1,0)</f>
        <v>0</v>
      </c>
      <c r="G2034">
        <f>IF(AND(Tableau134[[#This Row],[Operative Temperature]]&lt;19,Tableau134[[#This Row],[Occupancy]]&lt;&gt;0),1,0)</f>
        <v>0</v>
      </c>
      <c r="H2034">
        <f>IF(Tableau134[[#This Row],[Nb dheures sup à 26°C sous occupation]]=1,Tableau134[[#This Row],[Operative Temperature]]-26,0)</f>
        <v>0</v>
      </c>
      <c r="I2034">
        <f>IF(Tableau134[[#This Row],[Nb d''heures inf à 19°C sous occupation]]=1,19-C2034,0)</f>
        <v>0</v>
      </c>
    </row>
    <row r="2035" spans="1:9" x14ac:dyDescent="0.25">
      <c r="A2035" s="2">
        <v>37341.708333333336</v>
      </c>
      <c r="B2035">
        <v>14.3</v>
      </c>
      <c r="C2035">
        <v>32.808689999999999</v>
      </c>
      <c r="D2035">
        <v>0</v>
      </c>
      <c r="E2035" t="str">
        <f>IF(AND(Tableau134[[#This Row],[Operative Temperature]]&lt;19,Tableau134[[#This Row],[Occupancy]]&lt;&gt;0),Tableau134[[#This Row],[Operative Temperature]],"NC")</f>
        <v>NC</v>
      </c>
      <c r="F2035">
        <f>IF(AND(C2035&gt;26,Tableau134[[#This Row],[Occupancy]]&lt;&gt;0),1,0)</f>
        <v>0</v>
      </c>
      <c r="G2035">
        <f>IF(AND(Tableau134[[#This Row],[Operative Temperature]]&lt;19,Tableau134[[#This Row],[Occupancy]]&lt;&gt;0),1,0)</f>
        <v>0</v>
      </c>
      <c r="H2035">
        <f>IF(Tableau134[[#This Row],[Nb dheures sup à 26°C sous occupation]]=1,Tableau134[[#This Row],[Operative Temperature]]-26,0)</f>
        <v>0</v>
      </c>
      <c r="I2035">
        <f>IF(Tableau134[[#This Row],[Nb d''heures inf à 19°C sous occupation]]=1,19-C2035,0)</f>
        <v>0</v>
      </c>
    </row>
    <row r="2036" spans="1:9" x14ac:dyDescent="0.25">
      <c r="A2036" s="2">
        <v>37341.75</v>
      </c>
      <c r="B2036">
        <v>13.25</v>
      </c>
      <c r="C2036">
        <v>32.763500000000001</v>
      </c>
      <c r="D2036">
        <v>0</v>
      </c>
      <c r="E2036" t="str">
        <f>IF(AND(Tableau134[[#This Row],[Operative Temperature]]&lt;19,Tableau134[[#This Row],[Occupancy]]&lt;&gt;0),Tableau134[[#This Row],[Operative Temperature]],"NC")</f>
        <v>NC</v>
      </c>
      <c r="F2036">
        <f>IF(AND(C2036&gt;26,Tableau134[[#This Row],[Occupancy]]&lt;&gt;0),1,0)</f>
        <v>0</v>
      </c>
      <c r="G2036">
        <f>IF(AND(Tableau134[[#This Row],[Operative Temperature]]&lt;19,Tableau134[[#This Row],[Occupancy]]&lt;&gt;0),1,0)</f>
        <v>0</v>
      </c>
      <c r="H2036">
        <f>IF(Tableau134[[#This Row],[Nb dheures sup à 26°C sous occupation]]=1,Tableau134[[#This Row],[Operative Temperature]]-26,0)</f>
        <v>0</v>
      </c>
      <c r="I2036">
        <f>IF(Tableau134[[#This Row],[Nb d''heures inf à 19°C sous occupation]]=1,19-C2036,0)</f>
        <v>0</v>
      </c>
    </row>
    <row r="2037" spans="1:9" x14ac:dyDescent="0.25">
      <c r="A2037" s="2">
        <v>37341.791666666664</v>
      </c>
      <c r="B2037">
        <v>12.025</v>
      </c>
      <c r="C2037">
        <v>32.585540000000002</v>
      </c>
      <c r="D2037">
        <v>0</v>
      </c>
      <c r="E2037" t="str">
        <f>IF(AND(Tableau134[[#This Row],[Operative Temperature]]&lt;19,Tableau134[[#This Row],[Occupancy]]&lt;&gt;0),Tableau134[[#This Row],[Operative Temperature]],"NC")</f>
        <v>NC</v>
      </c>
      <c r="F2037">
        <f>IF(AND(C2037&gt;26,Tableau134[[#This Row],[Occupancy]]&lt;&gt;0),1,0)</f>
        <v>0</v>
      </c>
      <c r="G2037">
        <f>IF(AND(Tableau134[[#This Row],[Operative Temperature]]&lt;19,Tableau134[[#This Row],[Occupancy]]&lt;&gt;0),1,0)</f>
        <v>0</v>
      </c>
      <c r="H2037">
        <f>IF(Tableau134[[#This Row],[Nb dheures sup à 26°C sous occupation]]=1,Tableau134[[#This Row],[Operative Temperature]]-26,0)</f>
        <v>0</v>
      </c>
      <c r="I2037">
        <f>IF(Tableau134[[#This Row],[Nb d''heures inf à 19°C sous occupation]]=1,19-C2037,0)</f>
        <v>0</v>
      </c>
    </row>
    <row r="2038" spans="1:9" x14ac:dyDescent="0.25">
      <c r="A2038" s="2">
        <v>37341.833333333336</v>
      </c>
      <c r="B2038">
        <v>11.1</v>
      </c>
      <c r="C2038">
        <v>32.549529999999997</v>
      </c>
      <c r="D2038">
        <v>0</v>
      </c>
      <c r="E2038" t="str">
        <f>IF(AND(Tableau134[[#This Row],[Operative Temperature]]&lt;19,Tableau134[[#This Row],[Occupancy]]&lt;&gt;0),Tableau134[[#This Row],[Operative Temperature]],"NC")</f>
        <v>NC</v>
      </c>
      <c r="F2038">
        <f>IF(AND(C2038&gt;26,Tableau134[[#This Row],[Occupancy]]&lt;&gt;0),1,0)</f>
        <v>0</v>
      </c>
      <c r="G2038">
        <f>IF(AND(Tableau134[[#This Row],[Operative Temperature]]&lt;19,Tableau134[[#This Row],[Occupancy]]&lt;&gt;0),1,0)</f>
        <v>0</v>
      </c>
      <c r="H2038">
        <f>IF(Tableau134[[#This Row],[Nb dheures sup à 26°C sous occupation]]=1,Tableau134[[#This Row],[Operative Temperature]]-26,0)</f>
        <v>0</v>
      </c>
      <c r="I2038">
        <f>IF(Tableau134[[#This Row],[Nb d''heures inf à 19°C sous occupation]]=1,19-C2038,0)</f>
        <v>0</v>
      </c>
    </row>
    <row r="2039" spans="1:9" x14ac:dyDescent="0.25">
      <c r="A2039" s="2">
        <v>37341.875</v>
      </c>
      <c r="B2039">
        <v>10.225</v>
      </c>
      <c r="C2039">
        <v>31.280889999999999</v>
      </c>
      <c r="D2039">
        <v>0</v>
      </c>
      <c r="E2039" t="str">
        <f>IF(AND(Tableau134[[#This Row],[Operative Temperature]]&lt;19,Tableau134[[#This Row],[Occupancy]]&lt;&gt;0),Tableau134[[#This Row],[Operative Temperature]],"NC")</f>
        <v>NC</v>
      </c>
      <c r="F2039">
        <f>IF(AND(C2039&gt;26,Tableau134[[#This Row],[Occupancy]]&lt;&gt;0),1,0)</f>
        <v>0</v>
      </c>
      <c r="G2039">
        <f>IF(AND(Tableau134[[#This Row],[Operative Temperature]]&lt;19,Tableau134[[#This Row],[Occupancy]]&lt;&gt;0),1,0)</f>
        <v>0</v>
      </c>
      <c r="H2039">
        <f>IF(Tableau134[[#This Row],[Nb dheures sup à 26°C sous occupation]]=1,Tableau134[[#This Row],[Operative Temperature]]-26,0)</f>
        <v>0</v>
      </c>
      <c r="I2039">
        <f>IF(Tableau134[[#This Row],[Nb d''heures inf à 19°C sous occupation]]=1,19-C2039,0)</f>
        <v>0</v>
      </c>
    </row>
    <row r="2040" spans="1:9" x14ac:dyDescent="0.25">
      <c r="A2040" s="2">
        <v>37341.916666666664</v>
      </c>
      <c r="B2040">
        <v>9.4</v>
      </c>
      <c r="C2040">
        <v>30.525259999999999</v>
      </c>
      <c r="D2040">
        <v>0</v>
      </c>
      <c r="E2040" t="str">
        <f>IF(AND(Tableau134[[#This Row],[Operative Temperature]]&lt;19,Tableau134[[#This Row],[Occupancy]]&lt;&gt;0),Tableau134[[#This Row],[Operative Temperature]],"NC")</f>
        <v>NC</v>
      </c>
      <c r="F2040">
        <f>IF(AND(C2040&gt;26,Tableau134[[#This Row],[Occupancy]]&lt;&gt;0),1,0)</f>
        <v>0</v>
      </c>
      <c r="G2040">
        <f>IF(AND(Tableau134[[#This Row],[Operative Temperature]]&lt;19,Tableau134[[#This Row],[Occupancy]]&lt;&gt;0),1,0)</f>
        <v>0</v>
      </c>
      <c r="H2040">
        <f>IF(Tableau134[[#This Row],[Nb dheures sup à 26°C sous occupation]]=1,Tableau134[[#This Row],[Operative Temperature]]-26,0)</f>
        <v>0</v>
      </c>
      <c r="I2040">
        <f>IF(Tableau134[[#This Row],[Nb d''heures inf à 19°C sous occupation]]=1,19-C2040,0)</f>
        <v>0</v>
      </c>
    </row>
    <row r="2041" spans="1:9" x14ac:dyDescent="0.25">
      <c r="A2041" s="2">
        <v>37341.958333333336</v>
      </c>
      <c r="B2041">
        <v>9.0500000000000007</v>
      </c>
      <c r="C2041">
        <v>30.135480000000001</v>
      </c>
      <c r="D2041">
        <v>0</v>
      </c>
      <c r="E2041" t="str">
        <f>IF(AND(Tableau134[[#This Row],[Operative Temperature]]&lt;19,Tableau134[[#This Row],[Occupancy]]&lt;&gt;0),Tableau134[[#This Row],[Operative Temperature]],"NC")</f>
        <v>NC</v>
      </c>
      <c r="F2041">
        <f>IF(AND(C2041&gt;26,Tableau134[[#This Row],[Occupancy]]&lt;&gt;0),1,0)</f>
        <v>0</v>
      </c>
      <c r="G2041">
        <f>IF(AND(Tableau134[[#This Row],[Operative Temperature]]&lt;19,Tableau134[[#This Row],[Occupancy]]&lt;&gt;0),1,0)</f>
        <v>0</v>
      </c>
      <c r="H2041">
        <f>IF(Tableau134[[#This Row],[Nb dheures sup à 26°C sous occupation]]=1,Tableau134[[#This Row],[Operative Temperature]]-26,0)</f>
        <v>0</v>
      </c>
      <c r="I2041">
        <f>IF(Tableau134[[#This Row],[Nb d''heures inf à 19°C sous occupation]]=1,19-C2041,0)</f>
        <v>0</v>
      </c>
    </row>
    <row r="2042" spans="1:9" x14ac:dyDescent="0.25">
      <c r="A2042" s="1">
        <v>37342</v>
      </c>
      <c r="B2042">
        <v>8.3249999999999993</v>
      </c>
      <c r="C2042">
        <v>29.84657</v>
      </c>
      <c r="D2042">
        <v>0</v>
      </c>
      <c r="E2042" t="str">
        <f>IF(AND(Tableau134[[#This Row],[Operative Temperature]]&lt;19,Tableau134[[#This Row],[Occupancy]]&lt;&gt;0),Tableau134[[#This Row],[Operative Temperature]],"NC")</f>
        <v>NC</v>
      </c>
      <c r="F2042">
        <f>IF(AND(C2042&gt;26,Tableau134[[#This Row],[Occupancy]]&lt;&gt;0),1,0)</f>
        <v>0</v>
      </c>
      <c r="G2042">
        <f>IF(AND(Tableau134[[#This Row],[Operative Temperature]]&lt;19,Tableau134[[#This Row],[Occupancy]]&lt;&gt;0),1,0)</f>
        <v>0</v>
      </c>
      <c r="H2042">
        <f>IF(Tableau134[[#This Row],[Nb dheures sup à 26°C sous occupation]]=1,Tableau134[[#This Row],[Operative Temperature]]-26,0)</f>
        <v>0</v>
      </c>
      <c r="I2042">
        <f>IF(Tableau134[[#This Row],[Nb d''heures inf à 19°C sous occupation]]=1,19-C2042,0)</f>
        <v>0</v>
      </c>
    </row>
    <row r="2043" spans="1:9" x14ac:dyDescent="0.25">
      <c r="A2043" s="2">
        <v>37342.041666666664</v>
      </c>
      <c r="B2043">
        <v>7.5</v>
      </c>
      <c r="C2043">
        <v>29.58597</v>
      </c>
      <c r="D2043">
        <v>0</v>
      </c>
      <c r="E2043" t="str">
        <f>IF(AND(Tableau134[[#This Row],[Operative Temperature]]&lt;19,Tableau134[[#This Row],[Occupancy]]&lt;&gt;0),Tableau134[[#This Row],[Operative Temperature]],"NC")</f>
        <v>NC</v>
      </c>
      <c r="F2043">
        <f>IF(AND(C2043&gt;26,Tableau134[[#This Row],[Occupancy]]&lt;&gt;0),1,0)</f>
        <v>0</v>
      </c>
      <c r="G2043">
        <f>IF(AND(Tableau134[[#This Row],[Operative Temperature]]&lt;19,Tableau134[[#This Row],[Occupancy]]&lt;&gt;0),1,0)</f>
        <v>0</v>
      </c>
      <c r="H2043">
        <f>IF(Tableau134[[#This Row],[Nb dheures sup à 26°C sous occupation]]=1,Tableau134[[#This Row],[Operative Temperature]]-26,0)</f>
        <v>0</v>
      </c>
      <c r="I2043">
        <f>IF(Tableau134[[#This Row],[Nb d''heures inf à 19°C sous occupation]]=1,19-C2043,0)</f>
        <v>0</v>
      </c>
    </row>
    <row r="2044" spans="1:9" x14ac:dyDescent="0.25">
      <c r="A2044" s="2">
        <v>37342.083333333336</v>
      </c>
      <c r="B2044">
        <v>7.5250000000000004</v>
      </c>
      <c r="C2044">
        <v>29.36589</v>
      </c>
      <c r="D2044">
        <v>0</v>
      </c>
      <c r="E2044" t="str">
        <f>IF(AND(Tableau134[[#This Row],[Operative Temperature]]&lt;19,Tableau134[[#This Row],[Occupancy]]&lt;&gt;0),Tableau134[[#This Row],[Operative Temperature]],"NC")</f>
        <v>NC</v>
      </c>
      <c r="F2044">
        <f>IF(AND(C2044&gt;26,Tableau134[[#This Row],[Occupancy]]&lt;&gt;0),1,0)</f>
        <v>0</v>
      </c>
      <c r="G2044">
        <f>IF(AND(Tableau134[[#This Row],[Operative Temperature]]&lt;19,Tableau134[[#This Row],[Occupancy]]&lt;&gt;0),1,0)</f>
        <v>0</v>
      </c>
      <c r="H2044">
        <f>IF(Tableau134[[#This Row],[Nb dheures sup à 26°C sous occupation]]=1,Tableau134[[#This Row],[Operative Temperature]]-26,0)</f>
        <v>0</v>
      </c>
      <c r="I2044">
        <f>IF(Tableau134[[#This Row],[Nb d''heures inf à 19°C sous occupation]]=1,19-C2044,0)</f>
        <v>0</v>
      </c>
    </row>
    <row r="2045" spans="1:9" x14ac:dyDescent="0.25">
      <c r="A2045" s="2">
        <v>37342.125</v>
      </c>
      <c r="B2045">
        <v>7.9</v>
      </c>
      <c r="C2045">
        <v>29.18675</v>
      </c>
      <c r="D2045">
        <v>0</v>
      </c>
      <c r="E2045" t="str">
        <f>IF(AND(Tableau134[[#This Row],[Operative Temperature]]&lt;19,Tableau134[[#This Row],[Occupancy]]&lt;&gt;0),Tableau134[[#This Row],[Operative Temperature]],"NC")</f>
        <v>NC</v>
      </c>
      <c r="F2045">
        <f>IF(AND(C2045&gt;26,Tableau134[[#This Row],[Occupancy]]&lt;&gt;0),1,0)</f>
        <v>0</v>
      </c>
      <c r="G2045">
        <f>IF(AND(Tableau134[[#This Row],[Operative Temperature]]&lt;19,Tableau134[[#This Row],[Occupancy]]&lt;&gt;0),1,0)</f>
        <v>0</v>
      </c>
      <c r="H2045">
        <f>IF(Tableau134[[#This Row],[Nb dheures sup à 26°C sous occupation]]=1,Tableau134[[#This Row],[Operative Temperature]]-26,0)</f>
        <v>0</v>
      </c>
      <c r="I2045">
        <f>IF(Tableau134[[#This Row],[Nb d''heures inf à 19°C sous occupation]]=1,19-C2045,0)</f>
        <v>0</v>
      </c>
    </row>
    <row r="2046" spans="1:9" x14ac:dyDescent="0.25">
      <c r="A2046" s="2">
        <v>37342.166666666664</v>
      </c>
      <c r="B2046">
        <v>8.2249999999999996</v>
      </c>
      <c r="C2046">
        <v>29.02711</v>
      </c>
      <c r="D2046">
        <v>0</v>
      </c>
      <c r="E2046" t="str">
        <f>IF(AND(Tableau134[[#This Row],[Operative Temperature]]&lt;19,Tableau134[[#This Row],[Occupancy]]&lt;&gt;0),Tableau134[[#This Row],[Operative Temperature]],"NC")</f>
        <v>NC</v>
      </c>
      <c r="F2046">
        <f>IF(AND(C2046&gt;26,Tableau134[[#This Row],[Occupancy]]&lt;&gt;0),1,0)</f>
        <v>0</v>
      </c>
      <c r="G2046">
        <f>IF(AND(Tableau134[[#This Row],[Operative Temperature]]&lt;19,Tableau134[[#This Row],[Occupancy]]&lt;&gt;0),1,0)</f>
        <v>0</v>
      </c>
      <c r="H2046">
        <f>IF(Tableau134[[#This Row],[Nb dheures sup à 26°C sous occupation]]=1,Tableau134[[#This Row],[Operative Temperature]]-26,0)</f>
        <v>0</v>
      </c>
      <c r="I2046">
        <f>IF(Tableau134[[#This Row],[Nb d''heures inf à 19°C sous occupation]]=1,19-C2046,0)</f>
        <v>0</v>
      </c>
    </row>
    <row r="2047" spans="1:9" x14ac:dyDescent="0.25">
      <c r="A2047" s="2">
        <v>37342.208333333336</v>
      </c>
      <c r="B2047">
        <v>8.6</v>
      </c>
      <c r="C2047">
        <v>28.881979999999999</v>
      </c>
      <c r="D2047">
        <v>0</v>
      </c>
      <c r="E2047" t="str">
        <f>IF(AND(Tableau134[[#This Row],[Operative Temperature]]&lt;19,Tableau134[[#This Row],[Occupancy]]&lt;&gt;0),Tableau134[[#This Row],[Operative Temperature]],"NC")</f>
        <v>NC</v>
      </c>
      <c r="F2047">
        <f>IF(AND(C2047&gt;26,Tableau134[[#This Row],[Occupancy]]&lt;&gt;0),1,0)</f>
        <v>0</v>
      </c>
      <c r="G2047">
        <f>IF(AND(Tableau134[[#This Row],[Operative Temperature]]&lt;19,Tableau134[[#This Row],[Occupancy]]&lt;&gt;0),1,0)</f>
        <v>0</v>
      </c>
      <c r="H2047">
        <f>IF(Tableau134[[#This Row],[Nb dheures sup à 26°C sous occupation]]=1,Tableau134[[#This Row],[Operative Temperature]]-26,0)</f>
        <v>0</v>
      </c>
      <c r="I2047">
        <f>IF(Tableau134[[#This Row],[Nb d''heures inf à 19°C sous occupation]]=1,19-C2047,0)</f>
        <v>0</v>
      </c>
    </row>
    <row r="2048" spans="1:9" x14ac:dyDescent="0.25">
      <c r="A2048" s="2">
        <v>37342.25</v>
      </c>
      <c r="B2048">
        <v>8.9250000000000007</v>
      </c>
      <c r="C2048">
        <v>28.746200000000002</v>
      </c>
      <c r="D2048">
        <v>0</v>
      </c>
      <c r="E2048" t="str">
        <f>IF(AND(Tableau134[[#This Row],[Operative Temperature]]&lt;19,Tableau134[[#This Row],[Occupancy]]&lt;&gt;0),Tableau134[[#This Row],[Operative Temperature]],"NC")</f>
        <v>NC</v>
      </c>
      <c r="F2048">
        <f>IF(AND(C2048&gt;26,Tableau134[[#This Row],[Occupancy]]&lt;&gt;0),1,0)</f>
        <v>0</v>
      </c>
      <c r="G2048">
        <f>IF(AND(Tableau134[[#This Row],[Operative Temperature]]&lt;19,Tableau134[[#This Row],[Occupancy]]&lt;&gt;0),1,0)</f>
        <v>0</v>
      </c>
      <c r="H2048">
        <f>IF(Tableau134[[#This Row],[Nb dheures sup à 26°C sous occupation]]=1,Tableau134[[#This Row],[Operative Temperature]]-26,0)</f>
        <v>0</v>
      </c>
      <c r="I2048">
        <f>IF(Tableau134[[#This Row],[Nb d''heures inf à 19°C sous occupation]]=1,19-C2048,0)</f>
        <v>0</v>
      </c>
    </row>
    <row r="2049" spans="1:9" x14ac:dyDescent="0.25">
      <c r="A2049" s="2">
        <v>37342.291666666664</v>
      </c>
      <c r="B2049">
        <v>9.0749999999999993</v>
      </c>
      <c r="C2049">
        <v>28.618860000000002</v>
      </c>
      <c r="D2049">
        <v>0</v>
      </c>
      <c r="E2049" t="str">
        <f>IF(AND(Tableau134[[#This Row],[Operative Temperature]]&lt;19,Tableau134[[#This Row],[Occupancy]]&lt;&gt;0),Tableau134[[#This Row],[Operative Temperature]],"NC")</f>
        <v>NC</v>
      </c>
      <c r="F2049">
        <f>IF(AND(C2049&gt;26,Tableau134[[#This Row],[Occupancy]]&lt;&gt;0),1,0)</f>
        <v>0</v>
      </c>
      <c r="G2049">
        <f>IF(AND(Tableau134[[#This Row],[Operative Temperature]]&lt;19,Tableau134[[#This Row],[Occupancy]]&lt;&gt;0),1,0)</f>
        <v>0</v>
      </c>
      <c r="H2049">
        <f>IF(Tableau134[[#This Row],[Nb dheures sup à 26°C sous occupation]]=1,Tableau134[[#This Row],[Operative Temperature]]-26,0)</f>
        <v>0</v>
      </c>
      <c r="I2049">
        <f>IF(Tableau134[[#This Row],[Nb d''heures inf à 19°C sous occupation]]=1,19-C2049,0)</f>
        <v>0</v>
      </c>
    </row>
    <row r="2050" spans="1:9" x14ac:dyDescent="0.25">
      <c r="A2050" s="2">
        <v>37342.333333333336</v>
      </c>
      <c r="B2050">
        <v>9.85</v>
      </c>
      <c r="C2050">
        <v>28.949850000000001</v>
      </c>
      <c r="D2050">
        <v>0</v>
      </c>
      <c r="E2050" t="str">
        <f>IF(AND(Tableau134[[#This Row],[Operative Temperature]]&lt;19,Tableau134[[#This Row],[Occupancy]]&lt;&gt;0),Tableau134[[#This Row],[Operative Temperature]],"NC")</f>
        <v>NC</v>
      </c>
      <c r="F2050">
        <f>IF(AND(C2050&gt;26,Tableau134[[#This Row],[Occupancy]]&lt;&gt;0),1,0)</f>
        <v>0</v>
      </c>
      <c r="G2050">
        <f>IF(AND(Tableau134[[#This Row],[Operative Temperature]]&lt;19,Tableau134[[#This Row],[Occupancy]]&lt;&gt;0),1,0)</f>
        <v>0</v>
      </c>
      <c r="H2050">
        <f>IF(Tableau134[[#This Row],[Nb dheures sup à 26°C sous occupation]]=1,Tableau134[[#This Row],[Operative Temperature]]-26,0)</f>
        <v>0</v>
      </c>
      <c r="I2050">
        <f>IF(Tableau134[[#This Row],[Nb d''heures inf à 19°C sous occupation]]=1,19-C2050,0)</f>
        <v>0</v>
      </c>
    </row>
    <row r="2051" spans="1:9" x14ac:dyDescent="0.25">
      <c r="A2051" s="2">
        <v>37342.375</v>
      </c>
      <c r="B2051">
        <v>10.85</v>
      </c>
      <c r="C2051">
        <v>29.508749999999999</v>
      </c>
      <c r="D2051">
        <v>0</v>
      </c>
      <c r="E2051" t="str">
        <f>IF(AND(Tableau134[[#This Row],[Operative Temperature]]&lt;19,Tableau134[[#This Row],[Occupancy]]&lt;&gt;0),Tableau134[[#This Row],[Operative Temperature]],"NC")</f>
        <v>NC</v>
      </c>
      <c r="F2051">
        <f>IF(AND(C2051&gt;26,Tableau134[[#This Row],[Occupancy]]&lt;&gt;0),1,0)</f>
        <v>0</v>
      </c>
      <c r="G2051">
        <f>IF(AND(Tableau134[[#This Row],[Operative Temperature]]&lt;19,Tableau134[[#This Row],[Occupancy]]&lt;&gt;0),1,0)</f>
        <v>0</v>
      </c>
      <c r="H2051">
        <f>IF(Tableau134[[#This Row],[Nb dheures sup à 26°C sous occupation]]=1,Tableau134[[#This Row],[Operative Temperature]]-26,0)</f>
        <v>0</v>
      </c>
      <c r="I2051">
        <f>IF(Tableau134[[#This Row],[Nb d''heures inf à 19°C sous occupation]]=1,19-C2051,0)</f>
        <v>0</v>
      </c>
    </row>
    <row r="2052" spans="1:9" x14ac:dyDescent="0.25">
      <c r="A2052" s="2">
        <v>37342.416666666664</v>
      </c>
      <c r="B2052">
        <v>11.85</v>
      </c>
      <c r="C2052">
        <v>29.914210000000001</v>
      </c>
      <c r="D2052">
        <v>0</v>
      </c>
      <c r="E2052" t="str">
        <f>IF(AND(Tableau134[[#This Row],[Operative Temperature]]&lt;19,Tableau134[[#This Row],[Occupancy]]&lt;&gt;0),Tableau134[[#This Row],[Operative Temperature]],"NC")</f>
        <v>NC</v>
      </c>
      <c r="F2052">
        <f>IF(AND(C2052&gt;26,Tableau134[[#This Row],[Occupancy]]&lt;&gt;0),1,0)</f>
        <v>0</v>
      </c>
      <c r="G2052">
        <f>IF(AND(Tableau134[[#This Row],[Operative Temperature]]&lt;19,Tableau134[[#This Row],[Occupancy]]&lt;&gt;0),1,0)</f>
        <v>0</v>
      </c>
      <c r="H2052">
        <f>IF(Tableau134[[#This Row],[Nb dheures sup à 26°C sous occupation]]=1,Tableau134[[#This Row],[Operative Temperature]]-26,0)</f>
        <v>0</v>
      </c>
      <c r="I2052">
        <f>IF(Tableau134[[#This Row],[Nb d''heures inf à 19°C sous occupation]]=1,19-C2052,0)</f>
        <v>0</v>
      </c>
    </row>
    <row r="2053" spans="1:9" x14ac:dyDescent="0.25">
      <c r="A2053" s="2">
        <v>37342.458333333336</v>
      </c>
      <c r="B2053">
        <v>11.95</v>
      </c>
      <c r="C2053">
        <v>30.44097</v>
      </c>
      <c r="D2053">
        <v>0</v>
      </c>
      <c r="E2053" t="str">
        <f>IF(AND(Tableau134[[#This Row],[Operative Temperature]]&lt;19,Tableau134[[#This Row],[Occupancy]]&lt;&gt;0),Tableau134[[#This Row],[Operative Temperature]],"NC")</f>
        <v>NC</v>
      </c>
      <c r="F2053">
        <f>IF(AND(C2053&gt;26,Tableau134[[#This Row],[Occupancy]]&lt;&gt;0),1,0)</f>
        <v>0</v>
      </c>
      <c r="G2053">
        <f>IF(AND(Tableau134[[#This Row],[Operative Temperature]]&lt;19,Tableau134[[#This Row],[Occupancy]]&lt;&gt;0),1,0)</f>
        <v>0</v>
      </c>
      <c r="H2053">
        <f>IF(Tableau134[[#This Row],[Nb dheures sup à 26°C sous occupation]]=1,Tableau134[[#This Row],[Operative Temperature]]-26,0)</f>
        <v>0</v>
      </c>
      <c r="I2053">
        <f>IF(Tableau134[[#This Row],[Nb d''heures inf à 19°C sous occupation]]=1,19-C2053,0)</f>
        <v>0</v>
      </c>
    </row>
    <row r="2054" spans="1:9" x14ac:dyDescent="0.25">
      <c r="A2054" s="2">
        <v>37342.5</v>
      </c>
      <c r="B2054">
        <v>11.675000000000001</v>
      </c>
      <c r="C2054">
        <v>31.005680000000002</v>
      </c>
      <c r="D2054">
        <v>0</v>
      </c>
      <c r="E2054" t="str">
        <f>IF(AND(Tableau134[[#This Row],[Operative Temperature]]&lt;19,Tableau134[[#This Row],[Occupancy]]&lt;&gt;0),Tableau134[[#This Row],[Operative Temperature]],"NC")</f>
        <v>NC</v>
      </c>
      <c r="F2054">
        <f>IF(AND(C2054&gt;26,Tableau134[[#This Row],[Occupancy]]&lt;&gt;0),1,0)</f>
        <v>0</v>
      </c>
      <c r="G2054">
        <f>IF(AND(Tableau134[[#This Row],[Operative Temperature]]&lt;19,Tableau134[[#This Row],[Occupancy]]&lt;&gt;0),1,0)</f>
        <v>0</v>
      </c>
      <c r="H2054">
        <f>IF(Tableau134[[#This Row],[Nb dheures sup à 26°C sous occupation]]=1,Tableau134[[#This Row],[Operative Temperature]]-26,0)</f>
        <v>0</v>
      </c>
      <c r="I2054">
        <f>IF(Tableau134[[#This Row],[Nb d''heures inf à 19°C sous occupation]]=1,19-C2054,0)</f>
        <v>0</v>
      </c>
    </row>
    <row r="2055" spans="1:9" x14ac:dyDescent="0.25">
      <c r="A2055" s="2">
        <v>37342.541666666664</v>
      </c>
      <c r="B2055">
        <v>11.45</v>
      </c>
      <c r="C2055">
        <v>31.599039999999999</v>
      </c>
      <c r="D2055">
        <v>0</v>
      </c>
      <c r="E2055" t="str">
        <f>IF(AND(Tableau134[[#This Row],[Operative Temperature]]&lt;19,Tableau134[[#This Row],[Occupancy]]&lt;&gt;0),Tableau134[[#This Row],[Operative Temperature]],"NC")</f>
        <v>NC</v>
      </c>
      <c r="F2055">
        <f>IF(AND(C2055&gt;26,Tableau134[[#This Row],[Occupancy]]&lt;&gt;0),1,0)</f>
        <v>0</v>
      </c>
      <c r="G2055">
        <f>IF(AND(Tableau134[[#This Row],[Operative Temperature]]&lt;19,Tableau134[[#This Row],[Occupancy]]&lt;&gt;0),1,0)</f>
        <v>0</v>
      </c>
      <c r="H2055">
        <f>IF(Tableau134[[#This Row],[Nb dheures sup à 26°C sous occupation]]=1,Tableau134[[#This Row],[Operative Temperature]]-26,0)</f>
        <v>0</v>
      </c>
      <c r="I2055">
        <f>IF(Tableau134[[#This Row],[Nb d''heures inf à 19°C sous occupation]]=1,19-C2055,0)</f>
        <v>0</v>
      </c>
    </row>
    <row r="2056" spans="1:9" x14ac:dyDescent="0.25">
      <c r="A2056" s="2">
        <v>37342.583333333336</v>
      </c>
      <c r="B2056">
        <v>11.625</v>
      </c>
      <c r="C2056">
        <v>31.822189999999999</v>
      </c>
      <c r="D2056">
        <v>0</v>
      </c>
      <c r="E2056" t="str">
        <f>IF(AND(Tableau134[[#This Row],[Operative Temperature]]&lt;19,Tableau134[[#This Row],[Occupancy]]&lt;&gt;0),Tableau134[[#This Row],[Operative Temperature]],"NC")</f>
        <v>NC</v>
      </c>
      <c r="F2056">
        <f>IF(AND(C2056&gt;26,Tableau134[[#This Row],[Occupancy]]&lt;&gt;0),1,0)</f>
        <v>0</v>
      </c>
      <c r="G2056">
        <f>IF(AND(Tableau134[[#This Row],[Operative Temperature]]&lt;19,Tableau134[[#This Row],[Occupancy]]&lt;&gt;0),1,0)</f>
        <v>0</v>
      </c>
      <c r="H2056">
        <f>IF(Tableau134[[#This Row],[Nb dheures sup à 26°C sous occupation]]=1,Tableau134[[#This Row],[Operative Temperature]]-26,0)</f>
        <v>0</v>
      </c>
      <c r="I2056">
        <f>IF(Tableau134[[#This Row],[Nb d''heures inf à 19°C sous occupation]]=1,19-C2056,0)</f>
        <v>0</v>
      </c>
    </row>
    <row r="2057" spans="1:9" x14ac:dyDescent="0.25">
      <c r="A2057" s="2">
        <v>37342.625</v>
      </c>
      <c r="B2057">
        <v>11.925000000000001</v>
      </c>
      <c r="C2057">
        <v>31.710750000000001</v>
      </c>
      <c r="D2057">
        <v>0</v>
      </c>
      <c r="E2057" t="str">
        <f>IF(AND(Tableau134[[#This Row],[Operative Temperature]]&lt;19,Tableau134[[#This Row],[Occupancy]]&lt;&gt;0),Tableau134[[#This Row],[Operative Temperature]],"NC")</f>
        <v>NC</v>
      </c>
      <c r="F2057">
        <f>IF(AND(C2057&gt;26,Tableau134[[#This Row],[Occupancy]]&lt;&gt;0),1,0)</f>
        <v>0</v>
      </c>
      <c r="G2057">
        <f>IF(AND(Tableau134[[#This Row],[Operative Temperature]]&lt;19,Tableau134[[#This Row],[Occupancy]]&lt;&gt;0),1,0)</f>
        <v>0</v>
      </c>
      <c r="H2057">
        <f>IF(Tableau134[[#This Row],[Nb dheures sup à 26°C sous occupation]]=1,Tableau134[[#This Row],[Operative Temperature]]-26,0)</f>
        <v>0</v>
      </c>
      <c r="I2057">
        <f>IF(Tableau134[[#This Row],[Nb d''heures inf à 19°C sous occupation]]=1,19-C2057,0)</f>
        <v>0</v>
      </c>
    </row>
    <row r="2058" spans="1:9" x14ac:dyDescent="0.25">
      <c r="A2058" s="2">
        <v>37342.666666666664</v>
      </c>
      <c r="B2058">
        <v>11.324999999999999</v>
      </c>
      <c r="C2058">
        <v>31.41375</v>
      </c>
      <c r="D2058">
        <v>0</v>
      </c>
      <c r="E2058" t="str">
        <f>IF(AND(Tableau134[[#This Row],[Operative Temperature]]&lt;19,Tableau134[[#This Row],[Occupancy]]&lt;&gt;0),Tableau134[[#This Row],[Operative Temperature]],"NC")</f>
        <v>NC</v>
      </c>
      <c r="F2058">
        <f>IF(AND(C2058&gt;26,Tableau134[[#This Row],[Occupancy]]&lt;&gt;0),1,0)</f>
        <v>0</v>
      </c>
      <c r="G2058">
        <f>IF(AND(Tableau134[[#This Row],[Operative Temperature]]&lt;19,Tableau134[[#This Row],[Occupancy]]&lt;&gt;0),1,0)</f>
        <v>0</v>
      </c>
      <c r="H2058">
        <f>IF(Tableau134[[#This Row],[Nb dheures sup à 26°C sous occupation]]=1,Tableau134[[#This Row],[Operative Temperature]]-26,0)</f>
        <v>0</v>
      </c>
      <c r="I2058">
        <f>IF(Tableau134[[#This Row],[Nb d''heures inf à 19°C sous occupation]]=1,19-C2058,0)</f>
        <v>0</v>
      </c>
    </row>
    <row r="2059" spans="1:9" x14ac:dyDescent="0.25">
      <c r="A2059" s="2">
        <v>37342.708333333336</v>
      </c>
      <c r="B2059">
        <v>11.175000000000001</v>
      </c>
      <c r="C2059">
        <v>31.196870000000001</v>
      </c>
      <c r="D2059">
        <v>0</v>
      </c>
      <c r="E2059" t="str">
        <f>IF(AND(Tableau134[[#This Row],[Operative Temperature]]&lt;19,Tableau134[[#This Row],[Occupancy]]&lt;&gt;0),Tableau134[[#This Row],[Operative Temperature]],"NC")</f>
        <v>NC</v>
      </c>
      <c r="F2059">
        <f>IF(AND(C2059&gt;26,Tableau134[[#This Row],[Occupancy]]&lt;&gt;0),1,0)</f>
        <v>0</v>
      </c>
      <c r="G2059">
        <f>IF(AND(Tableau134[[#This Row],[Operative Temperature]]&lt;19,Tableau134[[#This Row],[Occupancy]]&lt;&gt;0),1,0)</f>
        <v>0</v>
      </c>
      <c r="H2059">
        <f>IF(Tableau134[[#This Row],[Nb dheures sup à 26°C sous occupation]]=1,Tableau134[[#This Row],[Operative Temperature]]-26,0)</f>
        <v>0</v>
      </c>
      <c r="I2059">
        <f>IF(Tableau134[[#This Row],[Nb d''heures inf à 19°C sous occupation]]=1,19-C2059,0)</f>
        <v>0</v>
      </c>
    </row>
    <row r="2060" spans="1:9" x14ac:dyDescent="0.25">
      <c r="A2060" s="2">
        <v>37342.75</v>
      </c>
      <c r="B2060">
        <v>11.275</v>
      </c>
      <c r="C2060">
        <v>31.41658</v>
      </c>
      <c r="D2060">
        <v>0</v>
      </c>
      <c r="E2060" t="str">
        <f>IF(AND(Tableau134[[#This Row],[Operative Temperature]]&lt;19,Tableau134[[#This Row],[Occupancy]]&lt;&gt;0),Tableau134[[#This Row],[Operative Temperature]],"NC")</f>
        <v>NC</v>
      </c>
      <c r="F2060">
        <f>IF(AND(C2060&gt;26,Tableau134[[#This Row],[Occupancy]]&lt;&gt;0),1,0)</f>
        <v>0</v>
      </c>
      <c r="G2060">
        <f>IF(AND(Tableau134[[#This Row],[Operative Temperature]]&lt;19,Tableau134[[#This Row],[Occupancy]]&lt;&gt;0),1,0)</f>
        <v>0</v>
      </c>
      <c r="H2060">
        <f>IF(Tableau134[[#This Row],[Nb dheures sup à 26°C sous occupation]]=1,Tableau134[[#This Row],[Operative Temperature]]-26,0)</f>
        <v>0</v>
      </c>
      <c r="I2060">
        <f>IF(Tableau134[[#This Row],[Nb d''heures inf à 19°C sous occupation]]=1,19-C2060,0)</f>
        <v>0</v>
      </c>
    </row>
    <row r="2061" spans="1:9" x14ac:dyDescent="0.25">
      <c r="A2061" s="2">
        <v>37342.791666666664</v>
      </c>
      <c r="B2061">
        <v>11.375</v>
      </c>
      <c r="C2061">
        <v>31.523299999999999</v>
      </c>
      <c r="D2061">
        <v>0</v>
      </c>
      <c r="E2061" t="str">
        <f>IF(AND(Tableau134[[#This Row],[Operative Temperature]]&lt;19,Tableau134[[#This Row],[Occupancy]]&lt;&gt;0),Tableau134[[#This Row],[Operative Temperature]],"NC")</f>
        <v>NC</v>
      </c>
      <c r="F2061">
        <f>IF(AND(C2061&gt;26,Tableau134[[#This Row],[Occupancy]]&lt;&gt;0),1,0)</f>
        <v>0</v>
      </c>
      <c r="G2061">
        <f>IF(AND(Tableau134[[#This Row],[Operative Temperature]]&lt;19,Tableau134[[#This Row],[Occupancy]]&lt;&gt;0),1,0)</f>
        <v>0</v>
      </c>
      <c r="H2061">
        <f>IF(Tableau134[[#This Row],[Nb dheures sup à 26°C sous occupation]]=1,Tableau134[[#This Row],[Operative Temperature]]-26,0)</f>
        <v>0</v>
      </c>
      <c r="I2061">
        <f>IF(Tableau134[[#This Row],[Nb d''heures inf à 19°C sous occupation]]=1,19-C2061,0)</f>
        <v>0</v>
      </c>
    </row>
    <row r="2062" spans="1:9" x14ac:dyDescent="0.25">
      <c r="A2062" s="2">
        <v>37342.833333333336</v>
      </c>
      <c r="B2062">
        <v>10.35</v>
      </c>
      <c r="C2062">
        <v>31.836839999999999</v>
      </c>
      <c r="D2062">
        <v>0</v>
      </c>
      <c r="E2062" t="str">
        <f>IF(AND(Tableau134[[#This Row],[Operative Temperature]]&lt;19,Tableau134[[#This Row],[Occupancy]]&lt;&gt;0),Tableau134[[#This Row],[Operative Temperature]],"NC")</f>
        <v>NC</v>
      </c>
      <c r="F2062">
        <f>IF(AND(C2062&gt;26,Tableau134[[#This Row],[Occupancy]]&lt;&gt;0),1,0)</f>
        <v>0</v>
      </c>
      <c r="G2062">
        <f>IF(AND(Tableau134[[#This Row],[Operative Temperature]]&lt;19,Tableau134[[#This Row],[Occupancy]]&lt;&gt;0),1,0)</f>
        <v>0</v>
      </c>
      <c r="H2062">
        <f>IF(Tableau134[[#This Row],[Nb dheures sup à 26°C sous occupation]]=1,Tableau134[[#This Row],[Operative Temperature]]-26,0)</f>
        <v>0</v>
      </c>
      <c r="I2062">
        <f>IF(Tableau134[[#This Row],[Nb d''heures inf à 19°C sous occupation]]=1,19-C2062,0)</f>
        <v>0</v>
      </c>
    </row>
    <row r="2063" spans="1:9" x14ac:dyDescent="0.25">
      <c r="A2063" s="2">
        <v>37342.875</v>
      </c>
      <c r="B2063">
        <v>9.0250000000000004</v>
      </c>
      <c r="C2063">
        <v>30.603110000000001</v>
      </c>
      <c r="D2063">
        <v>0</v>
      </c>
      <c r="E2063" t="str">
        <f>IF(AND(Tableau134[[#This Row],[Operative Temperature]]&lt;19,Tableau134[[#This Row],[Occupancy]]&lt;&gt;0),Tableau134[[#This Row],[Operative Temperature]],"NC")</f>
        <v>NC</v>
      </c>
      <c r="F2063">
        <f>IF(AND(C2063&gt;26,Tableau134[[#This Row],[Occupancy]]&lt;&gt;0),1,0)</f>
        <v>0</v>
      </c>
      <c r="G2063">
        <f>IF(AND(Tableau134[[#This Row],[Operative Temperature]]&lt;19,Tableau134[[#This Row],[Occupancy]]&lt;&gt;0),1,0)</f>
        <v>0</v>
      </c>
      <c r="H2063">
        <f>IF(Tableau134[[#This Row],[Nb dheures sup à 26°C sous occupation]]=1,Tableau134[[#This Row],[Operative Temperature]]-26,0)</f>
        <v>0</v>
      </c>
      <c r="I2063">
        <f>IF(Tableau134[[#This Row],[Nb d''heures inf à 19°C sous occupation]]=1,19-C2063,0)</f>
        <v>0</v>
      </c>
    </row>
    <row r="2064" spans="1:9" x14ac:dyDescent="0.25">
      <c r="A2064" s="2">
        <v>37342.916666666664</v>
      </c>
      <c r="B2064">
        <v>7.65</v>
      </c>
      <c r="C2064">
        <v>29.881900000000002</v>
      </c>
      <c r="D2064">
        <v>0</v>
      </c>
      <c r="E2064" t="str">
        <f>IF(AND(Tableau134[[#This Row],[Operative Temperature]]&lt;19,Tableau134[[#This Row],[Occupancy]]&lt;&gt;0),Tableau134[[#This Row],[Operative Temperature]],"NC")</f>
        <v>NC</v>
      </c>
      <c r="F2064">
        <f>IF(AND(C2064&gt;26,Tableau134[[#This Row],[Occupancy]]&lt;&gt;0),1,0)</f>
        <v>0</v>
      </c>
      <c r="G2064">
        <f>IF(AND(Tableau134[[#This Row],[Operative Temperature]]&lt;19,Tableau134[[#This Row],[Occupancy]]&lt;&gt;0),1,0)</f>
        <v>0</v>
      </c>
      <c r="H2064">
        <f>IF(Tableau134[[#This Row],[Nb dheures sup à 26°C sous occupation]]=1,Tableau134[[#This Row],[Operative Temperature]]-26,0)</f>
        <v>0</v>
      </c>
      <c r="I2064">
        <f>IF(Tableau134[[#This Row],[Nb d''heures inf à 19°C sous occupation]]=1,19-C2064,0)</f>
        <v>0</v>
      </c>
    </row>
    <row r="2065" spans="1:9" x14ac:dyDescent="0.25">
      <c r="A2065" s="2">
        <v>37342.958333333336</v>
      </c>
      <c r="B2065">
        <v>6.3250000000000002</v>
      </c>
      <c r="C2065">
        <v>29.493919999999999</v>
      </c>
      <c r="D2065">
        <v>0</v>
      </c>
      <c r="E2065" t="str">
        <f>IF(AND(Tableau134[[#This Row],[Operative Temperature]]&lt;19,Tableau134[[#This Row],[Occupancy]]&lt;&gt;0),Tableau134[[#This Row],[Operative Temperature]],"NC")</f>
        <v>NC</v>
      </c>
      <c r="F2065">
        <f>IF(AND(C2065&gt;26,Tableau134[[#This Row],[Occupancy]]&lt;&gt;0),1,0)</f>
        <v>0</v>
      </c>
      <c r="G2065">
        <f>IF(AND(Tableau134[[#This Row],[Operative Temperature]]&lt;19,Tableau134[[#This Row],[Occupancy]]&lt;&gt;0),1,0)</f>
        <v>0</v>
      </c>
      <c r="H2065">
        <f>IF(Tableau134[[#This Row],[Nb dheures sup à 26°C sous occupation]]=1,Tableau134[[#This Row],[Operative Temperature]]-26,0)</f>
        <v>0</v>
      </c>
      <c r="I2065">
        <f>IF(Tableau134[[#This Row],[Nb d''heures inf à 19°C sous occupation]]=1,19-C2065,0)</f>
        <v>0</v>
      </c>
    </row>
    <row r="2066" spans="1:9" x14ac:dyDescent="0.25">
      <c r="A2066" s="1">
        <v>37343</v>
      </c>
      <c r="B2066">
        <v>5.1749999999999998</v>
      </c>
      <c r="C2066">
        <v>29.206810000000001</v>
      </c>
      <c r="D2066">
        <v>0</v>
      </c>
      <c r="E2066" t="str">
        <f>IF(AND(Tableau134[[#This Row],[Operative Temperature]]&lt;19,Tableau134[[#This Row],[Occupancy]]&lt;&gt;0),Tableau134[[#This Row],[Operative Temperature]],"NC")</f>
        <v>NC</v>
      </c>
      <c r="F2066">
        <f>IF(AND(C2066&gt;26,Tableau134[[#This Row],[Occupancy]]&lt;&gt;0),1,0)</f>
        <v>0</v>
      </c>
      <c r="G2066">
        <f>IF(AND(Tableau134[[#This Row],[Operative Temperature]]&lt;19,Tableau134[[#This Row],[Occupancy]]&lt;&gt;0),1,0)</f>
        <v>0</v>
      </c>
      <c r="H2066">
        <f>IF(Tableau134[[#This Row],[Nb dheures sup à 26°C sous occupation]]=1,Tableau134[[#This Row],[Operative Temperature]]-26,0)</f>
        <v>0</v>
      </c>
      <c r="I2066">
        <f>IF(Tableau134[[#This Row],[Nb d''heures inf à 19°C sous occupation]]=1,19-C2066,0)</f>
        <v>0</v>
      </c>
    </row>
    <row r="2067" spans="1:9" x14ac:dyDescent="0.25">
      <c r="A2067" s="2">
        <v>37343.041666666664</v>
      </c>
      <c r="B2067">
        <v>4.1500000000000004</v>
      </c>
      <c r="C2067">
        <v>28.92407</v>
      </c>
      <c r="D2067">
        <v>0</v>
      </c>
      <c r="E2067" t="str">
        <f>IF(AND(Tableau134[[#This Row],[Operative Temperature]]&lt;19,Tableau134[[#This Row],[Occupancy]]&lt;&gt;0),Tableau134[[#This Row],[Operative Temperature]],"NC")</f>
        <v>NC</v>
      </c>
      <c r="F2067">
        <f>IF(AND(C2067&gt;26,Tableau134[[#This Row],[Occupancy]]&lt;&gt;0),1,0)</f>
        <v>0</v>
      </c>
      <c r="G2067">
        <f>IF(AND(Tableau134[[#This Row],[Operative Temperature]]&lt;19,Tableau134[[#This Row],[Occupancy]]&lt;&gt;0),1,0)</f>
        <v>0</v>
      </c>
      <c r="H2067">
        <f>IF(Tableau134[[#This Row],[Nb dheures sup à 26°C sous occupation]]=1,Tableau134[[#This Row],[Operative Temperature]]-26,0)</f>
        <v>0</v>
      </c>
      <c r="I2067">
        <f>IF(Tableau134[[#This Row],[Nb d''heures inf à 19°C sous occupation]]=1,19-C2067,0)</f>
        <v>0</v>
      </c>
    </row>
    <row r="2068" spans="1:9" x14ac:dyDescent="0.25">
      <c r="A2068" s="2">
        <v>37343.083333333336</v>
      </c>
      <c r="B2068">
        <v>3.2250000000000001</v>
      </c>
      <c r="C2068">
        <v>28.680579999999999</v>
      </c>
      <c r="D2068">
        <v>0</v>
      </c>
      <c r="E2068" t="str">
        <f>IF(AND(Tableau134[[#This Row],[Operative Temperature]]&lt;19,Tableau134[[#This Row],[Occupancy]]&lt;&gt;0),Tableau134[[#This Row],[Operative Temperature]],"NC")</f>
        <v>NC</v>
      </c>
      <c r="F2068">
        <f>IF(AND(C2068&gt;26,Tableau134[[#This Row],[Occupancy]]&lt;&gt;0),1,0)</f>
        <v>0</v>
      </c>
      <c r="G2068">
        <f>IF(AND(Tableau134[[#This Row],[Operative Temperature]]&lt;19,Tableau134[[#This Row],[Occupancy]]&lt;&gt;0),1,0)</f>
        <v>0</v>
      </c>
      <c r="H2068">
        <f>IF(Tableau134[[#This Row],[Nb dheures sup à 26°C sous occupation]]=1,Tableau134[[#This Row],[Operative Temperature]]-26,0)</f>
        <v>0</v>
      </c>
      <c r="I2068">
        <f>IF(Tableau134[[#This Row],[Nb d''heures inf à 19°C sous occupation]]=1,19-C2068,0)</f>
        <v>0</v>
      </c>
    </row>
    <row r="2069" spans="1:9" x14ac:dyDescent="0.25">
      <c r="A2069" s="2">
        <v>37343.125</v>
      </c>
      <c r="B2069">
        <v>2.25</v>
      </c>
      <c r="C2069">
        <v>28.45138</v>
      </c>
      <c r="D2069">
        <v>0</v>
      </c>
      <c r="E2069" t="str">
        <f>IF(AND(Tableau134[[#This Row],[Operative Temperature]]&lt;19,Tableau134[[#This Row],[Occupancy]]&lt;&gt;0),Tableau134[[#This Row],[Operative Temperature]],"NC")</f>
        <v>NC</v>
      </c>
      <c r="F2069">
        <f>IF(AND(C2069&gt;26,Tableau134[[#This Row],[Occupancy]]&lt;&gt;0),1,0)</f>
        <v>0</v>
      </c>
      <c r="G2069">
        <f>IF(AND(Tableau134[[#This Row],[Operative Temperature]]&lt;19,Tableau134[[#This Row],[Occupancy]]&lt;&gt;0),1,0)</f>
        <v>0</v>
      </c>
      <c r="H2069">
        <f>IF(Tableau134[[#This Row],[Nb dheures sup à 26°C sous occupation]]=1,Tableau134[[#This Row],[Operative Temperature]]-26,0)</f>
        <v>0</v>
      </c>
      <c r="I2069">
        <f>IF(Tableau134[[#This Row],[Nb d''heures inf à 19°C sous occupation]]=1,19-C2069,0)</f>
        <v>0</v>
      </c>
    </row>
    <row r="2070" spans="1:9" x14ac:dyDescent="0.25">
      <c r="A2070" s="2">
        <v>37343.166666666664</v>
      </c>
      <c r="B2070">
        <v>1.325</v>
      </c>
      <c r="C2070">
        <v>28.211400000000001</v>
      </c>
      <c r="D2070">
        <v>0</v>
      </c>
      <c r="E2070" t="str">
        <f>IF(AND(Tableau134[[#This Row],[Operative Temperature]]&lt;19,Tableau134[[#This Row],[Occupancy]]&lt;&gt;0),Tableau134[[#This Row],[Operative Temperature]],"NC")</f>
        <v>NC</v>
      </c>
      <c r="F2070">
        <f>IF(AND(C2070&gt;26,Tableau134[[#This Row],[Occupancy]]&lt;&gt;0),1,0)</f>
        <v>0</v>
      </c>
      <c r="G2070">
        <f>IF(AND(Tableau134[[#This Row],[Operative Temperature]]&lt;19,Tableau134[[#This Row],[Occupancy]]&lt;&gt;0),1,0)</f>
        <v>0</v>
      </c>
      <c r="H2070">
        <f>IF(Tableau134[[#This Row],[Nb dheures sup à 26°C sous occupation]]=1,Tableau134[[#This Row],[Operative Temperature]]-26,0)</f>
        <v>0</v>
      </c>
      <c r="I2070">
        <f>IF(Tableau134[[#This Row],[Nb d''heures inf à 19°C sous occupation]]=1,19-C2070,0)</f>
        <v>0</v>
      </c>
    </row>
    <row r="2071" spans="1:9" x14ac:dyDescent="0.25">
      <c r="A2071" s="2">
        <v>37343.208333333336</v>
      </c>
      <c r="B2071">
        <v>0.95</v>
      </c>
      <c r="C2071">
        <v>27.97428</v>
      </c>
      <c r="D2071">
        <v>0</v>
      </c>
      <c r="E2071" t="str">
        <f>IF(AND(Tableau134[[#This Row],[Operative Temperature]]&lt;19,Tableau134[[#This Row],[Occupancy]]&lt;&gt;0),Tableau134[[#This Row],[Operative Temperature]],"NC")</f>
        <v>NC</v>
      </c>
      <c r="F2071">
        <f>IF(AND(C2071&gt;26,Tableau134[[#This Row],[Occupancy]]&lt;&gt;0),1,0)</f>
        <v>0</v>
      </c>
      <c r="G2071">
        <f>IF(AND(Tableau134[[#This Row],[Operative Temperature]]&lt;19,Tableau134[[#This Row],[Occupancy]]&lt;&gt;0),1,0)</f>
        <v>0</v>
      </c>
      <c r="H2071">
        <f>IF(Tableau134[[#This Row],[Nb dheures sup à 26°C sous occupation]]=1,Tableau134[[#This Row],[Operative Temperature]]-26,0)</f>
        <v>0</v>
      </c>
      <c r="I2071">
        <f>IF(Tableau134[[#This Row],[Nb d''heures inf à 19°C sous occupation]]=1,19-C2071,0)</f>
        <v>0</v>
      </c>
    </row>
    <row r="2072" spans="1:9" x14ac:dyDescent="0.25">
      <c r="A2072" s="2">
        <v>37343.25</v>
      </c>
      <c r="B2072">
        <v>0.82499999999999996</v>
      </c>
      <c r="C2072">
        <v>27.754619999999999</v>
      </c>
      <c r="D2072">
        <v>0</v>
      </c>
      <c r="E2072" t="str">
        <f>IF(AND(Tableau134[[#This Row],[Operative Temperature]]&lt;19,Tableau134[[#This Row],[Occupancy]]&lt;&gt;0),Tableau134[[#This Row],[Operative Temperature]],"NC")</f>
        <v>NC</v>
      </c>
      <c r="F2072">
        <f>IF(AND(C2072&gt;26,Tableau134[[#This Row],[Occupancy]]&lt;&gt;0),1,0)</f>
        <v>0</v>
      </c>
      <c r="G2072">
        <f>IF(AND(Tableau134[[#This Row],[Operative Temperature]]&lt;19,Tableau134[[#This Row],[Occupancy]]&lt;&gt;0),1,0)</f>
        <v>0</v>
      </c>
      <c r="H2072">
        <f>IF(Tableau134[[#This Row],[Nb dheures sup à 26°C sous occupation]]=1,Tableau134[[#This Row],[Operative Temperature]]-26,0)</f>
        <v>0</v>
      </c>
      <c r="I2072">
        <f>IF(Tableau134[[#This Row],[Nb d''heures inf à 19°C sous occupation]]=1,19-C2072,0)</f>
        <v>0</v>
      </c>
    </row>
    <row r="2073" spans="1:9" x14ac:dyDescent="0.25">
      <c r="A2073" s="2">
        <v>37343.291666666664</v>
      </c>
      <c r="B2073">
        <v>0.65</v>
      </c>
      <c r="C2073">
        <v>27.54935</v>
      </c>
      <c r="D2073">
        <v>0</v>
      </c>
      <c r="E2073" t="str">
        <f>IF(AND(Tableau134[[#This Row],[Operative Temperature]]&lt;19,Tableau134[[#This Row],[Occupancy]]&lt;&gt;0),Tableau134[[#This Row],[Operative Temperature]],"NC")</f>
        <v>NC</v>
      </c>
      <c r="F2073">
        <f>IF(AND(C2073&gt;26,Tableau134[[#This Row],[Occupancy]]&lt;&gt;0),1,0)</f>
        <v>0</v>
      </c>
      <c r="G2073">
        <f>IF(AND(Tableau134[[#This Row],[Operative Temperature]]&lt;19,Tableau134[[#This Row],[Occupancy]]&lt;&gt;0),1,0)</f>
        <v>0</v>
      </c>
      <c r="H2073">
        <f>IF(Tableau134[[#This Row],[Nb dheures sup à 26°C sous occupation]]=1,Tableau134[[#This Row],[Operative Temperature]]-26,0)</f>
        <v>0</v>
      </c>
      <c r="I2073">
        <f>IF(Tableau134[[#This Row],[Nb d''heures inf à 19°C sous occupation]]=1,19-C2073,0)</f>
        <v>0</v>
      </c>
    </row>
    <row r="2074" spans="1:9" x14ac:dyDescent="0.25">
      <c r="A2074" s="2">
        <v>37343.333333333336</v>
      </c>
      <c r="B2074">
        <v>0.6</v>
      </c>
      <c r="C2074">
        <v>27.545670000000001</v>
      </c>
      <c r="D2074">
        <v>0</v>
      </c>
      <c r="E2074" t="str">
        <f>IF(AND(Tableau134[[#This Row],[Operative Temperature]]&lt;19,Tableau134[[#This Row],[Occupancy]]&lt;&gt;0),Tableau134[[#This Row],[Operative Temperature]],"NC")</f>
        <v>NC</v>
      </c>
      <c r="F2074">
        <f>IF(AND(C2074&gt;26,Tableau134[[#This Row],[Occupancy]]&lt;&gt;0),1,0)</f>
        <v>0</v>
      </c>
      <c r="G2074">
        <f>IF(AND(Tableau134[[#This Row],[Operative Temperature]]&lt;19,Tableau134[[#This Row],[Occupancy]]&lt;&gt;0),1,0)</f>
        <v>0</v>
      </c>
      <c r="H2074">
        <f>IF(Tableau134[[#This Row],[Nb dheures sup à 26°C sous occupation]]=1,Tableau134[[#This Row],[Operative Temperature]]-26,0)</f>
        <v>0</v>
      </c>
      <c r="I2074">
        <f>IF(Tableau134[[#This Row],[Nb d''heures inf à 19°C sous occupation]]=1,19-C2074,0)</f>
        <v>0</v>
      </c>
    </row>
    <row r="2075" spans="1:9" x14ac:dyDescent="0.25">
      <c r="A2075" s="2">
        <v>37343.375</v>
      </c>
      <c r="B2075">
        <v>0.6</v>
      </c>
      <c r="C2075">
        <v>28.019290000000002</v>
      </c>
      <c r="D2075">
        <v>0</v>
      </c>
      <c r="E2075" t="str">
        <f>IF(AND(Tableau134[[#This Row],[Operative Temperature]]&lt;19,Tableau134[[#This Row],[Occupancy]]&lt;&gt;0),Tableau134[[#This Row],[Operative Temperature]],"NC")</f>
        <v>NC</v>
      </c>
      <c r="F2075">
        <f>IF(AND(C2075&gt;26,Tableau134[[#This Row],[Occupancy]]&lt;&gt;0),1,0)</f>
        <v>0</v>
      </c>
      <c r="G2075">
        <f>IF(AND(Tableau134[[#This Row],[Operative Temperature]]&lt;19,Tableau134[[#This Row],[Occupancy]]&lt;&gt;0),1,0)</f>
        <v>0</v>
      </c>
      <c r="H2075">
        <f>IF(Tableau134[[#This Row],[Nb dheures sup à 26°C sous occupation]]=1,Tableau134[[#This Row],[Operative Temperature]]-26,0)</f>
        <v>0</v>
      </c>
      <c r="I2075">
        <f>IF(Tableau134[[#This Row],[Nb d''heures inf à 19°C sous occupation]]=1,19-C2075,0)</f>
        <v>0</v>
      </c>
    </row>
    <row r="2076" spans="1:9" x14ac:dyDescent="0.25">
      <c r="A2076" s="2">
        <v>37343.416666666664</v>
      </c>
      <c r="B2076">
        <v>0.6</v>
      </c>
      <c r="C2076">
        <v>28.345050000000001</v>
      </c>
      <c r="D2076">
        <v>0</v>
      </c>
      <c r="E2076" t="str">
        <f>IF(AND(Tableau134[[#This Row],[Operative Temperature]]&lt;19,Tableau134[[#This Row],[Occupancy]]&lt;&gt;0),Tableau134[[#This Row],[Operative Temperature]],"NC")</f>
        <v>NC</v>
      </c>
      <c r="F2076">
        <f>IF(AND(C2076&gt;26,Tableau134[[#This Row],[Occupancy]]&lt;&gt;0),1,0)</f>
        <v>0</v>
      </c>
      <c r="G2076">
        <f>IF(AND(Tableau134[[#This Row],[Operative Temperature]]&lt;19,Tableau134[[#This Row],[Occupancy]]&lt;&gt;0),1,0)</f>
        <v>0</v>
      </c>
      <c r="H2076">
        <f>IF(Tableau134[[#This Row],[Nb dheures sup à 26°C sous occupation]]=1,Tableau134[[#This Row],[Operative Temperature]]-26,0)</f>
        <v>0</v>
      </c>
      <c r="I2076">
        <f>IF(Tableau134[[#This Row],[Nb d''heures inf à 19°C sous occupation]]=1,19-C2076,0)</f>
        <v>0</v>
      </c>
    </row>
    <row r="2077" spans="1:9" x14ac:dyDescent="0.25">
      <c r="A2077" s="2">
        <v>37343.458333333336</v>
      </c>
      <c r="B2077">
        <v>2.7749999999999999</v>
      </c>
      <c r="C2077">
        <v>29.086690000000001</v>
      </c>
      <c r="D2077">
        <v>0</v>
      </c>
      <c r="E2077" t="str">
        <f>IF(AND(Tableau134[[#This Row],[Operative Temperature]]&lt;19,Tableau134[[#This Row],[Occupancy]]&lt;&gt;0),Tableau134[[#This Row],[Operative Temperature]],"NC")</f>
        <v>NC</v>
      </c>
      <c r="F2077">
        <f>IF(AND(C2077&gt;26,Tableau134[[#This Row],[Occupancy]]&lt;&gt;0),1,0)</f>
        <v>0</v>
      </c>
      <c r="G2077">
        <f>IF(AND(Tableau134[[#This Row],[Operative Temperature]]&lt;19,Tableau134[[#This Row],[Occupancy]]&lt;&gt;0),1,0)</f>
        <v>0</v>
      </c>
      <c r="H2077">
        <f>IF(Tableau134[[#This Row],[Nb dheures sup à 26°C sous occupation]]=1,Tableau134[[#This Row],[Operative Temperature]]-26,0)</f>
        <v>0</v>
      </c>
      <c r="I2077">
        <f>IF(Tableau134[[#This Row],[Nb d''heures inf à 19°C sous occupation]]=1,19-C2077,0)</f>
        <v>0</v>
      </c>
    </row>
    <row r="2078" spans="1:9" x14ac:dyDescent="0.25">
      <c r="A2078" s="2">
        <v>37343.5</v>
      </c>
      <c r="B2078">
        <v>5.6</v>
      </c>
      <c r="C2078">
        <v>29.926649999999999</v>
      </c>
      <c r="D2078">
        <v>0</v>
      </c>
      <c r="E2078" t="str">
        <f>IF(AND(Tableau134[[#This Row],[Operative Temperature]]&lt;19,Tableau134[[#This Row],[Occupancy]]&lt;&gt;0),Tableau134[[#This Row],[Operative Temperature]],"NC")</f>
        <v>NC</v>
      </c>
      <c r="F2078">
        <f>IF(AND(C2078&gt;26,Tableau134[[#This Row],[Occupancy]]&lt;&gt;0),1,0)</f>
        <v>0</v>
      </c>
      <c r="G2078">
        <f>IF(AND(Tableau134[[#This Row],[Operative Temperature]]&lt;19,Tableau134[[#This Row],[Occupancy]]&lt;&gt;0),1,0)</f>
        <v>0</v>
      </c>
      <c r="H2078">
        <f>IF(Tableau134[[#This Row],[Nb dheures sup à 26°C sous occupation]]=1,Tableau134[[#This Row],[Operative Temperature]]-26,0)</f>
        <v>0</v>
      </c>
      <c r="I2078">
        <f>IF(Tableau134[[#This Row],[Nb d''heures inf à 19°C sous occupation]]=1,19-C2078,0)</f>
        <v>0</v>
      </c>
    </row>
    <row r="2079" spans="1:9" x14ac:dyDescent="0.25">
      <c r="A2079" s="2">
        <v>37343.541666666664</v>
      </c>
      <c r="B2079">
        <v>8.4749999999999996</v>
      </c>
      <c r="C2079">
        <v>30.772449999999999</v>
      </c>
      <c r="D2079">
        <v>0</v>
      </c>
      <c r="E2079" t="str">
        <f>IF(AND(Tableau134[[#This Row],[Operative Temperature]]&lt;19,Tableau134[[#This Row],[Occupancy]]&lt;&gt;0),Tableau134[[#This Row],[Operative Temperature]],"NC")</f>
        <v>NC</v>
      </c>
      <c r="F2079">
        <f>IF(AND(C2079&gt;26,Tableau134[[#This Row],[Occupancy]]&lt;&gt;0),1,0)</f>
        <v>0</v>
      </c>
      <c r="G2079">
        <f>IF(AND(Tableau134[[#This Row],[Operative Temperature]]&lt;19,Tableau134[[#This Row],[Occupancy]]&lt;&gt;0),1,0)</f>
        <v>0</v>
      </c>
      <c r="H2079">
        <f>IF(Tableau134[[#This Row],[Nb dheures sup à 26°C sous occupation]]=1,Tableau134[[#This Row],[Operative Temperature]]-26,0)</f>
        <v>0</v>
      </c>
      <c r="I2079">
        <f>IF(Tableau134[[#This Row],[Nb d''heures inf à 19°C sous occupation]]=1,19-C2079,0)</f>
        <v>0</v>
      </c>
    </row>
    <row r="2080" spans="1:9" x14ac:dyDescent="0.25">
      <c r="A2080" s="2">
        <v>37343.583333333336</v>
      </c>
      <c r="B2080">
        <v>9.35</v>
      </c>
      <c r="C2080">
        <v>31.10089</v>
      </c>
      <c r="D2080">
        <v>0</v>
      </c>
      <c r="E2080" t="str">
        <f>IF(AND(Tableau134[[#This Row],[Operative Temperature]]&lt;19,Tableau134[[#This Row],[Occupancy]]&lt;&gt;0),Tableau134[[#This Row],[Operative Temperature]],"NC")</f>
        <v>NC</v>
      </c>
      <c r="F2080">
        <f>IF(AND(C2080&gt;26,Tableau134[[#This Row],[Occupancy]]&lt;&gt;0),1,0)</f>
        <v>0</v>
      </c>
      <c r="G2080">
        <f>IF(AND(Tableau134[[#This Row],[Operative Temperature]]&lt;19,Tableau134[[#This Row],[Occupancy]]&lt;&gt;0),1,0)</f>
        <v>0</v>
      </c>
      <c r="H2080">
        <f>IF(Tableau134[[#This Row],[Nb dheures sup à 26°C sous occupation]]=1,Tableau134[[#This Row],[Operative Temperature]]-26,0)</f>
        <v>0</v>
      </c>
      <c r="I2080">
        <f>IF(Tableau134[[#This Row],[Nb d''heures inf à 19°C sous occupation]]=1,19-C2080,0)</f>
        <v>0</v>
      </c>
    </row>
    <row r="2081" spans="1:9" x14ac:dyDescent="0.25">
      <c r="A2081" s="2">
        <v>37343.625</v>
      </c>
      <c r="B2081">
        <v>9.5500000000000007</v>
      </c>
      <c r="C2081">
        <v>31.053979999999999</v>
      </c>
      <c r="D2081">
        <v>0</v>
      </c>
      <c r="E2081" t="str">
        <f>IF(AND(Tableau134[[#This Row],[Operative Temperature]]&lt;19,Tableau134[[#This Row],[Occupancy]]&lt;&gt;0),Tableau134[[#This Row],[Operative Temperature]],"NC")</f>
        <v>NC</v>
      </c>
      <c r="F2081">
        <f>IF(AND(C2081&gt;26,Tableau134[[#This Row],[Occupancy]]&lt;&gt;0),1,0)</f>
        <v>0</v>
      </c>
      <c r="G2081">
        <f>IF(AND(Tableau134[[#This Row],[Operative Temperature]]&lt;19,Tableau134[[#This Row],[Occupancy]]&lt;&gt;0),1,0)</f>
        <v>0</v>
      </c>
      <c r="H2081">
        <f>IF(Tableau134[[#This Row],[Nb dheures sup à 26°C sous occupation]]=1,Tableau134[[#This Row],[Operative Temperature]]-26,0)</f>
        <v>0</v>
      </c>
      <c r="I2081">
        <f>IF(Tableau134[[#This Row],[Nb d''heures inf à 19°C sous occupation]]=1,19-C2081,0)</f>
        <v>0</v>
      </c>
    </row>
    <row r="2082" spans="1:9" x14ac:dyDescent="0.25">
      <c r="A2082" s="2">
        <v>37343.666666666664</v>
      </c>
      <c r="B2082">
        <v>9.75</v>
      </c>
      <c r="C2082">
        <v>30.79447</v>
      </c>
      <c r="D2082">
        <v>0</v>
      </c>
      <c r="E2082" t="str">
        <f>IF(AND(Tableau134[[#This Row],[Operative Temperature]]&lt;19,Tableau134[[#This Row],[Occupancy]]&lt;&gt;0),Tableau134[[#This Row],[Operative Temperature]],"NC")</f>
        <v>NC</v>
      </c>
      <c r="F2082">
        <f>IF(AND(C2082&gt;26,Tableau134[[#This Row],[Occupancy]]&lt;&gt;0),1,0)</f>
        <v>0</v>
      </c>
      <c r="G2082">
        <f>IF(AND(Tableau134[[#This Row],[Operative Temperature]]&lt;19,Tableau134[[#This Row],[Occupancy]]&lt;&gt;0),1,0)</f>
        <v>0</v>
      </c>
      <c r="H2082">
        <f>IF(Tableau134[[#This Row],[Nb dheures sup à 26°C sous occupation]]=1,Tableau134[[#This Row],[Operative Temperature]]-26,0)</f>
        <v>0</v>
      </c>
      <c r="I2082">
        <f>IF(Tableau134[[#This Row],[Nb d''heures inf à 19°C sous occupation]]=1,19-C2082,0)</f>
        <v>0</v>
      </c>
    </row>
    <row r="2083" spans="1:9" x14ac:dyDescent="0.25">
      <c r="A2083" s="2">
        <v>37343.708333333336</v>
      </c>
      <c r="B2083">
        <v>9.65</v>
      </c>
      <c r="C2083">
        <v>30.553629999999998</v>
      </c>
      <c r="D2083">
        <v>0</v>
      </c>
      <c r="E2083" t="str">
        <f>IF(AND(Tableau134[[#This Row],[Operative Temperature]]&lt;19,Tableau134[[#This Row],[Occupancy]]&lt;&gt;0),Tableau134[[#This Row],[Operative Temperature]],"NC")</f>
        <v>NC</v>
      </c>
      <c r="F2083">
        <f>IF(AND(C2083&gt;26,Tableau134[[#This Row],[Occupancy]]&lt;&gt;0),1,0)</f>
        <v>0</v>
      </c>
      <c r="G2083">
        <f>IF(AND(Tableau134[[#This Row],[Operative Temperature]]&lt;19,Tableau134[[#This Row],[Occupancy]]&lt;&gt;0),1,0)</f>
        <v>0</v>
      </c>
      <c r="H2083">
        <f>IF(Tableau134[[#This Row],[Nb dheures sup à 26°C sous occupation]]=1,Tableau134[[#This Row],[Operative Temperature]]-26,0)</f>
        <v>0</v>
      </c>
      <c r="I2083">
        <f>IF(Tableau134[[#This Row],[Nb d''heures inf à 19°C sous occupation]]=1,19-C2083,0)</f>
        <v>0</v>
      </c>
    </row>
    <row r="2084" spans="1:9" x14ac:dyDescent="0.25">
      <c r="A2084" s="2">
        <v>37343.75</v>
      </c>
      <c r="B2084">
        <v>9.5250000000000004</v>
      </c>
      <c r="C2084">
        <v>30.62894</v>
      </c>
      <c r="D2084">
        <v>0</v>
      </c>
      <c r="E2084" t="str">
        <f>IF(AND(Tableau134[[#This Row],[Operative Temperature]]&lt;19,Tableau134[[#This Row],[Occupancy]]&lt;&gt;0),Tableau134[[#This Row],[Operative Temperature]],"NC")</f>
        <v>NC</v>
      </c>
      <c r="F2084">
        <f>IF(AND(C2084&gt;26,Tableau134[[#This Row],[Occupancy]]&lt;&gt;0),1,0)</f>
        <v>0</v>
      </c>
      <c r="G2084">
        <f>IF(AND(Tableau134[[#This Row],[Operative Temperature]]&lt;19,Tableau134[[#This Row],[Occupancy]]&lt;&gt;0),1,0)</f>
        <v>0</v>
      </c>
      <c r="H2084">
        <f>IF(Tableau134[[#This Row],[Nb dheures sup à 26°C sous occupation]]=1,Tableau134[[#This Row],[Operative Temperature]]-26,0)</f>
        <v>0</v>
      </c>
      <c r="I2084">
        <f>IF(Tableau134[[#This Row],[Nb d''heures inf à 19°C sous occupation]]=1,19-C2084,0)</f>
        <v>0</v>
      </c>
    </row>
    <row r="2085" spans="1:9" x14ac:dyDescent="0.25">
      <c r="A2085" s="2">
        <v>37343.791666666664</v>
      </c>
      <c r="B2085">
        <v>9.35</v>
      </c>
      <c r="C2085">
        <v>30.599329999999998</v>
      </c>
      <c r="D2085">
        <v>0</v>
      </c>
      <c r="E2085" t="str">
        <f>IF(AND(Tableau134[[#This Row],[Operative Temperature]]&lt;19,Tableau134[[#This Row],[Occupancy]]&lt;&gt;0),Tableau134[[#This Row],[Operative Temperature]],"NC")</f>
        <v>NC</v>
      </c>
      <c r="F2085">
        <f>IF(AND(C2085&gt;26,Tableau134[[#This Row],[Occupancy]]&lt;&gt;0),1,0)</f>
        <v>0</v>
      </c>
      <c r="G2085">
        <f>IF(AND(Tableau134[[#This Row],[Operative Temperature]]&lt;19,Tableau134[[#This Row],[Occupancy]]&lt;&gt;0),1,0)</f>
        <v>0</v>
      </c>
      <c r="H2085">
        <f>IF(Tableau134[[#This Row],[Nb dheures sup à 26°C sous occupation]]=1,Tableau134[[#This Row],[Operative Temperature]]-26,0)</f>
        <v>0</v>
      </c>
      <c r="I2085">
        <f>IF(Tableau134[[#This Row],[Nb d''heures inf à 19°C sous occupation]]=1,19-C2085,0)</f>
        <v>0</v>
      </c>
    </row>
    <row r="2086" spans="1:9" x14ac:dyDescent="0.25">
      <c r="A2086" s="2">
        <v>37343.833333333336</v>
      </c>
      <c r="B2086">
        <v>9.5250000000000004</v>
      </c>
      <c r="C2086">
        <v>30.837759999999999</v>
      </c>
      <c r="D2086">
        <v>0</v>
      </c>
      <c r="E2086" t="str">
        <f>IF(AND(Tableau134[[#This Row],[Operative Temperature]]&lt;19,Tableau134[[#This Row],[Occupancy]]&lt;&gt;0),Tableau134[[#This Row],[Operative Temperature]],"NC")</f>
        <v>NC</v>
      </c>
      <c r="F2086">
        <f>IF(AND(C2086&gt;26,Tableau134[[#This Row],[Occupancy]]&lt;&gt;0),1,0)</f>
        <v>0</v>
      </c>
      <c r="G2086">
        <f>IF(AND(Tableau134[[#This Row],[Operative Temperature]]&lt;19,Tableau134[[#This Row],[Occupancy]]&lt;&gt;0),1,0)</f>
        <v>0</v>
      </c>
      <c r="H2086">
        <f>IF(Tableau134[[#This Row],[Nb dheures sup à 26°C sous occupation]]=1,Tableau134[[#This Row],[Operative Temperature]]-26,0)</f>
        <v>0</v>
      </c>
      <c r="I2086">
        <f>IF(Tableau134[[#This Row],[Nb d''heures inf à 19°C sous occupation]]=1,19-C2086,0)</f>
        <v>0</v>
      </c>
    </row>
    <row r="2087" spans="1:9" x14ac:dyDescent="0.25">
      <c r="A2087" s="2">
        <v>37343.875</v>
      </c>
      <c r="B2087">
        <v>9.9</v>
      </c>
      <c r="C2087">
        <v>29.57929</v>
      </c>
      <c r="D2087">
        <v>0</v>
      </c>
      <c r="E2087" t="str">
        <f>IF(AND(Tableau134[[#This Row],[Operative Temperature]]&lt;19,Tableau134[[#This Row],[Occupancy]]&lt;&gt;0),Tableau134[[#This Row],[Operative Temperature]],"NC")</f>
        <v>NC</v>
      </c>
      <c r="F2087">
        <f>IF(AND(C2087&gt;26,Tableau134[[#This Row],[Occupancy]]&lt;&gt;0),1,0)</f>
        <v>0</v>
      </c>
      <c r="G2087">
        <f>IF(AND(Tableau134[[#This Row],[Operative Temperature]]&lt;19,Tableau134[[#This Row],[Occupancy]]&lt;&gt;0),1,0)</f>
        <v>0</v>
      </c>
      <c r="H2087">
        <f>IF(Tableau134[[#This Row],[Nb dheures sup à 26°C sous occupation]]=1,Tableau134[[#This Row],[Operative Temperature]]-26,0)</f>
        <v>0</v>
      </c>
      <c r="I2087">
        <f>IF(Tableau134[[#This Row],[Nb d''heures inf à 19°C sous occupation]]=1,19-C2087,0)</f>
        <v>0</v>
      </c>
    </row>
    <row r="2088" spans="1:9" x14ac:dyDescent="0.25">
      <c r="A2088" s="2">
        <v>37343.916666666664</v>
      </c>
      <c r="B2088">
        <v>10.45</v>
      </c>
      <c r="C2088">
        <v>28.95673</v>
      </c>
      <c r="D2088">
        <v>0</v>
      </c>
      <c r="E2088" t="str">
        <f>IF(AND(Tableau134[[#This Row],[Operative Temperature]]&lt;19,Tableau134[[#This Row],[Occupancy]]&lt;&gt;0),Tableau134[[#This Row],[Operative Temperature]],"NC")</f>
        <v>NC</v>
      </c>
      <c r="F2088">
        <f>IF(AND(C2088&gt;26,Tableau134[[#This Row],[Occupancy]]&lt;&gt;0),1,0)</f>
        <v>0</v>
      </c>
      <c r="G2088">
        <f>IF(AND(Tableau134[[#This Row],[Operative Temperature]]&lt;19,Tableau134[[#This Row],[Occupancy]]&lt;&gt;0),1,0)</f>
        <v>0</v>
      </c>
      <c r="H2088">
        <f>IF(Tableau134[[#This Row],[Nb dheures sup à 26°C sous occupation]]=1,Tableau134[[#This Row],[Operative Temperature]]-26,0)</f>
        <v>0</v>
      </c>
      <c r="I2088">
        <f>IF(Tableau134[[#This Row],[Nb d''heures inf à 19°C sous occupation]]=1,19-C2088,0)</f>
        <v>0</v>
      </c>
    </row>
    <row r="2089" spans="1:9" x14ac:dyDescent="0.25">
      <c r="A2089" s="2">
        <v>37343.958333333336</v>
      </c>
      <c r="B2089">
        <v>10.75</v>
      </c>
      <c r="C2089">
        <v>28.622969999999999</v>
      </c>
      <c r="D2089">
        <v>0</v>
      </c>
      <c r="E2089" t="str">
        <f>IF(AND(Tableau134[[#This Row],[Operative Temperature]]&lt;19,Tableau134[[#This Row],[Occupancy]]&lt;&gt;0),Tableau134[[#This Row],[Operative Temperature]],"NC")</f>
        <v>NC</v>
      </c>
      <c r="F2089">
        <f>IF(AND(C2089&gt;26,Tableau134[[#This Row],[Occupancy]]&lt;&gt;0),1,0)</f>
        <v>0</v>
      </c>
      <c r="G2089">
        <f>IF(AND(Tableau134[[#This Row],[Operative Temperature]]&lt;19,Tableau134[[#This Row],[Occupancy]]&lt;&gt;0),1,0)</f>
        <v>0</v>
      </c>
      <c r="H2089">
        <f>IF(Tableau134[[#This Row],[Nb dheures sup à 26°C sous occupation]]=1,Tableau134[[#This Row],[Operative Temperature]]-26,0)</f>
        <v>0</v>
      </c>
      <c r="I2089">
        <f>IF(Tableau134[[#This Row],[Nb d''heures inf à 19°C sous occupation]]=1,19-C2089,0)</f>
        <v>0</v>
      </c>
    </row>
    <row r="2090" spans="1:9" x14ac:dyDescent="0.25">
      <c r="A2090" s="1">
        <v>37344</v>
      </c>
      <c r="B2090">
        <v>10.875</v>
      </c>
      <c r="C2090">
        <v>28.44014</v>
      </c>
      <c r="D2090">
        <v>0</v>
      </c>
      <c r="E2090" t="str">
        <f>IF(AND(Tableau134[[#This Row],[Operative Temperature]]&lt;19,Tableau134[[#This Row],[Occupancy]]&lt;&gt;0),Tableau134[[#This Row],[Operative Temperature]],"NC")</f>
        <v>NC</v>
      </c>
      <c r="F2090">
        <f>IF(AND(C2090&gt;26,Tableau134[[#This Row],[Occupancy]]&lt;&gt;0),1,0)</f>
        <v>0</v>
      </c>
      <c r="G2090">
        <f>IF(AND(Tableau134[[#This Row],[Operative Temperature]]&lt;19,Tableau134[[#This Row],[Occupancy]]&lt;&gt;0),1,0)</f>
        <v>0</v>
      </c>
      <c r="H2090">
        <f>IF(Tableau134[[#This Row],[Nb dheures sup à 26°C sous occupation]]=1,Tableau134[[#This Row],[Operative Temperature]]-26,0)</f>
        <v>0</v>
      </c>
      <c r="I2090">
        <f>IF(Tableau134[[#This Row],[Nb d''heures inf à 19°C sous occupation]]=1,19-C2090,0)</f>
        <v>0</v>
      </c>
    </row>
    <row r="2091" spans="1:9" x14ac:dyDescent="0.25">
      <c r="A2091" s="2">
        <v>37344.041666666664</v>
      </c>
      <c r="B2091">
        <v>11.05</v>
      </c>
      <c r="C2091">
        <v>28.262889999999999</v>
      </c>
      <c r="D2091">
        <v>0</v>
      </c>
      <c r="E2091" t="str">
        <f>IF(AND(Tableau134[[#This Row],[Operative Temperature]]&lt;19,Tableau134[[#This Row],[Occupancy]]&lt;&gt;0),Tableau134[[#This Row],[Operative Temperature]],"NC")</f>
        <v>NC</v>
      </c>
      <c r="F2091">
        <f>IF(AND(C2091&gt;26,Tableau134[[#This Row],[Occupancy]]&lt;&gt;0),1,0)</f>
        <v>0</v>
      </c>
      <c r="G2091">
        <f>IF(AND(Tableau134[[#This Row],[Operative Temperature]]&lt;19,Tableau134[[#This Row],[Occupancy]]&lt;&gt;0),1,0)</f>
        <v>0</v>
      </c>
      <c r="H2091">
        <f>IF(Tableau134[[#This Row],[Nb dheures sup à 26°C sous occupation]]=1,Tableau134[[#This Row],[Operative Temperature]]-26,0)</f>
        <v>0</v>
      </c>
      <c r="I2091">
        <f>IF(Tableau134[[#This Row],[Nb d''heures inf à 19°C sous occupation]]=1,19-C2091,0)</f>
        <v>0</v>
      </c>
    </row>
    <row r="2092" spans="1:9" x14ac:dyDescent="0.25">
      <c r="A2092" s="2">
        <v>37344.083333333336</v>
      </c>
      <c r="B2092">
        <v>11.1</v>
      </c>
      <c r="C2092">
        <v>28.099039999999999</v>
      </c>
      <c r="D2092">
        <v>0</v>
      </c>
      <c r="E2092" t="str">
        <f>IF(AND(Tableau134[[#This Row],[Operative Temperature]]&lt;19,Tableau134[[#This Row],[Occupancy]]&lt;&gt;0),Tableau134[[#This Row],[Operative Temperature]],"NC")</f>
        <v>NC</v>
      </c>
      <c r="F2092">
        <f>IF(AND(C2092&gt;26,Tableau134[[#This Row],[Occupancy]]&lt;&gt;0),1,0)</f>
        <v>0</v>
      </c>
      <c r="G2092">
        <f>IF(AND(Tableau134[[#This Row],[Operative Temperature]]&lt;19,Tableau134[[#This Row],[Occupancy]]&lt;&gt;0),1,0)</f>
        <v>0</v>
      </c>
      <c r="H2092">
        <f>IF(Tableau134[[#This Row],[Nb dheures sup à 26°C sous occupation]]=1,Tableau134[[#This Row],[Operative Temperature]]-26,0)</f>
        <v>0</v>
      </c>
      <c r="I2092">
        <f>IF(Tableau134[[#This Row],[Nb d''heures inf à 19°C sous occupation]]=1,19-C2092,0)</f>
        <v>0</v>
      </c>
    </row>
    <row r="2093" spans="1:9" x14ac:dyDescent="0.25">
      <c r="A2093" s="2">
        <v>37344.125</v>
      </c>
      <c r="B2093">
        <v>11.175000000000001</v>
      </c>
      <c r="C2093">
        <v>27.950679999999998</v>
      </c>
      <c r="D2093">
        <v>0</v>
      </c>
      <c r="E2093" t="str">
        <f>IF(AND(Tableau134[[#This Row],[Operative Temperature]]&lt;19,Tableau134[[#This Row],[Occupancy]]&lt;&gt;0),Tableau134[[#This Row],[Operative Temperature]],"NC")</f>
        <v>NC</v>
      </c>
      <c r="F2093">
        <f>IF(AND(C2093&gt;26,Tableau134[[#This Row],[Occupancy]]&lt;&gt;0),1,0)</f>
        <v>0</v>
      </c>
      <c r="G2093">
        <f>IF(AND(Tableau134[[#This Row],[Operative Temperature]]&lt;19,Tableau134[[#This Row],[Occupancy]]&lt;&gt;0),1,0)</f>
        <v>0</v>
      </c>
      <c r="H2093">
        <f>IF(Tableau134[[#This Row],[Nb dheures sup à 26°C sous occupation]]=1,Tableau134[[#This Row],[Operative Temperature]]-26,0)</f>
        <v>0</v>
      </c>
      <c r="I2093">
        <f>IF(Tableau134[[#This Row],[Nb d''heures inf à 19°C sous occupation]]=1,19-C2093,0)</f>
        <v>0</v>
      </c>
    </row>
    <row r="2094" spans="1:9" x14ac:dyDescent="0.25">
      <c r="A2094" s="2">
        <v>37344.166666666664</v>
      </c>
      <c r="B2094">
        <v>11.2</v>
      </c>
      <c r="C2094">
        <v>27.812200000000001</v>
      </c>
      <c r="D2094">
        <v>0</v>
      </c>
      <c r="E2094" t="str">
        <f>IF(AND(Tableau134[[#This Row],[Operative Temperature]]&lt;19,Tableau134[[#This Row],[Occupancy]]&lt;&gt;0),Tableau134[[#This Row],[Operative Temperature]],"NC")</f>
        <v>NC</v>
      </c>
      <c r="F2094">
        <f>IF(AND(C2094&gt;26,Tableau134[[#This Row],[Occupancy]]&lt;&gt;0),1,0)</f>
        <v>0</v>
      </c>
      <c r="G2094">
        <f>IF(AND(Tableau134[[#This Row],[Operative Temperature]]&lt;19,Tableau134[[#This Row],[Occupancy]]&lt;&gt;0),1,0)</f>
        <v>0</v>
      </c>
      <c r="H2094">
        <f>IF(Tableau134[[#This Row],[Nb dheures sup à 26°C sous occupation]]=1,Tableau134[[#This Row],[Operative Temperature]]-26,0)</f>
        <v>0</v>
      </c>
      <c r="I2094">
        <f>IF(Tableau134[[#This Row],[Nb d''heures inf à 19°C sous occupation]]=1,19-C2094,0)</f>
        <v>0</v>
      </c>
    </row>
    <row r="2095" spans="1:9" x14ac:dyDescent="0.25">
      <c r="A2095" s="2">
        <v>37344.208333333336</v>
      </c>
      <c r="B2095">
        <v>11.2</v>
      </c>
      <c r="C2095">
        <v>27.66516</v>
      </c>
      <c r="D2095">
        <v>0</v>
      </c>
      <c r="E2095" t="str">
        <f>IF(AND(Tableau134[[#This Row],[Operative Temperature]]&lt;19,Tableau134[[#This Row],[Occupancy]]&lt;&gt;0),Tableau134[[#This Row],[Operative Temperature]],"NC")</f>
        <v>NC</v>
      </c>
      <c r="F2095">
        <f>IF(AND(C2095&gt;26,Tableau134[[#This Row],[Occupancy]]&lt;&gt;0),1,0)</f>
        <v>0</v>
      </c>
      <c r="G2095">
        <f>IF(AND(Tableau134[[#This Row],[Operative Temperature]]&lt;19,Tableau134[[#This Row],[Occupancy]]&lt;&gt;0),1,0)</f>
        <v>0</v>
      </c>
      <c r="H2095">
        <f>IF(Tableau134[[#This Row],[Nb dheures sup à 26°C sous occupation]]=1,Tableau134[[#This Row],[Operative Temperature]]-26,0)</f>
        <v>0</v>
      </c>
      <c r="I2095">
        <f>IF(Tableau134[[#This Row],[Nb d''heures inf à 19°C sous occupation]]=1,19-C2095,0)</f>
        <v>0</v>
      </c>
    </row>
    <row r="2096" spans="1:9" x14ac:dyDescent="0.25">
      <c r="A2096" s="2">
        <v>37344.25</v>
      </c>
      <c r="B2096">
        <v>11.125</v>
      </c>
      <c r="C2096">
        <v>27.526420000000002</v>
      </c>
      <c r="D2096">
        <v>0</v>
      </c>
      <c r="E2096" t="str">
        <f>IF(AND(Tableau134[[#This Row],[Operative Temperature]]&lt;19,Tableau134[[#This Row],[Occupancy]]&lt;&gt;0),Tableau134[[#This Row],[Operative Temperature]],"NC")</f>
        <v>NC</v>
      </c>
      <c r="F2096">
        <f>IF(AND(C2096&gt;26,Tableau134[[#This Row],[Occupancy]]&lt;&gt;0),1,0)</f>
        <v>0</v>
      </c>
      <c r="G2096">
        <f>IF(AND(Tableau134[[#This Row],[Operative Temperature]]&lt;19,Tableau134[[#This Row],[Occupancy]]&lt;&gt;0),1,0)</f>
        <v>0</v>
      </c>
      <c r="H2096">
        <f>IF(Tableau134[[#This Row],[Nb dheures sup à 26°C sous occupation]]=1,Tableau134[[#This Row],[Operative Temperature]]-26,0)</f>
        <v>0</v>
      </c>
      <c r="I2096">
        <f>IF(Tableau134[[#This Row],[Nb d''heures inf à 19°C sous occupation]]=1,19-C2096,0)</f>
        <v>0</v>
      </c>
    </row>
    <row r="2097" spans="1:9" x14ac:dyDescent="0.25">
      <c r="A2097" s="2">
        <v>37344.291666666664</v>
      </c>
      <c r="B2097">
        <v>11.1</v>
      </c>
      <c r="C2097">
        <v>27.391860000000001</v>
      </c>
      <c r="D2097">
        <v>0</v>
      </c>
      <c r="E2097" t="str">
        <f>IF(AND(Tableau134[[#This Row],[Operative Temperature]]&lt;19,Tableau134[[#This Row],[Occupancy]]&lt;&gt;0),Tableau134[[#This Row],[Operative Temperature]],"NC")</f>
        <v>NC</v>
      </c>
      <c r="F2097">
        <f>IF(AND(C2097&gt;26,Tableau134[[#This Row],[Occupancy]]&lt;&gt;0),1,0)</f>
        <v>0</v>
      </c>
      <c r="G2097">
        <f>IF(AND(Tableau134[[#This Row],[Operative Temperature]]&lt;19,Tableau134[[#This Row],[Occupancy]]&lt;&gt;0),1,0)</f>
        <v>0</v>
      </c>
      <c r="H2097">
        <f>IF(Tableau134[[#This Row],[Nb dheures sup à 26°C sous occupation]]=1,Tableau134[[#This Row],[Operative Temperature]]-26,0)</f>
        <v>0</v>
      </c>
      <c r="I2097">
        <f>IF(Tableau134[[#This Row],[Nb d''heures inf à 19°C sous occupation]]=1,19-C2097,0)</f>
        <v>0</v>
      </c>
    </row>
    <row r="2098" spans="1:9" x14ac:dyDescent="0.25">
      <c r="A2098" s="2">
        <v>37344.333333333336</v>
      </c>
      <c r="B2098">
        <v>11.025</v>
      </c>
      <c r="C2098">
        <v>27.66093</v>
      </c>
      <c r="D2098">
        <v>0</v>
      </c>
      <c r="E2098" t="str">
        <f>IF(AND(Tableau134[[#This Row],[Operative Temperature]]&lt;19,Tableau134[[#This Row],[Occupancy]]&lt;&gt;0),Tableau134[[#This Row],[Operative Temperature]],"NC")</f>
        <v>NC</v>
      </c>
      <c r="F2098">
        <f>IF(AND(C2098&gt;26,Tableau134[[#This Row],[Occupancy]]&lt;&gt;0),1,0)</f>
        <v>0</v>
      </c>
      <c r="G2098">
        <f>IF(AND(Tableau134[[#This Row],[Operative Temperature]]&lt;19,Tableau134[[#This Row],[Occupancy]]&lt;&gt;0),1,0)</f>
        <v>0</v>
      </c>
      <c r="H2098">
        <f>IF(Tableau134[[#This Row],[Nb dheures sup à 26°C sous occupation]]=1,Tableau134[[#This Row],[Operative Temperature]]-26,0)</f>
        <v>0</v>
      </c>
      <c r="I2098">
        <f>IF(Tableau134[[#This Row],[Nb d''heures inf à 19°C sous occupation]]=1,19-C2098,0)</f>
        <v>0</v>
      </c>
    </row>
    <row r="2099" spans="1:9" x14ac:dyDescent="0.25">
      <c r="A2099" s="2">
        <v>37344.375</v>
      </c>
      <c r="B2099">
        <v>11</v>
      </c>
      <c r="C2099">
        <v>28.099810000000002</v>
      </c>
      <c r="D2099">
        <v>0</v>
      </c>
      <c r="E2099" t="str">
        <f>IF(AND(Tableau134[[#This Row],[Operative Temperature]]&lt;19,Tableau134[[#This Row],[Occupancy]]&lt;&gt;0),Tableau134[[#This Row],[Operative Temperature]],"NC")</f>
        <v>NC</v>
      </c>
      <c r="F2099">
        <f>IF(AND(C2099&gt;26,Tableau134[[#This Row],[Occupancy]]&lt;&gt;0),1,0)</f>
        <v>0</v>
      </c>
      <c r="G2099">
        <f>IF(AND(Tableau134[[#This Row],[Operative Temperature]]&lt;19,Tableau134[[#This Row],[Occupancy]]&lt;&gt;0),1,0)</f>
        <v>0</v>
      </c>
      <c r="H2099">
        <f>IF(Tableau134[[#This Row],[Nb dheures sup à 26°C sous occupation]]=1,Tableau134[[#This Row],[Operative Temperature]]-26,0)</f>
        <v>0</v>
      </c>
      <c r="I2099">
        <f>IF(Tableau134[[#This Row],[Nb d''heures inf à 19°C sous occupation]]=1,19-C2099,0)</f>
        <v>0</v>
      </c>
    </row>
    <row r="2100" spans="1:9" x14ac:dyDescent="0.25">
      <c r="A2100" s="2">
        <v>37344.416666666664</v>
      </c>
      <c r="B2100">
        <v>11.225</v>
      </c>
      <c r="C2100">
        <v>28.44782</v>
      </c>
      <c r="D2100">
        <v>0</v>
      </c>
      <c r="E2100" t="str">
        <f>IF(AND(Tableau134[[#This Row],[Operative Temperature]]&lt;19,Tableau134[[#This Row],[Occupancy]]&lt;&gt;0),Tableau134[[#This Row],[Operative Temperature]],"NC")</f>
        <v>NC</v>
      </c>
      <c r="F2100">
        <f>IF(AND(C2100&gt;26,Tableau134[[#This Row],[Occupancy]]&lt;&gt;0),1,0)</f>
        <v>0</v>
      </c>
      <c r="G2100">
        <f>IF(AND(Tableau134[[#This Row],[Operative Temperature]]&lt;19,Tableau134[[#This Row],[Occupancy]]&lt;&gt;0),1,0)</f>
        <v>0</v>
      </c>
      <c r="H2100">
        <f>IF(Tableau134[[#This Row],[Nb dheures sup à 26°C sous occupation]]=1,Tableau134[[#This Row],[Operative Temperature]]-26,0)</f>
        <v>0</v>
      </c>
      <c r="I2100">
        <f>IF(Tableau134[[#This Row],[Nb d''heures inf à 19°C sous occupation]]=1,19-C2100,0)</f>
        <v>0</v>
      </c>
    </row>
    <row r="2101" spans="1:9" x14ac:dyDescent="0.25">
      <c r="A2101" s="2">
        <v>37344.458333333336</v>
      </c>
      <c r="B2101">
        <v>11.3</v>
      </c>
      <c r="C2101">
        <v>28.824159999999999</v>
      </c>
      <c r="D2101">
        <v>0</v>
      </c>
      <c r="E2101" t="str">
        <f>IF(AND(Tableau134[[#This Row],[Operative Temperature]]&lt;19,Tableau134[[#This Row],[Occupancy]]&lt;&gt;0),Tableau134[[#This Row],[Operative Temperature]],"NC")</f>
        <v>NC</v>
      </c>
      <c r="F2101">
        <f>IF(AND(C2101&gt;26,Tableau134[[#This Row],[Occupancy]]&lt;&gt;0),1,0)</f>
        <v>0</v>
      </c>
      <c r="G2101">
        <f>IF(AND(Tableau134[[#This Row],[Operative Temperature]]&lt;19,Tableau134[[#This Row],[Occupancy]]&lt;&gt;0),1,0)</f>
        <v>0</v>
      </c>
      <c r="H2101">
        <f>IF(Tableau134[[#This Row],[Nb dheures sup à 26°C sous occupation]]=1,Tableau134[[#This Row],[Operative Temperature]]-26,0)</f>
        <v>0</v>
      </c>
      <c r="I2101">
        <f>IF(Tableau134[[#This Row],[Nb d''heures inf à 19°C sous occupation]]=1,19-C2101,0)</f>
        <v>0</v>
      </c>
    </row>
    <row r="2102" spans="1:9" x14ac:dyDescent="0.25">
      <c r="A2102" s="2">
        <v>37344.5</v>
      </c>
      <c r="B2102">
        <v>11.225</v>
      </c>
      <c r="C2102">
        <v>29.403780000000001</v>
      </c>
      <c r="D2102">
        <v>0</v>
      </c>
      <c r="E2102" t="str">
        <f>IF(AND(Tableau134[[#This Row],[Operative Temperature]]&lt;19,Tableau134[[#This Row],[Occupancy]]&lt;&gt;0),Tableau134[[#This Row],[Operative Temperature]],"NC")</f>
        <v>NC</v>
      </c>
      <c r="F2102">
        <f>IF(AND(C2102&gt;26,Tableau134[[#This Row],[Occupancy]]&lt;&gt;0),1,0)</f>
        <v>0</v>
      </c>
      <c r="G2102">
        <f>IF(AND(Tableau134[[#This Row],[Operative Temperature]]&lt;19,Tableau134[[#This Row],[Occupancy]]&lt;&gt;0),1,0)</f>
        <v>0</v>
      </c>
      <c r="H2102">
        <f>IF(Tableau134[[#This Row],[Nb dheures sup à 26°C sous occupation]]=1,Tableau134[[#This Row],[Operative Temperature]]-26,0)</f>
        <v>0</v>
      </c>
      <c r="I2102">
        <f>IF(Tableau134[[#This Row],[Nb d''heures inf à 19°C sous occupation]]=1,19-C2102,0)</f>
        <v>0</v>
      </c>
    </row>
    <row r="2103" spans="1:9" x14ac:dyDescent="0.25">
      <c r="A2103" s="2">
        <v>37344.541666666664</v>
      </c>
      <c r="B2103">
        <v>11.2</v>
      </c>
      <c r="C2103">
        <v>30.076969999999999</v>
      </c>
      <c r="D2103">
        <v>0</v>
      </c>
      <c r="E2103" t="str">
        <f>IF(AND(Tableau134[[#This Row],[Operative Temperature]]&lt;19,Tableau134[[#This Row],[Occupancy]]&lt;&gt;0),Tableau134[[#This Row],[Operative Temperature]],"NC")</f>
        <v>NC</v>
      </c>
      <c r="F2103">
        <f>IF(AND(C2103&gt;26,Tableau134[[#This Row],[Occupancy]]&lt;&gt;0),1,0)</f>
        <v>0</v>
      </c>
      <c r="G2103">
        <f>IF(AND(Tableau134[[#This Row],[Operative Temperature]]&lt;19,Tableau134[[#This Row],[Occupancy]]&lt;&gt;0),1,0)</f>
        <v>0</v>
      </c>
      <c r="H2103">
        <f>IF(Tableau134[[#This Row],[Nb dheures sup à 26°C sous occupation]]=1,Tableau134[[#This Row],[Operative Temperature]]-26,0)</f>
        <v>0</v>
      </c>
      <c r="I2103">
        <f>IF(Tableau134[[#This Row],[Nb d''heures inf à 19°C sous occupation]]=1,19-C2103,0)</f>
        <v>0</v>
      </c>
    </row>
    <row r="2104" spans="1:9" x14ac:dyDescent="0.25">
      <c r="A2104" s="2">
        <v>37344.583333333336</v>
      </c>
      <c r="B2104">
        <v>11.5</v>
      </c>
      <c r="C2104">
        <v>30.659459999999999</v>
      </c>
      <c r="D2104">
        <v>0</v>
      </c>
      <c r="E2104" t="str">
        <f>IF(AND(Tableau134[[#This Row],[Operative Temperature]]&lt;19,Tableau134[[#This Row],[Occupancy]]&lt;&gt;0),Tableau134[[#This Row],[Operative Temperature]],"NC")</f>
        <v>NC</v>
      </c>
      <c r="F2104">
        <f>IF(AND(C2104&gt;26,Tableau134[[#This Row],[Occupancy]]&lt;&gt;0),1,0)</f>
        <v>0</v>
      </c>
      <c r="G2104">
        <f>IF(AND(Tableau134[[#This Row],[Operative Temperature]]&lt;19,Tableau134[[#This Row],[Occupancy]]&lt;&gt;0),1,0)</f>
        <v>0</v>
      </c>
      <c r="H2104">
        <f>IF(Tableau134[[#This Row],[Nb dheures sup à 26°C sous occupation]]=1,Tableau134[[#This Row],[Operative Temperature]]-26,0)</f>
        <v>0</v>
      </c>
      <c r="I2104">
        <f>IF(Tableau134[[#This Row],[Nb d''heures inf à 19°C sous occupation]]=1,19-C2104,0)</f>
        <v>0</v>
      </c>
    </row>
    <row r="2105" spans="1:9" x14ac:dyDescent="0.25">
      <c r="A2105" s="2">
        <v>37344.625</v>
      </c>
      <c r="B2105">
        <v>11.9</v>
      </c>
      <c r="C2105">
        <v>31.10061</v>
      </c>
      <c r="D2105">
        <v>0</v>
      </c>
      <c r="E2105" t="str">
        <f>IF(AND(Tableau134[[#This Row],[Operative Temperature]]&lt;19,Tableau134[[#This Row],[Occupancy]]&lt;&gt;0),Tableau134[[#This Row],[Operative Temperature]],"NC")</f>
        <v>NC</v>
      </c>
      <c r="F2105">
        <f>IF(AND(C2105&gt;26,Tableau134[[#This Row],[Occupancy]]&lt;&gt;0),1,0)</f>
        <v>0</v>
      </c>
      <c r="G2105">
        <f>IF(AND(Tableau134[[#This Row],[Operative Temperature]]&lt;19,Tableau134[[#This Row],[Occupancy]]&lt;&gt;0),1,0)</f>
        <v>0</v>
      </c>
      <c r="H2105">
        <f>IF(Tableau134[[#This Row],[Nb dheures sup à 26°C sous occupation]]=1,Tableau134[[#This Row],[Operative Temperature]]-26,0)</f>
        <v>0</v>
      </c>
      <c r="I2105">
        <f>IF(Tableau134[[#This Row],[Nb d''heures inf à 19°C sous occupation]]=1,19-C2105,0)</f>
        <v>0</v>
      </c>
    </row>
    <row r="2106" spans="1:9" x14ac:dyDescent="0.25">
      <c r="A2106" s="2">
        <v>37344.666666666664</v>
      </c>
      <c r="B2106">
        <v>11.55</v>
      </c>
      <c r="C2106">
        <v>31.366040000000002</v>
      </c>
      <c r="D2106">
        <v>0</v>
      </c>
      <c r="E2106" t="str">
        <f>IF(AND(Tableau134[[#This Row],[Operative Temperature]]&lt;19,Tableau134[[#This Row],[Occupancy]]&lt;&gt;0),Tableau134[[#This Row],[Operative Temperature]],"NC")</f>
        <v>NC</v>
      </c>
      <c r="F2106">
        <f>IF(AND(C2106&gt;26,Tableau134[[#This Row],[Occupancy]]&lt;&gt;0),1,0)</f>
        <v>0</v>
      </c>
      <c r="G2106">
        <f>IF(AND(Tableau134[[#This Row],[Operative Temperature]]&lt;19,Tableau134[[#This Row],[Occupancy]]&lt;&gt;0),1,0)</f>
        <v>0</v>
      </c>
      <c r="H2106">
        <f>IF(Tableau134[[#This Row],[Nb dheures sup à 26°C sous occupation]]=1,Tableau134[[#This Row],[Operative Temperature]]-26,0)</f>
        <v>0</v>
      </c>
      <c r="I2106">
        <f>IF(Tableau134[[#This Row],[Nb d''heures inf à 19°C sous occupation]]=1,19-C2106,0)</f>
        <v>0</v>
      </c>
    </row>
    <row r="2107" spans="1:9" x14ac:dyDescent="0.25">
      <c r="A2107" s="2">
        <v>37344.708333333336</v>
      </c>
      <c r="B2107">
        <v>10.95</v>
      </c>
      <c r="C2107">
        <v>31.446169999999999</v>
      </c>
      <c r="D2107">
        <v>0</v>
      </c>
      <c r="E2107" t="str">
        <f>IF(AND(Tableau134[[#This Row],[Operative Temperature]]&lt;19,Tableau134[[#This Row],[Occupancy]]&lt;&gt;0),Tableau134[[#This Row],[Operative Temperature]],"NC")</f>
        <v>NC</v>
      </c>
      <c r="F2107">
        <f>IF(AND(C2107&gt;26,Tableau134[[#This Row],[Occupancy]]&lt;&gt;0),1,0)</f>
        <v>0</v>
      </c>
      <c r="G2107">
        <f>IF(AND(Tableau134[[#This Row],[Operative Temperature]]&lt;19,Tableau134[[#This Row],[Occupancy]]&lt;&gt;0),1,0)</f>
        <v>0</v>
      </c>
      <c r="H2107">
        <f>IF(Tableau134[[#This Row],[Nb dheures sup à 26°C sous occupation]]=1,Tableau134[[#This Row],[Operative Temperature]]-26,0)</f>
        <v>0</v>
      </c>
      <c r="I2107">
        <f>IF(Tableau134[[#This Row],[Nb d''heures inf à 19°C sous occupation]]=1,19-C2107,0)</f>
        <v>0</v>
      </c>
    </row>
    <row r="2108" spans="1:9" x14ac:dyDescent="0.25">
      <c r="A2108" s="2">
        <v>37344.75</v>
      </c>
      <c r="B2108">
        <v>10.35</v>
      </c>
      <c r="C2108">
        <v>31.500489999999999</v>
      </c>
      <c r="D2108">
        <v>0</v>
      </c>
      <c r="E2108" t="str">
        <f>IF(AND(Tableau134[[#This Row],[Operative Temperature]]&lt;19,Tableau134[[#This Row],[Occupancy]]&lt;&gt;0),Tableau134[[#This Row],[Operative Temperature]],"NC")</f>
        <v>NC</v>
      </c>
      <c r="F2108">
        <f>IF(AND(C2108&gt;26,Tableau134[[#This Row],[Occupancy]]&lt;&gt;0),1,0)</f>
        <v>0</v>
      </c>
      <c r="G2108">
        <f>IF(AND(Tableau134[[#This Row],[Operative Temperature]]&lt;19,Tableau134[[#This Row],[Occupancy]]&lt;&gt;0),1,0)</f>
        <v>0</v>
      </c>
      <c r="H2108">
        <f>IF(Tableau134[[#This Row],[Nb dheures sup à 26°C sous occupation]]=1,Tableau134[[#This Row],[Operative Temperature]]-26,0)</f>
        <v>0</v>
      </c>
      <c r="I2108">
        <f>IF(Tableau134[[#This Row],[Nb d''heures inf à 19°C sous occupation]]=1,19-C2108,0)</f>
        <v>0</v>
      </c>
    </row>
    <row r="2109" spans="1:9" x14ac:dyDescent="0.25">
      <c r="A2109" s="2">
        <v>37344.791666666664</v>
      </c>
      <c r="B2109">
        <v>9.75</v>
      </c>
      <c r="C2109">
        <v>31.399380000000001</v>
      </c>
      <c r="D2109">
        <v>0</v>
      </c>
      <c r="E2109" t="str">
        <f>IF(AND(Tableau134[[#This Row],[Operative Temperature]]&lt;19,Tableau134[[#This Row],[Occupancy]]&lt;&gt;0),Tableau134[[#This Row],[Operative Temperature]],"NC")</f>
        <v>NC</v>
      </c>
      <c r="F2109">
        <f>IF(AND(C2109&gt;26,Tableau134[[#This Row],[Occupancy]]&lt;&gt;0),1,0)</f>
        <v>0</v>
      </c>
      <c r="G2109">
        <f>IF(AND(Tableau134[[#This Row],[Operative Temperature]]&lt;19,Tableau134[[#This Row],[Occupancy]]&lt;&gt;0),1,0)</f>
        <v>0</v>
      </c>
      <c r="H2109">
        <f>IF(Tableau134[[#This Row],[Nb dheures sup à 26°C sous occupation]]=1,Tableau134[[#This Row],[Operative Temperature]]-26,0)</f>
        <v>0</v>
      </c>
      <c r="I2109">
        <f>IF(Tableau134[[#This Row],[Nb d''heures inf à 19°C sous occupation]]=1,19-C2109,0)</f>
        <v>0</v>
      </c>
    </row>
    <row r="2110" spans="1:9" x14ac:dyDescent="0.25">
      <c r="A2110" s="2">
        <v>37344.833333333336</v>
      </c>
      <c r="B2110">
        <v>8.6999999999999993</v>
      </c>
      <c r="C2110">
        <v>31.359220000000001</v>
      </c>
      <c r="D2110">
        <v>0</v>
      </c>
      <c r="E2110" t="str">
        <f>IF(AND(Tableau134[[#This Row],[Operative Temperature]]&lt;19,Tableau134[[#This Row],[Occupancy]]&lt;&gt;0),Tableau134[[#This Row],[Operative Temperature]],"NC")</f>
        <v>NC</v>
      </c>
      <c r="F2110">
        <f>IF(AND(C2110&gt;26,Tableau134[[#This Row],[Occupancy]]&lt;&gt;0),1,0)</f>
        <v>0</v>
      </c>
      <c r="G2110">
        <f>IF(AND(Tableau134[[#This Row],[Operative Temperature]]&lt;19,Tableau134[[#This Row],[Occupancy]]&lt;&gt;0),1,0)</f>
        <v>0</v>
      </c>
      <c r="H2110">
        <f>IF(Tableau134[[#This Row],[Nb dheures sup à 26°C sous occupation]]=1,Tableau134[[#This Row],[Operative Temperature]]-26,0)</f>
        <v>0</v>
      </c>
      <c r="I2110">
        <f>IF(Tableau134[[#This Row],[Nb d''heures inf à 19°C sous occupation]]=1,19-C2110,0)</f>
        <v>0</v>
      </c>
    </row>
    <row r="2111" spans="1:9" x14ac:dyDescent="0.25">
      <c r="A2111" s="2">
        <v>37344.875</v>
      </c>
      <c r="B2111">
        <v>7.5</v>
      </c>
      <c r="C2111">
        <v>30.007000000000001</v>
      </c>
      <c r="D2111">
        <v>0</v>
      </c>
      <c r="E2111" t="str">
        <f>IF(AND(Tableau134[[#This Row],[Operative Temperature]]&lt;19,Tableau134[[#This Row],[Occupancy]]&lt;&gt;0),Tableau134[[#This Row],[Operative Temperature]],"NC")</f>
        <v>NC</v>
      </c>
      <c r="F2111">
        <f>IF(AND(C2111&gt;26,Tableau134[[#This Row],[Occupancy]]&lt;&gt;0),1,0)</f>
        <v>0</v>
      </c>
      <c r="G2111">
        <f>IF(AND(Tableau134[[#This Row],[Operative Temperature]]&lt;19,Tableau134[[#This Row],[Occupancy]]&lt;&gt;0),1,0)</f>
        <v>0</v>
      </c>
      <c r="H2111">
        <f>IF(Tableau134[[#This Row],[Nb dheures sup à 26°C sous occupation]]=1,Tableau134[[#This Row],[Operative Temperature]]-26,0)</f>
        <v>0</v>
      </c>
      <c r="I2111">
        <f>IF(Tableau134[[#This Row],[Nb d''heures inf à 19°C sous occupation]]=1,19-C2111,0)</f>
        <v>0</v>
      </c>
    </row>
    <row r="2112" spans="1:9" x14ac:dyDescent="0.25">
      <c r="A2112" s="2">
        <v>37344.916666666664</v>
      </c>
      <c r="B2112">
        <v>6.3</v>
      </c>
      <c r="C2112">
        <v>29.23901</v>
      </c>
      <c r="D2112">
        <v>0</v>
      </c>
      <c r="E2112" t="str">
        <f>IF(AND(Tableau134[[#This Row],[Operative Temperature]]&lt;19,Tableau134[[#This Row],[Occupancy]]&lt;&gt;0),Tableau134[[#This Row],[Operative Temperature]],"NC")</f>
        <v>NC</v>
      </c>
      <c r="F2112">
        <f>IF(AND(C2112&gt;26,Tableau134[[#This Row],[Occupancy]]&lt;&gt;0),1,0)</f>
        <v>0</v>
      </c>
      <c r="G2112">
        <f>IF(AND(Tableau134[[#This Row],[Operative Temperature]]&lt;19,Tableau134[[#This Row],[Occupancy]]&lt;&gt;0),1,0)</f>
        <v>0</v>
      </c>
      <c r="H2112">
        <f>IF(Tableau134[[#This Row],[Nb dheures sup à 26°C sous occupation]]=1,Tableau134[[#This Row],[Operative Temperature]]-26,0)</f>
        <v>0</v>
      </c>
      <c r="I2112">
        <f>IF(Tableau134[[#This Row],[Nb d''heures inf à 19°C sous occupation]]=1,19-C2112,0)</f>
        <v>0</v>
      </c>
    </row>
    <row r="2113" spans="1:9" x14ac:dyDescent="0.25">
      <c r="A2113" s="2">
        <v>37344.958333333336</v>
      </c>
      <c r="B2113">
        <v>5.25</v>
      </c>
      <c r="C2113">
        <v>28.856619999999999</v>
      </c>
      <c r="D2113">
        <v>0</v>
      </c>
      <c r="E2113" t="str">
        <f>IF(AND(Tableau134[[#This Row],[Operative Temperature]]&lt;19,Tableau134[[#This Row],[Occupancy]]&lt;&gt;0),Tableau134[[#This Row],[Operative Temperature]],"NC")</f>
        <v>NC</v>
      </c>
      <c r="F2113">
        <f>IF(AND(C2113&gt;26,Tableau134[[#This Row],[Occupancy]]&lt;&gt;0),1,0)</f>
        <v>0</v>
      </c>
      <c r="G2113">
        <f>IF(AND(Tableau134[[#This Row],[Operative Temperature]]&lt;19,Tableau134[[#This Row],[Occupancy]]&lt;&gt;0),1,0)</f>
        <v>0</v>
      </c>
      <c r="H2113">
        <f>IF(Tableau134[[#This Row],[Nb dheures sup à 26°C sous occupation]]=1,Tableau134[[#This Row],[Operative Temperature]]-26,0)</f>
        <v>0</v>
      </c>
      <c r="I2113">
        <f>IF(Tableau134[[#This Row],[Nb d''heures inf à 19°C sous occupation]]=1,19-C2113,0)</f>
        <v>0</v>
      </c>
    </row>
    <row r="2114" spans="1:9" x14ac:dyDescent="0.25">
      <c r="A2114" s="1">
        <v>37345</v>
      </c>
      <c r="B2114">
        <v>4.4749999999999996</v>
      </c>
      <c r="C2114">
        <v>28.5245</v>
      </c>
      <c r="D2114">
        <v>0</v>
      </c>
      <c r="E2114" t="str">
        <f>IF(AND(Tableau134[[#This Row],[Operative Temperature]]&lt;19,Tableau134[[#This Row],[Occupancy]]&lt;&gt;0),Tableau134[[#This Row],[Operative Temperature]],"NC")</f>
        <v>NC</v>
      </c>
      <c r="F2114">
        <f>IF(AND(C2114&gt;26,Tableau134[[#This Row],[Occupancy]]&lt;&gt;0),1,0)</f>
        <v>0</v>
      </c>
      <c r="G2114">
        <f>IF(AND(Tableau134[[#This Row],[Operative Temperature]]&lt;19,Tableau134[[#This Row],[Occupancy]]&lt;&gt;0),1,0)</f>
        <v>0</v>
      </c>
      <c r="H2114">
        <f>IF(Tableau134[[#This Row],[Nb dheures sup à 26°C sous occupation]]=1,Tableau134[[#This Row],[Operative Temperature]]-26,0)</f>
        <v>0</v>
      </c>
      <c r="I2114">
        <f>IF(Tableau134[[#This Row],[Nb d''heures inf à 19°C sous occupation]]=1,19-C2114,0)</f>
        <v>0</v>
      </c>
    </row>
    <row r="2115" spans="1:9" x14ac:dyDescent="0.25">
      <c r="A2115" s="2">
        <v>37345.041666666664</v>
      </c>
      <c r="B2115">
        <v>3.85</v>
      </c>
      <c r="C2115">
        <v>28.236519999999999</v>
      </c>
      <c r="D2115">
        <v>0</v>
      </c>
      <c r="E2115" t="str">
        <f>IF(AND(Tableau134[[#This Row],[Operative Temperature]]&lt;19,Tableau134[[#This Row],[Occupancy]]&lt;&gt;0),Tableau134[[#This Row],[Operative Temperature]],"NC")</f>
        <v>NC</v>
      </c>
      <c r="F2115">
        <f>IF(AND(C2115&gt;26,Tableau134[[#This Row],[Occupancy]]&lt;&gt;0),1,0)</f>
        <v>0</v>
      </c>
      <c r="G2115">
        <f>IF(AND(Tableau134[[#This Row],[Operative Temperature]]&lt;19,Tableau134[[#This Row],[Occupancy]]&lt;&gt;0),1,0)</f>
        <v>0</v>
      </c>
      <c r="H2115">
        <f>IF(Tableau134[[#This Row],[Nb dheures sup à 26°C sous occupation]]=1,Tableau134[[#This Row],[Operative Temperature]]-26,0)</f>
        <v>0</v>
      </c>
      <c r="I2115">
        <f>IF(Tableau134[[#This Row],[Nb d''heures inf à 19°C sous occupation]]=1,19-C2115,0)</f>
        <v>0</v>
      </c>
    </row>
    <row r="2116" spans="1:9" x14ac:dyDescent="0.25">
      <c r="A2116" s="2">
        <v>37345.083333333336</v>
      </c>
      <c r="B2116">
        <v>3.0249999999999999</v>
      </c>
      <c r="C2116">
        <v>28.01566</v>
      </c>
      <c r="D2116">
        <v>0</v>
      </c>
      <c r="E2116" t="str">
        <f>IF(AND(Tableau134[[#This Row],[Operative Temperature]]&lt;19,Tableau134[[#This Row],[Occupancy]]&lt;&gt;0),Tableau134[[#This Row],[Operative Temperature]],"NC")</f>
        <v>NC</v>
      </c>
      <c r="F2116">
        <f>IF(AND(C2116&gt;26,Tableau134[[#This Row],[Occupancy]]&lt;&gt;0),1,0)</f>
        <v>0</v>
      </c>
      <c r="G2116">
        <f>IF(AND(Tableau134[[#This Row],[Operative Temperature]]&lt;19,Tableau134[[#This Row],[Occupancy]]&lt;&gt;0),1,0)</f>
        <v>0</v>
      </c>
      <c r="H2116">
        <f>IF(Tableau134[[#This Row],[Nb dheures sup à 26°C sous occupation]]=1,Tableau134[[#This Row],[Operative Temperature]]-26,0)</f>
        <v>0</v>
      </c>
      <c r="I2116">
        <f>IF(Tableau134[[#This Row],[Nb d''heures inf à 19°C sous occupation]]=1,19-C2116,0)</f>
        <v>0</v>
      </c>
    </row>
    <row r="2117" spans="1:9" x14ac:dyDescent="0.25">
      <c r="A2117" s="2">
        <v>37345.125</v>
      </c>
      <c r="B2117">
        <v>2.2000000000000002</v>
      </c>
      <c r="C2117">
        <v>27.779140000000002</v>
      </c>
      <c r="D2117">
        <v>0</v>
      </c>
      <c r="E2117" t="str">
        <f>IF(AND(Tableau134[[#This Row],[Operative Temperature]]&lt;19,Tableau134[[#This Row],[Occupancy]]&lt;&gt;0),Tableau134[[#This Row],[Operative Temperature]],"NC")</f>
        <v>NC</v>
      </c>
      <c r="F2117">
        <f>IF(AND(C2117&gt;26,Tableau134[[#This Row],[Occupancy]]&lt;&gt;0),1,0)</f>
        <v>0</v>
      </c>
      <c r="G2117">
        <f>IF(AND(Tableau134[[#This Row],[Operative Temperature]]&lt;19,Tableau134[[#This Row],[Occupancy]]&lt;&gt;0),1,0)</f>
        <v>0</v>
      </c>
      <c r="H2117">
        <f>IF(Tableau134[[#This Row],[Nb dheures sup à 26°C sous occupation]]=1,Tableau134[[#This Row],[Operative Temperature]]-26,0)</f>
        <v>0</v>
      </c>
      <c r="I2117">
        <f>IF(Tableau134[[#This Row],[Nb d''heures inf à 19°C sous occupation]]=1,19-C2117,0)</f>
        <v>0</v>
      </c>
    </row>
    <row r="2118" spans="1:9" x14ac:dyDescent="0.25">
      <c r="A2118" s="2">
        <v>37345.166666666664</v>
      </c>
      <c r="B2118">
        <v>1.925</v>
      </c>
      <c r="C2118">
        <v>27.553229999999999</v>
      </c>
      <c r="D2118">
        <v>0</v>
      </c>
      <c r="E2118" t="str">
        <f>IF(AND(Tableau134[[#This Row],[Operative Temperature]]&lt;19,Tableau134[[#This Row],[Occupancy]]&lt;&gt;0),Tableau134[[#This Row],[Operative Temperature]],"NC")</f>
        <v>NC</v>
      </c>
      <c r="F2118">
        <f>IF(AND(C2118&gt;26,Tableau134[[#This Row],[Occupancy]]&lt;&gt;0),1,0)</f>
        <v>0</v>
      </c>
      <c r="G2118">
        <f>IF(AND(Tableau134[[#This Row],[Operative Temperature]]&lt;19,Tableau134[[#This Row],[Occupancy]]&lt;&gt;0),1,0)</f>
        <v>0</v>
      </c>
      <c r="H2118">
        <f>IF(Tableau134[[#This Row],[Nb dheures sup à 26°C sous occupation]]=1,Tableau134[[#This Row],[Operative Temperature]]-26,0)</f>
        <v>0</v>
      </c>
      <c r="I2118">
        <f>IF(Tableau134[[#This Row],[Nb d''heures inf à 19°C sous occupation]]=1,19-C2118,0)</f>
        <v>0</v>
      </c>
    </row>
    <row r="2119" spans="1:9" x14ac:dyDescent="0.25">
      <c r="A2119" s="2">
        <v>37345.208333333336</v>
      </c>
      <c r="B2119">
        <v>1.2250000000000001</v>
      </c>
      <c r="C2119">
        <v>27.33296</v>
      </c>
      <c r="D2119">
        <v>0</v>
      </c>
      <c r="E2119" t="str">
        <f>IF(AND(Tableau134[[#This Row],[Operative Temperature]]&lt;19,Tableau134[[#This Row],[Occupancy]]&lt;&gt;0),Tableau134[[#This Row],[Operative Temperature]],"NC")</f>
        <v>NC</v>
      </c>
      <c r="F2119">
        <f>IF(AND(C2119&gt;26,Tableau134[[#This Row],[Occupancy]]&lt;&gt;0),1,0)</f>
        <v>0</v>
      </c>
      <c r="G2119">
        <f>IF(AND(Tableau134[[#This Row],[Operative Temperature]]&lt;19,Tableau134[[#This Row],[Occupancy]]&lt;&gt;0),1,0)</f>
        <v>0</v>
      </c>
      <c r="H2119">
        <f>IF(Tableau134[[#This Row],[Nb dheures sup à 26°C sous occupation]]=1,Tableau134[[#This Row],[Operative Temperature]]-26,0)</f>
        <v>0</v>
      </c>
      <c r="I2119">
        <f>IF(Tableau134[[#This Row],[Nb d''heures inf à 19°C sous occupation]]=1,19-C2119,0)</f>
        <v>0</v>
      </c>
    </row>
    <row r="2120" spans="1:9" x14ac:dyDescent="0.25">
      <c r="A2120" s="2">
        <v>37345.25</v>
      </c>
      <c r="B2120">
        <v>1.075</v>
      </c>
      <c r="C2120">
        <v>27.10866</v>
      </c>
      <c r="D2120">
        <v>0</v>
      </c>
      <c r="E2120" t="str">
        <f>IF(AND(Tableau134[[#This Row],[Operative Temperature]]&lt;19,Tableau134[[#This Row],[Occupancy]]&lt;&gt;0),Tableau134[[#This Row],[Operative Temperature]],"NC")</f>
        <v>NC</v>
      </c>
      <c r="F2120">
        <f>IF(AND(C2120&gt;26,Tableau134[[#This Row],[Occupancy]]&lt;&gt;0),1,0)</f>
        <v>0</v>
      </c>
      <c r="G2120">
        <f>IF(AND(Tableau134[[#This Row],[Operative Temperature]]&lt;19,Tableau134[[#This Row],[Occupancy]]&lt;&gt;0),1,0)</f>
        <v>0</v>
      </c>
      <c r="H2120">
        <f>IF(Tableau134[[#This Row],[Nb dheures sup à 26°C sous occupation]]=1,Tableau134[[#This Row],[Operative Temperature]]-26,0)</f>
        <v>0</v>
      </c>
      <c r="I2120">
        <f>IF(Tableau134[[#This Row],[Nb d''heures inf à 19°C sous occupation]]=1,19-C2120,0)</f>
        <v>0</v>
      </c>
    </row>
    <row r="2121" spans="1:9" x14ac:dyDescent="0.25">
      <c r="A2121" s="2">
        <v>37345.291666666664</v>
      </c>
      <c r="B2121">
        <v>1.175</v>
      </c>
      <c r="C2121">
        <v>26.905570000000001</v>
      </c>
      <c r="D2121">
        <v>0</v>
      </c>
      <c r="E2121" t="str">
        <f>IF(AND(Tableau134[[#This Row],[Operative Temperature]]&lt;19,Tableau134[[#This Row],[Occupancy]]&lt;&gt;0),Tableau134[[#This Row],[Operative Temperature]],"NC")</f>
        <v>NC</v>
      </c>
      <c r="F2121">
        <f>IF(AND(C2121&gt;26,Tableau134[[#This Row],[Occupancy]]&lt;&gt;0),1,0)</f>
        <v>0</v>
      </c>
      <c r="G2121">
        <f>IF(AND(Tableau134[[#This Row],[Operative Temperature]]&lt;19,Tableau134[[#This Row],[Occupancy]]&lt;&gt;0),1,0)</f>
        <v>0</v>
      </c>
      <c r="H2121">
        <f>IF(Tableau134[[#This Row],[Nb dheures sup à 26°C sous occupation]]=1,Tableau134[[#This Row],[Operative Temperature]]-26,0)</f>
        <v>0</v>
      </c>
      <c r="I2121">
        <f>IF(Tableau134[[#This Row],[Nb d''heures inf à 19°C sous occupation]]=1,19-C2121,0)</f>
        <v>0</v>
      </c>
    </row>
    <row r="2122" spans="1:9" x14ac:dyDescent="0.25">
      <c r="A2122" s="2">
        <v>37345.333333333336</v>
      </c>
      <c r="B2122">
        <v>2.5499999999999998</v>
      </c>
      <c r="C2122">
        <v>26.795870000000001</v>
      </c>
      <c r="D2122">
        <v>0</v>
      </c>
      <c r="E2122" t="str">
        <f>IF(AND(Tableau134[[#This Row],[Operative Temperature]]&lt;19,Tableau134[[#This Row],[Occupancy]]&lt;&gt;0),Tableau134[[#This Row],[Operative Temperature]],"NC")</f>
        <v>NC</v>
      </c>
      <c r="F2122">
        <f>IF(AND(C2122&gt;26,Tableau134[[#This Row],[Occupancy]]&lt;&gt;0),1,0)</f>
        <v>0</v>
      </c>
      <c r="G2122">
        <f>IF(AND(Tableau134[[#This Row],[Operative Temperature]]&lt;19,Tableau134[[#This Row],[Occupancy]]&lt;&gt;0),1,0)</f>
        <v>0</v>
      </c>
      <c r="H2122">
        <f>IF(Tableau134[[#This Row],[Nb dheures sup à 26°C sous occupation]]=1,Tableau134[[#This Row],[Operative Temperature]]-26,0)</f>
        <v>0</v>
      </c>
      <c r="I2122">
        <f>IF(Tableau134[[#This Row],[Nb d''heures inf à 19°C sous occupation]]=1,19-C2122,0)</f>
        <v>0</v>
      </c>
    </row>
    <row r="2123" spans="1:9" x14ac:dyDescent="0.25">
      <c r="A2123" s="2">
        <v>37345.375</v>
      </c>
      <c r="B2123">
        <v>4.4249999999999998</v>
      </c>
      <c r="C2123">
        <v>26.917940000000002</v>
      </c>
      <c r="D2123">
        <v>0</v>
      </c>
      <c r="E2123" t="str">
        <f>IF(AND(Tableau134[[#This Row],[Operative Temperature]]&lt;19,Tableau134[[#This Row],[Occupancy]]&lt;&gt;0),Tableau134[[#This Row],[Operative Temperature]],"NC")</f>
        <v>NC</v>
      </c>
      <c r="F2123">
        <f>IF(AND(C2123&gt;26,Tableau134[[#This Row],[Occupancy]]&lt;&gt;0),1,0)</f>
        <v>0</v>
      </c>
      <c r="G2123">
        <f>IF(AND(Tableau134[[#This Row],[Operative Temperature]]&lt;19,Tableau134[[#This Row],[Occupancy]]&lt;&gt;0),1,0)</f>
        <v>0</v>
      </c>
      <c r="H2123">
        <f>IF(Tableau134[[#This Row],[Nb dheures sup à 26°C sous occupation]]=1,Tableau134[[#This Row],[Operative Temperature]]-26,0)</f>
        <v>0</v>
      </c>
      <c r="I2123">
        <f>IF(Tableau134[[#This Row],[Nb d''heures inf à 19°C sous occupation]]=1,19-C2123,0)</f>
        <v>0</v>
      </c>
    </row>
    <row r="2124" spans="1:9" x14ac:dyDescent="0.25">
      <c r="A2124" s="2">
        <v>37345.416666666664</v>
      </c>
      <c r="B2124">
        <v>6.25</v>
      </c>
      <c r="C2124">
        <v>27.324780000000001</v>
      </c>
      <c r="D2124">
        <v>0</v>
      </c>
      <c r="E2124" t="str">
        <f>IF(AND(Tableau134[[#This Row],[Operative Temperature]]&lt;19,Tableau134[[#This Row],[Occupancy]]&lt;&gt;0),Tableau134[[#This Row],[Operative Temperature]],"NC")</f>
        <v>NC</v>
      </c>
      <c r="F2124">
        <f>IF(AND(C2124&gt;26,Tableau134[[#This Row],[Occupancy]]&lt;&gt;0),1,0)</f>
        <v>0</v>
      </c>
      <c r="G2124">
        <f>IF(AND(Tableau134[[#This Row],[Operative Temperature]]&lt;19,Tableau134[[#This Row],[Occupancy]]&lt;&gt;0),1,0)</f>
        <v>0</v>
      </c>
      <c r="H2124">
        <f>IF(Tableau134[[#This Row],[Nb dheures sup à 26°C sous occupation]]=1,Tableau134[[#This Row],[Operative Temperature]]-26,0)</f>
        <v>0</v>
      </c>
      <c r="I2124">
        <f>IF(Tableau134[[#This Row],[Nb d''heures inf à 19°C sous occupation]]=1,19-C2124,0)</f>
        <v>0</v>
      </c>
    </row>
    <row r="2125" spans="1:9" x14ac:dyDescent="0.25">
      <c r="A2125" s="2">
        <v>37345.458333333336</v>
      </c>
      <c r="B2125">
        <v>7.5250000000000004</v>
      </c>
      <c r="C2125">
        <v>27.91113</v>
      </c>
      <c r="D2125">
        <v>0</v>
      </c>
      <c r="E2125" t="str">
        <f>IF(AND(Tableau134[[#This Row],[Operative Temperature]]&lt;19,Tableau134[[#This Row],[Occupancy]]&lt;&gt;0),Tableau134[[#This Row],[Operative Temperature]],"NC")</f>
        <v>NC</v>
      </c>
      <c r="F2125">
        <f>IF(AND(C2125&gt;26,Tableau134[[#This Row],[Occupancy]]&lt;&gt;0),1,0)</f>
        <v>0</v>
      </c>
      <c r="G2125">
        <f>IF(AND(Tableau134[[#This Row],[Operative Temperature]]&lt;19,Tableau134[[#This Row],[Occupancy]]&lt;&gt;0),1,0)</f>
        <v>0</v>
      </c>
      <c r="H2125">
        <f>IF(Tableau134[[#This Row],[Nb dheures sup à 26°C sous occupation]]=1,Tableau134[[#This Row],[Operative Temperature]]-26,0)</f>
        <v>0</v>
      </c>
      <c r="I2125">
        <f>IF(Tableau134[[#This Row],[Nb d''heures inf à 19°C sous occupation]]=1,19-C2125,0)</f>
        <v>0</v>
      </c>
    </row>
    <row r="2126" spans="1:9" x14ac:dyDescent="0.25">
      <c r="A2126" s="2">
        <v>37345.5</v>
      </c>
      <c r="B2126">
        <v>8.6999999999999993</v>
      </c>
      <c r="C2126">
        <v>28.577249999999999</v>
      </c>
      <c r="D2126">
        <v>0</v>
      </c>
      <c r="E2126" t="str">
        <f>IF(AND(Tableau134[[#This Row],[Operative Temperature]]&lt;19,Tableau134[[#This Row],[Occupancy]]&lt;&gt;0),Tableau134[[#This Row],[Operative Temperature]],"NC")</f>
        <v>NC</v>
      </c>
      <c r="F2126">
        <f>IF(AND(C2126&gt;26,Tableau134[[#This Row],[Occupancy]]&lt;&gt;0),1,0)</f>
        <v>0</v>
      </c>
      <c r="G2126">
        <f>IF(AND(Tableau134[[#This Row],[Operative Temperature]]&lt;19,Tableau134[[#This Row],[Occupancy]]&lt;&gt;0),1,0)</f>
        <v>0</v>
      </c>
      <c r="H2126">
        <f>IF(Tableau134[[#This Row],[Nb dheures sup à 26°C sous occupation]]=1,Tableau134[[#This Row],[Operative Temperature]]-26,0)</f>
        <v>0</v>
      </c>
      <c r="I2126">
        <f>IF(Tableau134[[#This Row],[Nb d''heures inf à 19°C sous occupation]]=1,19-C2126,0)</f>
        <v>0</v>
      </c>
    </row>
    <row r="2127" spans="1:9" x14ac:dyDescent="0.25">
      <c r="A2127" s="2">
        <v>37345.541666666664</v>
      </c>
      <c r="B2127">
        <v>9.75</v>
      </c>
      <c r="C2127">
        <v>29.29053</v>
      </c>
      <c r="D2127">
        <v>0</v>
      </c>
      <c r="E2127" t="str">
        <f>IF(AND(Tableau134[[#This Row],[Operative Temperature]]&lt;19,Tableau134[[#This Row],[Occupancy]]&lt;&gt;0),Tableau134[[#This Row],[Operative Temperature]],"NC")</f>
        <v>NC</v>
      </c>
      <c r="F2127">
        <f>IF(AND(C2127&gt;26,Tableau134[[#This Row],[Occupancy]]&lt;&gt;0),1,0)</f>
        <v>0</v>
      </c>
      <c r="G2127">
        <f>IF(AND(Tableau134[[#This Row],[Operative Temperature]]&lt;19,Tableau134[[#This Row],[Occupancy]]&lt;&gt;0),1,0)</f>
        <v>0</v>
      </c>
      <c r="H2127">
        <f>IF(Tableau134[[#This Row],[Nb dheures sup à 26°C sous occupation]]=1,Tableau134[[#This Row],[Operative Temperature]]-26,0)</f>
        <v>0</v>
      </c>
      <c r="I2127">
        <f>IF(Tableau134[[#This Row],[Nb d''heures inf à 19°C sous occupation]]=1,19-C2127,0)</f>
        <v>0</v>
      </c>
    </row>
    <row r="2128" spans="1:9" x14ac:dyDescent="0.25">
      <c r="A2128" s="2">
        <v>37345.583333333336</v>
      </c>
      <c r="B2128">
        <v>10.6</v>
      </c>
      <c r="C2128">
        <v>29.906199999999998</v>
      </c>
      <c r="D2128">
        <v>0</v>
      </c>
      <c r="E2128" t="str">
        <f>IF(AND(Tableau134[[#This Row],[Operative Temperature]]&lt;19,Tableau134[[#This Row],[Occupancy]]&lt;&gt;0),Tableau134[[#This Row],[Operative Temperature]],"NC")</f>
        <v>NC</v>
      </c>
      <c r="F2128">
        <f>IF(AND(C2128&gt;26,Tableau134[[#This Row],[Occupancy]]&lt;&gt;0),1,0)</f>
        <v>0</v>
      </c>
      <c r="G2128">
        <f>IF(AND(Tableau134[[#This Row],[Operative Temperature]]&lt;19,Tableau134[[#This Row],[Occupancy]]&lt;&gt;0),1,0)</f>
        <v>0</v>
      </c>
      <c r="H2128">
        <f>IF(Tableau134[[#This Row],[Nb dheures sup à 26°C sous occupation]]=1,Tableau134[[#This Row],[Operative Temperature]]-26,0)</f>
        <v>0</v>
      </c>
      <c r="I2128">
        <f>IF(Tableau134[[#This Row],[Nb d''heures inf à 19°C sous occupation]]=1,19-C2128,0)</f>
        <v>0</v>
      </c>
    </row>
    <row r="2129" spans="1:9" x14ac:dyDescent="0.25">
      <c r="A2129" s="2">
        <v>37345.625</v>
      </c>
      <c r="B2129">
        <v>11.324999999999999</v>
      </c>
      <c r="C2129">
        <v>30.326560000000001</v>
      </c>
      <c r="D2129">
        <v>0</v>
      </c>
      <c r="E2129" t="str">
        <f>IF(AND(Tableau134[[#This Row],[Operative Temperature]]&lt;19,Tableau134[[#This Row],[Occupancy]]&lt;&gt;0),Tableau134[[#This Row],[Operative Temperature]],"NC")</f>
        <v>NC</v>
      </c>
      <c r="F2129">
        <f>IF(AND(C2129&gt;26,Tableau134[[#This Row],[Occupancy]]&lt;&gt;0),1,0)</f>
        <v>0</v>
      </c>
      <c r="G2129">
        <f>IF(AND(Tableau134[[#This Row],[Operative Temperature]]&lt;19,Tableau134[[#This Row],[Occupancy]]&lt;&gt;0),1,0)</f>
        <v>0</v>
      </c>
      <c r="H2129">
        <f>IF(Tableau134[[#This Row],[Nb dheures sup à 26°C sous occupation]]=1,Tableau134[[#This Row],[Operative Temperature]]-26,0)</f>
        <v>0</v>
      </c>
      <c r="I2129">
        <f>IF(Tableau134[[#This Row],[Nb d''heures inf à 19°C sous occupation]]=1,19-C2129,0)</f>
        <v>0</v>
      </c>
    </row>
    <row r="2130" spans="1:9" x14ac:dyDescent="0.25">
      <c r="A2130" s="2">
        <v>37345.666666666664</v>
      </c>
      <c r="B2130">
        <v>12.1</v>
      </c>
      <c r="C2130">
        <v>30.543230000000001</v>
      </c>
      <c r="D2130">
        <v>0</v>
      </c>
      <c r="E2130" t="str">
        <f>IF(AND(Tableau134[[#This Row],[Operative Temperature]]&lt;19,Tableau134[[#This Row],[Occupancy]]&lt;&gt;0),Tableau134[[#This Row],[Operative Temperature]],"NC")</f>
        <v>NC</v>
      </c>
      <c r="F2130">
        <f>IF(AND(C2130&gt;26,Tableau134[[#This Row],[Occupancy]]&lt;&gt;0),1,0)</f>
        <v>0</v>
      </c>
      <c r="G2130">
        <f>IF(AND(Tableau134[[#This Row],[Operative Temperature]]&lt;19,Tableau134[[#This Row],[Occupancy]]&lt;&gt;0),1,0)</f>
        <v>0</v>
      </c>
      <c r="H2130">
        <f>IF(Tableau134[[#This Row],[Nb dheures sup à 26°C sous occupation]]=1,Tableau134[[#This Row],[Operative Temperature]]-26,0)</f>
        <v>0</v>
      </c>
      <c r="I2130">
        <f>IF(Tableau134[[#This Row],[Nb d''heures inf à 19°C sous occupation]]=1,19-C2130,0)</f>
        <v>0</v>
      </c>
    </row>
    <row r="2131" spans="1:9" x14ac:dyDescent="0.25">
      <c r="A2131" s="2">
        <v>37345.708333333336</v>
      </c>
      <c r="B2131">
        <v>11.925000000000001</v>
      </c>
      <c r="C2131">
        <v>30.452590000000001</v>
      </c>
      <c r="D2131">
        <v>0</v>
      </c>
      <c r="E2131" t="str">
        <f>IF(AND(Tableau134[[#This Row],[Operative Temperature]]&lt;19,Tableau134[[#This Row],[Occupancy]]&lt;&gt;0),Tableau134[[#This Row],[Operative Temperature]],"NC")</f>
        <v>NC</v>
      </c>
      <c r="F2131">
        <f>IF(AND(C2131&gt;26,Tableau134[[#This Row],[Occupancy]]&lt;&gt;0),1,0)</f>
        <v>0</v>
      </c>
      <c r="G2131">
        <f>IF(AND(Tableau134[[#This Row],[Operative Temperature]]&lt;19,Tableau134[[#This Row],[Occupancy]]&lt;&gt;0),1,0)</f>
        <v>0</v>
      </c>
      <c r="H2131">
        <f>IF(Tableau134[[#This Row],[Nb dheures sup à 26°C sous occupation]]=1,Tableau134[[#This Row],[Operative Temperature]]-26,0)</f>
        <v>0</v>
      </c>
      <c r="I2131">
        <f>IF(Tableau134[[#This Row],[Nb d''heures inf à 19°C sous occupation]]=1,19-C2131,0)</f>
        <v>0</v>
      </c>
    </row>
    <row r="2132" spans="1:9" x14ac:dyDescent="0.25">
      <c r="A2132" s="2">
        <v>37345.75</v>
      </c>
      <c r="B2132">
        <v>11.425000000000001</v>
      </c>
      <c r="C2132">
        <v>30.158339999999999</v>
      </c>
      <c r="D2132">
        <v>0</v>
      </c>
      <c r="E2132" t="str">
        <f>IF(AND(Tableau134[[#This Row],[Operative Temperature]]&lt;19,Tableau134[[#This Row],[Occupancy]]&lt;&gt;0),Tableau134[[#This Row],[Operative Temperature]],"NC")</f>
        <v>NC</v>
      </c>
      <c r="F2132">
        <f>IF(AND(C2132&gt;26,Tableau134[[#This Row],[Occupancy]]&lt;&gt;0),1,0)</f>
        <v>0</v>
      </c>
      <c r="G2132">
        <f>IF(AND(Tableau134[[#This Row],[Operative Temperature]]&lt;19,Tableau134[[#This Row],[Occupancy]]&lt;&gt;0),1,0)</f>
        <v>0</v>
      </c>
      <c r="H2132">
        <f>IF(Tableau134[[#This Row],[Nb dheures sup à 26°C sous occupation]]=1,Tableau134[[#This Row],[Operative Temperature]]-26,0)</f>
        <v>0</v>
      </c>
      <c r="I2132">
        <f>IF(Tableau134[[#This Row],[Nb d''heures inf à 19°C sous occupation]]=1,19-C2132,0)</f>
        <v>0</v>
      </c>
    </row>
    <row r="2133" spans="1:9" x14ac:dyDescent="0.25">
      <c r="A2133" s="2">
        <v>37345.791666666664</v>
      </c>
      <c r="B2133">
        <v>10.925000000000001</v>
      </c>
      <c r="C2133">
        <v>29.683219999999999</v>
      </c>
      <c r="D2133">
        <v>0</v>
      </c>
      <c r="E2133" t="str">
        <f>IF(AND(Tableau134[[#This Row],[Operative Temperature]]&lt;19,Tableau134[[#This Row],[Occupancy]]&lt;&gt;0),Tableau134[[#This Row],[Operative Temperature]],"NC")</f>
        <v>NC</v>
      </c>
      <c r="F2133">
        <f>IF(AND(C2133&gt;26,Tableau134[[#This Row],[Occupancy]]&lt;&gt;0),1,0)</f>
        <v>0</v>
      </c>
      <c r="G2133">
        <f>IF(AND(Tableau134[[#This Row],[Operative Temperature]]&lt;19,Tableau134[[#This Row],[Occupancy]]&lt;&gt;0),1,0)</f>
        <v>0</v>
      </c>
      <c r="H2133">
        <f>IF(Tableau134[[#This Row],[Nb dheures sup à 26°C sous occupation]]=1,Tableau134[[#This Row],[Operative Temperature]]-26,0)</f>
        <v>0</v>
      </c>
      <c r="I2133">
        <f>IF(Tableau134[[#This Row],[Nb d''heures inf à 19°C sous occupation]]=1,19-C2133,0)</f>
        <v>0</v>
      </c>
    </row>
    <row r="2134" spans="1:9" x14ac:dyDescent="0.25">
      <c r="A2134" s="2">
        <v>37345.833333333336</v>
      </c>
      <c r="B2134">
        <v>9.9</v>
      </c>
      <c r="C2134">
        <v>29.065650000000002</v>
      </c>
      <c r="D2134">
        <v>0</v>
      </c>
      <c r="E2134" t="str">
        <f>IF(AND(Tableau134[[#This Row],[Operative Temperature]]&lt;19,Tableau134[[#This Row],[Occupancy]]&lt;&gt;0),Tableau134[[#This Row],[Operative Temperature]],"NC")</f>
        <v>NC</v>
      </c>
      <c r="F2134">
        <f>IF(AND(C2134&gt;26,Tableau134[[#This Row],[Occupancy]]&lt;&gt;0),1,0)</f>
        <v>0</v>
      </c>
      <c r="G2134">
        <f>IF(AND(Tableau134[[#This Row],[Operative Temperature]]&lt;19,Tableau134[[#This Row],[Occupancy]]&lt;&gt;0),1,0)</f>
        <v>0</v>
      </c>
      <c r="H2134">
        <f>IF(Tableau134[[#This Row],[Nb dheures sup à 26°C sous occupation]]=1,Tableau134[[#This Row],[Operative Temperature]]-26,0)</f>
        <v>0</v>
      </c>
      <c r="I2134">
        <f>IF(Tableau134[[#This Row],[Nb d''heures inf à 19°C sous occupation]]=1,19-C2134,0)</f>
        <v>0</v>
      </c>
    </row>
    <row r="2135" spans="1:9" x14ac:dyDescent="0.25">
      <c r="A2135" s="2">
        <v>37345.875</v>
      </c>
      <c r="B2135">
        <v>8.6999999999999993</v>
      </c>
      <c r="C2135">
        <v>28.640940000000001</v>
      </c>
      <c r="D2135">
        <v>0</v>
      </c>
      <c r="E2135" t="str">
        <f>IF(AND(Tableau134[[#This Row],[Operative Temperature]]&lt;19,Tableau134[[#This Row],[Occupancy]]&lt;&gt;0),Tableau134[[#This Row],[Operative Temperature]],"NC")</f>
        <v>NC</v>
      </c>
      <c r="F2135">
        <f>IF(AND(C2135&gt;26,Tableau134[[#This Row],[Occupancy]]&lt;&gt;0),1,0)</f>
        <v>0</v>
      </c>
      <c r="G2135">
        <f>IF(AND(Tableau134[[#This Row],[Operative Temperature]]&lt;19,Tableau134[[#This Row],[Occupancy]]&lt;&gt;0),1,0)</f>
        <v>0</v>
      </c>
      <c r="H2135">
        <f>IF(Tableau134[[#This Row],[Nb dheures sup à 26°C sous occupation]]=1,Tableau134[[#This Row],[Operative Temperature]]-26,0)</f>
        <v>0</v>
      </c>
      <c r="I2135">
        <f>IF(Tableau134[[#This Row],[Nb d''heures inf à 19°C sous occupation]]=1,19-C2135,0)</f>
        <v>0</v>
      </c>
    </row>
    <row r="2136" spans="1:9" x14ac:dyDescent="0.25">
      <c r="A2136" s="2">
        <v>37345.916666666664</v>
      </c>
      <c r="B2136">
        <v>7.5</v>
      </c>
      <c r="C2136">
        <v>28.299910000000001</v>
      </c>
      <c r="D2136">
        <v>0</v>
      </c>
      <c r="E2136" t="str">
        <f>IF(AND(Tableau134[[#This Row],[Operative Temperature]]&lt;19,Tableau134[[#This Row],[Occupancy]]&lt;&gt;0),Tableau134[[#This Row],[Operative Temperature]],"NC")</f>
        <v>NC</v>
      </c>
      <c r="F2136">
        <f>IF(AND(C2136&gt;26,Tableau134[[#This Row],[Occupancy]]&lt;&gt;0),1,0)</f>
        <v>0</v>
      </c>
      <c r="G2136">
        <f>IF(AND(Tableau134[[#This Row],[Operative Temperature]]&lt;19,Tableau134[[#This Row],[Occupancy]]&lt;&gt;0),1,0)</f>
        <v>0</v>
      </c>
      <c r="H2136">
        <f>IF(Tableau134[[#This Row],[Nb dheures sup à 26°C sous occupation]]=1,Tableau134[[#This Row],[Operative Temperature]]-26,0)</f>
        <v>0</v>
      </c>
      <c r="I2136">
        <f>IF(Tableau134[[#This Row],[Nb d''heures inf à 19°C sous occupation]]=1,19-C2136,0)</f>
        <v>0</v>
      </c>
    </row>
    <row r="2137" spans="1:9" x14ac:dyDescent="0.25">
      <c r="A2137" s="2">
        <v>37345.958333333336</v>
      </c>
      <c r="B2137">
        <v>6.8250000000000002</v>
      </c>
      <c r="C2137">
        <v>28.01013</v>
      </c>
      <c r="D2137">
        <v>0</v>
      </c>
      <c r="E2137" t="str">
        <f>IF(AND(Tableau134[[#This Row],[Operative Temperature]]&lt;19,Tableau134[[#This Row],[Occupancy]]&lt;&gt;0),Tableau134[[#This Row],[Operative Temperature]],"NC")</f>
        <v>NC</v>
      </c>
      <c r="F2137">
        <f>IF(AND(C2137&gt;26,Tableau134[[#This Row],[Occupancy]]&lt;&gt;0),1,0)</f>
        <v>0</v>
      </c>
      <c r="G2137">
        <f>IF(AND(Tableau134[[#This Row],[Operative Temperature]]&lt;19,Tableau134[[#This Row],[Occupancy]]&lt;&gt;0),1,0)</f>
        <v>0</v>
      </c>
      <c r="H2137">
        <f>IF(Tableau134[[#This Row],[Nb dheures sup à 26°C sous occupation]]=1,Tableau134[[#This Row],[Operative Temperature]]-26,0)</f>
        <v>0</v>
      </c>
      <c r="I2137">
        <f>IF(Tableau134[[#This Row],[Nb d''heures inf à 19°C sous occupation]]=1,19-C2137,0)</f>
        <v>0</v>
      </c>
    </row>
    <row r="2138" spans="1:9" x14ac:dyDescent="0.25">
      <c r="A2138" s="1">
        <v>37346</v>
      </c>
      <c r="B2138">
        <v>6.25</v>
      </c>
      <c r="C2138">
        <v>27.739370000000001</v>
      </c>
      <c r="D2138">
        <v>0</v>
      </c>
      <c r="E2138" t="str">
        <f>IF(AND(Tableau134[[#This Row],[Operative Temperature]]&lt;19,Tableau134[[#This Row],[Occupancy]]&lt;&gt;0),Tableau134[[#This Row],[Operative Temperature]],"NC")</f>
        <v>NC</v>
      </c>
      <c r="F2138">
        <f>IF(AND(C2138&gt;26,Tableau134[[#This Row],[Occupancy]]&lt;&gt;0),1,0)</f>
        <v>0</v>
      </c>
      <c r="G2138">
        <f>IF(AND(Tableau134[[#This Row],[Operative Temperature]]&lt;19,Tableau134[[#This Row],[Occupancy]]&lt;&gt;0),1,0)</f>
        <v>0</v>
      </c>
      <c r="H2138">
        <f>IF(Tableau134[[#This Row],[Nb dheures sup à 26°C sous occupation]]=1,Tableau134[[#This Row],[Operative Temperature]]-26,0)</f>
        <v>0</v>
      </c>
      <c r="I2138">
        <f>IF(Tableau134[[#This Row],[Nb d''heures inf à 19°C sous occupation]]=1,19-C2138,0)</f>
        <v>0</v>
      </c>
    </row>
    <row r="2139" spans="1:9" x14ac:dyDescent="0.25">
      <c r="A2139" s="2">
        <v>37346.041666666664</v>
      </c>
      <c r="B2139">
        <v>5.7249999999999996</v>
      </c>
      <c r="C2139">
        <v>27.519850000000002</v>
      </c>
      <c r="D2139">
        <v>0</v>
      </c>
      <c r="E2139" t="str">
        <f>IF(AND(Tableau134[[#This Row],[Operative Temperature]]&lt;19,Tableau134[[#This Row],[Occupancy]]&lt;&gt;0),Tableau134[[#This Row],[Operative Temperature]],"NC")</f>
        <v>NC</v>
      </c>
      <c r="F2139">
        <f>IF(AND(C2139&gt;26,Tableau134[[#This Row],[Occupancy]]&lt;&gt;0),1,0)</f>
        <v>0</v>
      </c>
      <c r="G2139">
        <f>IF(AND(Tableau134[[#This Row],[Operative Temperature]]&lt;19,Tableau134[[#This Row],[Occupancy]]&lt;&gt;0),1,0)</f>
        <v>0</v>
      </c>
      <c r="H2139">
        <f>IF(Tableau134[[#This Row],[Nb dheures sup à 26°C sous occupation]]=1,Tableau134[[#This Row],[Operative Temperature]]-26,0)</f>
        <v>0</v>
      </c>
      <c r="I2139">
        <f>IF(Tableau134[[#This Row],[Nb d''heures inf à 19°C sous occupation]]=1,19-C2139,0)</f>
        <v>0</v>
      </c>
    </row>
    <row r="2140" spans="1:9" x14ac:dyDescent="0.25">
      <c r="A2140" s="2">
        <v>37346.083333333336</v>
      </c>
      <c r="B2140">
        <v>5</v>
      </c>
      <c r="C2140">
        <v>27.311920000000001</v>
      </c>
      <c r="D2140">
        <v>0</v>
      </c>
      <c r="E2140" t="str">
        <f>IF(AND(Tableau134[[#This Row],[Operative Temperature]]&lt;19,Tableau134[[#This Row],[Occupancy]]&lt;&gt;0),Tableau134[[#This Row],[Operative Temperature]],"NC")</f>
        <v>NC</v>
      </c>
      <c r="F2140">
        <f>IF(AND(C2140&gt;26,Tableau134[[#This Row],[Occupancy]]&lt;&gt;0),1,0)</f>
        <v>0</v>
      </c>
      <c r="G2140">
        <f>IF(AND(Tableau134[[#This Row],[Operative Temperature]]&lt;19,Tableau134[[#This Row],[Occupancy]]&lt;&gt;0),1,0)</f>
        <v>0</v>
      </c>
      <c r="H2140">
        <f>IF(Tableau134[[#This Row],[Nb dheures sup à 26°C sous occupation]]=1,Tableau134[[#This Row],[Operative Temperature]]-26,0)</f>
        <v>0</v>
      </c>
      <c r="I2140">
        <f>IF(Tableau134[[#This Row],[Nb d''heures inf à 19°C sous occupation]]=1,19-C2140,0)</f>
        <v>0</v>
      </c>
    </row>
    <row r="2141" spans="1:9" x14ac:dyDescent="0.25">
      <c r="A2141" s="2">
        <v>37346.125</v>
      </c>
      <c r="B2141">
        <v>4.125</v>
      </c>
      <c r="C2141">
        <v>27.102640000000001</v>
      </c>
      <c r="D2141">
        <v>0</v>
      </c>
      <c r="E2141" t="str">
        <f>IF(AND(Tableau134[[#This Row],[Operative Temperature]]&lt;19,Tableau134[[#This Row],[Occupancy]]&lt;&gt;0),Tableau134[[#This Row],[Operative Temperature]],"NC")</f>
        <v>NC</v>
      </c>
      <c r="F2141">
        <f>IF(AND(C2141&gt;26,Tableau134[[#This Row],[Occupancy]]&lt;&gt;0),1,0)</f>
        <v>0</v>
      </c>
      <c r="G2141">
        <f>IF(AND(Tableau134[[#This Row],[Operative Temperature]]&lt;19,Tableau134[[#This Row],[Occupancy]]&lt;&gt;0),1,0)</f>
        <v>0</v>
      </c>
      <c r="H2141">
        <f>IF(Tableau134[[#This Row],[Nb dheures sup à 26°C sous occupation]]=1,Tableau134[[#This Row],[Operative Temperature]]-26,0)</f>
        <v>0</v>
      </c>
      <c r="I2141">
        <f>IF(Tableau134[[#This Row],[Nb d''heures inf à 19°C sous occupation]]=1,19-C2141,0)</f>
        <v>0</v>
      </c>
    </row>
    <row r="2142" spans="1:9" x14ac:dyDescent="0.25">
      <c r="A2142" s="2">
        <v>37346.166666666664</v>
      </c>
      <c r="B2142">
        <v>3.3</v>
      </c>
      <c r="C2142">
        <v>26.89339</v>
      </c>
      <c r="D2142">
        <v>0</v>
      </c>
      <c r="E2142" t="str">
        <f>IF(AND(Tableau134[[#This Row],[Operative Temperature]]&lt;19,Tableau134[[#This Row],[Occupancy]]&lt;&gt;0),Tableau134[[#This Row],[Operative Temperature]],"NC")</f>
        <v>NC</v>
      </c>
      <c r="F2142">
        <f>IF(AND(C2142&gt;26,Tableau134[[#This Row],[Occupancy]]&lt;&gt;0),1,0)</f>
        <v>0</v>
      </c>
      <c r="G2142">
        <f>IF(AND(Tableau134[[#This Row],[Operative Temperature]]&lt;19,Tableau134[[#This Row],[Occupancy]]&lt;&gt;0),1,0)</f>
        <v>0</v>
      </c>
      <c r="H2142">
        <f>IF(Tableau134[[#This Row],[Nb dheures sup à 26°C sous occupation]]=1,Tableau134[[#This Row],[Operative Temperature]]-26,0)</f>
        <v>0</v>
      </c>
      <c r="I2142">
        <f>IF(Tableau134[[#This Row],[Nb d''heures inf à 19°C sous occupation]]=1,19-C2142,0)</f>
        <v>0</v>
      </c>
    </row>
    <row r="2143" spans="1:9" x14ac:dyDescent="0.25">
      <c r="A2143" s="2">
        <v>37346.208333333336</v>
      </c>
      <c r="B2143">
        <v>2.875</v>
      </c>
      <c r="C2143">
        <v>26.687349999999999</v>
      </c>
      <c r="D2143">
        <v>0</v>
      </c>
      <c r="E2143" t="str">
        <f>IF(AND(Tableau134[[#This Row],[Operative Temperature]]&lt;19,Tableau134[[#This Row],[Occupancy]]&lt;&gt;0),Tableau134[[#This Row],[Operative Temperature]],"NC")</f>
        <v>NC</v>
      </c>
      <c r="F2143">
        <f>IF(AND(C2143&gt;26,Tableau134[[#This Row],[Occupancy]]&lt;&gt;0),1,0)</f>
        <v>0</v>
      </c>
      <c r="G2143">
        <f>IF(AND(Tableau134[[#This Row],[Operative Temperature]]&lt;19,Tableau134[[#This Row],[Occupancy]]&lt;&gt;0),1,0)</f>
        <v>0</v>
      </c>
      <c r="H2143">
        <f>IF(Tableau134[[#This Row],[Nb dheures sup à 26°C sous occupation]]=1,Tableau134[[#This Row],[Operative Temperature]]-26,0)</f>
        <v>0</v>
      </c>
      <c r="I2143">
        <f>IF(Tableau134[[#This Row],[Nb d''heures inf à 19°C sous occupation]]=1,19-C2143,0)</f>
        <v>0</v>
      </c>
    </row>
    <row r="2144" spans="1:9" x14ac:dyDescent="0.25">
      <c r="A2144" s="2">
        <v>37346.25</v>
      </c>
      <c r="B2144">
        <v>2.5750000000000002</v>
      </c>
      <c r="C2144">
        <v>26.488199999999999</v>
      </c>
      <c r="D2144">
        <v>0</v>
      </c>
      <c r="E2144" t="str">
        <f>IF(AND(Tableau134[[#This Row],[Operative Temperature]]&lt;19,Tableau134[[#This Row],[Occupancy]]&lt;&gt;0),Tableau134[[#This Row],[Operative Temperature]],"NC")</f>
        <v>NC</v>
      </c>
      <c r="F2144">
        <f>IF(AND(C2144&gt;26,Tableau134[[#This Row],[Occupancy]]&lt;&gt;0),1,0)</f>
        <v>0</v>
      </c>
      <c r="G2144">
        <f>IF(AND(Tableau134[[#This Row],[Operative Temperature]]&lt;19,Tableau134[[#This Row],[Occupancy]]&lt;&gt;0),1,0)</f>
        <v>0</v>
      </c>
      <c r="H2144">
        <f>IF(Tableau134[[#This Row],[Nb dheures sup à 26°C sous occupation]]=1,Tableau134[[#This Row],[Operative Temperature]]-26,0)</f>
        <v>0</v>
      </c>
      <c r="I2144">
        <f>IF(Tableau134[[#This Row],[Nb d''heures inf à 19°C sous occupation]]=1,19-C2144,0)</f>
        <v>0</v>
      </c>
    </row>
    <row r="2145" spans="1:9" x14ac:dyDescent="0.25">
      <c r="A2145" s="2">
        <v>37346.291666666664</v>
      </c>
      <c r="B2145">
        <v>2.2749999999999999</v>
      </c>
      <c r="C2145">
        <v>26.303090000000001</v>
      </c>
      <c r="D2145">
        <v>0</v>
      </c>
      <c r="E2145" t="str">
        <f>IF(AND(Tableau134[[#This Row],[Operative Temperature]]&lt;19,Tableau134[[#This Row],[Occupancy]]&lt;&gt;0),Tableau134[[#This Row],[Operative Temperature]],"NC")</f>
        <v>NC</v>
      </c>
      <c r="F2145">
        <f>IF(AND(C2145&gt;26,Tableau134[[#This Row],[Occupancy]]&lt;&gt;0),1,0)</f>
        <v>0</v>
      </c>
      <c r="G2145">
        <f>IF(AND(Tableau134[[#This Row],[Operative Temperature]]&lt;19,Tableau134[[#This Row],[Occupancy]]&lt;&gt;0),1,0)</f>
        <v>0</v>
      </c>
      <c r="H2145">
        <f>IF(Tableau134[[#This Row],[Nb dheures sup à 26°C sous occupation]]=1,Tableau134[[#This Row],[Operative Temperature]]-26,0)</f>
        <v>0</v>
      </c>
      <c r="I2145">
        <f>IF(Tableau134[[#This Row],[Nb d''heures inf à 19°C sous occupation]]=1,19-C2145,0)</f>
        <v>0</v>
      </c>
    </row>
    <row r="2146" spans="1:9" x14ac:dyDescent="0.25">
      <c r="A2146" s="2">
        <v>37346.333333333336</v>
      </c>
      <c r="B2146">
        <v>3.55</v>
      </c>
      <c r="C2146">
        <v>26.217600000000001</v>
      </c>
      <c r="D2146">
        <v>0</v>
      </c>
      <c r="E2146" t="str">
        <f>IF(AND(Tableau134[[#This Row],[Operative Temperature]]&lt;19,Tableau134[[#This Row],[Occupancy]]&lt;&gt;0),Tableau134[[#This Row],[Operative Temperature]],"NC")</f>
        <v>NC</v>
      </c>
      <c r="F2146">
        <f>IF(AND(C2146&gt;26,Tableau134[[#This Row],[Occupancy]]&lt;&gt;0),1,0)</f>
        <v>0</v>
      </c>
      <c r="G2146">
        <f>IF(AND(Tableau134[[#This Row],[Operative Temperature]]&lt;19,Tableau134[[#This Row],[Occupancy]]&lt;&gt;0),1,0)</f>
        <v>0</v>
      </c>
      <c r="H2146">
        <f>IF(Tableau134[[#This Row],[Nb dheures sup à 26°C sous occupation]]=1,Tableau134[[#This Row],[Operative Temperature]]-26,0)</f>
        <v>0</v>
      </c>
      <c r="I2146">
        <f>IF(Tableau134[[#This Row],[Nb d''heures inf à 19°C sous occupation]]=1,19-C2146,0)</f>
        <v>0</v>
      </c>
    </row>
    <row r="2147" spans="1:9" x14ac:dyDescent="0.25">
      <c r="A2147" s="2">
        <v>37346.375</v>
      </c>
      <c r="B2147">
        <v>6.1749999999999998</v>
      </c>
      <c r="C2147">
        <v>26.395250000000001</v>
      </c>
      <c r="D2147">
        <v>0</v>
      </c>
      <c r="E2147" t="str">
        <f>IF(AND(Tableau134[[#This Row],[Operative Temperature]]&lt;19,Tableau134[[#This Row],[Occupancy]]&lt;&gt;0),Tableau134[[#This Row],[Operative Temperature]],"NC")</f>
        <v>NC</v>
      </c>
      <c r="F2147">
        <f>IF(AND(C2147&gt;26,Tableau134[[#This Row],[Occupancy]]&lt;&gt;0),1,0)</f>
        <v>0</v>
      </c>
      <c r="G2147">
        <f>IF(AND(Tableau134[[#This Row],[Operative Temperature]]&lt;19,Tableau134[[#This Row],[Occupancy]]&lt;&gt;0),1,0)</f>
        <v>0</v>
      </c>
      <c r="H2147">
        <f>IF(Tableau134[[#This Row],[Nb dheures sup à 26°C sous occupation]]=1,Tableau134[[#This Row],[Operative Temperature]]-26,0)</f>
        <v>0</v>
      </c>
      <c r="I2147">
        <f>IF(Tableau134[[#This Row],[Nb d''heures inf à 19°C sous occupation]]=1,19-C2147,0)</f>
        <v>0</v>
      </c>
    </row>
    <row r="2148" spans="1:9" x14ac:dyDescent="0.25">
      <c r="A2148" s="2">
        <v>37346.416666666664</v>
      </c>
      <c r="B2148">
        <v>9.0749999999999993</v>
      </c>
      <c r="C2148">
        <v>26.86307</v>
      </c>
      <c r="D2148">
        <v>0</v>
      </c>
      <c r="E2148" t="str">
        <f>IF(AND(Tableau134[[#This Row],[Operative Temperature]]&lt;19,Tableau134[[#This Row],[Occupancy]]&lt;&gt;0),Tableau134[[#This Row],[Operative Temperature]],"NC")</f>
        <v>NC</v>
      </c>
      <c r="F2148">
        <f>IF(AND(C2148&gt;26,Tableau134[[#This Row],[Occupancy]]&lt;&gt;0),1,0)</f>
        <v>0</v>
      </c>
      <c r="G2148">
        <f>IF(AND(Tableau134[[#This Row],[Operative Temperature]]&lt;19,Tableau134[[#This Row],[Occupancy]]&lt;&gt;0),1,0)</f>
        <v>0</v>
      </c>
      <c r="H2148">
        <f>IF(Tableau134[[#This Row],[Nb dheures sup à 26°C sous occupation]]=1,Tableau134[[#This Row],[Operative Temperature]]-26,0)</f>
        <v>0</v>
      </c>
      <c r="I2148">
        <f>IF(Tableau134[[#This Row],[Nb d''heures inf à 19°C sous occupation]]=1,19-C2148,0)</f>
        <v>0</v>
      </c>
    </row>
    <row r="2149" spans="1:9" x14ac:dyDescent="0.25">
      <c r="A2149" s="2">
        <v>37346.458333333336</v>
      </c>
      <c r="B2149">
        <v>10.475</v>
      </c>
      <c r="C2149">
        <v>27.54074</v>
      </c>
      <c r="D2149">
        <v>0</v>
      </c>
      <c r="E2149" t="str">
        <f>IF(AND(Tableau134[[#This Row],[Operative Temperature]]&lt;19,Tableau134[[#This Row],[Occupancy]]&lt;&gt;0),Tableau134[[#This Row],[Operative Temperature]],"NC")</f>
        <v>NC</v>
      </c>
      <c r="F2149">
        <f>IF(AND(C2149&gt;26,Tableau134[[#This Row],[Occupancy]]&lt;&gt;0),1,0)</f>
        <v>0</v>
      </c>
      <c r="G2149">
        <f>IF(AND(Tableau134[[#This Row],[Operative Temperature]]&lt;19,Tableau134[[#This Row],[Occupancy]]&lt;&gt;0),1,0)</f>
        <v>0</v>
      </c>
      <c r="H2149">
        <f>IF(Tableau134[[#This Row],[Nb dheures sup à 26°C sous occupation]]=1,Tableau134[[#This Row],[Operative Temperature]]-26,0)</f>
        <v>0</v>
      </c>
      <c r="I2149">
        <f>IF(Tableau134[[#This Row],[Nb d''heures inf à 19°C sous occupation]]=1,19-C2149,0)</f>
        <v>0</v>
      </c>
    </row>
    <row r="2150" spans="1:9" x14ac:dyDescent="0.25">
      <c r="A2150" s="2">
        <v>37346.5</v>
      </c>
      <c r="B2150">
        <v>11.45</v>
      </c>
      <c r="C2150">
        <v>28.183589999999999</v>
      </c>
      <c r="D2150">
        <v>0</v>
      </c>
      <c r="E2150" t="str">
        <f>IF(AND(Tableau134[[#This Row],[Operative Temperature]]&lt;19,Tableau134[[#This Row],[Occupancy]]&lt;&gt;0),Tableau134[[#This Row],[Operative Temperature]],"NC")</f>
        <v>NC</v>
      </c>
      <c r="F2150">
        <f>IF(AND(C2150&gt;26,Tableau134[[#This Row],[Occupancy]]&lt;&gt;0),1,0)</f>
        <v>0</v>
      </c>
      <c r="G2150">
        <f>IF(AND(Tableau134[[#This Row],[Operative Temperature]]&lt;19,Tableau134[[#This Row],[Occupancy]]&lt;&gt;0),1,0)</f>
        <v>0</v>
      </c>
      <c r="H2150">
        <f>IF(Tableau134[[#This Row],[Nb dheures sup à 26°C sous occupation]]=1,Tableau134[[#This Row],[Operative Temperature]]-26,0)</f>
        <v>0</v>
      </c>
      <c r="I2150">
        <f>IF(Tableau134[[#This Row],[Nb d''heures inf à 19°C sous occupation]]=1,19-C2150,0)</f>
        <v>0</v>
      </c>
    </row>
    <row r="2151" spans="1:9" x14ac:dyDescent="0.25">
      <c r="A2151" s="2">
        <v>37346.541666666664</v>
      </c>
      <c r="B2151">
        <v>12.375</v>
      </c>
      <c r="C2151">
        <v>28.86026</v>
      </c>
      <c r="D2151">
        <v>0</v>
      </c>
      <c r="E2151" t="str">
        <f>IF(AND(Tableau134[[#This Row],[Operative Temperature]]&lt;19,Tableau134[[#This Row],[Occupancy]]&lt;&gt;0),Tableau134[[#This Row],[Operative Temperature]],"NC")</f>
        <v>NC</v>
      </c>
      <c r="F2151">
        <f>IF(AND(C2151&gt;26,Tableau134[[#This Row],[Occupancy]]&lt;&gt;0),1,0)</f>
        <v>0</v>
      </c>
      <c r="G2151">
        <f>IF(AND(Tableau134[[#This Row],[Operative Temperature]]&lt;19,Tableau134[[#This Row],[Occupancy]]&lt;&gt;0),1,0)</f>
        <v>0</v>
      </c>
      <c r="H2151">
        <f>IF(Tableau134[[#This Row],[Nb dheures sup à 26°C sous occupation]]=1,Tableau134[[#This Row],[Operative Temperature]]-26,0)</f>
        <v>0</v>
      </c>
      <c r="I2151">
        <f>IF(Tableau134[[#This Row],[Nb d''heures inf à 19°C sous occupation]]=1,19-C2151,0)</f>
        <v>0</v>
      </c>
    </row>
    <row r="2152" spans="1:9" x14ac:dyDescent="0.25">
      <c r="A2152" s="2">
        <v>37346.583333333336</v>
      </c>
      <c r="B2152">
        <v>12.6</v>
      </c>
      <c r="C2152">
        <v>29.36936</v>
      </c>
      <c r="D2152">
        <v>0</v>
      </c>
      <c r="E2152" t="str">
        <f>IF(AND(Tableau134[[#This Row],[Operative Temperature]]&lt;19,Tableau134[[#This Row],[Occupancy]]&lt;&gt;0),Tableau134[[#This Row],[Operative Temperature]],"NC")</f>
        <v>NC</v>
      </c>
      <c r="F2152">
        <f>IF(AND(C2152&gt;26,Tableau134[[#This Row],[Occupancy]]&lt;&gt;0),1,0)</f>
        <v>0</v>
      </c>
      <c r="G2152">
        <f>IF(AND(Tableau134[[#This Row],[Operative Temperature]]&lt;19,Tableau134[[#This Row],[Occupancy]]&lt;&gt;0),1,0)</f>
        <v>0</v>
      </c>
      <c r="H2152">
        <f>IF(Tableau134[[#This Row],[Nb dheures sup à 26°C sous occupation]]=1,Tableau134[[#This Row],[Operative Temperature]]-26,0)</f>
        <v>0</v>
      </c>
      <c r="I2152">
        <f>IF(Tableau134[[#This Row],[Nb d''heures inf à 19°C sous occupation]]=1,19-C2152,0)</f>
        <v>0</v>
      </c>
    </row>
    <row r="2153" spans="1:9" x14ac:dyDescent="0.25">
      <c r="A2153" s="2">
        <v>37346.625</v>
      </c>
      <c r="B2153">
        <v>12.6</v>
      </c>
      <c r="C2153">
        <v>29.743289999999998</v>
      </c>
      <c r="D2153">
        <v>0</v>
      </c>
      <c r="E2153" t="str">
        <f>IF(AND(Tableau134[[#This Row],[Operative Temperature]]&lt;19,Tableau134[[#This Row],[Occupancy]]&lt;&gt;0),Tableau134[[#This Row],[Operative Temperature]],"NC")</f>
        <v>NC</v>
      </c>
      <c r="F2153">
        <f>IF(AND(C2153&gt;26,Tableau134[[#This Row],[Occupancy]]&lt;&gt;0),1,0)</f>
        <v>0</v>
      </c>
      <c r="G2153">
        <f>IF(AND(Tableau134[[#This Row],[Operative Temperature]]&lt;19,Tableau134[[#This Row],[Occupancy]]&lt;&gt;0),1,0)</f>
        <v>0</v>
      </c>
      <c r="H2153">
        <f>IF(Tableau134[[#This Row],[Nb dheures sup à 26°C sous occupation]]=1,Tableau134[[#This Row],[Operative Temperature]]-26,0)</f>
        <v>0</v>
      </c>
      <c r="I2153">
        <f>IF(Tableau134[[#This Row],[Nb d''heures inf à 19°C sous occupation]]=1,19-C2153,0)</f>
        <v>0</v>
      </c>
    </row>
    <row r="2154" spans="1:9" x14ac:dyDescent="0.25">
      <c r="A2154" s="2">
        <v>37346.666666666664</v>
      </c>
      <c r="B2154">
        <v>12.6</v>
      </c>
      <c r="C2154">
        <v>29.81157</v>
      </c>
      <c r="D2154">
        <v>0</v>
      </c>
      <c r="E2154" t="str">
        <f>IF(AND(Tableau134[[#This Row],[Operative Temperature]]&lt;19,Tableau134[[#This Row],[Occupancy]]&lt;&gt;0),Tableau134[[#This Row],[Operative Temperature]],"NC")</f>
        <v>NC</v>
      </c>
      <c r="F2154">
        <f>IF(AND(C2154&gt;26,Tableau134[[#This Row],[Occupancy]]&lt;&gt;0),1,0)</f>
        <v>0</v>
      </c>
      <c r="G2154">
        <f>IF(AND(Tableau134[[#This Row],[Operative Temperature]]&lt;19,Tableau134[[#This Row],[Occupancy]]&lt;&gt;0),1,0)</f>
        <v>0</v>
      </c>
      <c r="H2154">
        <f>IF(Tableau134[[#This Row],[Nb dheures sup à 26°C sous occupation]]=1,Tableau134[[#This Row],[Operative Temperature]]-26,0)</f>
        <v>0</v>
      </c>
      <c r="I2154">
        <f>IF(Tableau134[[#This Row],[Nb d''heures inf à 19°C sous occupation]]=1,19-C2154,0)</f>
        <v>0</v>
      </c>
    </row>
    <row r="2155" spans="1:9" x14ac:dyDescent="0.25">
      <c r="A2155" s="2">
        <v>37346.708333333336</v>
      </c>
      <c r="B2155">
        <v>12.675000000000001</v>
      </c>
      <c r="C2155">
        <v>29.683029999999999</v>
      </c>
      <c r="D2155">
        <v>0</v>
      </c>
      <c r="E2155" t="str">
        <f>IF(AND(Tableau134[[#This Row],[Operative Temperature]]&lt;19,Tableau134[[#This Row],[Occupancy]]&lt;&gt;0),Tableau134[[#This Row],[Operative Temperature]],"NC")</f>
        <v>NC</v>
      </c>
      <c r="F2155">
        <f>IF(AND(C2155&gt;26,Tableau134[[#This Row],[Occupancy]]&lt;&gt;0),1,0)</f>
        <v>0</v>
      </c>
      <c r="G2155">
        <f>IF(AND(Tableau134[[#This Row],[Operative Temperature]]&lt;19,Tableau134[[#This Row],[Occupancy]]&lt;&gt;0),1,0)</f>
        <v>0</v>
      </c>
      <c r="H2155">
        <f>IF(Tableau134[[#This Row],[Nb dheures sup à 26°C sous occupation]]=1,Tableau134[[#This Row],[Operative Temperature]]-26,0)</f>
        <v>0</v>
      </c>
      <c r="I2155">
        <f>IF(Tableau134[[#This Row],[Nb d''heures inf à 19°C sous occupation]]=1,19-C2155,0)</f>
        <v>0</v>
      </c>
    </row>
    <row r="2156" spans="1:9" x14ac:dyDescent="0.25">
      <c r="A2156" s="2">
        <v>37346.75</v>
      </c>
      <c r="B2156">
        <v>12.7</v>
      </c>
      <c r="C2156">
        <v>29.385210000000001</v>
      </c>
      <c r="D2156">
        <v>0</v>
      </c>
      <c r="E2156" t="str">
        <f>IF(AND(Tableau134[[#This Row],[Operative Temperature]]&lt;19,Tableau134[[#This Row],[Occupancy]]&lt;&gt;0),Tableau134[[#This Row],[Operative Temperature]],"NC")</f>
        <v>NC</v>
      </c>
      <c r="F2156">
        <f>IF(AND(C2156&gt;26,Tableau134[[#This Row],[Occupancy]]&lt;&gt;0),1,0)</f>
        <v>0</v>
      </c>
      <c r="G2156">
        <f>IF(AND(Tableau134[[#This Row],[Operative Temperature]]&lt;19,Tableau134[[#This Row],[Occupancy]]&lt;&gt;0),1,0)</f>
        <v>0</v>
      </c>
      <c r="H2156">
        <f>IF(Tableau134[[#This Row],[Nb dheures sup à 26°C sous occupation]]=1,Tableau134[[#This Row],[Operative Temperature]]-26,0)</f>
        <v>0</v>
      </c>
      <c r="I2156">
        <f>IF(Tableau134[[#This Row],[Nb d''heures inf à 19°C sous occupation]]=1,19-C2156,0)</f>
        <v>0</v>
      </c>
    </row>
    <row r="2157" spans="1:9" x14ac:dyDescent="0.25">
      <c r="A2157" s="2">
        <v>37346.791666666664</v>
      </c>
      <c r="B2157">
        <v>12.25</v>
      </c>
      <c r="C2157">
        <v>28.978770000000001</v>
      </c>
      <c r="D2157">
        <v>0</v>
      </c>
      <c r="E2157" t="str">
        <f>IF(AND(Tableau134[[#This Row],[Operative Temperature]]&lt;19,Tableau134[[#This Row],[Occupancy]]&lt;&gt;0),Tableau134[[#This Row],[Operative Temperature]],"NC")</f>
        <v>NC</v>
      </c>
      <c r="F2157">
        <f>IF(AND(C2157&gt;26,Tableau134[[#This Row],[Occupancy]]&lt;&gt;0),1,0)</f>
        <v>0</v>
      </c>
      <c r="G2157">
        <f>IF(AND(Tableau134[[#This Row],[Operative Temperature]]&lt;19,Tableau134[[#This Row],[Occupancy]]&lt;&gt;0),1,0)</f>
        <v>0</v>
      </c>
      <c r="H2157">
        <f>IF(Tableau134[[#This Row],[Nb dheures sup à 26°C sous occupation]]=1,Tableau134[[#This Row],[Operative Temperature]]-26,0)</f>
        <v>0</v>
      </c>
      <c r="I2157">
        <f>IF(Tableau134[[#This Row],[Nb d''heures inf à 19°C sous occupation]]=1,19-C2157,0)</f>
        <v>0</v>
      </c>
    </row>
    <row r="2158" spans="1:9" x14ac:dyDescent="0.25">
      <c r="A2158" s="2">
        <v>37346.833333333336</v>
      </c>
      <c r="B2158">
        <v>11.425000000000001</v>
      </c>
      <c r="C2158">
        <v>28.524560000000001</v>
      </c>
      <c r="D2158">
        <v>0</v>
      </c>
      <c r="E2158" t="str">
        <f>IF(AND(Tableau134[[#This Row],[Operative Temperature]]&lt;19,Tableau134[[#This Row],[Occupancy]]&lt;&gt;0),Tableau134[[#This Row],[Operative Temperature]],"NC")</f>
        <v>NC</v>
      </c>
      <c r="F2158">
        <f>IF(AND(C2158&gt;26,Tableau134[[#This Row],[Occupancy]]&lt;&gt;0),1,0)</f>
        <v>0</v>
      </c>
      <c r="G2158">
        <f>IF(AND(Tableau134[[#This Row],[Operative Temperature]]&lt;19,Tableau134[[#This Row],[Occupancy]]&lt;&gt;0),1,0)</f>
        <v>0</v>
      </c>
      <c r="H2158">
        <f>IF(Tableau134[[#This Row],[Nb dheures sup à 26°C sous occupation]]=1,Tableau134[[#This Row],[Operative Temperature]]-26,0)</f>
        <v>0</v>
      </c>
      <c r="I2158">
        <f>IF(Tableau134[[#This Row],[Nb d''heures inf à 19°C sous occupation]]=1,19-C2158,0)</f>
        <v>0</v>
      </c>
    </row>
    <row r="2159" spans="1:9" x14ac:dyDescent="0.25">
      <c r="A2159" s="2">
        <v>37346.875</v>
      </c>
      <c r="B2159">
        <v>10.45</v>
      </c>
      <c r="C2159">
        <v>28.094429999999999</v>
      </c>
      <c r="D2159">
        <v>0</v>
      </c>
      <c r="E2159" t="str">
        <f>IF(AND(Tableau134[[#This Row],[Operative Temperature]]&lt;19,Tableau134[[#This Row],[Occupancy]]&lt;&gt;0),Tableau134[[#This Row],[Operative Temperature]],"NC")</f>
        <v>NC</v>
      </c>
      <c r="F2159">
        <f>IF(AND(C2159&gt;26,Tableau134[[#This Row],[Occupancy]]&lt;&gt;0),1,0)</f>
        <v>0</v>
      </c>
      <c r="G2159">
        <f>IF(AND(Tableau134[[#This Row],[Operative Temperature]]&lt;19,Tableau134[[#This Row],[Occupancy]]&lt;&gt;0),1,0)</f>
        <v>0</v>
      </c>
      <c r="H2159">
        <f>IF(Tableau134[[#This Row],[Nb dheures sup à 26°C sous occupation]]=1,Tableau134[[#This Row],[Operative Temperature]]-26,0)</f>
        <v>0</v>
      </c>
      <c r="I2159">
        <f>IF(Tableau134[[#This Row],[Nb d''heures inf à 19°C sous occupation]]=1,19-C2159,0)</f>
        <v>0</v>
      </c>
    </row>
    <row r="2160" spans="1:9" x14ac:dyDescent="0.25">
      <c r="A2160" s="2">
        <v>37346.916666666664</v>
      </c>
      <c r="B2160">
        <v>9.6</v>
      </c>
      <c r="C2160">
        <v>27.765450000000001</v>
      </c>
      <c r="D2160">
        <v>0</v>
      </c>
      <c r="E2160" t="str">
        <f>IF(AND(Tableau134[[#This Row],[Operative Temperature]]&lt;19,Tableau134[[#This Row],[Occupancy]]&lt;&gt;0),Tableau134[[#This Row],[Operative Temperature]],"NC")</f>
        <v>NC</v>
      </c>
      <c r="F2160">
        <f>IF(AND(C2160&gt;26,Tableau134[[#This Row],[Occupancy]]&lt;&gt;0),1,0)</f>
        <v>0</v>
      </c>
      <c r="G2160">
        <f>IF(AND(Tableau134[[#This Row],[Operative Temperature]]&lt;19,Tableau134[[#This Row],[Occupancy]]&lt;&gt;0),1,0)</f>
        <v>0</v>
      </c>
      <c r="H2160">
        <f>IF(Tableau134[[#This Row],[Nb dheures sup à 26°C sous occupation]]=1,Tableau134[[#This Row],[Operative Temperature]]-26,0)</f>
        <v>0</v>
      </c>
      <c r="I2160">
        <f>IF(Tableau134[[#This Row],[Nb d''heures inf à 19°C sous occupation]]=1,19-C2160,0)</f>
        <v>0</v>
      </c>
    </row>
    <row r="2161" spans="1:9" x14ac:dyDescent="0.25">
      <c r="A2161" s="2">
        <v>37346.958333333336</v>
      </c>
      <c r="B2161">
        <v>9.1750000000000007</v>
      </c>
      <c r="C2161">
        <v>27.53398</v>
      </c>
      <c r="D2161">
        <v>0</v>
      </c>
      <c r="E2161" t="str">
        <f>IF(AND(Tableau134[[#This Row],[Operative Temperature]]&lt;19,Tableau134[[#This Row],[Occupancy]]&lt;&gt;0),Tableau134[[#This Row],[Operative Temperature]],"NC")</f>
        <v>NC</v>
      </c>
      <c r="F2161">
        <f>IF(AND(C2161&gt;26,Tableau134[[#This Row],[Occupancy]]&lt;&gt;0),1,0)</f>
        <v>0</v>
      </c>
      <c r="G2161">
        <f>IF(AND(Tableau134[[#This Row],[Operative Temperature]]&lt;19,Tableau134[[#This Row],[Occupancy]]&lt;&gt;0),1,0)</f>
        <v>0</v>
      </c>
      <c r="H2161">
        <f>IF(Tableau134[[#This Row],[Nb dheures sup à 26°C sous occupation]]=1,Tableau134[[#This Row],[Operative Temperature]]-26,0)</f>
        <v>0</v>
      </c>
      <c r="I2161">
        <f>IF(Tableau134[[#This Row],[Nb d''heures inf à 19°C sous occupation]]=1,19-C2161,0)</f>
        <v>0</v>
      </c>
    </row>
    <row r="2162" spans="1:9" x14ac:dyDescent="0.25">
      <c r="A2162" s="1">
        <v>37347</v>
      </c>
      <c r="B2162">
        <v>9.1750000000000007</v>
      </c>
      <c r="C2162">
        <v>27.320139999999999</v>
      </c>
      <c r="D2162">
        <v>0</v>
      </c>
      <c r="E2162" t="str">
        <f>IF(AND(Tableau134[[#This Row],[Operative Temperature]]&lt;19,Tableau134[[#This Row],[Occupancy]]&lt;&gt;0),Tableau134[[#This Row],[Operative Temperature]],"NC")</f>
        <v>NC</v>
      </c>
      <c r="F2162">
        <f>IF(AND(C2162&gt;26,Tableau134[[#This Row],[Occupancy]]&lt;&gt;0),1,0)</f>
        <v>0</v>
      </c>
      <c r="G2162">
        <f>IF(AND(Tableau134[[#This Row],[Operative Temperature]]&lt;19,Tableau134[[#This Row],[Occupancy]]&lt;&gt;0),1,0)</f>
        <v>0</v>
      </c>
      <c r="H2162">
        <f>IF(Tableau134[[#This Row],[Nb dheures sup à 26°C sous occupation]]=1,Tableau134[[#This Row],[Operative Temperature]]-26,0)</f>
        <v>0</v>
      </c>
      <c r="I2162">
        <f>IF(Tableau134[[#This Row],[Nb d''heures inf à 19°C sous occupation]]=1,19-C2162,0)</f>
        <v>0</v>
      </c>
    </row>
    <row r="2163" spans="1:9" x14ac:dyDescent="0.25">
      <c r="A2163" s="2">
        <v>37347.041666666664</v>
      </c>
      <c r="B2163">
        <v>9.5749999999999993</v>
      </c>
      <c r="C2163">
        <v>27.173179999999999</v>
      </c>
      <c r="D2163">
        <v>0</v>
      </c>
      <c r="E2163" t="str">
        <f>IF(AND(Tableau134[[#This Row],[Operative Temperature]]&lt;19,Tableau134[[#This Row],[Occupancy]]&lt;&gt;0),Tableau134[[#This Row],[Operative Temperature]],"NC")</f>
        <v>NC</v>
      </c>
      <c r="F2163">
        <f>IF(AND(C2163&gt;26,Tableau134[[#This Row],[Occupancy]]&lt;&gt;0),1,0)</f>
        <v>0</v>
      </c>
      <c r="G2163">
        <f>IF(AND(Tableau134[[#This Row],[Operative Temperature]]&lt;19,Tableau134[[#This Row],[Occupancy]]&lt;&gt;0),1,0)</f>
        <v>0</v>
      </c>
      <c r="H2163">
        <f>IF(Tableau134[[#This Row],[Nb dheures sup à 26°C sous occupation]]=1,Tableau134[[#This Row],[Operative Temperature]]-26,0)</f>
        <v>0</v>
      </c>
      <c r="I2163">
        <f>IF(Tableau134[[#This Row],[Nb d''heures inf à 19°C sous occupation]]=1,19-C2163,0)</f>
        <v>0</v>
      </c>
    </row>
    <row r="2164" spans="1:9" x14ac:dyDescent="0.25">
      <c r="A2164" s="2">
        <v>37347.083333333336</v>
      </c>
      <c r="B2164">
        <v>10</v>
      </c>
      <c r="C2164">
        <v>27.040939999999999</v>
      </c>
      <c r="D2164">
        <v>0</v>
      </c>
      <c r="E2164" t="str">
        <f>IF(AND(Tableau134[[#This Row],[Operative Temperature]]&lt;19,Tableau134[[#This Row],[Occupancy]]&lt;&gt;0),Tableau134[[#This Row],[Operative Temperature]],"NC")</f>
        <v>NC</v>
      </c>
      <c r="F2164">
        <f>IF(AND(C2164&gt;26,Tableau134[[#This Row],[Occupancy]]&lt;&gt;0),1,0)</f>
        <v>0</v>
      </c>
      <c r="G2164">
        <f>IF(AND(Tableau134[[#This Row],[Operative Temperature]]&lt;19,Tableau134[[#This Row],[Occupancy]]&lt;&gt;0),1,0)</f>
        <v>0</v>
      </c>
      <c r="H2164">
        <f>IF(Tableau134[[#This Row],[Nb dheures sup à 26°C sous occupation]]=1,Tableau134[[#This Row],[Operative Temperature]]-26,0)</f>
        <v>0</v>
      </c>
      <c r="I2164">
        <f>IF(Tableau134[[#This Row],[Nb d''heures inf à 19°C sous occupation]]=1,19-C2164,0)</f>
        <v>0</v>
      </c>
    </row>
    <row r="2165" spans="1:9" x14ac:dyDescent="0.25">
      <c r="A2165" s="2">
        <v>37347.125</v>
      </c>
      <c r="B2165">
        <v>10.324999999999999</v>
      </c>
      <c r="C2165">
        <v>26.913309999999999</v>
      </c>
      <c r="D2165">
        <v>0</v>
      </c>
      <c r="E2165" t="str">
        <f>IF(AND(Tableau134[[#This Row],[Operative Temperature]]&lt;19,Tableau134[[#This Row],[Occupancy]]&lt;&gt;0),Tableau134[[#This Row],[Operative Temperature]],"NC")</f>
        <v>NC</v>
      </c>
      <c r="F2165">
        <f>IF(AND(C2165&gt;26,Tableau134[[#This Row],[Occupancy]]&lt;&gt;0),1,0)</f>
        <v>0</v>
      </c>
      <c r="G2165">
        <f>IF(AND(Tableau134[[#This Row],[Operative Temperature]]&lt;19,Tableau134[[#This Row],[Occupancy]]&lt;&gt;0),1,0)</f>
        <v>0</v>
      </c>
      <c r="H2165">
        <f>IF(Tableau134[[#This Row],[Nb dheures sup à 26°C sous occupation]]=1,Tableau134[[#This Row],[Operative Temperature]]-26,0)</f>
        <v>0</v>
      </c>
      <c r="I2165">
        <f>IF(Tableau134[[#This Row],[Nb d''heures inf à 19°C sous occupation]]=1,19-C2165,0)</f>
        <v>0</v>
      </c>
    </row>
    <row r="2166" spans="1:9" x14ac:dyDescent="0.25">
      <c r="A2166" s="2">
        <v>37347.166666666664</v>
      </c>
      <c r="B2166">
        <v>10.4</v>
      </c>
      <c r="C2166">
        <v>26.79261</v>
      </c>
      <c r="D2166">
        <v>0</v>
      </c>
      <c r="E2166" t="str">
        <f>IF(AND(Tableau134[[#This Row],[Operative Temperature]]&lt;19,Tableau134[[#This Row],[Occupancy]]&lt;&gt;0),Tableau134[[#This Row],[Operative Temperature]],"NC")</f>
        <v>NC</v>
      </c>
      <c r="F2166">
        <f>IF(AND(C2166&gt;26,Tableau134[[#This Row],[Occupancy]]&lt;&gt;0),1,0)</f>
        <v>0</v>
      </c>
      <c r="G2166">
        <f>IF(AND(Tableau134[[#This Row],[Operative Temperature]]&lt;19,Tableau134[[#This Row],[Occupancy]]&lt;&gt;0),1,0)</f>
        <v>0</v>
      </c>
      <c r="H2166">
        <f>IF(Tableau134[[#This Row],[Nb dheures sup à 26°C sous occupation]]=1,Tableau134[[#This Row],[Operative Temperature]]-26,0)</f>
        <v>0</v>
      </c>
      <c r="I2166">
        <f>IF(Tableau134[[#This Row],[Nb d''heures inf à 19°C sous occupation]]=1,19-C2166,0)</f>
        <v>0</v>
      </c>
    </row>
    <row r="2167" spans="1:9" x14ac:dyDescent="0.25">
      <c r="A2167" s="2">
        <v>37347.208333333336</v>
      </c>
      <c r="B2167">
        <v>10.25</v>
      </c>
      <c r="C2167">
        <v>26.677759999999999</v>
      </c>
      <c r="D2167">
        <v>0</v>
      </c>
      <c r="E2167" t="str">
        <f>IF(AND(Tableau134[[#This Row],[Operative Temperature]]&lt;19,Tableau134[[#This Row],[Occupancy]]&lt;&gt;0),Tableau134[[#This Row],[Operative Temperature]],"NC")</f>
        <v>NC</v>
      </c>
      <c r="F2167">
        <f>IF(AND(C2167&gt;26,Tableau134[[#This Row],[Occupancy]]&lt;&gt;0),1,0)</f>
        <v>0</v>
      </c>
      <c r="G2167">
        <f>IF(AND(Tableau134[[#This Row],[Operative Temperature]]&lt;19,Tableau134[[#This Row],[Occupancy]]&lt;&gt;0),1,0)</f>
        <v>0</v>
      </c>
      <c r="H2167">
        <f>IF(Tableau134[[#This Row],[Nb dheures sup à 26°C sous occupation]]=1,Tableau134[[#This Row],[Operative Temperature]]-26,0)</f>
        <v>0</v>
      </c>
      <c r="I2167">
        <f>IF(Tableau134[[#This Row],[Nb d''heures inf à 19°C sous occupation]]=1,19-C2167,0)</f>
        <v>0</v>
      </c>
    </row>
    <row r="2168" spans="1:9" x14ac:dyDescent="0.25">
      <c r="A2168" s="2">
        <v>37347.25</v>
      </c>
      <c r="B2168">
        <v>9.9</v>
      </c>
      <c r="C2168">
        <v>26.550249999999998</v>
      </c>
      <c r="D2168">
        <v>0</v>
      </c>
      <c r="E2168" t="str">
        <f>IF(AND(Tableau134[[#This Row],[Operative Temperature]]&lt;19,Tableau134[[#This Row],[Occupancy]]&lt;&gt;0),Tableau134[[#This Row],[Operative Temperature]],"NC")</f>
        <v>NC</v>
      </c>
      <c r="F2168">
        <f>IF(AND(C2168&gt;26,Tableau134[[#This Row],[Occupancy]]&lt;&gt;0),1,0)</f>
        <v>0</v>
      </c>
      <c r="G2168">
        <f>IF(AND(Tableau134[[#This Row],[Operative Temperature]]&lt;19,Tableau134[[#This Row],[Occupancy]]&lt;&gt;0),1,0)</f>
        <v>0</v>
      </c>
      <c r="H2168">
        <f>IF(Tableau134[[#This Row],[Nb dheures sup à 26°C sous occupation]]=1,Tableau134[[#This Row],[Operative Temperature]]-26,0)</f>
        <v>0</v>
      </c>
      <c r="I2168">
        <f>IF(Tableau134[[#This Row],[Nb d''heures inf à 19°C sous occupation]]=1,19-C2168,0)</f>
        <v>0</v>
      </c>
    </row>
    <row r="2169" spans="1:9" x14ac:dyDescent="0.25">
      <c r="A2169" s="2">
        <v>37347.291666666664</v>
      </c>
      <c r="B2169">
        <v>10.1</v>
      </c>
      <c r="C2169">
        <v>26.999020000000002</v>
      </c>
      <c r="D2169">
        <v>0</v>
      </c>
      <c r="E2169" t="str">
        <f>IF(AND(Tableau134[[#This Row],[Operative Temperature]]&lt;19,Tableau134[[#This Row],[Occupancy]]&lt;&gt;0),Tableau134[[#This Row],[Operative Temperature]],"NC")</f>
        <v>NC</v>
      </c>
      <c r="F2169">
        <f>IF(AND(C2169&gt;26,Tableau134[[#This Row],[Occupancy]]&lt;&gt;0),1,0)</f>
        <v>0</v>
      </c>
      <c r="G2169">
        <f>IF(AND(Tableau134[[#This Row],[Operative Temperature]]&lt;19,Tableau134[[#This Row],[Occupancy]]&lt;&gt;0),1,0)</f>
        <v>0</v>
      </c>
      <c r="H2169">
        <f>IF(Tableau134[[#This Row],[Nb dheures sup à 26°C sous occupation]]=1,Tableau134[[#This Row],[Operative Temperature]]-26,0)</f>
        <v>0</v>
      </c>
      <c r="I2169">
        <f>IF(Tableau134[[#This Row],[Nb d''heures inf à 19°C sous occupation]]=1,19-C2169,0)</f>
        <v>0</v>
      </c>
    </row>
    <row r="2170" spans="1:9" x14ac:dyDescent="0.25">
      <c r="A2170" s="2">
        <v>37347.333333333336</v>
      </c>
      <c r="B2170">
        <v>10.8</v>
      </c>
      <c r="C2170">
        <v>27.575379999999999</v>
      </c>
      <c r="D2170">
        <v>0</v>
      </c>
      <c r="E2170" t="str">
        <f>IF(AND(Tableau134[[#This Row],[Operative Temperature]]&lt;19,Tableau134[[#This Row],[Occupancy]]&lt;&gt;0),Tableau134[[#This Row],[Operative Temperature]],"NC")</f>
        <v>NC</v>
      </c>
      <c r="F2170">
        <f>IF(AND(C2170&gt;26,Tableau134[[#This Row],[Occupancy]]&lt;&gt;0),1,0)</f>
        <v>0</v>
      </c>
      <c r="G2170">
        <f>IF(AND(Tableau134[[#This Row],[Operative Temperature]]&lt;19,Tableau134[[#This Row],[Occupancy]]&lt;&gt;0),1,0)</f>
        <v>0</v>
      </c>
      <c r="H2170">
        <f>IF(Tableau134[[#This Row],[Nb dheures sup à 26°C sous occupation]]=1,Tableau134[[#This Row],[Operative Temperature]]-26,0)</f>
        <v>0</v>
      </c>
      <c r="I2170">
        <f>IF(Tableau134[[#This Row],[Nb d''heures inf à 19°C sous occupation]]=1,19-C2170,0)</f>
        <v>0</v>
      </c>
    </row>
    <row r="2171" spans="1:9" x14ac:dyDescent="0.25">
      <c r="A2171" s="2">
        <v>37347.375</v>
      </c>
      <c r="B2171">
        <v>13.25</v>
      </c>
      <c r="C2171">
        <v>28.262060000000002</v>
      </c>
      <c r="D2171">
        <v>0</v>
      </c>
      <c r="E2171" t="str">
        <f>IF(AND(Tableau134[[#This Row],[Operative Temperature]]&lt;19,Tableau134[[#This Row],[Occupancy]]&lt;&gt;0),Tableau134[[#This Row],[Operative Temperature]],"NC")</f>
        <v>NC</v>
      </c>
      <c r="F2171">
        <f>IF(AND(C2171&gt;26,Tableau134[[#This Row],[Occupancy]]&lt;&gt;0),1,0)</f>
        <v>0</v>
      </c>
      <c r="G2171">
        <f>IF(AND(Tableau134[[#This Row],[Operative Temperature]]&lt;19,Tableau134[[#This Row],[Occupancy]]&lt;&gt;0),1,0)</f>
        <v>0</v>
      </c>
      <c r="H2171">
        <f>IF(Tableau134[[#This Row],[Nb dheures sup à 26°C sous occupation]]=1,Tableau134[[#This Row],[Operative Temperature]]-26,0)</f>
        <v>0</v>
      </c>
      <c r="I2171">
        <f>IF(Tableau134[[#This Row],[Nb d''heures inf à 19°C sous occupation]]=1,19-C2171,0)</f>
        <v>0</v>
      </c>
    </row>
    <row r="2172" spans="1:9" x14ac:dyDescent="0.25">
      <c r="A2172" s="2">
        <v>37347.416666666664</v>
      </c>
      <c r="B2172">
        <v>16.7</v>
      </c>
      <c r="C2172">
        <v>29.16067</v>
      </c>
      <c r="D2172">
        <v>0</v>
      </c>
      <c r="E2172" t="str">
        <f>IF(AND(Tableau134[[#This Row],[Operative Temperature]]&lt;19,Tableau134[[#This Row],[Occupancy]]&lt;&gt;0),Tableau134[[#This Row],[Operative Temperature]],"NC")</f>
        <v>NC</v>
      </c>
      <c r="F2172">
        <f>IF(AND(C2172&gt;26,Tableau134[[#This Row],[Occupancy]]&lt;&gt;0),1,0)</f>
        <v>0</v>
      </c>
      <c r="G2172">
        <f>IF(AND(Tableau134[[#This Row],[Operative Temperature]]&lt;19,Tableau134[[#This Row],[Occupancy]]&lt;&gt;0),1,0)</f>
        <v>0</v>
      </c>
      <c r="H2172">
        <f>IF(Tableau134[[#This Row],[Nb dheures sup à 26°C sous occupation]]=1,Tableau134[[#This Row],[Operative Temperature]]-26,0)</f>
        <v>0</v>
      </c>
      <c r="I2172">
        <f>IF(Tableau134[[#This Row],[Nb d''heures inf à 19°C sous occupation]]=1,19-C2172,0)</f>
        <v>0</v>
      </c>
    </row>
    <row r="2173" spans="1:9" x14ac:dyDescent="0.25">
      <c r="A2173" s="2">
        <v>37347.458333333336</v>
      </c>
      <c r="B2173">
        <v>20.149999999999999</v>
      </c>
      <c r="C2173">
        <v>30.042200000000001</v>
      </c>
      <c r="D2173">
        <v>0</v>
      </c>
      <c r="E2173" t="str">
        <f>IF(AND(Tableau134[[#This Row],[Operative Temperature]]&lt;19,Tableau134[[#This Row],[Occupancy]]&lt;&gt;0),Tableau134[[#This Row],[Operative Temperature]],"NC")</f>
        <v>NC</v>
      </c>
      <c r="F2173">
        <f>IF(AND(C2173&gt;26,Tableau134[[#This Row],[Occupancy]]&lt;&gt;0),1,0)</f>
        <v>0</v>
      </c>
      <c r="G2173">
        <f>IF(AND(Tableau134[[#This Row],[Operative Temperature]]&lt;19,Tableau134[[#This Row],[Occupancy]]&lt;&gt;0),1,0)</f>
        <v>0</v>
      </c>
      <c r="H2173">
        <f>IF(Tableau134[[#This Row],[Nb dheures sup à 26°C sous occupation]]=1,Tableau134[[#This Row],[Operative Temperature]]-26,0)</f>
        <v>0</v>
      </c>
      <c r="I2173">
        <f>IF(Tableau134[[#This Row],[Nb d''heures inf à 19°C sous occupation]]=1,19-C2173,0)</f>
        <v>0</v>
      </c>
    </row>
    <row r="2174" spans="1:9" x14ac:dyDescent="0.25">
      <c r="A2174" s="2">
        <v>37347.5</v>
      </c>
      <c r="B2174">
        <v>22.5</v>
      </c>
      <c r="C2174">
        <v>30.907509999999998</v>
      </c>
      <c r="D2174">
        <v>0</v>
      </c>
      <c r="E2174" t="str">
        <f>IF(AND(Tableau134[[#This Row],[Operative Temperature]]&lt;19,Tableau134[[#This Row],[Occupancy]]&lt;&gt;0),Tableau134[[#This Row],[Operative Temperature]],"NC")</f>
        <v>NC</v>
      </c>
      <c r="F2174">
        <f>IF(AND(C2174&gt;26,Tableau134[[#This Row],[Occupancy]]&lt;&gt;0),1,0)</f>
        <v>0</v>
      </c>
      <c r="G2174">
        <f>IF(AND(Tableau134[[#This Row],[Operative Temperature]]&lt;19,Tableau134[[#This Row],[Occupancy]]&lt;&gt;0),1,0)</f>
        <v>0</v>
      </c>
      <c r="H2174">
        <f>IF(Tableau134[[#This Row],[Nb dheures sup à 26°C sous occupation]]=1,Tableau134[[#This Row],[Operative Temperature]]-26,0)</f>
        <v>0</v>
      </c>
      <c r="I2174">
        <f>IF(Tableau134[[#This Row],[Nb d''heures inf à 19°C sous occupation]]=1,19-C2174,0)</f>
        <v>0</v>
      </c>
    </row>
    <row r="2175" spans="1:9" x14ac:dyDescent="0.25">
      <c r="A2175" s="2">
        <v>37347.541666666664</v>
      </c>
      <c r="B2175">
        <v>22.774999999999999</v>
      </c>
      <c r="C2175">
        <v>31.607379999999999</v>
      </c>
      <c r="D2175">
        <v>0</v>
      </c>
      <c r="E2175" t="str">
        <f>IF(AND(Tableau134[[#This Row],[Operative Temperature]]&lt;19,Tableau134[[#This Row],[Occupancy]]&lt;&gt;0),Tableau134[[#This Row],[Operative Temperature]],"NC")</f>
        <v>NC</v>
      </c>
      <c r="F2175">
        <f>IF(AND(C2175&gt;26,Tableau134[[#This Row],[Occupancy]]&lt;&gt;0),1,0)</f>
        <v>0</v>
      </c>
      <c r="G2175">
        <f>IF(AND(Tableau134[[#This Row],[Operative Temperature]]&lt;19,Tableau134[[#This Row],[Occupancy]]&lt;&gt;0),1,0)</f>
        <v>0</v>
      </c>
      <c r="H2175">
        <f>IF(Tableau134[[#This Row],[Nb dheures sup à 26°C sous occupation]]=1,Tableau134[[#This Row],[Operative Temperature]]-26,0)</f>
        <v>0</v>
      </c>
      <c r="I2175">
        <f>IF(Tableau134[[#This Row],[Nb d''heures inf à 19°C sous occupation]]=1,19-C2175,0)</f>
        <v>0</v>
      </c>
    </row>
    <row r="2176" spans="1:9" x14ac:dyDescent="0.25">
      <c r="A2176" s="2">
        <v>37347.583333333336</v>
      </c>
      <c r="B2176">
        <v>22.925000000000001</v>
      </c>
      <c r="C2176">
        <v>32.16395</v>
      </c>
      <c r="D2176">
        <v>0</v>
      </c>
      <c r="E2176" t="str">
        <f>IF(AND(Tableau134[[#This Row],[Operative Temperature]]&lt;19,Tableau134[[#This Row],[Occupancy]]&lt;&gt;0),Tableau134[[#This Row],[Operative Temperature]],"NC")</f>
        <v>NC</v>
      </c>
      <c r="F2176">
        <f>IF(AND(C2176&gt;26,Tableau134[[#This Row],[Occupancy]]&lt;&gt;0),1,0)</f>
        <v>0</v>
      </c>
      <c r="G2176">
        <f>IF(AND(Tableau134[[#This Row],[Operative Temperature]]&lt;19,Tableau134[[#This Row],[Occupancy]]&lt;&gt;0),1,0)</f>
        <v>0</v>
      </c>
      <c r="H2176">
        <f>IF(Tableau134[[#This Row],[Nb dheures sup à 26°C sous occupation]]=1,Tableau134[[#This Row],[Operative Temperature]]-26,0)</f>
        <v>0</v>
      </c>
      <c r="I2176">
        <f>IF(Tableau134[[#This Row],[Nb d''heures inf à 19°C sous occupation]]=1,19-C2176,0)</f>
        <v>0</v>
      </c>
    </row>
    <row r="2177" spans="1:9" x14ac:dyDescent="0.25">
      <c r="A2177" s="2">
        <v>37347.625</v>
      </c>
      <c r="B2177">
        <v>23</v>
      </c>
      <c r="C2177">
        <v>32.728380000000001</v>
      </c>
      <c r="D2177">
        <v>0</v>
      </c>
      <c r="E2177" t="str">
        <f>IF(AND(Tableau134[[#This Row],[Operative Temperature]]&lt;19,Tableau134[[#This Row],[Occupancy]]&lt;&gt;0),Tableau134[[#This Row],[Operative Temperature]],"NC")</f>
        <v>NC</v>
      </c>
      <c r="F2177">
        <f>IF(AND(C2177&gt;26,Tableau134[[#This Row],[Occupancy]]&lt;&gt;0),1,0)</f>
        <v>0</v>
      </c>
      <c r="G2177">
        <f>IF(AND(Tableau134[[#This Row],[Operative Temperature]]&lt;19,Tableau134[[#This Row],[Occupancy]]&lt;&gt;0),1,0)</f>
        <v>0</v>
      </c>
      <c r="H2177">
        <f>IF(Tableau134[[#This Row],[Nb dheures sup à 26°C sous occupation]]=1,Tableau134[[#This Row],[Operative Temperature]]-26,0)</f>
        <v>0</v>
      </c>
      <c r="I2177">
        <f>IF(Tableau134[[#This Row],[Nb d''heures inf à 19°C sous occupation]]=1,19-C2177,0)</f>
        <v>0</v>
      </c>
    </row>
    <row r="2178" spans="1:9" x14ac:dyDescent="0.25">
      <c r="A2178" s="2">
        <v>37347.666666666664</v>
      </c>
      <c r="B2178">
        <v>21.725000000000001</v>
      </c>
      <c r="C2178">
        <v>33.073279999999997</v>
      </c>
      <c r="D2178">
        <v>0</v>
      </c>
      <c r="E2178" t="str">
        <f>IF(AND(Tableau134[[#This Row],[Operative Temperature]]&lt;19,Tableau134[[#This Row],[Occupancy]]&lt;&gt;0),Tableau134[[#This Row],[Operative Temperature]],"NC")</f>
        <v>NC</v>
      </c>
      <c r="F2178">
        <f>IF(AND(C2178&gt;26,Tableau134[[#This Row],[Occupancy]]&lt;&gt;0),1,0)</f>
        <v>0</v>
      </c>
      <c r="G2178">
        <f>IF(AND(Tableau134[[#This Row],[Operative Temperature]]&lt;19,Tableau134[[#This Row],[Occupancy]]&lt;&gt;0),1,0)</f>
        <v>0</v>
      </c>
      <c r="H2178">
        <f>IF(Tableau134[[#This Row],[Nb dheures sup à 26°C sous occupation]]=1,Tableau134[[#This Row],[Operative Temperature]]-26,0)</f>
        <v>0</v>
      </c>
      <c r="I2178">
        <f>IF(Tableau134[[#This Row],[Nb d''heures inf à 19°C sous occupation]]=1,19-C2178,0)</f>
        <v>0</v>
      </c>
    </row>
    <row r="2179" spans="1:9" x14ac:dyDescent="0.25">
      <c r="A2179" s="2">
        <v>37347.708333333336</v>
      </c>
      <c r="B2179">
        <v>20.324999999999999</v>
      </c>
      <c r="C2179">
        <v>33.261870000000002</v>
      </c>
      <c r="D2179">
        <v>0</v>
      </c>
      <c r="E2179" t="str">
        <f>IF(AND(Tableau134[[#This Row],[Operative Temperature]]&lt;19,Tableau134[[#This Row],[Occupancy]]&lt;&gt;0),Tableau134[[#This Row],[Operative Temperature]],"NC")</f>
        <v>NC</v>
      </c>
      <c r="F2179">
        <f>IF(AND(C2179&gt;26,Tableau134[[#This Row],[Occupancy]]&lt;&gt;0),1,0)</f>
        <v>0</v>
      </c>
      <c r="G2179">
        <f>IF(AND(Tableau134[[#This Row],[Operative Temperature]]&lt;19,Tableau134[[#This Row],[Occupancy]]&lt;&gt;0),1,0)</f>
        <v>0</v>
      </c>
      <c r="H2179">
        <f>IF(Tableau134[[#This Row],[Nb dheures sup à 26°C sous occupation]]=1,Tableau134[[#This Row],[Operative Temperature]]-26,0)</f>
        <v>0</v>
      </c>
      <c r="I2179">
        <f>IF(Tableau134[[#This Row],[Nb d''heures inf à 19°C sous occupation]]=1,19-C2179,0)</f>
        <v>0</v>
      </c>
    </row>
    <row r="2180" spans="1:9" x14ac:dyDescent="0.25">
      <c r="A2180" s="2">
        <v>37347.75</v>
      </c>
      <c r="B2180">
        <v>18.5</v>
      </c>
      <c r="C2180">
        <v>33.238939999999999</v>
      </c>
      <c r="D2180">
        <v>0</v>
      </c>
      <c r="E2180" t="str">
        <f>IF(AND(Tableau134[[#This Row],[Operative Temperature]]&lt;19,Tableau134[[#This Row],[Occupancy]]&lt;&gt;0),Tableau134[[#This Row],[Operative Temperature]],"NC")</f>
        <v>NC</v>
      </c>
      <c r="F2180">
        <f>IF(AND(C2180&gt;26,Tableau134[[#This Row],[Occupancy]]&lt;&gt;0),1,0)</f>
        <v>0</v>
      </c>
      <c r="G2180">
        <f>IF(AND(Tableau134[[#This Row],[Operative Temperature]]&lt;19,Tableau134[[#This Row],[Occupancy]]&lt;&gt;0),1,0)</f>
        <v>0</v>
      </c>
      <c r="H2180">
        <f>IF(Tableau134[[#This Row],[Nb dheures sup à 26°C sous occupation]]=1,Tableau134[[#This Row],[Operative Temperature]]-26,0)</f>
        <v>0</v>
      </c>
      <c r="I2180">
        <f>IF(Tableau134[[#This Row],[Nb d''heures inf à 19°C sous occupation]]=1,19-C2180,0)</f>
        <v>0</v>
      </c>
    </row>
    <row r="2181" spans="1:9" x14ac:dyDescent="0.25">
      <c r="A2181" s="2">
        <v>37347.791666666664</v>
      </c>
      <c r="B2181">
        <v>16.8</v>
      </c>
      <c r="C2181">
        <v>32.710929999999998</v>
      </c>
      <c r="D2181">
        <v>0</v>
      </c>
      <c r="E2181" t="str">
        <f>IF(AND(Tableau134[[#This Row],[Operative Temperature]]&lt;19,Tableau134[[#This Row],[Occupancy]]&lt;&gt;0),Tableau134[[#This Row],[Operative Temperature]],"NC")</f>
        <v>NC</v>
      </c>
      <c r="F2181">
        <f>IF(AND(C2181&gt;26,Tableau134[[#This Row],[Occupancy]]&lt;&gt;0),1,0)</f>
        <v>0</v>
      </c>
      <c r="G2181">
        <f>IF(AND(Tableau134[[#This Row],[Operative Temperature]]&lt;19,Tableau134[[#This Row],[Occupancy]]&lt;&gt;0),1,0)</f>
        <v>0</v>
      </c>
      <c r="H2181">
        <f>IF(Tableau134[[#This Row],[Nb dheures sup à 26°C sous occupation]]=1,Tableau134[[#This Row],[Operative Temperature]]-26,0)</f>
        <v>0</v>
      </c>
      <c r="I2181">
        <f>IF(Tableau134[[#This Row],[Nb d''heures inf à 19°C sous occupation]]=1,19-C2181,0)</f>
        <v>0</v>
      </c>
    </row>
    <row r="2182" spans="1:9" x14ac:dyDescent="0.25">
      <c r="A2182" s="2">
        <v>37347.833333333336</v>
      </c>
      <c r="B2182">
        <v>15.35</v>
      </c>
      <c r="C2182">
        <v>31.429929999999999</v>
      </c>
      <c r="D2182">
        <v>0</v>
      </c>
      <c r="E2182" t="str">
        <f>IF(AND(Tableau134[[#This Row],[Operative Temperature]]&lt;19,Tableau134[[#This Row],[Occupancy]]&lt;&gt;0),Tableau134[[#This Row],[Operative Temperature]],"NC")</f>
        <v>NC</v>
      </c>
      <c r="F2182">
        <f>IF(AND(C2182&gt;26,Tableau134[[#This Row],[Occupancy]]&lt;&gt;0),1,0)</f>
        <v>0</v>
      </c>
      <c r="G2182">
        <f>IF(AND(Tableau134[[#This Row],[Operative Temperature]]&lt;19,Tableau134[[#This Row],[Occupancy]]&lt;&gt;0),1,0)</f>
        <v>0</v>
      </c>
      <c r="H2182">
        <f>IF(Tableau134[[#This Row],[Nb dheures sup à 26°C sous occupation]]=1,Tableau134[[#This Row],[Operative Temperature]]-26,0)</f>
        <v>0</v>
      </c>
      <c r="I2182">
        <f>IF(Tableau134[[#This Row],[Nb d''heures inf à 19°C sous occupation]]=1,19-C2182,0)</f>
        <v>0</v>
      </c>
    </row>
    <row r="2183" spans="1:9" x14ac:dyDescent="0.25">
      <c r="A2183" s="2">
        <v>37347.875</v>
      </c>
      <c r="B2183">
        <v>15</v>
      </c>
      <c r="C2183">
        <v>30.824449999999999</v>
      </c>
      <c r="D2183">
        <v>0</v>
      </c>
      <c r="E2183" t="str">
        <f>IF(AND(Tableau134[[#This Row],[Operative Temperature]]&lt;19,Tableau134[[#This Row],[Occupancy]]&lt;&gt;0),Tableau134[[#This Row],[Operative Temperature]],"NC")</f>
        <v>NC</v>
      </c>
      <c r="F2183">
        <f>IF(AND(C2183&gt;26,Tableau134[[#This Row],[Occupancy]]&lt;&gt;0),1,0)</f>
        <v>0</v>
      </c>
      <c r="G2183">
        <f>IF(AND(Tableau134[[#This Row],[Operative Temperature]]&lt;19,Tableau134[[#This Row],[Occupancy]]&lt;&gt;0),1,0)</f>
        <v>0</v>
      </c>
      <c r="H2183">
        <f>IF(Tableau134[[#This Row],[Nb dheures sup à 26°C sous occupation]]=1,Tableau134[[#This Row],[Operative Temperature]]-26,0)</f>
        <v>0</v>
      </c>
      <c r="I2183">
        <f>IF(Tableau134[[#This Row],[Nb d''heures inf à 19°C sous occupation]]=1,19-C2183,0)</f>
        <v>0</v>
      </c>
    </row>
    <row r="2184" spans="1:9" x14ac:dyDescent="0.25">
      <c r="A2184" s="2">
        <v>37347.916666666664</v>
      </c>
      <c r="B2184">
        <v>14.175000000000001</v>
      </c>
      <c r="C2184">
        <v>30.299389999999999</v>
      </c>
      <c r="D2184">
        <v>0</v>
      </c>
      <c r="E2184" t="str">
        <f>IF(AND(Tableau134[[#This Row],[Operative Temperature]]&lt;19,Tableau134[[#This Row],[Occupancy]]&lt;&gt;0),Tableau134[[#This Row],[Operative Temperature]],"NC")</f>
        <v>NC</v>
      </c>
      <c r="F2184">
        <f>IF(AND(C2184&gt;26,Tableau134[[#This Row],[Occupancy]]&lt;&gt;0),1,0)</f>
        <v>0</v>
      </c>
      <c r="G2184">
        <f>IF(AND(Tableau134[[#This Row],[Operative Temperature]]&lt;19,Tableau134[[#This Row],[Occupancy]]&lt;&gt;0),1,0)</f>
        <v>0</v>
      </c>
      <c r="H2184">
        <f>IF(Tableau134[[#This Row],[Nb dheures sup à 26°C sous occupation]]=1,Tableau134[[#This Row],[Operative Temperature]]-26,0)</f>
        <v>0</v>
      </c>
      <c r="I2184">
        <f>IF(Tableau134[[#This Row],[Nb d''heures inf à 19°C sous occupation]]=1,19-C2184,0)</f>
        <v>0</v>
      </c>
    </row>
    <row r="2185" spans="1:9" x14ac:dyDescent="0.25">
      <c r="A2185" s="2">
        <v>37347.958333333336</v>
      </c>
      <c r="B2185">
        <v>13.225</v>
      </c>
      <c r="C2185">
        <v>30.004709999999999</v>
      </c>
      <c r="D2185">
        <v>0</v>
      </c>
      <c r="E2185" t="str">
        <f>IF(AND(Tableau134[[#This Row],[Operative Temperature]]&lt;19,Tableau134[[#This Row],[Occupancy]]&lt;&gt;0),Tableau134[[#This Row],[Operative Temperature]],"NC")</f>
        <v>NC</v>
      </c>
      <c r="F2185">
        <f>IF(AND(C2185&gt;26,Tableau134[[#This Row],[Occupancy]]&lt;&gt;0),1,0)</f>
        <v>0</v>
      </c>
      <c r="G2185">
        <f>IF(AND(Tableau134[[#This Row],[Operative Temperature]]&lt;19,Tableau134[[#This Row],[Occupancy]]&lt;&gt;0),1,0)</f>
        <v>0</v>
      </c>
      <c r="H2185">
        <f>IF(Tableau134[[#This Row],[Nb dheures sup à 26°C sous occupation]]=1,Tableau134[[#This Row],[Operative Temperature]]-26,0)</f>
        <v>0</v>
      </c>
      <c r="I2185">
        <f>IF(Tableau134[[#This Row],[Nb d''heures inf à 19°C sous occupation]]=1,19-C2185,0)</f>
        <v>0</v>
      </c>
    </row>
    <row r="2186" spans="1:9" x14ac:dyDescent="0.25">
      <c r="A2186" s="1">
        <v>37348</v>
      </c>
      <c r="B2186">
        <v>12.25</v>
      </c>
      <c r="C2186">
        <v>29.74023</v>
      </c>
      <c r="D2186">
        <v>0</v>
      </c>
      <c r="E2186" t="str">
        <f>IF(AND(Tableau134[[#This Row],[Operative Temperature]]&lt;19,Tableau134[[#This Row],[Occupancy]]&lt;&gt;0),Tableau134[[#This Row],[Operative Temperature]],"NC")</f>
        <v>NC</v>
      </c>
      <c r="F2186">
        <f>IF(AND(C2186&gt;26,Tableau134[[#This Row],[Occupancy]]&lt;&gt;0),1,0)</f>
        <v>0</v>
      </c>
      <c r="G2186">
        <f>IF(AND(Tableau134[[#This Row],[Operative Temperature]]&lt;19,Tableau134[[#This Row],[Occupancy]]&lt;&gt;0),1,0)</f>
        <v>0</v>
      </c>
      <c r="H2186">
        <f>IF(Tableau134[[#This Row],[Nb dheures sup à 26°C sous occupation]]=1,Tableau134[[#This Row],[Operative Temperature]]-26,0)</f>
        <v>0</v>
      </c>
      <c r="I2186">
        <f>IF(Tableau134[[#This Row],[Nb d''heures inf à 19°C sous occupation]]=1,19-C2186,0)</f>
        <v>0</v>
      </c>
    </row>
    <row r="2187" spans="1:9" x14ac:dyDescent="0.25">
      <c r="A2187" s="2">
        <v>37348.041666666664</v>
      </c>
      <c r="B2187">
        <v>11.625</v>
      </c>
      <c r="C2187">
        <v>29.511590000000002</v>
      </c>
      <c r="D2187">
        <v>0</v>
      </c>
      <c r="E2187" t="str">
        <f>IF(AND(Tableau134[[#This Row],[Operative Temperature]]&lt;19,Tableau134[[#This Row],[Occupancy]]&lt;&gt;0),Tableau134[[#This Row],[Operative Temperature]],"NC")</f>
        <v>NC</v>
      </c>
      <c r="F2187">
        <f>IF(AND(C2187&gt;26,Tableau134[[#This Row],[Occupancy]]&lt;&gt;0),1,0)</f>
        <v>0</v>
      </c>
      <c r="G2187">
        <f>IF(AND(Tableau134[[#This Row],[Operative Temperature]]&lt;19,Tableau134[[#This Row],[Occupancy]]&lt;&gt;0),1,0)</f>
        <v>0</v>
      </c>
      <c r="H2187">
        <f>IF(Tableau134[[#This Row],[Nb dheures sup à 26°C sous occupation]]=1,Tableau134[[#This Row],[Operative Temperature]]-26,0)</f>
        <v>0</v>
      </c>
      <c r="I2187">
        <f>IF(Tableau134[[#This Row],[Nb d''heures inf à 19°C sous occupation]]=1,19-C2187,0)</f>
        <v>0</v>
      </c>
    </row>
    <row r="2188" spans="1:9" x14ac:dyDescent="0.25">
      <c r="A2188" s="2">
        <v>37348.083333333336</v>
      </c>
      <c r="B2188">
        <v>11.875</v>
      </c>
      <c r="C2188">
        <v>29.333680000000001</v>
      </c>
      <c r="D2188">
        <v>0</v>
      </c>
      <c r="E2188" t="str">
        <f>IF(AND(Tableau134[[#This Row],[Operative Temperature]]&lt;19,Tableau134[[#This Row],[Occupancy]]&lt;&gt;0),Tableau134[[#This Row],[Operative Temperature]],"NC")</f>
        <v>NC</v>
      </c>
      <c r="F2188">
        <f>IF(AND(C2188&gt;26,Tableau134[[#This Row],[Occupancy]]&lt;&gt;0),1,0)</f>
        <v>0</v>
      </c>
      <c r="G2188">
        <f>IF(AND(Tableau134[[#This Row],[Operative Temperature]]&lt;19,Tableau134[[#This Row],[Occupancy]]&lt;&gt;0),1,0)</f>
        <v>0</v>
      </c>
      <c r="H2188">
        <f>IF(Tableau134[[#This Row],[Nb dheures sup à 26°C sous occupation]]=1,Tableau134[[#This Row],[Operative Temperature]]-26,0)</f>
        <v>0</v>
      </c>
      <c r="I2188">
        <f>IF(Tableau134[[#This Row],[Nb d''heures inf à 19°C sous occupation]]=1,19-C2188,0)</f>
        <v>0</v>
      </c>
    </row>
    <row r="2189" spans="1:9" x14ac:dyDescent="0.25">
      <c r="A2189" s="2">
        <v>37348.125</v>
      </c>
      <c r="B2189">
        <v>11.25</v>
      </c>
      <c r="C2189">
        <v>29.181819999999998</v>
      </c>
      <c r="D2189">
        <v>0</v>
      </c>
      <c r="E2189" t="str">
        <f>IF(AND(Tableau134[[#This Row],[Operative Temperature]]&lt;19,Tableau134[[#This Row],[Occupancy]]&lt;&gt;0),Tableau134[[#This Row],[Operative Temperature]],"NC")</f>
        <v>NC</v>
      </c>
      <c r="F2189">
        <f>IF(AND(C2189&gt;26,Tableau134[[#This Row],[Occupancy]]&lt;&gt;0),1,0)</f>
        <v>0</v>
      </c>
      <c r="G2189">
        <f>IF(AND(Tableau134[[#This Row],[Operative Temperature]]&lt;19,Tableau134[[#This Row],[Occupancy]]&lt;&gt;0),1,0)</f>
        <v>0</v>
      </c>
      <c r="H2189">
        <f>IF(Tableau134[[#This Row],[Nb dheures sup à 26°C sous occupation]]=1,Tableau134[[#This Row],[Operative Temperature]]-26,0)</f>
        <v>0</v>
      </c>
      <c r="I2189">
        <f>IF(Tableau134[[#This Row],[Nb d''heures inf à 19°C sous occupation]]=1,19-C2189,0)</f>
        <v>0</v>
      </c>
    </row>
    <row r="2190" spans="1:9" x14ac:dyDescent="0.25">
      <c r="A2190" s="2">
        <v>37348.166666666664</v>
      </c>
      <c r="B2190">
        <v>10.775</v>
      </c>
      <c r="C2190">
        <v>29.034369999999999</v>
      </c>
      <c r="D2190">
        <v>0</v>
      </c>
      <c r="E2190" t="str">
        <f>IF(AND(Tableau134[[#This Row],[Operative Temperature]]&lt;19,Tableau134[[#This Row],[Occupancy]]&lt;&gt;0),Tableau134[[#This Row],[Operative Temperature]],"NC")</f>
        <v>NC</v>
      </c>
      <c r="F2190">
        <f>IF(AND(C2190&gt;26,Tableau134[[#This Row],[Occupancy]]&lt;&gt;0),1,0)</f>
        <v>0</v>
      </c>
      <c r="G2190">
        <f>IF(AND(Tableau134[[#This Row],[Operative Temperature]]&lt;19,Tableau134[[#This Row],[Occupancy]]&lt;&gt;0),1,0)</f>
        <v>0</v>
      </c>
      <c r="H2190">
        <f>IF(Tableau134[[#This Row],[Nb dheures sup à 26°C sous occupation]]=1,Tableau134[[#This Row],[Operative Temperature]]-26,0)</f>
        <v>0</v>
      </c>
      <c r="I2190">
        <f>IF(Tableau134[[#This Row],[Nb d''heures inf à 19°C sous occupation]]=1,19-C2190,0)</f>
        <v>0</v>
      </c>
    </row>
    <row r="2191" spans="1:9" x14ac:dyDescent="0.25">
      <c r="A2191" s="2">
        <v>37348.208333333336</v>
      </c>
      <c r="B2191">
        <v>10.925000000000001</v>
      </c>
      <c r="C2191">
        <v>28.889109999999999</v>
      </c>
      <c r="D2191">
        <v>0</v>
      </c>
      <c r="E2191" t="str">
        <f>IF(AND(Tableau134[[#This Row],[Operative Temperature]]&lt;19,Tableau134[[#This Row],[Occupancy]]&lt;&gt;0),Tableau134[[#This Row],[Operative Temperature]],"NC")</f>
        <v>NC</v>
      </c>
      <c r="F2191">
        <f>IF(AND(C2191&gt;26,Tableau134[[#This Row],[Occupancy]]&lt;&gt;0),1,0)</f>
        <v>0</v>
      </c>
      <c r="G2191">
        <f>IF(AND(Tableau134[[#This Row],[Operative Temperature]]&lt;19,Tableau134[[#This Row],[Occupancy]]&lt;&gt;0),1,0)</f>
        <v>0</v>
      </c>
      <c r="H2191">
        <f>IF(Tableau134[[#This Row],[Nb dheures sup à 26°C sous occupation]]=1,Tableau134[[#This Row],[Operative Temperature]]-26,0)</f>
        <v>0</v>
      </c>
      <c r="I2191">
        <f>IF(Tableau134[[#This Row],[Nb d''heures inf à 19°C sous occupation]]=1,19-C2191,0)</f>
        <v>0</v>
      </c>
    </row>
    <row r="2192" spans="1:9" x14ac:dyDescent="0.25">
      <c r="A2192" s="2">
        <v>37348.25</v>
      </c>
      <c r="B2192">
        <v>10.25</v>
      </c>
      <c r="C2192">
        <v>28.748699999999999</v>
      </c>
      <c r="D2192">
        <v>0</v>
      </c>
      <c r="E2192" t="str">
        <f>IF(AND(Tableau134[[#This Row],[Operative Temperature]]&lt;19,Tableau134[[#This Row],[Occupancy]]&lt;&gt;0),Tableau134[[#This Row],[Operative Temperature]],"NC")</f>
        <v>NC</v>
      </c>
      <c r="F2192">
        <f>IF(AND(C2192&gt;26,Tableau134[[#This Row],[Occupancy]]&lt;&gt;0),1,0)</f>
        <v>0</v>
      </c>
      <c r="G2192">
        <f>IF(AND(Tableau134[[#This Row],[Operative Temperature]]&lt;19,Tableau134[[#This Row],[Occupancy]]&lt;&gt;0),1,0)</f>
        <v>0</v>
      </c>
      <c r="H2192">
        <f>IF(Tableau134[[#This Row],[Nb dheures sup à 26°C sous occupation]]=1,Tableau134[[#This Row],[Operative Temperature]]-26,0)</f>
        <v>0</v>
      </c>
      <c r="I2192">
        <f>IF(Tableau134[[#This Row],[Nb d''heures inf à 19°C sous occupation]]=1,19-C2192,0)</f>
        <v>0</v>
      </c>
    </row>
    <row r="2193" spans="1:9" x14ac:dyDescent="0.25">
      <c r="A2193" s="2">
        <v>37348.291666666664</v>
      </c>
      <c r="B2193">
        <v>9.9250000000000007</v>
      </c>
      <c r="C2193">
        <v>29.097930000000002</v>
      </c>
      <c r="D2193">
        <v>0</v>
      </c>
      <c r="E2193" t="str">
        <f>IF(AND(Tableau134[[#This Row],[Operative Temperature]]&lt;19,Tableau134[[#This Row],[Occupancy]]&lt;&gt;0),Tableau134[[#This Row],[Operative Temperature]],"NC")</f>
        <v>NC</v>
      </c>
      <c r="F2193">
        <f>IF(AND(C2193&gt;26,Tableau134[[#This Row],[Occupancy]]&lt;&gt;0),1,0)</f>
        <v>0</v>
      </c>
      <c r="G2193">
        <f>IF(AND(Tableau134[[#This Row],[Operative Temperature]]&lt;19,Tableau134[[#This Row],[Occupancy]]&lt;&gt;0),1,0)</f>
        <v>0</v>
      </c>
      <c r="H2193">
        <f>IF(Tableau134[[#This Row],[Nb dheures sup à 26°C sous occupation]]=1,Tableau134[[#This Row],[Operative Temperature]]-26,0)</f>
        <v>0</v>
      </c>
      <c r="I2193">
        <f>IF(Tableau134[[#This Row],[Nb d''heures inf à 19°C sous occupation]]=1,19-C2193,0)</f>
        <v>0</v>
      </c>
    </row>
    <row r="2194" spans="1:9" x14ac:dyDescent="0.25">
      <c r="A2194" s="2">
        <v>37348.333333333336</v>
      </c>
      <c r="B2194">
        <v>11.025</v>
      </c>
      <c r="C2194">
        <v>29.582550000000001</v>
      </c>
      <c r="D2194">
        <v>0</v>
      </c>
      <c r="E2194" t="str">
        <f>IF(AND(Tableau134[[#This Row],[Operative Temperature]]&lt;19,Tableau134[[#This Row],[Occupancy]]&lt;&gt;0),Tableau134[[#This Row],[Operative Temperature]],"NC")</f>
        <v>NC</v>
      </c>
      <c r="F2194">
        <f>IF(AND(C2194&gt;26,Tableau134[[#This Row],[Occupancy]]&lt;&gt;0),1,0)</f>
        <v>0</v>
      </c>
      <c r="G2194">
        <f>IF(AND(Tableau134[[#This Row],[Operative Temperature]]&lt;19,Tableau134[[#This Row],[Occupancy]]&lt;&gt;0),1,0)</f>
        <v>0</v>
      </c>
      <c r="H2194">
        <f>IF(Tableau134[[#This Row],[Nb dheures sup à 26°C sous occupation]]=1,Tableau134[[#This Row],[Operative Temperature]]-26,0)</f>
        <v>0</v>
      </c>
      <c r="I2194">
        <f>IF(Tableau134[[#This Row],[Nb d''heures inf à 19°C sous occupation]]=1,19-C2194,0)</f>
        <v>0</v>
      </c>
    </row>
    <row r="2195" spans="1:9" x14ac:dyDescent="0.25">
      <c r="A2195" s="2">
        <v>37348.375</v>
      </c>
      <c r="B2195">
        <v>12.6</v>
      </c>
      <c r="C2195">
        <v>30.105419999999999</v>
      </c>
      <c r="D2195">
        <v>0</v>
      </c>
      <c r="E2195" t="str">
        <f>IF(AND(Tableau134[[#This Row],[Operative Temperature]]&lt;19,Tableau134[[#This Row],[Occupancy]]&lt;&gt;0),Tableau134[[#This Row],[Operative Temperature]],"NC")</f>
        <v>NC</v>
      </c>
      <c r="F2195">
        <f>IF(AND(C2195&gt;26,Tableau134[[#This Row],[Occupancy]]&lt;&gt;0),1,0)</f>
        <v>0</v>
      </c>
      <c r="G2195">
        <f>IF(AND(Tableau134[[#This Row],[Operative Temperature]]&lt;19,Tableau134[[#This Row],[Occupancy]]&lt;&gt;0),1,0)</f>
        <v>0</v>
      </c>
      <c r="H2195">
        <f>IF(Tableau134[[#This Row],[Nb dheures sup à 26°C sous occupation]]=1,Tableau134[[#This Row],[Operative Temperature]]-26,0)</f>
        <v>0</v>
      </c>
      <c r="I2195">
        <f>IF(Tableau134[[#This Row],[Nb d''heures inf à 19°C sous occupation]]=1,19-C2195,0)</f>
        <v>0</v>
      </c>
    </row>
    <row r="2196" spans="1:9" x14ac:dyDescent="0.25">
      <c r="A2196" s="2">
        <v>37348.416666666664</v>
      </c>
      <c r="B2196">
        <v>15.324999999999999</v>
      </c>
      <c r="C2196">
        <v>30.996300000000002</v>
      </c>
      <c r="D2196">
        <v>0</v>
      </c>
      <c r="E2196" t="str">
        <f>IF(AND(Tableau134[[#This Row],[Operative Temperature]]&lt;19,Tableau134[[#This Row],[Occupancy]]&lt;&gt;0),Tableau134[[#This Row],[Operative Temperature]],"NC")</f>
        <v>NC</v>
      </c>
      <c r="F2196">
        <f>IF(AND(C2196&gt;26,Tableau134[[#This Row],[Occupancy]]&lt;&gt;0),1,0)</f>
        <v>0</v>
      </c>
      <c r="G2196">
        <f>IF(AND(Tableau134[[#This Row],[Operative Temperature]]&lt;19,Tableau134[[#This Row],[Occupancy]]&lt;&gt;0),1,0)</f>
        <v>0</v>
      </c>
      <c r="H2196">
        <f>IF(Tableau134[[#This Row],[Nb dheures sup à 26°C sous occupation]]=1,Tableau134[[#This Row],[Operative Temperature]]-26,0)</f>
        <v>0</v>
      </c>
      <c r="I2196">
        <f>IF(Tableau134[[#This Row],[Nb d''heures inf à 19°C sous occupation]]=1,19-C2196,0)</f>
        <v>0</v>
      </c>
    </row>
    <row r="2197" spans="1:9" x14ac:dyDescent="0.25">
      <c r="A2197" s="2">
        <v>37348.458333333336</v>
      </c>
      <c r="B2197">
        <v>17.524999999999999</v>
      </c>
      <c r="C2197">
        <v>31.980129999999999</v>
      </c>
      <c r="D2197">
        <v>0</v>
      </c>
      <c r="E2197" t="str">
        <f>IF(AND(Tableau134[[#This Row],[Operative Temperature]]&lt;19,Tableau134[[#This Row],[Occupancy]]&lt;&gt;0),Tableau134[[#This Row],[Operative Temperature]],"NC")</f>
        <v>NC</v>
      </c>
      <c r="F2197">
        <f>IF(AND(C2197&gt;26,Tableau134[[#This Row],[Occupancy]]&lt;&gt;0),1,0)</f>
        <v>0</v>
      </c>
      <c r="G2197">
        <f>IF(AND(Tableau134[[#This Row],[Operative Temperature]]&lt;19,Tableau134[[#This Row],[Occupancy]]&lt;&gt;0),1,0)</f>
        <v>0</v>
      </c>
      <c r="H2197">
        <f>IF(Tableau134[[#This Row],[Nb dheures sup à 26°C sous occupation]]=1,Tableau134[[#This Row],[Operative Temperature]]-26,0)</f>
        <v>0</v>
      </c>
      <c r="I2197">
        <f>IF(Tableau134[[#This Row],[Nb d''heures inf à 19°C sous occupation]]=1,19-C2197,0)</f>
        <v>0</v>
      </c>
    </row>
    <row r="2198" spans="1:9" x14ac:dyDescent="0.25">
      <c r="A2198" s="2">
        <v>37348.5</v>
      </c>
      <c r="B2198">
        <v>18.75</v>
      </c>
      <c r="C2198">
        <v>32.789439999999999</v>
      </c>
      <c r="D2198">
        <v>0</v>
      </c>
      <c r="E2198" t="str">
        <f>IF(AND(Tableau134[[#This Row],[Operative Temperature]]&lt;19,Tableau134[[#This Row],[Occupancy]]&lt;&gt;0),Tableau134[[#This Row],[Operative Temperature]],"NC")</f>
        <v>NC</v>
      </c>
      <c r="F2198">
        <f>IF(AND(C2198&gt;26,Tableau134[[#This Row],[Occupancy]]&lt;&gt;0),1,0)</f>
        <v>0</v>
      </c>
      <c r="G2198">
        <f>IF(AND(Tableau134[[#This Row],[Operative Temperature]]&lt;19,Tableau134[[#This Row],[Occupancy]]&lt;&gt;0),1,0)</f>
        <v>0</v>
      </c>
      <c r="H2198">
        <f>IF(Tableau134[[#This Row],[Nb dheures sup à 26°C sous occupation]]=1,Tableau134[[#This Row],[Operative Temperature]]-26,0)</f>
        <v>0</v>
      </c>
      <c r="I2198">
        <f>IF(Tableau134[[#This Row],[Nb d''heures inf à 19°C sous occupation]]=1,19-C2198,0)</f>
        <v>0</v>
      </c>
    </row>
    <row r="2199" spans="1:9" x14ac:dyDescent="0.25">
      <c r="A2199" s="2">
        <v>37348.541666666664</v>
      </c>
      <c r="B2199">
        <v>19.074999999999999</v>
      </c>
      <c r="C2199">
        <v>33.310960000000001</v>
      </c>
      <c r="D2199">
        <v>0</v>
      </c>
      <c r="E2199" t="str">
        <f>IF(AND(Tableau134[[#This Row],[Operative Temperature]]&lt;19,Tableau134[[#This Row],[Occupancy]]&lt;&gt;0),Tableau134[[#This Row],[Operative Temperature]],"NC")</f>
        <v>NC</v>
      </c>
      <c r="F2199">
        <f>IF(AND(C2199&gt;26,Tableau134[[#This Row],[Occupancy]]&lt;&gt;0),1,0)</f>
        <v>0</v>
      </c>
      <c r="G2199">
        <f>IF(AND(Tableau134[[#This Row],[Operative Temperature]]&lt;19,Tableau134[[#This Row],[Occupancy]]&lt;&gt;0),1,0)</f>
        <v>0</v>
      </c>
      <c r="H2199">
        <f>IF(Tableau134[[#This Row],[Nb dheures sup à 26°C sous occupation]]=1,Tableau134[[#This Row],[Operative Temperature]]-26,0)</f>
        <v>0</v>
      </c>
      <c r="I2199">
        <f>IF(Tableau134[[#This Row],[Nb d''heures inf à 19°C sous occupation]]=1,19-C2199,0)</f>
        <v>0</v>
      </c>
    </row>
    <row r="2200" spans="1:9" x14ac:dyDescent="0.25">
      <c r="A2200" s="2">
        <v>37348.583333333336</v>
      </c>
      <c r="B2200">
        <v>19.024999999999999</v>
      </c>
      <c r="C2200">
        <v>33.751609999999999</v>
      </c>
      <c r="D2200">
        <v>0</v>
      </c>
      <c r="E2200" t="str">
        <f>IF(AND(Tableau134[[#This Row],[Operative Temperature]]&lt;19,Tableau134[[#This Row],[Occupancy]]&lt;&gt;0),Tableau134[[#This Row],[Operative Temperature]],"NC")</f>
        <v>NC</v>
      </c>
      <c r="F2200">
        <f>IF(AND(C2200&gt;26,Tableau134[[#This Row],[Occupancy]]&lt;&gt;0),1,0)</f>
        <v>0</v>
      </c>
      <c r="G2200">
        <f>IF(AND(Tableau134[[#This Row],[Operative Temperature]]&lt;19,Tableau134[[#This Row],[Occupancy]]&lt;&gt;0),1,0)</f>
        <v>0</v>
      </c>
      <c r="H2200">
        <f>IF(Tableau134[[#This Row],[Nb dheures sup à 26°C sous occupation]]=1,Tableau134[[#This Row],[Operative Temperature]]-26,0)</f>
        <v>0</v>
      </c>
      <c r="I2200">
        <f>IF(Tableau134[[#This Row],[Nb d''heures inf à 19°C sous occupation]]=1,19-C2200,0)</f>
        <v>0</v>
      </c>
    </row>
    <row r="2201" spans="1:9" x14ac:dyDescent="0.25">
      <c r="A2201" s="2">
        <v>37348.625</v>
      </c>
      <c r="B2201">
        <v>19</v>
      </c>
      <c r="C2201">
        <v>34.263460000000002</v>
      </c>
      <c r="D2201">
        <v>0</v>
      </c>
      <c r="E2201" t="str">
        <f>IF(AND(Tableau134[[#This Row],[Operative Temperature]]&lt;19,Tableau134[[#This Row],[Occupancy]]&lt;&gt;0),Tableau134[[#This Row],[Operative Temperature]],"NC")</f>
        <v>NC</v>
      </c>
      <c r="F2201">
        <f>IF(AND(C2201&gt;26,Tableau134[[#This Row],[Occupancy]]&lt;&gt;0),1,0)</f>
        <v>0</v>
      </c>
      <c r="G2201">
        <f>IF(AND(Tableau134[[#This Row],[Operative Temperature]]&lt;19,Tableau134[[#This Row],[Occupancy]]&lt;&gt;0),1,0)</f>
        <v>0</v>
      </c>
      <c r="H2201">
        <f>IF(Tableau134[[#This Row],[Nb dheures sup à 26°C sous occupation]]=1,Tableau134[[#This Row],[Operative Temperature]]-26,0)</f>
        <v>0</v>
      </c>
      <c r="I2201">
        <f>IF(Tableau134[[#This Row],[Nb d''heures inf à 19°C sous occupation]]=1,19-C2201,0)</f>
        <v>0</v>
      </c>
    </row>
    <row r="2202" spans="1:9" x14ac:dyDescent="0.25">
      <c r="A2202" s="2">
        <v>37348.666666666664</v>
      </c>
      <c r="B2202">
        <v>19.824999999999999</v>
      </c>
      <c r="C2202">
        <v>34.69746</v>
      </c>
      <c r="D2202">
        <v>0</v>
      </c>
      <c r="E2202" t="str">
        <f>IF(AND(Tableau134[[#This Row],[Operative Temperature]]&lt;19,Tableau134[[#This Row],[Occupancy]]&lt;&gt;0),Tableau134[[#This Row],[Operative Temperature]],"NC")</f>
        <v>NC</v>
      </c>
      <c r="F2202">
        <f>IF(AND(C2202&gt;26,Tableau134[[#This Row],[Occupancy]]&lt;&gt;0),1,0)</f>
        <v>0</v>
      </c>
      <c r="G2202">
        <f>IF(AND(Tableau134[[#This Row],[Operative Temperature]]&lt;19,Tableau134[[#This Row],[Occupancy]]&lt;&gt;0),1,0)</f>
        <v>0</v>
      </c>
      <c r="H2202">
        <f>IF(Tableau134[[#This Row],[Nb dheures sup à 26°C sous occupation]]=1,Tableau134[[#This Row],[Operative Temperature]]-26,0)</f>
        <v>0</v>
      </c>
      <c r="I2202">
        <f>IF(Tableau134[[#This Row],[Nb d''heures inf à 19°C sous occupation]]=1,19-C2202,0)</f>
        <v>0</v>
      </c>
    </row>
    <row r="2203" spans="1:9" x14ac:dyDescent="0.25">
      <c r="A2203" s="2">
        <v>37348.708333333336</v>
      </c>
      <c r="B2203">
        <v>20.024999999999999</v>
      </c>
      <c r="C2203">
        <v>35.15869</v>
      </c>
      <c r="D2203">
        <v>0</v>
      </c>
      <c r="E2203" t="str">
        <f>IF(AND(Tableau134[[#This Row],[Operative Temperature]]&lt;19,Tableau134[[#This Row],[Occupancy]]&lt;&gt;0),Tableau134[[#This Row],[Operative Temperature]],"NC")</f>
        <v>NC</v>
      </c>
      <c r="F2203">
        <f>IF(AND(C2203&gt;26,Tableau134[[#This Row],[Occupancy]]&lt;&gt;0),1,0)</f>
        <v>0</v>
      </c>
      <c r="G2203">
        <f>IF(AND(Tableau134[[#This Row],[Operative Temperature]]&lt;19,Tableau134[[#This Row],[Occupancy]]&lt;&gt;0),1,0)</f>
        <v>0</v>
      </c>
      <c r="H2203">
        <f>IF(Tableau134[[#This Row],[Nb dheures sup à 26°C sous occupation]]=1,Tableau134[[#This Row],[Operative Temperature]]-26,0)</f>
        <v>0</v>
      </c>
      <c r="I2203">
        <f>IF(Tableau134[[#This Row],[Nb d''heures inf à 19°C sous occupation]]=1,19-C2203,0)</f>
        <v>0</v>
      </c>
    </row>
    <row r="2204" spans="1:9" x14ac:dyDescent="0.25">
      <c r="A2204" s="2">
        <v>37348.75</v>
      </c>
      <c r="B2204">
        <v>20</v>
      </c>
      <c r="C2204">
        <v>35.287590000000002</v>
      </c>
      <c r="D2204">
        <v>0</v>
      </c>
      <c r="E2204" t="str">
        <f>IF(AND(Tableau134[[#This Row],[Operative Temperature]]&lt;19,Tableau134[[#This Row],[Occupancy]]&lt;&gt;0),Tableau134[[#This Row],[Operative Temperature]],"NC")</f>
        <v>NC</v>
      </c>
      <c r="F2204">
        <f>IF(AND(C2204&gt;26,Tableau134[[#This Row],[Occupancy]]&lt;&gt;0),1,0)</f>
        <v>0</v>
      </c>
      <c r="G2204">
        <f>IF(AND(Tableau134[[#This Row],[Operative Temperature]]&lt;19,Tableau134[[#This Row],[Occupancy]]&lt;&gt;0),1,0)</f>
        <v>0</v>
      </c>
      <c r="H2204">
        <f>IF(Tableau134[[#This Row],[Nb dheures sup à 26°C sous occupation]]=1,Tableau134[[#This Row],[Operative Temperature]]-26,0)</f>
        <v>0</v>
      </c>
      <c r="I2204">
        <f>IF(Tableau134[[#This Row],[Nb d''heures inf à 19°C sous occupation]]=1,19-C2204,0)</f>
        <v>0</v>
      </c>
    </row>
    <row r="2205" spans="1:9" x14ac:dyDescent="0.25">
      <c r="A2205" s="2">
        <v>37348.791666666664</v>
      </c>
      <c r="B2205">
        <v>19.324999999999999</v>
      </c>
      <c r="C2205">
        <v>34.840629999999997</v>
      </c>
      <c r="D2205">
        <v>0</v>
      </c>
      <c r="E2205" t="str">
        <f>IF(AND(Tableau134[[#This Row],[Operative Temperature]]&lt;19,Tableau134[[#This Row],[Occupancy]]&lt;&gt;0),Tableau134[[#This Row],[Operative Temperature]],"NC")</f>
        <v>NC</v>
      </c>
      <c r="F2205">
        <f>IF(AND(C2205&gt;26,Tableau134[[#This Row],[Occupancy]]&lt;&gt;0),1,0)</f>
        <v>0</v>
      </c>
      <c r="G2205">
        <f>IF(AND(Tableau134[[#This Row],[Operative Temperature]]&lt;19,Tableau134[[#This Row],[Occupancy]]&lt;&gt;0),1,0)</f>
        <v>0</v>
      </c>
      <c r="H2205">
        <f>IF(Tableau134[[#This Row],[Nb dheures sup à 26°C sous occupation]]=1,Tableau134[[#This Row],[Operative Temperature]]-26,0)</f>
        <v>0</v>
      </c>
      <c r="I2205">
        <f>IF(Tableau134[[#This Row],[Nb d''heures inf à 19°C sous occupation]]=1,19-C2205,0)</f>
        <v>0</v>
      </c>
    </row>
    <row r="2206" spans="1:9" x14ac:dyDescent="0.25">
      <c r="A2206" s="2">
        <v>37348.833333333336</v>
      </c>
      <c r="B2206">
        <v>17.524999999999999</v>
      </c>
      <c r="C2206">
        <v>33.541319999999999</v>
      </c>
      <c r="D2206">
        <v>0</v>
      </c>
      <c r="E2206" t="str">
        <f>IF(AND(Tableau134[[#This Row],[Operative Temperature]]&lt;19,Tableau134[[#This Row],[Occupancy]]&lt;&gt;0),Tableau134[[#This Row],[Operative Temperature]],"NC")</f>
        <v>NC</v>
      </c>
      <c r="F2206">
        <f>IF(AND(C2206&gt;26,Tableau134[[#This Row],[Occupancy]]&lt;&gt;0),1,0)</f>
        <v>0</v>
      </c>
      <c r="G2206">
        <f>IF(AND(Tableau134[[#This Row],[Operative Temperature]]&lt;19,Tableau134[[#This Row],[Occupancy]]&lt;&gt;0),1,0)</f>
        <v>0</v>
      </c>
      <c r="H2206">
        <f>IF(Tableau134[[#This Row],[Nb dheures sup à 26°C sous occupation]]=1,Tableau134[[#This Row],[Operative Temperature]]-26,0)</f>
        <v>0</v>
      </c>
      <c r="I2206">
        <f>IF(Tableau134[[#This Row],[Nb d''heures inf à 19°C sous occupation]]=1,19-C2206,0)</f>
        <v>0</v>
      </c>
    </row>
    <row r="2207" spans="1:9" x14ac:dyDescent="0.25">
      <c r="A2207" s="2">
        <v>37348.875</v>
      </c>
      <c r="B2207">
        <v>16.25</v>
      </c>
      <c r="C2207">
        <v>32.810920000000003</v>
      </c>
      <c r="D2207">
        <v>0</v>
      </c>
      <c r="E2207" t="str">
        <f>IF(AND(Tableau134[[#This Row],[Operative Temperature]]&lt;19,Tableau134[[#This Row],[Occupancy]]&lt;&gt;0),Tableau134[[#This Row],[Operative Temperature]],"NC")</f>
        <v>NC</v>
      </c>
      <c r="F2207">
        <f>IF(AND(C2207&gt;26,Tableau134[[#This Row],[Occupancy]]&lt;&gt;0),1,0)</f>
        <v>0</v>
      </c>
      <c r="G2207">
        <f>IF(AND(Tableau134[[#This Row],[Operative Temperature]]&lt;19,Tableau134[[#This Row],[Occupancy]]&lt;&gt;0),1,0)</f>
        <v>0</v>
      </c>
      <c r="H2207">
        <f>IF(Tableau134[[#This Row],[Nb dheures sup à 26°C sous occupation]]=1,Tableau134[[#This Row],[Operative Temperature]]-26,0)</f>
        <v>0</v>
      </c>
      <c r="I2207">
        <f>IF(Tableau134[[#This Row],[Nb d''heures inf à 19°C sous occupation]]=1,19-C2207,0)</f>
        <v>0</v>
      </c>
    </row>
    <row r="2208" spans="1:9" x14ac:dyDescent="0.25">
      <c r="A2208" s="2">
        <v>37348.916666666664</v>
      </c>
      <c r="B2208">
        <v>15.1</v>
      </c>
      <c r="C2208">
        <v>32.327109999999998</v>
      </c>
      <c r="D2208">
        <v>0</v>
      </c>
      <c r="E2208" t="str">
        <f>IF(AND(Tableau134[[#This Row],[Operative Temperature]]&lt;19,Tableau134[[#This Row],[Occupancy]]&lt;&gt;0),Tableau134[[#This Row],[Operative Temperature]],"NC")</f>
        <v>NC</v>
      </c>
      <c r="F2208">
        <f>IF(AND(C2208&gt;26,Tableau134[[#This Row],[Occupancy]]&lt;&gt;0),1,0)</f>
        <v>0</v>
      </c>
      <c r="G2208">
        <f>IF(AND(Tableau134[[#This Row],[Operative Temperature]]&lt;19,Tableau134[[#This Row],[Occupancy]]&lt;&gt;0),1,0)</f>
        <v>0</v>
      </c>
      <c r="H2208">
        <f>IF(Tableau134[[#This Row],[Nb dheures sup à 26°C sous occupation]]=1,Tableau134[[#This Row],[Operative Temperature]]-26,0)</f>
        <v>0</v>
      </c>
      <c r="I2208">
        <f>IF(Tableau134[[#This Row],[Nb d''heures inf à 19°C sous occupation]]=1,19-C2208,0)</f>
        <v>0</v>
      </c>
    </row>
    <row r="2209" spans="1:9" x14ac:dyDescent="0.25">
      <c r="A2209" s="2">
        <v>37348.958333333336</v>
      </c>
      <c r="B2209">
        <v>14.2</v>
      </c>
      <c r="C2209">
        <v>31.95729</v>
      </c>
      <c r="D2209">
        <v>0</v>
      </c>
      <c r="E2209" t="str">
        <f>IF(AND(Tableau134[[#This Row],[Operative Temperature]]&lt;19,Tableau134[[#This Row],[Occupancy]]&lt;&gt;0),Tableau134[[#This Row],[Operative Temperature]],"NC")</f>
        <v>NC</v>
      </c>
      <c r="F2209">
        <f>IF(AND(C2209&gt;26,Tableau134[[#This Row],[Occupancy]]&lt;&gt;0),1,0)</f>
        <v>0</v>
      </c>
      <c r="G2209">
        <f>IF(AND(Tableau134[[#This Row],[Operative Temperature]]&lt;19,Tableau134[[#This Row],[Occupancy]]&lt;&gt;0),1,0)</f>
        <v>0</v>
      </c>
      <c r="H2209">
        <f>IF(Tableau134[[#This Row],[Nb dheures sup à 26°C sous occupation]]=1,Tableau134[[#This Row],[Operative Temperature]]-26,0)</f>
        <v>0</v>
      </c>
      <c r="I2209">
        <f>IF(Tableau134[[#This Row],[Nb d''heures inf à 19°C sous occupation]]=1,19-C2209,0)</f>
        <v>0</v>
      </c>
    </row>
    <row r="2210" spans="1:9" x14ac:dyDescent="0.25">
      <c r="A2210" s="1">
        <v>37349</v>
      </c>
      <c r="B2210">
        <v>13.25</v>
      </c>
      <c r="C2210">
        <v>31.72636</v>
      </c>
      <c r="D2210">
        <v>0</v>
      </c>
      <c r="E2210" t="str">
        <f>IF(AND(Tableau134[[#This Row],[Operative Temperature]]&lt;19,Tableau134[[#This Row],[Occupancy]]&lt;&gt;0),Tableau134[[#This Row],[Operative Temperature]],"NC")</f>
        <v>NC</v>
      </c>
      <c r="F2210">
        <f>IF(AND(C2210&gt;26,Tableau134[[#This Row],[Occupancy]]&lt;&gt;0),1,0)</f>
        <v>0</v>
      </c>
      <c r="G2210">
        <f>IF(AND(Tableau134[[#This Row],[Operative Temperature]]&lt;19,Tableau134[[#This Row],[Occupancy]]&lt;&gt;0),1,0)</f>
        <v>0</v>
      </c>
      <c r="H2210">
        <f>IF(Tableau134[[#This Row],[Nb dheures sup à 26°C sous occupation]]=1,Tableau134[[#This Row],[Operative Temperature]]-26,0)</f>
        <v>0</v>
      </c>
      <c r="I2210">
        <f>IF(Tableau134[[#This Row],[Nb d''heures inf à 19°C sous occupation]]=1,19-C2210,0)</f>
        <v>0</v>
      </c>
    </row>
    <row r="2211" spans="1:9" x14ac:dyDescent="0.25">
      <c r="A2211" s="2">
        <v>37349.041666666664</v>
      </c>
      <c r="B2211">
        <v>12.475</v>
      </c>
      <c r="C2211">
        <v>31.473669999999998</v>
      </c>
      <c r="D2211">
        <v>0</v>
      </c>
      <c r="E2211" t="str">
        <f>IF(AND(Tableau134[[#This Row],[Operative Temperature]]&lt;19,Tableau134[[#This Row],[Occupancy]]&lt;&gt;0),Tableau134[[#This Row],[Operative Temperature]],"NC")</f>
        <v>NC</v>
      </c>
      <c r="F2211">
        <f>IF(AND(C2211&gt;26,Tableau134[[#This Row],[Occupancy]]&lt;&gt;0),1,0)</f>
        <v>0</v>
      </c>
      <c r="G2211">
        <f>IF(AND(Tableau134[[#This Row],[Operative Temperature]]&lt;19,Tableau134[[#This Row],[Occupancy]]&lt;&gt;0),1,0)</f>
        <v>0</v>
      </c>
      <c r="H2211">
        <f>IF(Tableau134[[#This Row],[Nb dheures sup à 26°C sous occupation]]=1,Tableau134[[#This Row],[Operative Temperature]]-26,0)</f>
        <v>0</v>
      </c>
      <c r="I2211">
        <f>IF(Tableau134[[#This Row],[Nb d''heures inf à 19°C sous occupation]]=1,19-C2211,0)</f>
        <v>0</v>
      </c>
    </row>
    <row r="2212" spans="1:9" x14ac:dyDescent="0.25">
      <c r="A2212" s="2">
        <v>37349.083333333336</v>
      </c>
      <c r="B2212">
        <v>12.074999999999999</v>
      </c>
      <c r="C2212">
        <v>31.27272</v>
      </c>
      <c r="D2212">
        <v>0</v>
      </c>
      <c r="E2212" t="str">
        <f>IF(AND(Tableau134[[#This Row],[Operative Temperature]]&lt;19,Tableau134[[#This Row],[Occupancy]]&lt;&gt;0),Tableau134[[#This Row],[Operative Temperature]],"NC")</f>
        <v>NC</v>
      </c>
      <c r="F2212">
        <f>IF(AND(C2212&gt;26,Tableau134[[#This Row],[Occupancy]]&lt;&gt;0),1,0)</f>
        <v>0</v>
      </c>
      <c r="G2212">
        <f>IF(AND(Tableau134[[#This Row],[Operative Temperature]]&lt;19,Tableau134[[#This Row],[Occupancy]]&lt;&gt;0),1,0)</f>
        <v>0</v>
      </c>
      <c r="H2212">
        <f>IF(Tableau134[[#This Row],[Nb dheures sup à 26°C sous occupation]]=1,Tableau134[[#This Row],[Operative Temperature]]-26,0)</f>
        <v>0</v>
      </c>
      <c r="I2212">
        <f>IF(Tableau134[[#This Row],[Nb d''heures inf à 19°C sous occupation]]=1,19-C2212,0)</f>
        <v>0</v>
      </c>
    </row>
    <row r="2213" spans="1:9" x14ac:dyDescent="0.25">
      <c r="A2213" s="2">
        <v>37349.125</v>
      </c>
      <c r="B2213">
        <v>11.25</v>
      </c>
      <c r="C2213">
        <v>31.088730000000002</v>
      </c>
      <c r="D2213">
        <v>0</v>
      </c>
      <c r="E2213" t="str">
        <f>IF(AND(Tableau134[[#This Row],[Operative Temperature]]&lt;19,Tableau134[[#This Row],[Occupancy]]&lt;&gt;0),Tableau134[[#This Row],[Operative Temperature]],"NC")</f>
        <v>NC</v>
      </c>
      <c r="F2213">
        <f>IF(AND(C2213&gt;26,Tableau134[[#This Row],[Occupancy]]&lt;&gt;0),1,0)</f>
        <v>0</v>
      </c>
      <c r="G2213">
        <f>IF(AND(Tableau134[[#This Row],[Operative Temperature]]&lt;19,Tableau134[[#This Row],[Occupancy]]&lt;&gt;0),1,0)</f>
        <v>0</v>
      </c>
      <c r="H2213">
        <f>IF(Tableau134[[#This Row],[Nb dheures sup à 26°C sous occupation]]=1,Tableau134[[#This Row],[Operative Temperature]]-26,0)</f>
        <v>0</v>
      </c>
      <c r="I2213">
        <f>IF(Tableau134[[#This Row],[Nb d''heures inf à 19°C sous occupation]]=1,19-C2213,0)</f>
        <v>0</v>
      </c>
    </row>
    <row r="2214" spans="1:9" x14ac:dyDescent="0.25">
      <c r="A2214" s="2">
        <v>37349.166666666664</v>
      </c>
      <c r="B2214">
        <v>10.925000000000001</v>
      </c>
      <c r="C2214">
        <v>30.900729999999999</v>
      </c>
      <c r="D2214">
        <v>0</v>
      </c>
      <c r="E2214" t="str">
        <f>IF(AND(Tableau134[[#This Row],[Operative Temperature]]&lt;19,Tableau134[[#This Row],[Occupancy]]&lt;&gt;0),Tableau134[[#This Row],[Operative Temperature]],"NC")</f>
        <v>NC</v>
      </c>
      <c r="F2214">
        <f>IF(AND(C2214&gt;26,Tableau134[[#This Row],[Occupancy]]&lt;&gt;0),1,0)</f>
        <v>0</v>
      </c>
      <c r="G2214">
        <f>IF(AND(Tableau134[[#This Row],[Operative Temperature]]&lt;19,Tableau134[[#This Row],[Occupancy]]&lt;&gt;0),1,0)</f>
        <v>0</v>
      </c>
      <c r="H2214">
        <f>IF(Tableau134[[#This Row],[Nb dheures sup à 26°C sous occupation]]=1,Tableau134[[#This Row],[Operative Temperature]]-26,0)</f>
        <v>0</v>
      </c>
      <c r="I2214">
        <f>IF(Tableau134[[#This Row],[Nb d''heures inf à 19°C sous occupation]]=1,19-C2214,0)</f>
        <v>0</v>
      </c>
    </row>
    <row r="2215" spans="1:9" x14ac:dyDescent="0.25">
      <c r="A2215" s="2">
        <v>37349.208333333336</v>
      </c>
      <c r="B2215">
        <v>10.975</v>
      </c>
      <c r="C2215">
        <v>30.72888</v>
      </c>
      <c r="D2215">
        <v>0</v>
      </c>
      <c r="E2215" t="str">
        <f>IF(AND(Tableau134[[#This Row],[Operative Temperature]]&lt;19,Tableau134[[#This Row],[Occupancy]]&lt;&gt;0),Tableau134[[#This Row],[Operative Temperature]],"NC")</f>
        <v>NC</v>
      </c>
      <c r="F2215">
        <f>IF(AND(C2215&gt;26,Tableau134[[#This Row],[Occupancy]]&lt;&gt;0),1,0)</f>
        <v>0</v>
      </c>
      <c r="G2215">
        <f>IF(AND(Tableau134[[#This Row],[Operative Temperature]]&lt;19,Tableau134[[#This Row],[Occupancy]]&lt;&gt;0),1,0)</f>
        <v>0</v>
      </c>
      <c r="H2215">
        <f>IF(Tableau134[[#This Row],[Nb dheures sup à 26°C sous occupation]]=1,Tableau134[[#This Row],[Operative Temperature]]-26,0)</f>
        <v>0</v>
      </c>
      <c r="I2215">
        <f>IF(Tableau134[[#This Row],[Nb d''heures inf à 19°C sous occupation]]=1,19-C2215,0)</f>
        <v>0</v>
      </c>
    </row>
    <row r="2216" spans="1:9" x14ac:dyDescent="0.25">
      <c r="A2216" s="2">
        <v>37349.25</v>
      </c>
      <c r="B2216">
        <v>9.5</v>
      </c>
      <c r="C2216">
        <v>30.55866</v>
      </c>
      <c r="D2216">
        <v>0</v>
      </c>
      <c r="E2216" t="str">
        <f>IF(AND(Tableau134[[#This Row],[Operative Temperature]]&lt;19,Tableau134[[#This Row],[Occupancy]]&lt;&gt;0),Tableau134[[#This Row],[Operative Temperature]],"NC")</f>
        <v>NC</v>
      </c>
      <c r="F2216">
        <f>IF(AND(C2216&gt;26,Tableau134[[#This Row],[Occupancy]]&lt;&gt;0),1,0)</f>
        <v>0</v>
      </c>
      <c r="G2216">
        <f>IF(AND(Tableau134[[#This Row],[Operative Temperature]]&lt;19,Tableau134[[#This Row],[Occupancy]]&lt;&gt;0),1,0)</f>
        <v>0</v>
      </c>
      <c r="H2216">
        <f>IF(Tableau134[[#This Row],[Nb dheures sup à 26°C sous occupation]]=1,Tableau134[[#This Row],[Operative Temperature]]-26,0)</f>
        <v>0</v>
      </c>
      <c r="I2216">
        <f>IF(Tableau134[[#This Row],[Nb d''heures inf à 19°C sous occupation]]=1,19-C2216,0)</f>
        <v>0</v>
      </c>
    </row>
    <row r="2217" spans="1:9" x14ac:dyDescent="0.25">
      <c r="A2217" s="2">
        <v>37349.291666666664</v>
      </c>
      <c r="B2217">
        <v>8.6999999999999993</v>
      </c>
      <c r="C2217">
        <v>30.722719999999999</v>
      </c>
      <c r="D2217">
        <v>0</v>
      </c>
      <c r="E2217" t="str">
        <f>IF(AND(Tableau134[[#This Row],[Operative Temperature]]&lt;19,Tableau134[[#This Row],[Occupancy]]&lt;&gt;0),Tableau134[[#This Row],[Operative Temperature]],"NC")</f>
        <v>NC</v>
      </c>
      <c r="F2217">
        <f>IF(AND(C2217&gt;26,Tableau134[[#This Row],[Occupancy]]&lt;&gt;0),1,0)</f>
        <v>0</v>
      </c>
      <c r="G2217">
        <f>IF(AND(Tableau134[[#This Row],[Operative Temperature]]&lt;19,Tableau134[[#This Row],[Occupancy]]&lt;&gt;0),1,0)</f>
        <v>0</v>
      </c>
      <c r="H2217">
        <f>IF(Tableau134[[#This Row],[Nb dheures sup à 26°C sous occupation]]=1,Tableau134[[#This Row],[Operative Temperature]]-26,0)</f>
        <v>0</v>
      </c>
      <c r="I2217">
        <f>IF(Tableau134[[#This Row],[Nb d''heures inf à 19°C sous occupation]]=1,19-C2217,0)</f>
        <v>0</v>
      </c>
    </row>
    <row r="2218" spans="1:9" x14ac:dyDescent="0.25">
      <c r="A2218" s="2">
        <v>37349.333333333336</v>
      </c>
      <c r="B2218">
        <v>10.4</v>
      </c>
      <c r="C2218">
        <v>31.041129999999999</v>
      </c>
      <c r="D2218">
        <v>0</v>
      </c>
      <c r="E2218" t="str">
        <f>IF(AND(Tableau134[[#This Row],[Operative Temperature]]&lt;19,Tableau134[[#This Row],[Occupancy]]&lt;&gt;0),Tableau134[[#This Row],[Operative Temperature]],"NC")</f>
        <v>NC</v>
      </c>
      <c r="F2218">
        <f>IF(AND(C2218&gt;26,Tableau134[[#This Row],[Occupancy]]&lt;&gt;0),1,0)</f>
        <v>0</v>
      </c>
      <c r="G2218">
        <f>IF(AND(Tableau134[[#This Row],[Operative Temperature]]&lt;19,Tableau134[[#This Row],[Occupancy]]&lt;&gt;0),1,0)</f>
        <v>0</v>
      </c>
      <c r="H2218">
        <f>IF(Tableau134[[#This Row],[Nb dheures sup à 26°C sous occupation]]=1,Tableau134[[#This Row],[Operative Temperature]]-26,0)</f>
        <v>0</v>
      </c>
      <c r="I2218">
        <f>IF(Tableau134[[#This Row],[Nb d''heures inf à 19°C sous occupation]]=1,19-C2218,0)</f>
        <v>0</v>
      </c>
    </row>
    <row r="2219" spans="1:9" x14ac:dyDescent="0.25">
      <c r="A2219" s="2">
        <v>37349.375</v>
      </c>
      <c r="B2219">
        <v>13.25</v>
      </c>
      <c r="C2219">
        <v>31.467140000000001</v>
      </c>
      <c r="D2219">
        <v>0</v>
      </c>
      <c r="E2219" t="str">
        <f>IF(AND(Tableau134[[#This Row],[Operative Temperature]]&lt;19,Tableau134[[#This Row],[Occupancy]]&lt;&gt;0),Tableau134[[#This Row],[Operative Temperature]],"NC")</f>
        <v>NC</v>
      </c>
      <c r="F2219">
        <f>IF(AND(C2219&gt;26,Tableau134[[#This Row],[Occupancy]]&lt;&gt;0),1,0)</f>
        <v>0</v>
      </c>
      <c r="G2219">
        <f>IF(AND(Tableau134[[#This Row],[Operative Temperature]]&lt;19,Tableau134[[#This Row],[Occupancy]]&lt;&gt;0),1,0)</f>
        <v>0</v>
      </c>
      <c r="H2219">
        <f>IF(Tableau134[[#This Row],[Nb dheures sup à 26°C sous occupation]]=1,Tableau134[[#This Row],[Operative Temperature]]-26,0)</f>
        <v>0</v>
      </c>
      <c r="I2219">
        <f>IF(Tableau134[[#This Row],[Nb d''heures inf à 19°C sous occupation]]=1,19-C2219,0)</f>
        <v>0</v>
      </c>
    </row>
    <row r="2220" spans="1:9" x14ac:dyDescent="0.25">
      <c r="A2220" s="2">
        <v>37349.416666666664</v>
      </c>
      <c r="B2220">
        <v>16.25</v>
      </c>
      <c r="C2220">
        <v>32.29063</v>
      </c>
      <c r="D2220">
        <v>0</v>
      </c>
      <c r="E2220" t="str">
        <f>IF(AND(Tableau134[[#This Row],[Operative Temperature]]&lt;19,Tableau134[[#This Row],[Occupancy]]&lt;&gt;0),Tableau134[[#This Row],[Operative Temperature]],"NC")</f>
        <v>NC</v>
      </c>
      <c r="F2220">
        <f>IF(AND(C2220&gt;26,Tableau134[[#This Row],[Occupancy]]&lt;&gt;0),1,0)</f>
        <v>0</v>
      </c>
      <c r="G2220">
        <f>IF(AND(Tableau134[[#This Row],[Operative Temperature]]&lt;19,Tableau134[[#This Row],[Occupancy]]&lt;&gt;0),1,0)</f>
        <v>0</v>
      </c>
      <c r="H2220">
        <f>IF(Tableau134[[#This Row],[Nb dheures sup à 26°C sous occupation]]=1,Tableau134[[#This Row],[Operative Temperature]]-26,0)</f>
        <v>0</v>
      </c>
      <c r="I2220">
        <f>IF(Tableau134[[#This Row],[Nb d''heures inf à 19°C sous occupation]]=1,19-C2220,0)</f>
        <v>0</v>
      </c>
    </row>
    <row r="2221" spans="1:9" x14ac:dyDescent="0.25">
      <c r="A2221" s="2">
        <v>37349.458333333336</v>
      </c>
      <c r="B2221">
        <v>18.5</v>
      </c>
      <c r="C2221">
        <v>33.360109999999999</v>
      </c>
      <c r="D2221">
        <v>0</v>
      </c>
      <c r="E2221" t="str">
        <f>IF(AND(Tableau134[[#This Row],[Operative Temperature]]&lt;19,Tableau134[[#This Row],[Occupancy]]&lt;&gt;0),Tableau134[[#This Row],[Operative Temperature]],"NC")</f>
        <v>NC</v>
      </c>
      <c r="F2221">
        <f>IF(AND(C2221&gt;26,Tableau134[[#This Row],[Occupancy]]&lt;&gt;0),1,0)</f>
        <v>0</v>
      </c>
      <c r="G2221">
        <f>IF(AND(Tableau134[[#This Row],[Operative Temperature]]&lt;19,Tableau134[[#This Row],[Occupancy]]&lt;&gt;0),1,0)</f>
        <v>0</v>
      </c>
      <c r="H2221">
        <f>IF(Tableau134[[#This Row],[Nb dheures sup à 26°C sous occupation]]=1,Tableau134[[#This Row],[Operative Temperature]]-26,0)</f>
        <v>0</v>
      </c>
      <c r="I2221">
        <f>IF(Tableau134[[#This Row],[Nb d''heures inf à 19°C sous occupation]]=1,19-C2221,0)</f>
        <v>0</v>
      </c>
    </row>
    <row r="2222" spans="1:9" x14ac:dyDescent="0.25">
      <c r="A2222" s="2">
        <v>37349.5</v>
      </c>
      <c r="B2222">
        <v>20.5</v>
      </c>
      <c r="C2222">
        <v>34.362749999999998</v>
      </c>
      <c r="D2222">
        <v>0</v>
      </c>
      <c r="E2222" t="str">
        <f>IF(AND(Tableau134[[#This Row],[Operative Temperature]]&lt;19,Tableau134[[#This Row],[Occupancy]]&lt;&gt;0),Tableau134[[#This Row],[Operative Temperature]],"NC")</f>
        <v>NC</v>
      </c>
      <c r="F2222">
        <f>IF(AND(C2222&gt;26,Tableau134[[#This Row],[Occupancy]]&lt;&gt;0),1,0)</f>
        <v>0</v>
      </c>
      <c r="G2222">
        <f>IF(AND(Tableau134[[#This Row],[Operative Temperature]]&lt;19,Tableau134[[#This Row],[Occupancy]]&lt;&gt;0),1,0)</f>
        <v>0</v>
      </c>
      <c r="H2222">
        <f>IF(Tableau134[[#This Row],[Nb dheures sup à 26°C sous occupation]]=1,Tableau134[[#This Row],[Operative Temperature]]-26,0)</f>
        <v>0</v>
      </c>
      <c r="I2222">
        <f>IF(Tableau134[[#This Row],[Nb d''heures inf à 19°C sous occupation]]=1,19-C2222,0)</f>
        <v>0</v>
      </c>
    </row>
    <row r="2223" spans="1:9" x14ac:dyDescent="0.25">
      <c r="A2223" s="2">
        <v>37349.541666666664</v>
      </c>
      <c r="B2223">
        <v>22.5</v>
      </c>
      <c r="C2223">
        <v>35.055349999999997</v>
      </c>
      <c r="D2223">
        <v>0</v>
      </c>
      <c r="E2223" t="str">
        <f>IF(AND(Tableau134[[#This Row],[Operative Temperature]]&lt;19,Tableau134[[#This Row],[Occupancy]]&lt;&gt;0),Tableau134[[#This Row],[Operative Temperature]],"NC")</f>
        <v>NC</v>
      </c>
      <c r="F2223">
        <f>IF(AND(C2223&gt;26,Tableau134[[#This Row],[Occupancy]]&lt;&gt;0),1,0)</f>
        <v>0</v>
      </c>
      <c r="G2223">
        <f>IF(AND(Tableau134[[#This Row],[Operative Temperature]]&lt;19,Tableau134[[#This Row],[Occupancy]]&lt;&gt;0),1,0)</f>
        <v>0</v>
      </c>
      <c r="H2223">
        <f>IF(Tableau134[[#This Row],[Nb dheures sup à 26°C sous occupation]]=1,Tableau134[[#This Row],[Operative Temperature]]-26,0)</f>
        <v>0</v>
      </c>
      <c r="I2223">
        <f>IF(Tableau134[[#This Row],[Nb d''heures inf à 19°C sous occupation]]=1,19-C2223,0)</f>
        <v>0</v>
      </c>
    </row>
    <row r="2224" spans="1:9" x14ac:dyDescent="0.25">
      <c r="A2224" s="2">
        <v>37349.583333333336</v>
      </c>
      <c r="B2224">
        <v>24.5</v>
      </c>
      <c r="C2224">
        <v>35.575920000000004</v>
      </c>
      <c r="D2224">
        <v>0</v>
      </c>
      <c r="E2224" t="str">
        <f>IF(AND(Tableau134[[#This Row],[Operative Temperature]]&lt;19,Tableau134[[#This Row],[Occupancy]]&lt;&gt;0),Tableau134[[#This Row],[Operative Temperature]],"NC")</f>
        <v>NC</v>
      </c>
      <c r="F2224">
        <f>IF(AND(C2224&gt;26,Tableau134[[#This Row],[Occupancy]]&lt;&gt;0),1,0)</f>
        <v>0</v>
      </c>
      <c r="G2224">
        <f>IF(AND(Tableau134[[#This Row],[Operative Temperature]]&lt;19,Tableau134[[#This Row],[Occupancy]]&lt;&gt;0),1,0)</f>
        <v>0</v>
      </c>
      <c r="H2224">
        <f>IF(Tableau134[[#This Row],[Nb dheures sup à 26°C sous occupation]]=1,Tableau134[[#This Row],[Operative Temperature]]-26,0)</f>
        <v>0</v>
      </c>
      <c r="I2224">
        <f>IF(Tableau134[[#This Row],[Nb d''heures inf à 19°C sous occupation]]=1,19-C2224,0)</f>
        <v>0</v>
      </c>
    </row>
    <row r="2225" spans="1:9" x14ac:dyDescent="0.25">
      <c r="A2225" s="2">
        <v>37349.625</v>
      </c>
      <c r="B2225">
        <v>25</v>
      </c>
      <c r="C2225">
        <v>36.022649999999999</v>
      </c>
      <c r="D2225">
        <v>0</v>
      </c>
      <c r="E2225" t="str">
        <f>IF(AND(Tableau134[[#This Row],[Operative Temperature]]&lt;19,Tableau134[[#This Row],[Occupancy]]&lt;&gt;0),Tableau134[[#This Row],[Operative Temperature]],"NC")</f>
        <v>NC</v>
      </c>
      <c r="F2225">
        <f>IF(AND(C2225&gt;26,Tableau134[[#This Row],[Occupancy]]&lt;&gt;0),1,0)</f>
        <v>0</v>
      </c>
      <c r="G2225">
        <f>IF(AND(Tableau134[[#This Row],[Operative Temperature]]&lt;19,Tableau134[[#This Row],[Occupancy]]&lt;&gt;0),1,0)</f>
        <v>0</v>
      </c>
      <c r="H2225">
        <f>IF(Tableau134[[#This Row],[Nb dheures sup à 26°C sous occupation]]=1,Tableau134[[#This Row],[Operative Temperature]]-26,0)</f>
        <v>0</v>
      </c>
      <c r="I2225">
        <f>IF(Tableau134[[#This Row],[Nb d''heures inf à 19°C sous occupation]]=1,19-C2225,0)</f>
        <v>0</v>
      </c>
    </row>
    <row r="2226" spans="1:9" x14ac:dyDescent="0.25">
      <c r="A2226" s="2">
        <v>37349.666666666664</v>
      </c>
      <c r="B2226">
        <v>25.074999999999999</v>
      </c>
      <c r="C2226">
        <v>36.228670000000001</v>
      </c>
      <c r="D2226">
        <v>0</v>
      </c>
      <c r="E2226" t="str">
        <f>IF(AND(Tableau134[[#This Row],[Operative Temperature]]&lt;19,Tableau134[[#This Row],[Occupancy]]&lt;&gt;0),Tableau134[[#This Row],[Operative Temperature]],"NC")</f>
        <v>NC</v>
      </c>
      <c r="F2226">
        <f>IF(AND(C2226&gt;26,Tableau134[[#This Row],[Occupancy]]&lt;&gt;0),1,0)</f>
        <v>0</v>
      </c>
      <c r="G2226">
        <f>IF(AND(Tableau134[[#This Row],[Operative Temperature]]&lt;19,Tableau134[[#This Row],[Occupancy]]&lt;&gt;0),1,0)</f>
        <v>0</v>
      </c>
      <c r="H2226">
        <f>IF(Tableau134[[#This Row],[Nb dheures sup à 26°C sous occupation]]=1,Tableau134[[#This Row],[Operative Temperature]]-26,0)</f>
        <v>0</v>
      </c>
      <c r="I2226">
        <f>IF(Tableau134[[#This Row],[Nb d''heures inf à 19°C sous occupation]]=1,19-C2226,0)</f>
        <v>0</v>
      </c>
    </row>
    <row r="2227" spans="1:9" x14ac:dyDescent="0.25">
      <c r="A2227" s="2">
        <v>37349.708333333336</v>
      </c>
      <c r="B2227">
        <v>25.024999999999999</v>
      </c>
      <c r="C2227">
        <v>36.543689999999998</v>
      </c>
      <c r="D2227">
        <v>0</v>
      </c>
      <c r="E2227" t="str">
        <f>IF(AND(Tableau134[[#This Row],[Operative Temperature]]&lt;19,Tableau134[[#This Row],[Occupancy]]&lt;&gt;0),Tableau134[[#This Row],[Operative Temperature]],"NC")</f>
        <v>NC</v>
      </c>
      <c r="F2227">
        <f>IF(AND(C2227&gt;26,Tableau134[[#This Row],[Occupancy]]&lt;&gt;0),1,0)</f>
        <v>0</v>
      </c>
      <c r="G2227">
        <f>IF(AND(Tableau134[[#This Row],[Operative Temperature]]&lt;19,Tableau134[[#This Row],[Occupancy]]&lt;&gt;0),1,0)</f>
        <v>0</v>
      </c>
      <c r="H2227">
        <f>IF(Tableau134[[#This Row],[Nb dheures sup à 26°C sous occupation]]=1,Tableau134[[#This Row],[Operative Temperature]]-26,0)</f>
        <v>0</v>
      </c>
      <c r="I2227">
        <f>IF(Tableau134[[#This Row],[Nb d''heures inf à 19°C sous occupation]]=1,19-C2227,0)</f>
        <v>0</v>
      </c>
    </row>
    <row r="2228" spans="1:9" x14ac:dyDescent="0.25">
      <c r="A2228" s="2">
        <v>37349.75</v>
      </c>
      <c r="B2228">
        <v>24.324999999999999</v>
      </c>
      <c r="C2228">
        <v>36.686779999999999</v>
      </c>
      <c r="D2228">
        <v>0</v>
      </c>
      <c r="E2228" t="str">
        <f>IF(AND(Tableau134[[#This Row],[Operative Temperature]]&lt;19,Tableau134[[#This Row],[Occupancy]]&lt;&gt;0),Tableau134[[#This Row],[Operative Temperature]],"NC")</f>
        <v>NC</v>
      </c>
      <c r="F2228">
        <f>IF(AND(C2228&gt;26,Tableau134[[#This Row],[Occupancy]]&lt;&gt;0),1,0)</f>
        <v>0</v>
      </c>
      <c r="G2228">
        <f>IF(AND(Tableau134[[#This Row],[Operative Temperature]]&lt;19,Tableau134[[#This Row],[Occupancy]]&lt;&gt;0),1,0)</f>
        <v>0</v>
      </c>
      <c r="H2228">
        <f>IF(Tableau134[[#This Row],[Nb dheures sup à 26°C sous occupation]]=1,Tableau134[[#This Row],[Operative Temperature]]-26,0)</f>
        <v>0</v>
      </c>
      <c r="I2228">
        <f>IF(Tableau134[[#This Row],[Nb d''heures inf à 19°C sous occupation]]=1,19-C2228,0)</f>
        <v>0</v>
      </c>
    </row>
    <row r="2229" spans="1:9" x14ac:dyDescent="0.25">
      <c r="A2229" s="2">
        <v>37349.791666666664</v>
      </c>
      <c r="B2229">
        <v>23.5</v>
      </c>
      <c r="C2229">
        <v>36.308590000000002</v>
      </c>
      <c r="D2229">
        <v>0</v>
      </c>
      <c r="E2229" t="str">
        <f>IF(AND(Tableau134[[#This Row],[Operative Temperature]]&lt;19,Tableau134[[#This Row],[Occupancy]]&lt;&gt;0),Tableau134[[#This Row],[Operative Temperature]],"NC")</f>
        <v>NC</v>
      </c>
      <c r="F2229">
        <f>IF(AND(C2229&gt;26,Tableau134[[#This Row],[Occupancy]]&lt;&gt;0),1,0)</f>
        <v>0</v>
      </c>
      <c r="G2229">
        <f>IF(AND(Tableau134[[#This Row],[Operative Temperature]]&lt;19,Tableau134[[#This Row],[Occupancy]]&lt;&gt;0),1,0)</f>
        <v>0</v>
      </c>
      <c r="H2229">
        <f>IF(Tableau134[[#This Row],[Nb dheures sup à 26°C sous occupation]]=1,Tableau134[[#This Row],[Operative Temperature]]-26,0)</f>
        <v>0</v>
      </c>
      <c r="I2229">
        <f>IF(Tableau134[[#This Row],[Nb d''heures inf à 19°C sous occupation]]=1,19-C2229,0)</f>
        <v>0</v>
      </c>
    </row>
    <row r="2230" spans="1:9" x14ac:dyDescent="0.25">
      <c r="A2230" s="2">
        <v>37349.833333333336</v>
      </c>
      <c r="B2230">
        <v>21.574999999999999</v>
      </c>
      <c r="C2230">
        <v>35.048569999999998</v>
      </c>
      <c r="D2230">
        <v>0</v>
      </c>
      <c r="E2230" t="str">
        <f>IF(AND(Tableau134[[#This Row],[Operative Temperature]]&lt;19,Tableau134[[#This Row],[Occupancy]]&lt;&gt;0),Tableau134[[#This Row],[Operative Temperature]],"NC")</f>
        <v>NC</v>
      </c>
      <c r="F2230">
        <f>IF(AND(C2230&gt;26,Tableau134[[#This Row],[Occupancy]]&lt;&gt;0),1,0)</f>
        <v>0</v>
      </c>
      <c r="G2230">
        <f>IF(AND(Tableau134[[#This Row],[Operative Temperature]]&lt;19,Tableau134[[#This Row],[Occupancy]]&lt;&gt;0),1,0)</f>
        <v>0</v>
      </c>
      <c r="H2230">
        <f>IF(Tableau134[[#This Row],[Nb dheures sup à 26°C sous occupation]]=1,Tableau134[[#This Row],[Operative Temperature]]-26,0)</f>
        <v>0</v>
      </c>
      <c r="I2230">
        <f>IF(Tableau134[[#This Row],[Nb d''heures inf à 19°C sous occupation]]=1,19-C2230,0)</f>
        <v>0</v>
      </c>
    </row>
    <row r="2231" spans="1:9" x14ac:dyDescent="0.25">
      <c r="A2231" s="2">
        <v>37349.875</v>
      </c>
      <c r="B2231">
        <v>18.75</v>
      </c>
      <c r="C2231">
        <v>34.378050000000002</v>
      </c>
      <c r="D2231">
        <v>0</v>
      </c>
      <c r="E2231" t="str">
        <f>IF(AND(Tableau134[[#This Row],[Operative Temperature]]&lt;19,Tableau134[[#This Row],[Occupancy]]&lt;&gt;0),Tableau134[[#This Row],[Operative Temperature]],"NC")</f>
        <v>NC</v>
      </c>
      <c r="F2231">
        <f>IF(AND(C2231&gt;26,Tableau134[[#This Row],[Occupancy]]&lt;&gt;0),1,0)</f>
        <v>0</v>
      </c>
      <c r="G2231">
        <f>IF(AND(Tableau134[[#This Row],[Operative Temperature]]&lt;19,Tableau134[[#This Row],[Occupancy]]&lt;&gt;0),1,0)</f>
        <v>0</v>
      </c>
      <c r="H2231">
        <f>IF(Tableau134[[#This Row],[Nb dheures sup à 26°C sous occupation]]=1,Tableau134[[#This Row],[Operative Temperature]]-26,0)</f>
        <v>0</v>
      </c>
      <c r="I2231">
        <f>IF(Tableau134[[#This Row],[Nb d''heures inf à 19°C sous occupation]]=1,19-C2231,0)</f>
        <v>0</v>
      </c>
    </row>
    <row r="2232" spans="1:9" x14ac:dyDescent="0.25">
      <c r="A2232" s="2">
        <v>37349.916666666664</v>
      </c>
      <c r="B2232">
        <v>16.425000000000001</v>
      </c>
      <c r="C2232">
        <v>33.863039999999998</v>
      </c>
      <c r="D2232">
        <v>0</v>
      </c>
      <c r="E2232" t="str">
        <f>IF(AND(Tableau134[[#This Row],[Operative Temperature]]&lt;19,Tableau134[[#This Row],[Occupancy]]&lt;&gt;0),Tableau134[[#This Row],[Operative Temperature]],"NC")</f>
        <v>NC</v>
      </c>
      <c r="F2232">
        <f>IF(AND(C2232&gt;26,Tableau134[[#This Row],[Occupancy]]&lt;&gt;0),1,0)</f>
        <v>0</v>
      </c>
      <c r="G2232">
        <f>IF(AND(Tableau134[[#This Row],[Operative Temperature]]&lt;19,Tableau134[[#This Row],[Occupancy]]&lt;&gt;0),1,0)</f>
        <v>0</v>
      </c>
      <c r="H2232">
        <f>IF(Tableau134[[#This Row],[Nb dheures sup à 26°C sous occupation]]=1,Tableau134[[#This Row],[Operative Temperature]]-26,0)</f>
        <v>0</v>
      </c>
      <c r="I2232">
        <f>IF(Tableau134[[#This Row],[Nb d''heures inf à 19°C sous occupation]]=1,19-C2232,0)</f>
        <v>0</v>
      </c>
    </row>
    <row r="2233" spans="1:9" x14ac:dyDescent="0.25">
      <c r="A2233" s="2">
        <v>37349.958333333336</v>
      </c>
      <c r="B2233">
        <v>14.475</v>
      </c>
      <c r="C2233">
        <v>33.460729999999998</v>
      </c>
      <c r="D2233">
        <v>0</v>
      </c>
      <c r="E2233" t="str">
        <f>IF(AND(Tableau134[[#This Row],[Operative Temperature]]&lt;19,Tableau134[[#This Row],[Occupancy]]&lt;&gt;0),Tableau134[[#This Row],[Operative Temperature]],"NC")</f>
        <v>NC</v>
      </c>
      <c r="F2233">
        <f>IF(AND(C2233&gt;26,Tableau134[[#This Row],[Occupancy]]&lt;&gt;0),1,0)</f>
        <v>0</v>
      </c>
      <c r="G2233">
        <f>IF(AND(Tableau134[[#This Row],[Operative Temperature]]&lt;19,Tableau134[[#This Row],[Occupancy]]&lt;&gt;0),1,0)</f>
        <v>0</v>
      </c>
      <c r="H2233">
        <f>IF(Tableau134[[#This Row],[Nb dheures sup à 26°C sous occupation]]=1,Tableau134[[#This Row],[Operative Temperature]]-26,0)</f>
        <v>0</v>
      </c>
      <c r="I2233">
        <f>IF(Tableau134[[#This Row],[Nb d''heures inf à 19°C sous occupation]]=1,19-C2233,0)</f>
        <v>0</v>
      </c>
    </row>
    <row r="2234" spans="1:9" x14ac:dyDescent="0.25">
      <c r="A2234" s="1">
        <v>37350</v>
      </c>
      <c r="B2234">
        <v>12.5</v>
      </c>
      <c r="C2234">
        <v>33.157359999999997</v>
      </c>
      <c r="D2234">
        <v>0</v>
      </c>
      <c r="E2234" t="str">
        <f>IF(AND(Tableau134[[#This Row],[Operative Temperature]]&lt;19,Tableau134[[#This Row],[Occupancy]]&lt;&gt;0),Tableau134[[#This Row],[Operative Temperature]],"NC")</f>
        <v>NC</v>
      </c>
      <c r="F2234">
        <f>IF(AND(C2234&gt;26,Tableau134[[#This Row],[Occupancy]]&lt;&gt;0),1,0)</f>
        <v>0</v>
      </c>
      <c r="G2234">
        <f>IF(AND(Tableau134[[#This Row],[Operative Temperature]]&lt;19,Tableau134[[#This Row],[Occupancy]]&lt;&gt;0),1,0)</f>
        <v>0</v>
      </c>
      <c r="H2234">
        <f>IF(Tableau134[[#This Row],[Nb dheures sup à 26°C sous occupation]]=1,Tableau134[[#This Row],[Operative Temperature]]-26,0)</f>
        <v>0</v>
      </c>
      <c r="I2234">
        <f>IF(Tableau134[[#This Row],[Nb d''heures inf à 19°C sous occupation]]=1,19-C2234,0)</f>
        <v>0</v>
      </c>
    </row>
    <row r="2235" spans="1:9" x14ac:dyDescent="0.25">
      <c r="A2235" s="2">
        <v>37350.041666666664</v>
      </c>
      <c r="B2235">
        <v>11.324999999999999</v>
      </c>
      <c r="C2235">
        <v>32.922730000000001</v>
      </c>
      <c r="D2235">
        <v>0</v>
      </c>
      <c r="E2235" t="str">
        <f>IF(AND(Tableau134[[#This Row],[Operative Temperature]]&lt;19,Tableau134[[#This Row],[Occupancy]]&lt;&gt;0),Tableau134[[#This Row],[Operative Temperature]],"NC")</f>
        <v>NC</v>
      </c>
      <c r="F2235">
        <f>IF(AND(C2235&gt;26,Tableau134[[#This Row],[Occupancy]]&lt;&gt;0),1,0)</f>
        <v>0</v>
      </c>
      <c r="G2235">
        <f>IF(AND(Tableau134[[#This Row],[Operative Temperature]]&lt;19,Tableau134[[#This Row],[Occupancy]]&lt;&gt;0),1,0)</f>
        <v>0</v>
      </c>
      <c r="H2235">
        <f>IF(Tableau134[[#This Row],[Nb dheures sup à 26°C sous occupation]]=1,Tableau134[[#This Row],[Operative Temperature]]-26,0)</f>
        <v>0</v>
      </c>
      <c r="I2235">
        <f>IF(Tableau134[[#This Row],[Nb d''heures inf à 19°C sous occupation]]=1,19-C2235,0)</f>
        <v>0</v>
      </c>
    </row>
    <row r="2236" spans="1:9" x14ac:dyDescent="0.25">
      <c r="A2236" s="2">
        <v>37350.083333333336</v>
      </c>
      <c r="B2236">
        <v>11.025</v>
      </c>
      <c r="C2236">
        <v>32.679569999999998</v>
      </c>
      <c r="D2236">
        <v>0</v>
      </c>
      <c r="E2236" t="str">
        <f>IF(AND(Tableau134[[#This Row],[Operative Temperature]]&lt;19,Tableau134[[#This Row],[Occupancy]]&lt;&gt;0),Tableau134[[#This Row],[Operative Temperature]],"NC")</f>
        <v>NC</v>
      </c>
      <c r="F2236">
        <f>IF(AND(C2236&gt;26,Tableau134[[#This Row],[Occupancy]]&lt;&gt;0),1,0)</f>
        <v>0</v>
      </c>
      <c r="G2236">
        <f>IF(AND(Tableau134[[#This Row],[Operative Temperature]]&lt;19,Tableau134[[#This Row],[Occupancy]]&lt;&gt;0),1,0)</f>
        <v>0</v>
      </c>
      <c r="H2236">
        <f>IF(Tableau134[[#This Row],[Nb dheures sup à 26°C sous occupation]]=1,Tableau134[[#This Row],[Operative Temperature]]-26,0)</f>
        <v>0</v>
      </c>
      <c r="I2236">
        <f>IF(Tableau134[[#This Row],[Nb d''heures inf à 19°C sous occupation]]=1,19-C2236,0)</f>
        <v>0</v>
      </c>
    </row>
    <row r="2237" spans="1:9" x14ac:dyDescent="0.25">
      <c r="A2237" s="2">
        <v>37350.125</v>
      </c>
      <c r="B2237">
        <v>12.5</v>
      </c>
      <c r="C2237">
        <v>32.473689999999998</v>
      </c>
      <c r="D2237">
        <v>0</v>
      </c>
      <c r="E2237" t="str">
        <f>IF(AND(Tableau134[[#This Row],[Operative Temperature]]&lt;19,Tableau134[[#This Row],[Occupancy]]&lt;&gt;0),Tableau134[[#This Row],[Operative Temperature]],"NC")</f>
        <v>NC</v>
      </c>
      <c r="F2237">
        <f>IF(AND(C2237&gt;26,Tableau134[[#This Row],[Occupancy]]&lt;&gt;0),1,0)</f>
        <v>0</v>
      </c>
      <c r="G2237">
        <f>IF(AND(Tableau134[[#This Row],[Operative Temperature]]&lt;19,Tableau134[[#This Row],[Occupancy]]&lt;&gt;0),1,0)</f>
        <v>0</v>
      </c>
      <c r="H2237">
        <f>IF(Tableau134[[#This Row],[Nb dheures sup à 26°C sous occupation]]=1,Tableau134[[#This Row],[Operative Temperature]]-26,0)</f>
        <v>0</v>
      </c>
      <c r="I2237">
        <f>IF(Tableau134[[#This Row],[Nb d''heures inf à 19°C sous occupation]]=1,19-C2237,0)</f>
        <v>0</v>
      </c>
    </row>
    <row r="2238" spans="1:9" x14ac:dyDescent="0.25">
      <c r="A2238" s="2">
        <v>37350.166666666664</v>
      </c>
      <c r="B2238">
        <v>12.85</v>
      </c>
      <c r="C2238">
        <v>32.33643</v>
      </c>
      <c r="D2238">
        <v>0</v>
      </c>
      <c r="E2238" t="str">
        <f>IF(AND(Tableau134[[#This Row],[Operative Temperature]]&lt;19,Tableau134[[#This Row],[Occupancy]]&lt;&gt;0),Tableau134[[#This Row],[Operative Temperature]],"NC")</f>
        <v>NC</v>
      </c>
      <c r="F2238">
        <f>IF(AND(C2238&gt;26,Tableau134[[#This Row],[Occupancy]]&lt;&gt;0),1,0)</f>
        <v>0</v>
      </c>
      <c r="G2238">
        <f>IF(AND(Tableau134[[#This Row],[Operative Temperature]]&lt;19,Tableau134[[#This Row],[Occupancy]]&lt;&gt;0),1,0)</f>
        <v>0</v>
      </c>
      <c r="H2238">
        <f>IF(Tableau134[[#This Row],[Nb dheures sup à 26°C sous occupation]]=1,Tableau134[[#This Row],[Operative Temperature]]-26,0)</f>
        <v>0</v>
      </c>
      <c r="I2238">
        <f>IF(Tableau134[[#This Row],[Nb d''heures inf à 19°C sous occupation]]=1,19-C2238,0)</f>
        <v>0</v>
      </c>
    </row>
    <row r="2239" spans="1:9" x14ac:dyDescent="0.25">
      <c r="A2239" s="2">
        <v>37350.208333333336</v>
      </c>
      <c r="B2239">
        <v>12.95</v>
      </c>
      <c r="C2239">
        <v>32.170920000000002</v>
      </c>
      <c r="D2239">
        <v>0</v>
      </c>
      <c r="E2239" t="str">
        <f>IF(AND(Tableau134[[#This Row],[Operative Temperature]]&lt;19,Tableau134[[#This Row],[Occupancy]]&lt;&gt;0),Tableau134[[#This Row],[Operative Temperature]],"NC")</f>
        <v>NC</v>
      </c>
      <c r="F2239">
        <f>IF(AND(C2239&gt;26,Tableau134[[#This Row],[Occupancy]]&lt;&gt;0),1,0)</f>
        <v>0</v>
      </c>
      <c r="G2239">
        <f>IF(AND(Tableau134[[#This Row],[Operative Temperature]]&lt;19,Tableau134[[#This Row],[Occupancy]]&lt;&gt;0),1,0)</f>
        <v>0</v>
      </c>
      <c r="H2239">
        <f>IF(Tableau134[[#This Row],[Nb dheures sup à 26°C sous occupation]]=1,Tableau134[[#This Row],[Operative Temperature]]-26,0)</f>
        <v>0</v>
      </c>
      <c r="I2239">
        <f>IF(Tableau134[[#This Row],[Nb d''heures inf à 19°C sous occupation]]=1,19-C2239,0)</f>
        <v>0</v>
      </c>
    </row>
    <row r="2240" spans="1:9" x14ac:dyDescent="0.25">
      <c r="A2240" s="2">
        <v>37350.25</v>
      </c>
      <c r="B2240">
        <v>12.25</v>
      </c>
      <c r="C2240">
        <v>31.997769999999999</v>
      </c>
      <c r="D2240">
        <v>0</v>
      </c>
      <c r="E2240" t="str">
        <f>IF(AND(Tableau134[[#This Row],[Operative Temperature]]&lt;19,Tableau134[[#This Row],[Occupancy]]&lt;&gt;0),Tableau134[[#This Row],[Operative Temperature]],"NC")</f>
        <v>NC</v>
      </c>
      <c r="F2240">
        <f>IF(AND(C2240&gt;26,Tableau134[[#This Row],[Occupancy]]&lt;&gt;0),1,0)</f>
        <v>0</v>
      </c>
      <c r="G2240">
        <f>IF(AND(Tableau134[[#This Row],[Operative Temperature]]&lt;19,Tableau134[[#This Row],[Occupancy]]&lt;&gt;0),1,0)</f>
        <v>0</v>
      </c>
      <c r="H2240">
        <f>IF(Tableau134[[#This Row],[Nb dheures sup à 26°C sous occupation]]=1,Tableau134[[#This Row],[Operative Temperature]]-26,0)</f>
        <v>0</v>
      </c>
      <c r="I2240">
        <f>IF(Tableau134[[#This Row],[Nb d''heures inf à 19°C sous occupation]]=1,19-C2240,0)</f>
        <v>0</v>
      </c>
    </row>
    <row r="2241" spans="1:9" x14ac:dyDescent="0.25">
      <c r="A2241" s="2">
        <v>37350.291666666664</v>
      </c>
      <c r="B2241">
        <v>11.775</v>
      </c>
      <c r="C2241">
        <v>32.20384</v>
      </c>
      <c r="D2241">
        <v>0</v>
      </c>
      <c r="E2241" t="str">
        <f>IF(AND(Tableau134[[#This Row],[Operative Temperature]]&lt;19,Tableau134[[#This Row],[Occupancy]]&lt;&gt;0),Tableau134[[#This Row],[Operative Temperature]],"NC")</f>
        <v>NC</v>
      </c>
      <c r="F2241">
        <f>IF(AND(C2241&gt;26,Tableau134[[#This Row],[Occupancy]]&lt;&gt;0),1,0)</f>
        <v>0</v>
      </c>
      <c r="G2241">
        <f>IF(AND(Tableau134[[#This Row],[Operative Temperature]]&lt;19,Tableau134[[#This Row],[Occupancy]]&lt;&gt;0),1,0)</f>
        <v>0</v>
      </c>
      <c r="H2241">
        <f>IF(Tableau134[[#This Row],[Nb dheures sup à 26°C sous occupation]]=1,Tableau134[[#This Row],[Operative Temperature]]-26,0)</f>
        <v>0</v>
      </c>
      <c r="I2241">
        <f>IF(Tableau134[[#This Row],[Nb d''heures inf à 19°C sous occupation]]=1,19-C2241,0)</f>
        <v>0</v>
      </c>
    </row>
    <row r="2242" spans="1:9" x14ac:dyDescent="0.25">
      <c r="A2242" s="2">
        <v>37350.333333333336</v>
      </c>
      <c r="B2242">
        <v>11.925000000000001</v>
      </c>
      <c r="C2242">
        <v>32.472659999999998</v>
      </c>
      <c r="D2242">
        <v>0</v>
      </c>
      <c r="E2242" t="str">
        <f>IF(AND(Tableau134[[#This Row],[Operative Temperature]]&lt;19,Tableau134[[#This Row],[Occupancy]]&lt;&gt;0),Tableau134[[#This Row],[Operative Temperature]],"NC")</f>
        <v>NC</v>
      </c>
      <c r="F2242">
        <f>IF(AND(C2242&gt;26,Tableau134[[#This Row],[Occupancy]]&lt;&gt;0),1,0)</f>
        <v>0</v>
      </c>
      <c r="G2242">
        <f>IF(AND(Tableau134[[#This Row],[Operative Temperature]]&lt;19,Tableau134[[#This Row],[Occupancy]]&lt;&gt;0),1,0)</f>
        <v>0</v>
      </c>
      <c r="H2242">
        <f>IF(Tableau134[[#This Row],[Nb dheures sup à 26°C sous occupation]]=1,Tableau134[[#This Row],[Operative Temperature]]-26,0)</f>
        <v>0</v>
      </c>
      <c r="I2242">
        <f>IF(Tableau134[[#This Row],[Nb d''heures inf à 19°C sous occupation]]=1,19-C2242,0)</f>
        <v>0</v>
      </c>
    </row>
    <row r="2243" spans="1:9" x14ac:dyDescent="0.25">
      <c r="A2243" s="2">
        <v>37350.375</v>
      </c>
      <c r="B2243">
        <v>12.75</v>
      </c>
      <c r="C2243">
        <v>32.592359999999999</v>
      </c>
      <c r="D2243">
        <v>0</v>
      </c>
      <c r="E2243" t="str">
        <f>IF(AND(Tableau134[[#This Row],[Operative Temperature]]&lt;19,Tableau134[[#This Row],[Occupancy]]&lt;&gt;0),Tableau134[[#This Row],[Operative Temperature]],"NC")</f>
        <v>NC</v>
      </c>
      <c r="F2243">
        <f>IF(AND(C2243&gt;26,Tableau134[[#This Row],[Occupancy]]&lt;&gt;0),1,0)</f>
        <v>0</v>
      </c>
      <c r="G2243">
        <f>IF(AND(Tableau134[[#This Row],[Operative Temperature]]&lt;19,Tableau134[[#This Row],[Occupancy]]&lt;&gt;0),1,0)</f>
        <v>0</v>
      </c>
      <c r="H2243">
        <f>IF(Tableau134[[#This Row],[Nb dheures sup à 26°C sous occupation]]=1,Tableau134[[#This Row],[Operative Temperature]]-26,0)</f>
        <v>0</v>
      </c>
      <c r="I2243">
        <f>IF(Tableau134[[#This Row],[Nb d''heures inf à 19°C sous occupation]]=1,19-C2243,0)</f>
        <v>0</v>
      </c>
    </row>
    <row r="2244" spans="1:9" x14ac:dyDescent="0.25">
      <c r="A2244" s="2">
        <v>37350.416666666664</v>
      </c>
      <c r="B2244">
        <v>13.824999999999999</v>
      </c>
      <c r="C2244">
        <v>32.953009999999999</v>
      </c>
      <c r="D2244">
        <v>0</v>
      </c>
      <c r="E2244" t="str">
        <f>IF(AND(Tableau134[[#This Row],[Operative Temperature]]&lt;19,Tableau134[[#This Row],[Occupancy]]&lt;&gt;0),Tableau134[[#This Row],[Operative Temperature]],"NC")</f>
        <v>NC</v>
      </c>
      <c r="F2244">
        <f>IF(AND(C2244&gt;26,Tableau134[[#This Row],[Occupancy]]&lt;&gt;0),1,0)</f>
        <v>0</v>
      </c>
      <c r="G2244">
        <f>IF(AND(Tableau134[[#This Row],[Operative Temperature]]&lt;19,Tableau134[[#This Row],[Occupancy]]&lt;&gt;0),1,0)</f>
        <v>0</v>
      </c>
      <c r="H2244">
        <f>IF(Tableau134[[#This Row],[Nb dheures sup à 26°C sous occupation]]=1,Tableau134[[#This Row],[Operative Temperature]]-26,0)</f>
        <v>0</v>
      </c>
      <c r="I2244">
        <f>IF(Tableau134[[#This Row],[Nb d''heures inf à 19°C sous occupation]]=1,19-C2244,0)</f>
        <v>0</v>
      </c>
    </row>
    <row r="2245" spans="1:9" x14ac:dyDescent="0.25">
      <c r="A2245" s="2">
        <v>37350.458333333336</v>
      </c>
      <c r="B2245">
        <v>15.525</v>
      </c>
      <c r="C2245">
        <v>33.806190000000001</v>
      </c>
      <c r="D2245">
        <v>0</v>
      </c>
      <c r="E2245" t="str">
        <f>IF(AND(Tableau134[[#This Row],[Operative Temperature]]&lt;19,Tableau134[[#This Row],[Occupancy]]&lt;&gt;0),Tableau134[[#This Row],[Operative Temperature]],"NC")</f>
        <v>NC</v>
      </c>
      <c r="F2245">
        <f>IF(AND(C2245&gt;26,Tableau134[[#This Row],[Occupancy]]&lt;&gt;0),1,0)</f>
        <v>0</v>
      </c>
      <c r="G2245">
        <f>IF(AND(Tableau134[[#This Row],[Operative Temperature]]&lt;19,Tableau134[[#This Row],[Occupancy]]&lt;&gt;0),1,0)</f>
        <v>0</v>
      </c>
      <c r="H2245">
        <f>IF(Tableau134[[#This Row],[Nb dheures sup à 26°C sous occupation]]=1,Tableau134[[#This Row],[Operative Temperature]]-26,0)</f>
        <v>0</v>
      </c>
      <c r="I2245">
        <f>IF(Tableau134[[#This Row],[Nb d''heures inf à 19°C sous occupation]]=1,19-C2245,0)</f>
        <v>0</v>
      </c>
    </row>
    <row r="2246" spans="1:9" x14ac:dyDescent="0.25">
      <c r="A2246" s="2">
        <v>37350.5</v>
      </c>
      <c r="B2246">
        <v>16.75</v>
      </c>
      <c r="C2246">
        <v>34.70514</v>
      </c>
      <c r="D2246">
        <v>0</v>
      </c>
      <c r="E2246" t="str">
        <f>IF(AND(Tableau134[[#This Row],[Operative Temperature]]&lt;19,Tableau134[[#This Row],[Occupancy]]&lt;&gt;0),Tableau134[[#This Row],[Operative Temperature]],"NC")</f>
        <v>NC</v>
      </c>
      <c r="F2246">
        <f>IF(AND(C2246&gt;26,Tableau134[[#This Row],[Occupancy]]&lt;&gt;0),1,0)</f>
        <v>0</v>
      </c>
      <c r="G2246">
        <f>IF(AND(Tableau134[[#This Row],[Operative Temperature]]&lt;19,Tableau134[[#This Row],[Occupancy]]&lt;&gt;0),1,0)</f>
        <v>0</v>
      </c>
      <c r="H2246">
        <f>IF(Tableau134[[#This Row],[Nb dheures sup à 26°C sous occupation]]=1,Tableau134[[#This Row],[Operative Temperature]]-26,0)</f>
        <v>0</v>
      </c>
      <c r="I2246">
        <f>IF(Tableau134[[#This Row],[Nb d''heures inf à 19°C sous occupation]]=1,19-C2246,0)</f>
        <v>0</v>
      </c>
    </row>
    <row r="2247" spans="1:9" x14ac:dyDescent="0.25">
      <c r="A2247" s="2">
        <v>37350.541666666664</v>
      </c>
      <c r="B2247">
        <v>19.399999999999999</v>
      </c>
      <c r="C2247">
        <v>35.704500000000003</v>
      </c>
      <c r="D2247">
        <v>0</v>
      </c>
      <c r="E2247" t="str">
        <f>IF(AND(Tableau134[[#This Row],[Operative Temperature]]&lt;19,Tableau134[[#This Row],[Occupancy]]&lt;&gt;0),Tableau134[[#This Row],[Operative Temperature]],"NC")</f>
        <v>NC</v>
      </c>
      <c r="F2247">
        <f>IF(AND(C2247&gt;26,Tableau134[[#This Row],[Occupancy]]&lt;&gt;0),1,0)</f>
        <v>0</v>
      </c>
      <c r="G2247">
        <f>IF(AND(Tableau134[[#This Row],[Operative Temperature]]&lt;19,Tableau134[[#This Row],[Occupancy]]&lt;&gt;0),1,0)</f>
        <v>0</v>
      </c>
      <c r="H2247">
        <f>IF(Tableau134[[#This Row],[Nb dheures sup à 26°C sous occupation]]=1,Tableau134[[#This Row],[Operative Temperature]]-26,0)</f>
        <v>0</v>
      </c>
      <c r="I2247">
        <f>IF(Tableau134[[#This Row],[Nb d''heures inf à 19°C sous occupation]]=1,19-C2247,0)</f>
        <v>0</v>
      </c>
    </row>
    <row r="2248" spans="1:9" x14ac:dyDescent="0.25">
      <c r="A2248" s="2">
        <v>37350.583333333336</v>
      </c>
      <c r="B2248">
        <v>20.8</v>
      </c>
      <c r="C2248">
        <v>36.193680000000001</v>
      </c>
      <c r="D2248">
        <v>0</v>
      </c>
      <c r="E2248" t="str">
        <f>IF(AND(Tableau134[[#This Row],[Operative Temperature]]&lt;19,Tableau134[[#This Row],[Occupancy]]&lt;&gt;0),Tableau134[[#This Row],[Operative Temperature]],"NC")</f>
        <v>NC</v>
      </c>
      <c r="F2248">
        <f>IF(AND(C2248&gt;26,Tableau134[[#This Row],[Occupancy]]&lt;&gt;0),1,0)</f>
        <v>0</v>
      </c>
      <c r="G2248">
        <f>IF(AND(Tableau134[[#This Row],[Operative Temperature]]&lt;19,Tableau134[[#This Row],[Occupancy]]&lt;&gt;0),1,0)</f>
        <v>0</v>
      </c>
      <c r="H2248">
        <f>IF(Tableau134[[#This Row],[Nb dheures sup à 26°C sous occupation]]=1,Tableau134[[#This Row],[Operative Temperature]]-26,0)</f>
        <v>0</v>
      </c>
      <c r="I2248">
        <f>IF(Tableau134[[#This Row],[Nb d''heures inf à 19°C sous occupation]]=1,19-C2248,0)</f>
        <v>0</v>
      </c>
    </row>
    <row r="2249" spans="1:9" x14ac:dyDescent="0.25">
      <c r="A2249" s="2">
        <v>37350.625</v>
      </c>
      <c r="B2249">
        <v>20.25</v>
      </c>
      <c r="C2249">
        <v>36.309699999999999</v>
      </c>
      <c r="D2249">
        <v>0</v>
      </c>
      <c r="E2249" t="str">
        <f>IF(AND(Tableau134[[#This Row],[Operative Temperature]]&lt;19,Tableau134[[#This Row],[Occupancy]]&lt;&gt;0),Tableau134[[#This Row],[Operative Temperature]],"NC")</f>
        <v>NC</v>
      </c>
      <c r="F2249">
        <f>IF(AND(C2249&gt;26,Tableau134[[#This Row],[Occupancy]]&lt;&gt;0),1,0)</f>
        <v>0</v>
      </c>
      <c r="G2249">
        <f>IF(AND(Tableau134[[#This Row],[Operative Temperature]]&lt;19,Tableau134[[#This Row],[Occupancy]]&lt;&gt;0),1,0)</f>
        <v>0</v>
      </c>
      <c r="H2249">
        <f>IF(Tableau134[[#This Row],[Nb dheures sup à 26°C sous occupation]]=1,Tableau134[[#This Row],[Operative Temperature]]-26,0)</f>
        <v>0</v>
      </c>
      <c r="I2249">
        <f>IF(Tableau134[[#This Row],[Nb d''heures inf à 19°C sous occupation]]=1,19-C2249,0)</f>
        <v>0</v>
      </c>
    </row>
    <row r="2250" spans="1:9" x14ac:dyDescent="0.25">
      <c r="A2250" s="2">
        <v>37350.666666666664</v>
      </c>
      <c r="B2250">
        <v>19.55</v>
      </c>
      <c r="C2250">
        <v>36.155320000000003</v>
      </c>
      <c r="D2250">
        <v>0</v>
      </c>
      <c r="E2250" t="str">
        <f>IF(AND(Tableau134[[#This Row],[Operative Temperature]]&lt;19,Tableau134[[#This Row],[Occupancy]]&lt;&gt;0),Tableau134[[#This Row],[Operative Temperature]],"NC")</f>
        <v>NC</v>
      </c>
      <c r="F2250">
        <f>IF(AND(C2250&gt;26,Tableau134[[#This Row],[Occupancy]]&lt;&gt;0),1,0)</f>
        <v>0</v>
      </c>
      <c r="G2250">
        <f>IF(AND(Tableau134[[#This Row],[Operative Temperature]]&lt;19,Tableau134[[#This Row],[Occupancy]]&lt;&gt;0),1,0)</f>
        <v>0</v>
      </c>
      <c r="H2250">
        <f>IF(Tableau134[[#This Row],[Nb dheures sup à 26°C sous occupation]]=1,Tableau134[[#This Row],[Operative Temperature]]-26,0)</f>
        <v>0</v>
      </c>
      <c r="I2250">
        <f>IF(Tableau134[[#This Row],[Nb d''heures inf à 19°C sous occupation]]=1,19-C2250,0)</f>
        <v>0</v>
      </c>
    </row>
    <row r="2251" spans="1:9" x14ac:dyDescent="0.25">
      <c r="A2251" s="2">
        <v>37350.708333333336</v>
      </c>
      <c r="B2251">
        <v>17.600000000000001</v>
      </c>
      <c r="C2251">
        <v>36.227049999999998</v>
      </c>
      <c r="D2251">
        <v>0</v>
      </c>
      <c r="E2251" t="str">
        <f>IF(AND(Tableau134[[#This Row],[Operative Temperature]]&lt;19,Tableau134[[#This Row],[Occupancy]]&lt;&gt;0),Tableau134[[#This Row],[Operative Temperature]],"NC")</f>
        <v>NC</v>
      </c>
      <c r="F2251">
        <f>IF(AND(C2251&gt;26,Tableau134[[#This Row],[Occupancy]]&lt;&gt;0),1,0)</f>
        <v>0</v>
      </c>
      <c r="G2251">
        <f>IF(AND(Tableau134[[#This Row],[Operative Temperature]]&lt;19,Tableau134[[#This Row],[Occupancy]]&lt;&gt;0),1,0)</f>
        <v>0</v>
      </c>
      <c r="H2251">
        <f>IF(Tableau134[[#This Row],[Nb dheures sup à 26°C sous occupation]]=1,Tableau134[[#This Row],[Operative Temperature]]-26,0)</f>
        <v>0</v>
      </c>
      <c r="I2251">
        <f>IF(Tableau134[[#This Row],[Nb d''heures inf à 19°C sous occupation]]=1,19-C2251,0)</f>
        <v>0</v>
      </c>
    </row>
    <row r="2252" spans="1:9" x14ac:dyDescent="0.25">
      <c r="A2252" s="2">
        <v>37350.75</v>
      </c>
      <c r="B2252">
        <v>16.25</v>
      </c>
      <c r="C2252">
        <v>36.142229999999998</v>
      </c>
      <c r="D2252">
        <v>0</v>
      </c>
      <c r="E2252" t="str">
        <f>IF(AND(Tableau134[[#This Row],[Operative Temperature]]&lt;19,Tableau134[[#This Row],[Occupancy]]&lt;&gt;0),Tableau134[[#This Row],[Operative Temperature]],"NC")</f>
        <v>NC</v>
      </c>
      <c r="F2252">
        <f>IF(AND(C2252&gt;26,Tableau134[[#This Row],[Occupancy]]&lt;&gt;0),1,0)</f>
        <v>0</v>
      </c>
      <c r="G2252">
        <f>IF(AND(Tableau134[[#This Row],[Operative Temperature]]&lt;19,Tableau134[[#This Row],[Occupancy]]&lt;&gt;0),1,0)</f>
        <v>0</v>
      </c>
      <c r="H2252">
        <f>IF(Tableau134[[#This Row],[Nb dheures sup à 26°C sous occupation]]=1,Tableau134[[#This Row],[Operative Temperature]]-26,0)</f>
        <v>0</v>
      </c>
      <c r="I2252">
        <f>IF(Tableau134[[#This Row],[Nb d''heures inf à 19°C sous occupation]]=1,19-C2252,0)</f>
        <v>0</v>
      </c>
    </row>
    <row r="2253" spans="1:9" x14ac:dyDescent="0.25">
      <c r="A2253" s="2">
        <v>37350.791666666664</v>
      </c>
      <c r="B2253">
        <v>14.65</v>
      </c>
      <c r="C2253">
        <v>36.121040000000001</v>
      </c>
      <c r="D2253">
        <v>0</v>
      </c>
      <c r="E2253" t="str">
        <f>IF(AND(Tableau134[[#This Row],[Operative Temperature]]&lt;19,Tableau134[[#This Row],[Occupancy]]&lt;&gt;0),Tableau134[[#This Row],[Operative Temperature]],"NC")</f>
        <v>NC</v>
      </c>
      <c r="F2253">
        <f>IF(AND(C2253&gt;26,Tableau134[[#This Row],[Occupancy]]&lt;&gt;0),1,0)</f>
        <v>0</v>
      </c>
      <c r="G2253">
        <f>IF(AND(Tableau134[[#This Row],[Operative Temperature]]&lt;19,Tableau134[[#This Row],[Occupancy]]&lt;&gt;0),1,0)</f>
        <v>0</v>
      </c>
      <c r="H2253">
        <f>IF(Tableau134[[#This Row],[Nb dheures sup à 26°C sous occupation]]=1,Tableau134[[#This Row],[Operative Temperature]]-26,0)</f>
        <v>0</v>
      </c>
      <c r="I2253">
        <f>IF(Tableau134[[#This Row],[Nb d''heures inf à 19°C sous occupation]]=1,19-C2253,0)</f>
        <v>0</v>
      </c>
    </row>
    <row r="2254" spans="1:9" x14ac:dyDescent="0.25">
      <c r="A2254" s="2">
        <v>37350.833333333336</v>
      </c>
      <c r="B2254">
        <v>13.3</v>
      </c>
      <c r="C2254">
        <v>34.800240000000002</v>
      </c>
      <c r="D2254">
        <v>0</v>
      </c>
      <c r="E2254" t="str">
        <f>IF(AND(Tableau134[[#This Row],[Operative Temperature]]&lt;19,Tableau134[[#This Row],[Occupancy]]&lt;&gt;0),Tableau134[[#This Row],[Operative Temperature]],"NC")</f>
        <v>NC</v>
      </c>
      <c r="F2254">
        <f>IF(AND(C2254&gt;26,Tableau134[[#This Row],[Occupancy]]&lt;&gt;0),1,0)</f>
        <v>0</v>
      </c>
      <c r="G2254">
        <f>IF(AND(Tableau134[[#This Row],[Operative Temperature]]&lt;19,Tableau134[[#This Row],[Occupancy]]&lt;&gt;0),1,0)</f>
        <v>0</v>
      </c>
      <c r="H2254">
        <f>IF(Tableau134[[#This Row],[Nb dheures sup à 26°C sous occupation]]=1,Tableau134[[#This Row],[Operative Temperature]]-26,0)</f>
        <v>0</v>
      </c>
      <c r="I2254">
        <f>IF(Tableau134[[#This Row],[Nb d''heures inf à 19°C sous occupation]]=1,19-C2254,0)</f>
        <v>0</v>
      </c>
    </row>
    <row r="2255" spans="1:9" x14ac:dyDescent="0.25">
      <c r="A2255" s="2">
        <v>37350.875</v>
      </c>
      <c r="B2255">
        <v>13</v>
      </c>
      <c r="C2255">
        <v>34.005510000000001</v>
      </c>
      <c r="D2255">
        <v>0</v>
      </c>
      <c r="E2255" t="str">
        <f>IF(AND(Tableau134[[#This Row],[Operative Temperature]]&lt;19,Tableau134[[#This Row],[Occupancy]]&lt;&gt;0),Tableau134[[#This Row],[Operative Temperature]],"NC")</f>
        <v>NC</v>
      </c>
      <c r="F2255">
        <f>IF(AND(C2255&gt;26,Tableau134[[#This Row],[Occupancy]]&lt;&gt;0),1,0)</f>
        <v>0</v>
      </c>
      <c r="G2255">
        <f>IF(AND(Tableau134[[#This Row],[Operative Temperature]]&lt;19,Tableau134[[#This Row],[Occupancy]]&lt;&gt;0),1,0)</f>
        <v>0</v>
      </c>
      <c r="H2255">
        <f>IF(Tableau134[[#This Row],[Nb dheures sup à 26°C sous occupation]]=1,Tableau134[[#This Row],[Operative Temperature]]-26,0)</f>
        <v>0</v>
      </c>
      <c r="I2255">
        <f>IF(Tableau134[[#This Row],[Nb d''heures inf à 19°C sous occupation]]=1,19-C2255,0)</f>
        <v>0</v>
      </c>
    </row>
    <row r="2256" spans="1:9" x14ac:dyDescent="0.25">
      <c r="A2256" s="2">
        <v>37350.916666666664</v>
      </c>
      <c r="B2256">
        <v>12.475</v>
      </c>
      <c r="C2256">
        <v>33.622709999999998</v>
      </c>
      <c r="D2256">
        <v>0</v>
      </c>
      <c r="E2256" t="str">
        <f>IF(AND(Tableau134[[#This Row],[Operative Temperature]]&lt;19,Tableau134[[#This Row],[Occupancy]]&lt;&gt;0),Tableau134[[#This Row],[Operative Temperature]],"NC")</f>
        <v>NC</v>
      </c>
      <c r="F2256">
        <f>IF(AND(C2256&gt;26,Tableau134[[#This Row],[Occupancy]]&lt;&gt;0),1,0)</f>
        <v>0</v>
      </c>
      <c r="G2256">
        <f>IF(AND(Tableau134[[#This Row],[Operative Temperature]]&lt;19,Tableau134[[#This Row],[Occupancy]]&lt;&gt;0),1,0)</f>
        <v>0</v>
      </c>
      <c r="H2256">
        <f>IF(Tableau134[[#This Row],[Nb dheures sup à 26°C sous occupation]]=1,Tableau134[[#This Row],[Operative Temperature]]-26,0)</f>
        <v>0</v>
      </c>
      <c r="I2256">
        <f>IF(Tableau134[[#This Row],[Nb d''heures inf à 19°C sous occupation]]=1,19-C2256,0)</f>
        <v>0</v>
      </c>
    </row>
    <row r="2257" spans="1:9" x14ac:dyDescent="0.25">
      <c r="A2257" s="2">
        <v>37350.958333333336</v>
      </c>
      <c r="B2257">
        <v>12.074999999999999</v>
      </c>
      <c r="C2257">
        <v>33.328510000000001</v>
      </c>
      <c r="D2257">
        <v>0</v>
      </c>
      <c r="E2257" t="str">
        <f>IF(AND(Tableau134[[#This Row],[Operative Temperature]]&lt;19,Tableau134[[#This Row],[Occupancy]]&lt;&gt;0),Tableau134[[#This Row],[Operative Temperature]],"NC")</f>
        <v>NC</v>
      </c>
      <c r="F2257">
        <f>IF(AND(C2257&gt;26,Tableau134[[#This Row],[Occupancy]]&lt;&gt;0),1,0)</f>
        <v>0</v>
      </c>
      <c r="G2257">
        <f>IF(AND(Tableau134[[#This Row],[Operative Temperature]]&lt;19,Tableau134[[#This Row],[Occupancy]]&lt;&gt;0),1,0)</f>
        <v>0</v>
      </c>
      <c r="H2257">
        <f>IF(Tableau134[[#This Row],[Nb dheures sup à 26°C sous occupation]]=1,Tableau134[[#This Row],[Operative Temperature]]-26,0)</f>
        <v>0</v>
      </c>
      <c r="I2257">
        <f>IF(Tableau134[[#This Row],[Nb d''heures inf à 19°C sous occupation]]=1,19-C2257,0)</f>
        <v>0</v>
      </c>
    </row>
    <row r="2258" spans="1:9" x14ac:dyDescent="0.25">
      <c r="A2258" s="1">
        <v>37351</v>
      </c>
      <c r="B2258">
        <v>12</v>
      </c>
      <c r="C2258">
        <v>33.123429999999999</v>
      </c>
      <c r="D2258">
        <v>0</v>
      </c>
      <c r="E2258" t="str">
        <f>IF(AND(Tableau134[[#This Row],[Operative Temperature]]&lt;19,Tableau134[[#This Row],[Occupancy]]&lt;&gt;0),Tableau134[[#This Row],[Operative Temperature]],"NC")</f>
        <v>NC</v>
      </c>
      <c r="F2258">
        <f>IF(AND(C2258&gt;26,Tableau134[[#This Row],[Occupancy]]&lt;&gt;0),1,0)</f>
        <v>0</v>
      </c>
      <c r="G2258">
        <f>IF(AND(Tableau134[[#This Row],[Operative Temperature]]&lt;19,Tableau134[[#This Row],[Occupancy]]&lt;&gt;0),1,0)</f>
        <v>0</v>
      </c>
      <c r="H2258">
        <f>IF(Tableau134[[#This Row],[Nb dheures sup à 26°C sous occupation]]=1,Tableau134[[#This Row],[Operative Temperature]]-26,0)</f>
        <v>0</v>
      </c>
      <c r="I2258">
        <f>IF(Tableau134[[#This Row],[Nb d''heures inf à 19°C sous occupation]]=1,19-C2258,0)</f>
        <v>0</v>
      </c>
    </row>
    <row r="2259" spans="1:9" x14ac:dyDescent="0.25">
      <c r="A2259" s="2">
        <v>37351.041666666664</v>
      </c>
      <c r="B2259">
        <v>12.225</v>
      </c>
      <c r="C2259">
        <v>32.949109999999997</v>
      </c>
      <c r="D2259">
        <v>0</v>
      </c>
      <c r="E2259" t="str">
        <f>IF(AND(Tableau134[[#This Row],[Operative Temperature]]&lt;19,Tableau134[[#This Row],[Occupancy]]&lt;&gt;0),Tableau134[[#This Row],[Operative Temperature]],"NC")</f>
        <v>NC</v>
      </c>
      <c r="F2259">
        <f>IF(AND(C2259&gt;26,Tableau134[[#This Row],[Occupancy]]&lt;&gt;0),1,0)</f>
        <v>0</v>
      </c>
      <c r="G2259">
        <f>IF(AND(Tableau134[[#This Row],[Operative Temperature]]&lt;19,Tableau134[[#This Row],[Occupancy]]&lt;&gt;0),1,0)</f>
        <v>0</v>
      </c>
      <c r="H2259">
        <f>IF(Tableau134[[#This Row],[Nb dheures sup à 26°C sous occupation]]=1,Tableau134[[#This Row],[Operative Temperature]]-26,0)</f>
        <v>0</v>
      </c>
      <c r="I2259">
        <f>IF(Tableau134[[#This Row],[Nb d''heures inf à 19°C sous occupation]]=1,19-C2259,0)</f>
        <v>0</v>
      </c>
    </row>
    <row r="2260" spans="1:9" x14ac:dyDescent="0.25">
      <c r="A2260" s="2">
        <v>37351.083333333336</v>
      </c>
      <c r="B2260">
        <v>12.074999999999999</v>
      </c>
      <c r="C2260">
        <v>32.784979999999997</v>
      </c>
      <c r="D2260">
        <v>0</v>
      </c>
      <c r="E2260" t="str">
        <f>IF(AND(Tableau134[[#This Row],[Operative Temperature]]&lt;19,Tableau134[[#This Row],[Occupancy]]&lt;&gt;0),Tableau134[[#This Row],[Operative Temperature]],"NC")</f>
        <v>NC</v>
      </c>
      <c r="F2260">
        <f>IF(AND(C2260&gt;26,Tableau134[[#This Row],[Occupancy]]&lt;&gt;0),1,0)</f>
        <v>0</v>
      </c>
      <c r="G2260">
        <f>IF(AND(Tableau134[[#This Row],[Operative Temperature]]&lt;19,Tableau134[[#This Row],[Occupancy]]&lt;&gt;0),1,0)</f>
        <v>0</v>
      </c>
      <c r="H2260">
        <f>IF(Tableau134[[#This Row],[Nb dheures sup à 26°C sous occupation]]=1,Tableau134[[#This Row],[Operative Temperature]]-26,0)</f>
        <v>0</v>
      </c>
      <c r="I2260">
        <f>IF(Tableau134[[#This Row],[Nb d''heures inf à 19°C sous occupation]]=1,19-C2260,0)</f>
        <v>0</v>
      </c>
    </row>
    <row r="2261" spans="1:9" x14ac:dyDescent="0.25">
      <c r="A2261" s="2">
        <v>37351.125</v>
      </c>
      <c r="B2261">
        <v>12</v>
      </c>
      <c r="C2261">
        <v>32.619410000000002</v>
      </c>
      <c r="D2261">
        <v>0</v>
      </c>
      <c r="E2261" t="str">
        <f>IF(AND(Tableau134[[#This Row],[Operative Temperature]]&lt;19,Tableau134[[#This Row],[Occupancy]]&lt;&gt;0),Tableau134[[#This Row],[Operative Temperature]],"NC")</f>
        <v>NC</v>
      </c>
      <c r="F2261">
        <f>IF(AND(C2261&gt;26,Tableau134[[#This Row],[Occupancy]]&lt;&gt;0),1,0)</f>
        <v>0</v>
      </c>
      <c r="G2261">
        <f>IF(AND(Tableau134[[#This Row],[Operative Temperature]]&lt;19,Tableau134[[#This Row],[Occupancy]]&lt;&gt;0),1,0)</f>
        <v>0</v>
      </c>
      <c r="H2261">
        <f>IF(Tableau134[[#This Row],[Nb dheures sup à 26°C sous occupation]]=1,Tableau134[[#This Row],[Operative Temperature]]-26,0)</f>
        <v>0</v>
      </c>
      <c r="I2261">
        <f>IF(Tableau134[[#This Row],[Nb d''heures inf à 19°C sous occupation]]=1,19-C2261,0)</f>
        <v>0</v>
      </c>
    </row>
    <row r="2262" spans="1:9" x14ac:dyDescent="0.25">
      <c r="A2262" s="2">
        <v>37351.166666666664</v>
      </c>
      <c r="B2262">
        <v>11.55</v>
      </c>
      <c r="C2262">
        <v>32.430489999999999</v>
      </c>
      <c r="D2262">
        <v>0</v>
      </c>
      <c r="E2262" t="str">
        <f>IF(AND(Tableau134[[#This Row],[Operative Temperature]]&lt;19,Tableau134[[#This Row],[Occupancy]]&lt;&gt;0),Tableau134[[#This Row],[Operative Temperature]],"NC")</f>
        <v>NC</v>
      </c>
      <c r="F2262">
        <f>IF(AND(C2262&gt;26,Tableau134[[#This Row],[Occupancy]]&lt;&gt;0),1,0)</f>
        <v>0</v>
      </c>
      <c r="G2262">
        <f>IF(AND(Tableau134[[#This Row],[Operative Temperature]]&lt;19,Tableau134[[#This Row],[Occupancy]]&lt;&gt;0),1,0)</f>
        <v>0</v>
      </c>
      <c r="H2262">
        <f>IF(Tableau134[[#This Row],[Nb dheures sup à 26°C sous occupation]]=1,Tableau134[[#This Row],[Operative Temperature]]-26,0)</f>
        <v>0</v>
      </c>
      <c r="I2262">
        <f>IF(Tableau134[[#This Row],[Nb d''heures inf à 19°C sous occupation]]=1,19-C2262,0)</f>
        <v>0</v>
      </c>
    </row>
    <row r="2263" spans="1:9" x14ac:dyDescent="0.25">
      <c r="A2263" s="2">
        <v>37351.208333333336</v>
      </c>
      <c r="B2263">
        <v>10.35</v>
      </c>
      <c r="C2263">
        <v>32.191650000000003</v>
      </c>
      <c r="D2263">
        <v>0</v>
      </c>
      <c r="E2263" t="str">
        <f>IF(AND(Tableau134[[#This Row],[Operative Temperature]]&lt;19,Tableau134[[#This Row],[Occupancy]]&lt;&gt;0),Tableau134[[#This Row],[Operative Temperature]],"NC")</f>
        <v>NC</v>
      </c>
      <c r="F2263">
        <f>IF(AND(C2263&gt;26,Tableau134[[#This Row],[Occupancy]]&lt;&gt;0),1,0)</f>
        <v>0</v>
      </c>
      <c r="G2263">
        <f>IF(AND(Tableau134[[#This Row],[Operative Temperature]]&lt;19,Tableau134[[#This Row],[Occupancy]]&lt;&gt;0),1,0)</f>
        <v>0</v>
      </c>
      <c r="H2263">
        <f>IF(Tableau134[[#This Row],[Nb dheures sup à 26°C sous occupation]]=1,Tableau134[[#This Row],[Operative Temperature]]-26,0)</f>
        <v>0</v>
      </c>
      <c r="I2263">
        <f>IF(Tableau134[[#This Row],[Nb d''heures inf à 19°C sous occupation]]=1,19-C2263,0)</f>
        <v>0</v>
      </c>
    </row>
    <row r="2264" spans="1:9" x14ac:dyDescent="0.25">
      <c r="A2264" s="2">
        <v>37351.25</v>
      </c>
      <c r="B2264">
        <v>10</v>
      </c>
      <c r="C2264">
        <v>31.943370000000002</v>
      </c>
      <c r="D2264">
        <v>0</v>
      </c>
      <c r="E2264" t="str">
        <f>IF(AND(Tableau134[[#This Row],[Operative Temperature]]&lt;19,Tableau134[[#This Row],[Occupancy]]&lt;&gt;0),Tableau134[[#This Row],[Operative Temperature]],"NC")</f>
        <v>NC</v>
      </c>
      <c r="F2264">
        <f>IF(AND(C2264&gt;26,Tableau134[[#This Row],[Occupancy]]&lt;&gt;0),1,0)</f>
        <v>0</v>
      </c>
      <c r="G2264">
        <f>IF(AND(Tableau134[[#This Row],[Operative Temperature]]&lt;19,Tableau134[[#This Row],[Occupancy]]&lt;&gt;0),1,0)</f>
        <v>0</v>
      </c>
      <c r="H2264">
        <f>IF(Tableau134[[#This Row],[Nb dheures sup à 26°C sous occupation]]=1,Tableau134[[#This Row],[Operative Temperature]]-26,0)</f>
        <v>0</v>
      </c>
      <c r="I2264">
        <f>IF(Tableau134[[#This Row],[Nb d''heures inf à 19°C sous occupation]]=1,19-C2264,0)</f>
        <v>0</v>
      </c>
    </row>
    <row r="2265" spans="1:9" x14ac:dyDescent="0.25">
      <c r="A2265" s="2">
        <v>37351.291666666664</v>
      </c>
      <c r="B2265">
        <v>10.074999999999999</v>
      </c>
      <c r="C2265">
        <v>31.915749999999999</v>
      </c>
      <c r="D2265">
        <v>0</v>
      </c>
      <c r="E2265" t="str">
        <f>IF(AND(Tableau134[[#This Row],[Operative Temperature]]&lt;19,Tableau134[[#This Row],[Occupancy]]&lt;&gt;0),Tableau134[[#This Row],[Operative Temperature]],"NC")</f>
        <v>NC</v>
      </c>
      <c r="F2265">
        <f>IF(AND(C2265&gt;26,Tableau134[[#This Row],[Occupancy]]&lt;&gt;0),1,0)</f>
        <v>0</v>
      </c>
      <c r="G2265">
        <f>IF(AND(Tableau134[[#This Row],[Operative Temperature]]&lt;19,Tableau134[[#This Row],[Occupancy]]&lt;&gt;0),1,0)</f>
        <v>0</v>
      </c>
      <c r="H2265">
        <f>IF(Tableau134[[#This Row],[Nb dheures sup à 26°C sous occupation]]=1,Tableau134[[#This Row],[Operative Temperature]]-26,0)</f>
        <v>0</v>
      </c>
      <c r="I2265">
        <f>IF(Tableau134[[#This Row],[Nb d''heures inf à 19°C sous occupation]]=1,19-C2265,0)</f>
        <v>0</v>
      </c>
    </row>
    <row r="2266" spans="1:9" x14ac:dyDescent="0.25">
      <c r="A2266" s="2">
        <v>37351.333333333336</v>
      </c>
      <c r="B2266">
        <v>10.025</v>
      </c>
      <c r="C2266">
        <v>32.016500000000001</v>
      </c>
      <c r="D2266">
        <v>0</v>
      </c>
      <c r="E2266" t="str">
        <f>IF(AND(Tableau134[[#This Row],[Operative Temperature]]&lt;19,Tableau134[[#This Row],[Occupancy]]&lt;&gt;0),Tableau134[[#This Row],[Operative Temperature]],"NC")</f>
        <v>NC</v>
      </c>
      <c r="F2266">
        <f>IF(AND(C2266&gt;26,Tableau134[[#This Row],[Occupancy]]&lt;&gt;0),1,0)</f>
        <v>0</v>
      </c>
      <c r="G2266">
        <f>IF(AND(Tableau134[[#This Row],[Operative Temperature]]&lt;19,Tableau134[[#This Row],[Occupancy]]&lt;&gt;0),1,0)</f>
        <v>0</v>
      </c>
      <c r="H2266">
        <f>IF(Tableau134[[#This Row],[Nb dheures sup à 26°C sous occupation]]=1,Tableau134[[#This Row],[Operative Temperature]]-26,0)</f>
        <v>0</v>
      </c>
      <c r="I2266">
        <f>IF(Tableau134[[#This Row],[Nb d''heures inf à 19°C sous occupation]]=1,19-C2266,0)</f>
        <v>0</v>
      </c>
    </row>
    <row r="2267" spans="1:9" x14ac:dyDescent="0.25">
      <c r="A2267" s="2">
        <v>37351.375</v>
      </c>
      <c r="B2267">
        <v>10.375</v>
      </c>
      <c r="C2267">
        <v>32.00985</v>
      </c>
      <c r="D2267">
        <v>0</v>
      </c>
      <c r="E2267" t="str">
        <f>IF(AND(Tableau134[[#This Row],[Operative Temperature]]&lt;19,Tableau134[[#This Row],[Occupancy]]&lt;&gt;0),Tableau134[[#This Row],[Operative Temperature]],"NC")</f>
        <v>NC</v>
      </c>
      <c r="F2267">
        <f>IF(AND(C2267&gt;26,Tableau134[[#This Row],[Occupancy]]&lt;&gt;0),1,0)</f>
        <v>0</v>
      </c>
      <c r="G2267">
        <f>IF(AND(Tableau134[[#This Row],[Operative Temperature]]&lt;19,Tableau134[[#This Row],[Occupancy]]&lt;&gt;0),1,0)</f>
        <v>0</v>
      </c>
      <c r="H2267">
        <f>IF(Tableau134[[#This Row],[Nb dheures sup à 26°C sous occupation]]=1,Tableau134[[#This Row],[Operative Temperature]]-26,0)</f>
        <v>0</v>
      </c>
      <c r="I2267">
        <f>IF(Tableau134[[#This Row],[Nb d''heures inf à 19°C sous occupation]]=1,19-C2267,0)</f>
        <v>0</v>
      </c>
    </row>
    <row r="2268" spans="1:9" x14ac:dyDescent="0.25">
      <c r="A2268" s="2">
        <v>37351.416666666664</v>
      </c>
      <c r="B2268">
        <v>10.95</v>
      </c>
      <c r="C2268">
        <v>32.264670000000002</v>
      </c>
      <c r="D2268">
        <v>0</v>
      </c>
      <c r="E2268" t="str">
        <f>IF(AND(Tableau134[[#This Row],[Operative Temperature]]&lt;19,Tableau134[[#This Row],[Occupancy]]&lt;&gt;0),Tableau134[[#This Row],[Operative Temperature]],"NC")</f>
        <v>NC</v>
      </c>
      <c r="F2268">
        <f>IF(AND(C2268&gt;26,Tableau134[[#This Row],[Occupancy]]&lt;&gt;0),1,0)</f>
        <v>0</v>
      </c>
      <c r="G2268">
        <f>IF(AND(Tableau134[[#This Row],[Operative Temperature]]&lt;19,Tableau134[[#This Row],[Occupancy]]&lt;&gt;0),1,0)</f>
        <v>0</v>
      </c>
      <c r="H2268">
        <f>IF(Tableau134[[#This Row],[Nb dheures sup à 26°C sous occupation]]=1,Tableau134[[#This Row],[Operative Temperature]]-26,0)</f>
        <v>0</v>
      </c>
      <c r="I2268">
        <f>IF(Tableau134[[#This Row],[Nb d''heures inf à 19°C sous occupation]]=1,19-C2268,0)</f>
        <v>0</v>
      </c>
    </row>
    <row r="2269" spans="1:9" x14ac:dyDescent="0.25">
      <c r="A2269" s="2">
        <v>37351.458333333336</v>
      </c>
      <c r="B2269">
        <v>11.025</v>
      </c>
      <c r="C2269">
        <v>32.686399999999999</v>
      </c>
      <c r="D2269">
        <v>0</v>
      </c>
      <c r="E2269" t="str">
        <f>IF(AND(Tableau134[[#This Row],[Operative Temperature]]&lt;19,Tableau134[[#This Row],[Occupancy]]&lt;&gt;0),Tableau134[[#This Row],[Operative Temperature]],"NC")</f>
        <v>NC</v>
      </c>
      <c r="F2269">
        <f>IF(AND(C2269&gt;26,Tableau134[[#This Row],[Occupancy]]&lt;&gt;0),1,0)</f>
        <v>0</v>
      </c>
      <c r="G2269">
        <f>IF(AND(Tableau134[[#This Row],[Operative Temperature]]&lt;19,Tableau134[[#This Row],[Occupancy]]&lt;&gt;0),1,0)</f>
        <v>0</v>
      </c>
      <c r="H2269">
        <f>IF(Tableau134[[#This Row],[Nb dheures sup à 26°C sous occupation]]=1,Tableau134[[#This Row],[Operative Temperature]]-26,0)</f>
        <v>0</v>
      </c>
      <c r="I2269">
        <f>IF(Tableau134[[#This Row],[Nb d''heures inf à 19°C sous occupation]]=1,19-C2269,0)</f>
        <v>0</v>
      </c>
    </row>
    <row r="2270" spans="1:9" x14ac:dyDescent="0.25">
      <c r="A2270" s="2">
        <v>37351.5</v>
      </c>
      <c r="B2270">
        <v>12.5</v>
      </c>
      <c r="C2270">
        <v>33.290849999999999</v>
      </c>
      <c r="D2270">
        <v>0</v>
      </c>
      <c r="E2270" t="str">
        <f>IF(AND(Tableau134[[#This Row],[Operative Temperature]]&lt;19,Tableau134[[#This Row],[Occupancy]]&lt;&gt;0),Tableau134[[#This Row],[Operative Temperature]],"NC")</f>
        <v>NC</v>
      </c>
      <c r="F2270">
        <f>IF(AND(C2270&gt;26,Tableau134[[#This Row],[Occupancy]]&lt;&gt;0),1,0)</f>
        <v>0</v>
      </c>
      <c r="G2270">
        <f>IF(AND(Tableau134[[#This Row],[Operative Temperature]]&lt;19,Tableau134[[#This Row],[Occupancy]]&lt;&gt;0),1,0)</f>
        <v>0</v>
      </c>
      <c r="H2270">
        <f>IF(Tableau134[[#This Row],[Nb dheures sup à 26°C sous occupation]]=1,Tableau134[[#This Row],[Operative Temperature]]-26,0)</f>
        <v>0</v>
      </c>
      <c r="I2270">
        <f>IF(Tableau134[[#This Row],[Nb d''heures inf à 19°C sous occupation]]=1,19-C2270,0)</f>
        <v>0</v>
      </c>
    </row>
    <row r="2271" spans="1:9" x14ac:dyDescent="0.25">
      <c r="A2271" s="2">
        <v>37351.541666666664</v>
      </c>
      <c r="B2271">
        <v>13.525</v>
      </c>
      <c r="C2271">
        <v>33.976140000000001</v>
      </c>
      <c r="D2271">
        <v>0</v>
      </c>
      <c r="E2271" t="str">
        <f>IF(AND(Tableau134[[#This Row],[Operative Temperature]]&lt;19,Tableau134[[#This Row],[Occupancy]]&lt;&gt;0),Tableau134[[#This Row],[Operative Temperature]],"NC")</f>
        <v>NC</v>
      </c>
      <c r="F2271">
        <f>IF(AND(C2271&gt;26,Tableau134[[#This Row],[Occupancy]]&lt;&gt;0),1,0)</f>
        <v>0</v>
      </c>
      <c r="G2271">
        <f>IF(AND(Tableau134[[#This Row],[Operative Temperature]]&lt;19,Tableau134[[#This Row],[Occupancy]]&lt;&gt;0),1,0)</f>
        <v>0</v>
      </c>
      <c r="H2271">
        <f>IF(Tableau134[[#This Row],[Nb dheures sup à 26°C sous occupation]]=1,Tableau134[[#This Row],[Operative Temperature]]-26,0)</f>
        <v>0</v>
      </c>
      <c r="I2271">
        <f>IF(Tableau134[[#This Row],[Nb d''heures inf à 19°C sous occupation]]=1,19-C2271,0)</f>
        <v>0</v>
      </c>
    </row>
    <row r="2272" spans="1:9" x14ac:dyDescent="0.25">
      <c r="A2272" s="2">
        <v>37351.583333333336</v>
      </c>
      <c r="B2272">
        <v>13.925000000000001</v>
      </c>
      <c r="C2272">
        <v>34.369190000000003</v>
      </c>
      <c r="D2272">
        <v>0</v>
      </c>
      <c r="E2272" t="str">
        <f>IF(AND(Tableau134[[#This Row],[Operative Temperature]]&lt;19,Tableau134[[#This Row],[Occupancy]]&lt;&gt;0),Tableau134[[#This Row],[Operative Temperature]],"NC")</f>
        <v>NC</v>
      </c>
      <c r="F2272">
        <f>IF(AND(C2272&gt;26,Tableau134[[#This Row],[Occupancy]]&lt;&gt;0),1,0)</f>
        <v>0</v>
      </c>
      <c r="G2272">
        <f>IF(AND(Tableau134[[#This Row],[Operative Temperature]]&lt;19,Tableau134[[#This Row],[Occupancy]]&lt;&gt;0),1,0)</f>
        <v>0</v>
      </c>
      <c r="H2272">
        <f>IF(Tableau134[[#This Row],[Nb dheures sup à 26°C sous occupation]]=1,Tableau134[[#This Row],[Operative Temperature]]-26,0)</f>
        <v>0</v>
      </c>
      <c r="I2272">
        <f>IF(Tableau134[[#This Row],[Nb d''heures inf à 19°C sous occupation]]=1,19-C2272,0)</f>
        <v>0</v>
      </c>
    </row>
    <row r="2273" spans="1:9" x14ac:dyDescent="0.25">
      <c r="A2273" s="2">
        <v>37351.625</v>
      </c>
      <c r="B2273">
        <v>14.75</v>
      </c>
      <c r="C2273">
        <v>34.741430000000001</v>
      </c>
      <c r="D2273">
        <v>0</v>
      </c>
      <c r="E2273" t="str">
        <f>IF(AND(Tableau134[[#This Row],[Operative Temperature]]&lt;19,Tableau134[[#This Row],[Occupancy]]&lt;&gt;0),Tableau134[[#This Row],[Operative Temperature]],"NC")</f>
        <v>NC</v>
      </c>
      <c r="F2273">
        <f>IF(AND(C2273&gt;26,Tableau134[[#This Row],[Occupancy]]&lt;&gt;0),1,0)</f>
        <v>0</v>
      </c>
      <c r="G2273">
        <f>IF(AND(Tableau134[[#This Row],[Operative Temperature]]&lt;19,Tableau134[[#This Row],[Occupancy]]&lt;&gt;0),1,0)</f>
        <v>0</v>
      </c>
      <c r="H2273">
        <f>IF(Tableau134[[#This Row],[Nb dheures sup à 26°C sous occupation]]=1,Tableau134[[#This Row],[Operative Temperature]]-26,0)</f>
        <v>0</v>
      </c>
      <c r="I2273">
        <f>IF(Tableau134[[#This Row],[Nb d''heures inf à 19°C sous occupation]]=1,19-C2273,0)</f>
        <v>0</v>
      </c>
    </row>
    <row r="2274" spans="1:9" x14ac:dyDescent="0.25">
      <c r="A2274" s="2">
        <v>37351.666666666664</v>
      </c>
      <c r="B2274">
        <v>15</v>
      </c>
      <c r="C2274">
        <v>35.102609999999999</v>
      </c>
      <c r="D2274">
        <v>0</v>
      </c>
      <c r="E2274" t="str">
        <f>IF(AND(Tableau134[[#This Row],[Operative Temperature]]&lt;19,Tableau134[[#This Row],[Occupancy]]&lt;&gt;0),Tableau134[[#This Row],[Operative Temperature]],"NC")</f>
        <v>NC</v>
      </c>
      <c r="F2274">
        <f>IF(AND(C2274&gt;26,Tableau134[[#This Row],[Occupancy]]&lt;&gt;0),1,0)</f>
        <v>0</v>
      </c>
      <c r="G2274">
        <f>IF(AND(Tableau134[[#This Row],[Operative Temperature]]&lt;19,Tableau134[[#This Row],[Occupancy]]&lt;&gt;0),1,0)</f>
        <v>0</v>
      </c>
      <c r="H2274">
        <f>IF(Tableau134[[#This Row],[Nb dheures sup à 26°C sous occupation]]=1,Tableau134[[#This Row],[Operative Temperature]]-26,0)</f>
        <v>0</v>
      </c>
      <c r="I2274">
        <f>IF(Tableau134[[#This Row],[Nb d''heures inf à 19°C sous occupation]]=1,19-C2274,0)</f>
        <v>0</v>
      </c>
    </row>
    <row r="2275" spans="1:9" x14ac:dyDescent="0.25">
      <c r="A2275" s="2">
        <v>37351.708333333336</v>
      </c>
      <c r="B2275">
        <v>15</v>
      </c>
      <c r="C2275">
        <v>35.670270000000002</v>
      </c>
      <c r="D2275">
        <v>0</v>
      </c>
      <c r="E2275" t="str">
        <f>IF(AND(Tableau134[[#This Row],[Operative Temperature]]&lt;19,Tableau134[[#This Row],[Occupancy]]&lt;&gt;0),Tableau134[[#This Row],[Operative Temperature]],"NC")</f>
        <v>NC</v>
      </c>
      <c r="F2275">
        <f>IF(AND(C2275&gt;26,Tableau134[[#This Row],[Occupancy]]&lt;&gt;0),1,0)</f>
        <v>0</v>
      </c>
      <c r="G2275">
        <f>IF(AND(Tableau134[[#This Row],[Operative Temperature]]&lt;19,Tableau134[[#This Row],[Occupancy]]&lt;&gt;0),1,0)</f>
        <v>0</v>
      </c>
      <c r="H2275">
        <f>IF(Tableau134[[#This Row],[Nb dheures sup à 26°C sous occupation]]=1,Tableau134[[#This Row],[Operative Temperature]]-26,0)</f>
        <v>0</v>
      </c>
      <c r="I2275">
        <f>IF(Tableau134[[#This Row],[Nb d''heures inf à 19°C sous occupation]]=1,19-C2275,0)</f>
        <v>0</v>
      </c>
    </row>
    <row r="2276" spans="1:9" x14ac:dyDescent="0.25">
      <c r="A2276" s="2">
        <v>37351.75</v>
      </c>
      <c r="B2276">
        <v>14.25</v>
      </c>
      <c r="C2276">
        <v>35.950890000000001</v>
      </c>
      <c r="D2276">
        <v>0</v>
      </c>
      <c r="E2276" t="str">
        <f>IF(AND(Tableau134[[#This Row],[Operative Temperature]]&lt;19,Tableau134[[#This Row],[Occupancy]]&lt;&gt;0),Tableau134[[#This Row],[Operative Temperature]],"NC")</f>
        <v>NC</v>
      </c>
      <c r="F2276">
        <f>IF(AND(C2276&gt;26,Tableau134[[#This Row],[Occupancy]]&lt;&gt;0),1,0)</f>
        <v>0</v>
      </c>
      <c r="G2276">
        <f>IF(AND(Tableau134[[#This Row],[Operative Temperature]]&lt;19,Tableau134[[#This Row],[Occupancy]]&lt;&gt;0),1,0)</f>
        <v>0</v>
      </c>
      <c r="H2276">
        <f>IF(Tableau134[[#This Row],[Nb dheures sup à 26°C sous occupation]]=1,Tableau134[[#This Row],[Operative Temperature]]-26,0)</f>
        <v>0</v>
      </c>
      <c r="I2276">
        <f>IF(Tableau134[[#This Row],[Nb d''heures inf à 19°C sous occupation]]=1,19-C2276,0)</f>
        <v>0</v>
      </c>
    </row>
    <row r="2277" spans="1:9" x14ac:dyDescent="0.25">
      <c r="A2277" s="2">
        <v>37351.791666666664</v>
      </c>
      <c r="B2277">
        <v>13.324999999999999</v>
      </c>
      <c r="C2277">
        <v>35.909480000000002</v>
      </c>
      <c r="D2277">
        <v>0</v>
      </c>
      <c r="E2277" t="str">
        <f>IF(AND(Tableau134[[#This Row],[Operative Temperature]]&lt;19,Tableau134[[#This Row],[Occupancy]]&lt;&gt;0),Tableau134[[#This Row],[Operative Temperature]],"NC")</f>
        <v>NC</v>
      </c>
      <c r="F2277">
        <f>IF(AND(C2277&gt;26,Tableau134[[#This Row],[Occupancy]]&lt;&gt;0),1,0)</f>
        <v>0</v>
      </c>
      <c r="G2277">
        <f>IF(AND(Tableau134[[#This Row],[Operative Temperature]]&lt;19,Tableau134[[#This Row],[Occupancy]]&lt;&gt;0),1,0)</f>
        <v>0</v>
      </c>
      <c r="H2277">
        <f>IF(Tableau134[[#This Row],[Nb dheures sup à 26°C sous occupation]]=1,Tableau134[[#This Row],[Operative Temperature]]-26,0)</f>
        <v>0</v>
      </c>
      <c r="I2277">
        <f>IF(Tableau134[[#This Row],[Nb d''heures inf à 19°C sous occupation]]=1,19-C2277,0)</f>
        <v>0</v>
      </c>
    </row>
    <row r="2278" spans="1:9" x14ac:dyDescent="0.25">
      <c r="A2278" s="2">
        <v>37351.833333333336</v>
      </c>
      <c r="B2278">
        <v>13.025</v>
      </c>
      <c r="C2278">
        <v>34.568939999999998</v>
      </c>
      <c r="D2278">
        <v>0</v>
      </c>
      <c r="E2278" t="str">
        <f>IF(AND(Tableau134[[#This Row],[Operative Temperature]]&lt;19,Tableau134[[#This Row],[Occupancy]]&lt;&gt;0),Tableau134[[#This Row],[Operative Temperature]],"NC")</f>
        <v>NC</v>
      </c>
      <c r="F2278">
        <f>IF(AND(C2278&gt;26,Tableau134[[#This Row],[Occupancy]]&lt;&gt;0),1,0)</f>
        <v>0</v>
      </c>
      <c r="G2278">
        <f>IF(AND(Tableau134[[#This Row],[Operative Temperature]]&lt;19,Tableau134[[#This Row],[Occupancy]]&lt;&gt;0),1,0)</f>
        <v>0</v>
      </c>
      <c r="H2278">
        <f>IF(Tableau134[[#This Row],[Nb dheures sup à 26°C sous occupation]]=1,Tableau134[[#This Row],[Operative Temperature]]-26,0)</f>
        <v>0</v>
      </c>
      <c r="I2278">
        <f>IF(Tableau134[[#This Row],[Nb d''heures inf à 19°C sous occupation]]=1,19-C2278,0)</f>
        <v>0</v>
      </c>
    </row>
    <row r="2279" spans="1:9" x14ac:dyDescent="0.25">
      <c r="A2279" s="2">
        <v>37351.875</v>
      </c>
      <c r="B2279">
        <v>13</v>
      </c>
      <c r="C2279">
        <v>33.748429999999999</v>
      </c>
      <c r="D2279">
        <v>0</v>
      </c>
      <c r="E2279" t="str">
        <f>IF(AND(Tableau134[[#This Row],[Operative Temperature]]&lt;19,Tableau134[[#This Row],[Occupancy]]&lt;&gt;0),Tableau134[[#This Row],[Operative Temperature]],"NC")</f>
        <v>NC</v>
      </c>
      <c r="F2279">
        <f>IF(AND(C2279&gt;26,Tableau134[[#This Row],[Occupancy]]&lt;&gt;0),1,0)</f>
        <v>0</v>
      </c>
      <c r="G2279">
        <f>IF(AND(Tableau134[[#This Row],[Operative Temperature]]&lt;19,Tableau134[[#This Row],[Occupancy]]&lt;&gt;0),1,0)</f>
        <v>0</v>
      </c>
      <c r="H2279">
        <f>IF(Tableau134[[#This Row],[Nb dheures sup à 26°C sous occupation]]=1,Tableau134[[#This Row],[Operative Temperature]]-26,0)</f>
        <v>0</v>
      </c>
      <c r="I2279">
        <f>IF(Tableau134[[#This Row],[Nb d''heures inf à 19°C sous occupation]]=1,19-C2279,0)</f>
        <v>0</v>
      </c>
    </row>
    <row r="2280" spans="1:9" x14ac:dyDescent="0.25">
      <c r="A2280" s="2">
        <v>37351.916666666664</v>
      </c>
      <c r="B2280">
        <v>12.324999999999999</v>
      </c>
      <c r="C2280">
        <v>33.302860000000003</v>
      </c>
      <c r="D2280">
        <v>0</v>
      </c>
      <c r="E2280" t="str">
        <f>IF(AND(Tableau134[[#This Row],[Operative Temperature]]&lt;19,Tableau134[[#This Row],[Occupancy]]&lt;&gt;0),Tableau134[[#This Row],[Operative Temperature]],"NC")</f>
        <v>NC</v>
      </c>
      <c r="F2280">
        <f>IF(AND(C2280&gt;26,Tableau134[[#This Row],[Occupancy]]&lt;&gt;0),1,0)</f>
        <v>0</v>
      </c>
      <c r="G2280">
        <f>IF(AND(Tableau134[[#This Row],[Operative Temperature]]&lt;19,Tableau134[[#This Row],[Occupancy]]&lt;&gt;0),1,0)</f>
        <v>0</v>
      </c>
      <c r="H2280">
        <f>IF(Tableau134[[#This Row],[Nb dheures sup à 26°C sous occupation]]=1,Tableau134[[#This Row],[Operative Temperature]]-26,0)</f>
        <v>0</v>
      </c>
      <c r="I2280">
        <f>IF(Tableau134[[#This Row],[Nb d''heures inf à 19°C sous occupation]]=1,19-C2280,0)</f>
        <v>0</v>
      </c>
    </row>
    <row r="2281" spans="1:9" x14ac:dyDescent="0.25">
      <c r="A2281" s="2">
        <v>37351.958333333336</v>
      </c>
      <c r="B2281">
        <v>11.275</v>
      </c>
      <c r="C2281">
        <v>33.010590000000001</v>
      </c>
      <c r="D2281">
        <v>0</v>
      </c>
      <c r="E2281" t="str">
        <f>IF(AND(Tableau134[[#This Row],[Operative Temperature]]&lt;19,Tableau134[[#This Row],[Occupancy]]&lt;&gt;0),Tableau134[[#This Row],[Operative Temperature]],"NC")</f>
        <v>NC</v>
      </c>
      <c r="F2281">
        <f>IF(AND(C2281&gt;26,Tableau134[[#This Row],[Occupancy]]&lt;&gt;0),1,0)</f>
        <v>0</v>
      </c>
      <c r="G2281">
        <f>IF(AND(Tableau134[[#This Row],[Operative Temperature]]&lt;19,Tableau134[[#This Row],[Occupancy]]&lt;&gt;0),1,0)</f>
        <v>0</v>
      </c>
      <c r="H2281">
        <f>IF(Tableau134[[#This Row],[Nb dheures sup à 26°C sous occupation]]=1,Tableau134[[#This Row],[Operative Temperature]]-26,0)</f>
        <v>0</v>
      </c>
      <c r="I2281">
        <f>IF(Tableau134[[#This Row],[Nb d''heures inf à 19°C sous occupation]]=1,19-C2281,0)</f>
        <v>0</v>
      </c>
    </row>
    <row r="2282" spans="1:9" x14ac:dyDescent="0.25">
      <c r="A2282" s="1">
        <v>37352</v>
      </c>
      <c r="B2282">
        <v>10.25</v>
      </c>
      <c r="C2282">
        <v>32.689529999999998</v>
      </c>
      <c r="D2282">
        <v>0</v>
      </c>
      <c r="E2282" t="str">
        <f>IF(AND(Tableau134[[#This Row],[Operative Temperature]]&lt;19,Tableau134[[#This Row],[Occupancy]]&lt;&gt;0),Tableau134[[#This Row],[Operative Temperature]],"NC")</f>
        <v>NC</v>
      </c>
      <c r="F2282">
        <f>IF(AND(C2282&gt;26,Tableau134[[#This Row],[Occupancy]]&lt;&gt;0),1,0)</f>
        <v>0</v>
      </c>
      <c r="G2282">
        <f>IF(AND(Tableau134[[#This Row],[Operative Temperature]]&lt;19,Tableau134[[#This Row],[Occupancy]]&lt;&gt;0),1,0)</f>
        <v>0</v>
      </c>
      <c r="H2282">
        <f>IF(Tableau134[[#This Row],[Nb dheures sup à 26°C sous occupation]]=1,Tableau134[[#This Row],[Operative Temperature]]-26,0)</f>
        <v>0</v>
      </c>
      <c r="I2282">
        <f>IF(Tableau134[[#This Row],[Nb d''heures inf à 19°C sous occupation]]=1,19-C2282,0)</f>
        <v>0</v>
      </c>
    </row>
    <row r="2283" spans="1:9" x14ac:dyDescent="0.25">
      <c r="A2283" s="2">
        <v>37352.041666666664</v>
      </c>
      <c r="B2283">
        <v>9.9250000000000007</v>
      </c>
      <c r="C2283">
        <v>32.451990000000002</v>
      </c>
      <c r="D2283">
        <v>0</v>
      </c>
      <c r="E2283" t="str">
        <f>IF(AND(Tableau134[[#This Row],[Operative Temperature]]&lt;19,Tableau134[[#This Row],[Occupancy]]&lt;&gt;0),Tableau134[[#This Row],[Operative Temperature]],"NC")</f>
        <v>NC</v>
      </c>
      <c r="F2283">
        <f>IF(AND(C2283&gt;26,Tableau134[[#This Row],[Occupancy]]&lt;&gt;0),1,0)</f>
        <v>0</v>
      </c>
      <c r="G2283">
        <f>IF(AND(Tableau134[[#This Row],[Operative Temperature]]&lt;19,Tableau134[[#This Row],[Occupancy]]&lt;&gt;0),1,0)</f>
        <v>0</v>
      </c>
      <c r="H2283">
        <f>IF(Tableau134[[#This Row],[Nb dheures sup à 26°C sous occupation]]=1,Tableau134[[#This Row],[Operative Temperature]]-26,0)</f>
        <v>0</v>
      </c>
      <c r="I2283">
        <f>IF(Tableau134[[#This Row],[Nb d''heures inf à 19°C sous occupation]]=1,19-C2283,0)</f>
        <v>0</v>
      </c>
    </row>
    <row r="2284" spans="1:9" x14ac:dyDescent="0.25">
      <c r="A2284" s="2">
        <v>37352.083333333336</v>
      </c>
      <c r="B2284">
        <v>9.9749999999999996</v>
      </c>
      <c r="C2284">
        <v>32.247770000000003</v>
      </c>
      <c r="D2284">
        <v>0</v>
      </c>
      <c r="E2284" t="str">
        <f>IF(AND(Tableau134[[#This Row],[Operative Temperature]]&lt;19,Tableau134[[#This Row],[Occupancy]]&lt;&gt;0),Tableau134[[#This Row],[Operative Temperature]],"NC")</f>
        <v>NC</v>
      </c>
      <c r="F2284">
        <f>IF(AND(C2284&gt;26,Tableau134[[#This Row],[Occupancy]]&lt;&gt;0),1,0)</f>
        <v>0</v>
      </c>
      <c r="G2284">
        <f>IF(AND(Tableau134[[#This Row],[Operative Temperature]]&lt;19,Tableau134[[#This Row],[Occupancy]]&lt;&gt;0),1,0)</f>
        <v>0</v>
      </c>
      <c r="H2284">
        <f>IF(Tableau134[[#This Row],[Nb dheures sup à 26°C sous occupation]]=1,Tableau134[[#This Row],[Operative Temperature]]-26,0)</f>
        <v>0</v>
      </c>
      <c r="I2284">
        <f>IF(Tableau134[[#This Row],[Nb d''heures inf à 19°C sous occupation]]=1,19-C2284,0)</f>
        <v>0</v>
      </c>
    </row>
    <row r="2285" spans="1:9" x14ac:dyDescent="0.25">
      <c r="A2285" s="2">
        <v>37352.125</v>
      </c>
      <c r="B2285">
        <v>10.75</v>
      </c>
      <c r="C2285">
        <v>31.962620000000001</v>
      </c>
      <c r="D2285">
        <v>0</v>
      </c>
      <c r="E2285" t="str">
        <f>IF(AND(Tableau134[[#This Row],[Operative Temperature]]&lt;19,Tableau134[[#This Row],[Occupancy]]&lt;&gt;0),Tableau134[[#This Row],[Operative Temperature]],"NC")</f>
        <v>NC</v>
      </c>
      <c r="F2285">
        <f>IF(AND(C2285&gt;26,Tableau134[[#This Row],[Occupancy]]&lt;&gt;0),1,0)</f>
        <v>0</v>
      </c>
      <c r="G2285">
        <f>IF(AND(Tableau134[[#This Row],[Operative Temperature]]&lt;19,Tableau134[[#This Row],[Occupancy]]&lt;&gt;0),1,0)</f>
        <v>0</v>
      </c>
      <c r="H2285">
        <f>IF(Tableau134[[#This Row],[Nb dheures sup à 26°C sous occupation]]=1,Tableau134[[#This Row],[Operative Temperature]]-26,0)</f>
        <v>0</v>
      </c>
      <c r="I2285">
        <f>IF(Tableau134[[#This Row],[Nb d''heures inf à 19°C sous occupation]]=1,19-C2285,0)</f>
        <v>0</v>
      </c>
    </row>
    <row r="2286" spans="1:9" x14ac:dyDescent="0.25">
      <c r="A2286" s="2">
        <v>37352.166666666664</v>
      </c>
      <c r="B2286">
        <v>10.175000000000001</v>
      </c>
      <c r="C2286">
        <v>31.542349999999999</v>
      </c>
      <c r="D2286">
        <v>0</v>
      </c>
      <c r="E2286" t="str">
        <f>IF(AND(Tableau134[[#This Row],[Operative Temperature]]&lt;19,Tableau134[[#This Row],[Occupancy]]&lt;&gt;0),Tableau134[[#This Row],[Operative Temperature]],"NC")</f>
        <v>NC</v>
      </c>
      <c r="F2286">
        <f>IF(AND(C2286&gt;26,Tableau134[[#This Row],[Occupancy]]&lt;&gt;0),1,0)</f>
        <v>0</v>
      </c>
      <c r="G2286">
        <f>IF(AND(Tableau134[[#This Row],[Operative Temperature]]&lt;19,Tableau134[[#This Row],[Occupancy]]&lt;&gt;0),1,0)</f>
        <v>0</v>
      </c>
      <c r="H2286">
        <f>IF(Tableau134[[#This Row],[Nb dheures sup à 26°C sous occupation]]=1,Tableau134[[#This Row],[Operative Temperature]]-26,0)</f>
        <v>0</v>
      </c>
      <c r="I2286">
        <f>IF(Tableau134[[#This Row],[Nb d''heures inf à 19°C sous occupation]]=1,19-C2286,0)</f>
        <v>0</v>
      </c>
    </row>
    <row r="2287" spans="1:9" x14ac:dyDescent="0.25">
      <c r="A2287" s="2">
        <v>37352.208333333336</v>
      </c>
      <c r="B2287">
        <v>9.9749999999999996</v>
      </c>
      <c r="C2287">
        <v>31.338789999999999</v>
      </c>
      <c r="D2287">
        <v>0</v>
      </c>
      <c r="E2287" t="str">
        <f>IF(AND(Tableau134[[#This Row],[Operative Temperature]]&lt;19,Tableau134[[#This Row],[Occupancy]]&lt;&gt;0),Tableau134[[#This Row],[Operative Temperature]],"NC")</f>
        <v>NC</v>
      </c>
      <c r="F2287">
        <f>IF(AND(C2287&gt;26,Tableau134[[#This Row],[Occupancy]]&lt;&gt;0),1,0)</f>
        <v>0</v>
      </c>
      <c r="G2287">
        <f>IF(AND(Tableau134[[#This Row],[Operative Temperature]]&lt;19,Tableau134[[#This Row],[Occupancy]]&lt;&gt;0),1,0)</f>
        <v>0</v>
      </c>
      <c r="H2287">
        <f>IF(Tableau134[[#This Row],[Nb dheures sup à 26°C sous occupation]]=1,Tableau134[[#This Row],[Operative Temperature]]-26,0)</f>
        <v>0</v>
      </c>
      <c r="I2287">
        <f>IF(Tableau134[[#This Row],[Nb d''heures inf à 19°C sous occupation]]=1,19-C2287,0)</f>
        <v>0</v>
      </c>
    </row>
    <row r="2288" spans="1:9" x14ac:dyDescent="0.25">
      <c r="A2288" s="2">
        <v>37352.25</v>
      </c>
      <c r="B2288">
        <v>8.5</v>
      </c>
      <c r="C2288">
        <v>31.170210000000001</v>
      </c>
      <c r="D2288">
        <v>0</v>
      </c>
      <c r="E2288" t="str">
        <f>IF(AND(Tableau134[[#This Row],[Operative Temperature]]&lt;19,Tableau134[[#This Row],[Occupancy]]&lt;&gt;0),Tableau134[[#This Row],[Operative Temperature]],"NC")</f>
        <v>NC</v>
      </c>
      <c r="F2288">
        <f>IF(AND(C2288&gt;26,Tableau134[[#This Row],[Occupancy]]&lt;&gt;0),1,0)</f>
        <v>0</v>
      </c>
      <c r="G2288">
        <f>IF(AND(Tableau134[[#This Row],[Operative Temperature]]&lt;19,Tableau134[[#This Row],[Occupancy]]&lt;&gt;0),1,0)</f>
        <v>0</v>
      </c>
      <c r="H2288">
        <f>IF(Tableau134[[#This Row],[Nb dheures sup à 26°C sous occupation]]=1,Tableau134[[#This Row],[Operative Temperature]]-26,0)</f>
        <v>0</v>
      </c>
      <c r="I2288">
        <f>IF(Tableau134[[#This Row],[Nb d''heures inf à 19°C sous occupation]]=1,19-C2288,0)</f>
        <v>0</v>
      </c>
    </row>
    <row r="2289" spans="1:9" x14ac:dyDescent="0.25">
      <c r="A2289" s="2">
        <v>37352.291666666664</v>
      </c>
      <c r="B2289">
        <v>8.2249999999999996</v>
      </c>
      <c r="C2289">
        <v>30.97259</v>
      </c>
      <c r="D2289">
        <v>0</v>
      </c>
      <c r="E2289" t="str">
        <f>IF(AND(Tableau134[[#This Row],[Operative Temperature]]&lt;19,Tableau134[[#This Row],[Occupancy]]&lt;&gt;0),Tableau134[[#This Row],[Operative Temperature]],"NC")</f>
        <v>NC</v>
      </c>
      <c r="F2289">
        <f>IF(AND(C2289&gt;26,Tableau134[[#This Row],[Occupancy]]&lt;&gt;0),1,0)</f>
        <v>0</v>
      </c>
      <c r="G2289">
        <f>IF(AND(Tableau134[[#This Row],[Operative Temperature]]&lt;19,Tableau134[[#This Row],[Occupancy]]&lt;&gt;0),1,0)</f>
        <v>0</v>
      </c>
      <c r="H2289">
        <f>IF(Tableau134[[#This Row],[Nb dheures sup à 26°C sous occupation]]=1,Tableau134[[#This Row],[Operative Temperature]]-26,0)</f>
        <v>0</v>
      </c>
      <c r="I2289">
        <f>IF(Tableau134[[#This Row],[Nb d''heures inf à 19°C sous occupation]]=1,19-C2289,0)</f>
        <v>0</v>
      </c>
    </row>
    <row r="2290" spans="1:9" x14ac:dyDescent="0.25">
      <c r="A2290" s="2">
        <v>37352.333333333336</v>
      </c>
      <c r="B2290">
        <v>9.5749999999999993</v>
      </c>
      <c r="C2290">
        <v>30.912489999999998</v>
      </c>
      <c r="D2290">
        <v>0</v>
      </c>
      <c r="E2290" t="str">
        <f>IF(AND(Tableau134[[#This Row],[Operative Temperature]]&lt;19,Tableau134[[#This Row],[Occupancy]]&lt;&gt;0),Tableau134[[#This Row],[Operative Temperature]],"NC")</f>
        <v>NC</v>
      </c>
      <c r="F2290">
        <f>IF(AND(C2290&gt;26,Tableau134[[#This Row],[Occupancy]]&lt;&gt;0),1,0)</f>
        <v>0</v>
      </c>
      <c r="G2290">
        <f>IF(AND(Tableau134[[#This Row],[Operative Temperature]]&lt;19,Tableau134[[#This Row],[Occupancy]]&lt;&gt;0),1,0)</f>
        <v>0</v>
      </c>
      <c r="H2290">
        <f>IF(Tableau134[[#This Row],[Nb dheures sup à 26°C sous occupation]]=1,Tableau134[[#This Row],[Operative Temperature]]-26,0)</f>
        <v>0</v>
      </c>
      <c r="I2290">
        <f>IF(Tableau134[[#This Row],[Nb d''heures inf à 19°C sous occupation]]=1,19-C2290,0)</f>
        <v>0</v>
      </c>
    </row>
    <row r="2291" spans="1:9" x14ac:dyDescent="0.25">
      <c r="A2291" s="2">
        <v>37352.375</v>
      </c>
      <c r="B2291">
        <v>9.25</v>
      </c>
      <c r="C2291">
        <v>31.059609999999999</v>
      </c>
      <c r="D2291">
        <v>0</v>
      </c>
      <c r="E2291" t="str">
        <f>IF(AND(Tableau134[[#This Row],[Operative Temperature]]&lt;19,Tableau134[[#This Row],[Occupancy]]&lt;&gt;0),Tableau134[[#This Row],[Operative Temperature]],"NC")</f>
        <v>NC</v>
      </c>
      <c r="F2291">
        <f>IF(AND(C2291&gt;26,Tableau134[[#This Row],[Occupancy]]&lt;&gt;0),1,0)</f>
        <v>0</v>
      </c>
      <c r="G2291">
        <f>IF(AND(Tableau134[[#This Row],[Operative Temperature]]&lt;19,Tableau134[[#This Row],[Occupancy]]&lt;&gt;0),1,0)</f>
        <v>0</v>
      </c>
      <c r="H2291">
        <f>IF(Tableau134[[#This Row],[Nb dheures sup à 26°C sous occupation]]=1,Tableau134[[#This Row],[Operative Temperature]]-26,0)</f>
        <v>0</v>
      </c>
      <c r="I2291">
        <f>IF(Tableau134[[#This Row],[Nb d''heures inf à 19°C sous occupation]]=1,19-C2291,0)</f>
        <v>0</v>
      </c>
    </row>
    <row r="2292" spans="1:9" x14ac:dyDescent="0.25">
      <c r="A2292" s="2">
        <v>37352.416666666664</v>
      </c>
      <c r="B2292">
        <v>10.725</v>
      </c>
      <c r="C2292">
        <v>31.351050000000001</v>
      </c>
      <c r="D2292">
        <v>0</v>
      </c>
      <c r="E2292" t="str">
        <f>IF(AND(Tableau134[[#This Row],[Operative Temperature]]&lt;19,Tableau134[[#This Row],[Occupancy]]&lt;&gt;0),Tableau134[[#This Row],[Operative Temperature]],"NC")</f>
        <v>NC</v>
      </c>
      <c r="F2292">
        <f>IF(AND(C2292&gt;26,Tableau134[[#This Row],[Occupancy]]&lt;&gt;0),1,0)</f>
        <v>0</v>
      </c>
      <c r="G2292">
        <f>IF(AND(Tableau134[[#This Row],[Operative Temperature]]&lt;19,Tableau134[[#This Row],[Occupancy]]&lt;&gt;0),1,0)</f>
        <v>0</v>
      </c>
      <c r="H2292">
        <f>IF(Tableau134[[#This Row],[Nb dheures sup à 26°C sous occupation]]=1,Tableau134[[#This Row],[Operative Temperature]]-26,0)</f>
        <v>0</v>
      </c>
      <c r="I2292">
        <f>IF(Tableau134[[#This Row],[Nb d''heures inf à 19°C sous occupation]]=1,19-C2292,0)</f>
        <v>0</v>
      </c>
    </row>
    <row r="2293" spans="1:9" x14ac:dyDescent="0.25">
      <c r="A2293" s="2">
        <v>37352.458333333336</v>
      </c>
      <c r="B2293">
        <v>11.824999999999999</v>
      </c>
      <c r="C2293">
        <v>31.744039999999998</v>
      </c>
      <c r="D2293">
        <v>0</v>
      </c>
      <c r="E2293" t="str">
        <f>IF(AND(Tableau134[[#This Row],[Operative Temperature]]&lt;19,Tableau134[[#This Row],[Occupancy]]&lt;&gt;0),Tableau134[[#This Row],[Operative Temperature]],"NC")</f>
        <v>NC</v>
      </c>
      <c r="F2293">
        <f>IF(AND(C2293&gt;26,Tableau134[[#This Row],[Occupancy]]&lt;&gt;0),1,0)</f>
        <v>0</v>
      </c>
      <c r="G2293">
        <f>IF(AND(Tableau134[[#This Row],[Operative Temperature]]&lt;19,Tableau134[[#This Row],[Occupancy]]&lt;&gt;0),1,0)</f>
        <v>0</v>
      </c>
      <c r="H2293">
        <f>IF(Tableau134[[#This Row],[Nb dheures sup à 26°C sous occupation]]=1,Tableau134[[#This Row],[Operative Temperature]]-26,0)</f>
        <v>0</v>
      </c>
      <c r="I2293">
        <f>IF(Tableau134[[#This Row],[Nb d''heures inf à 19°C sous occupation]]=1,19-C2293,0)</f>
        <v>0</v>
      </c>
    </row>
    <row r="2294" spans="1:9" x14ac:dyDescent="0.25">
      <c r="A2294" s="2">
        <v>37352.5</v>
      </c>
      <c r="B2294">
        <v>13.5</v>
      </c>
      <c r="C2294">
        <v>32.143500000000003</v>
      </c>
      <c r="D2294">
        <v>0</v>
      </c>
      <c r="E2294" t="str">
        <f>IF(AND(Tableau134[[#This Row],[Operative Temperature]]&lt;19,Tableau134[[#This Row],[Occupancy]]&lt;&gt;0),Tableau134[[#This Row],[Operative Temperature]],"NC")</f>
        <v>NC</v>
      </c>
      <c r="F2294">
        <f>IF(AND(C2294&gt;26,Tableau134[[#This Row],[Occupancy]]&lt;&gt;0),1,0)</f>
        <v>0</v>
      </c>
      <c r="G2294">
        <f>IF(AND(Tableau134[[#This Row],[Operative Temperature]]&lt;19,Tableau134[[#This Row],[Occupancy]]&lt;&gt;0),1,0)</f>
        <v>0</v>
      </c>
      <c r="H2294">
        <f>IF(Tableau134[[#This Row],[Nb dheures sup à 26°C sous occupation]]=1,Tableau134[[#This Row],[Operative Temperature]]-26,0)</f>
        <v>0</v>
      </c>
      <c r="I2294">
        <f>IF(Tableau134[[#This Row],[Nb d''heures inf à 19°C sous occupation]]=1,19-C2294,0)</f>
        <v>0</v>
      </c>
    </row>
    <row r="2295" spans="1:9" x14ac:dyDescent="0.25">
      <c r="A2295" s="2">
        <v>37352.541666666664</v>
      </c>
      <c r="B2295">
        <v>13.25</v>
      </c>
      <c r="C2295">
        <v>32.67022</v>
      </c>
      <c r="D2295">
        <v>0</v>
      </c>
      <c r="E2295" t="str">
        <f>IF(AND(Tableau134[[#This Row],[Operative Temperature]]&lt;19,Tableau134[[#This Row],[Occupancy]]&lt;&gt;0),Tableau134[[#This Row],[Operative Temperature]],"NC")</f>
        <v>NC</v>
      </c>
      <c r="F2295">
        <f>IF(AND(C2295&gt;26,Tableau134[[#This Row],[Occupancy]]&lt;&gt;0),1,0)</f>
        <v>0</v>
      </c>
      <c r="G2295">
        <f>IF(AND(Tableau134[[#This Row],[Operative Temperature]]&lt;19,Tableau134[[#This Row],[Occupancy]]&lt;&gt;0),1,0)</f>
        <v>0</v>
      </c>
      <c r="H2295">
        <f>IF(Tableau134[[#This Row],[Nb dheures sup à 26°C sous occupation]]=1,Tableau134[[#This Row],[Operative Temperature]]-26,0)</f>
        <v>0</v>
      </c>
      <c r="I2295">
        <f>IF(Tableau134[[#This Row],[Nb d''heures inf à 19°C sous occupation]]=1,19-C2295,0)</f>
        <v>0</v>
      </c>
    </row>
    <row r="2296" spans="1:9" x14ac:dyDescent="0.25">
      <c r="A2296" s="2">
        <v>37352.583333333336</v>
      </c>
      <c r="B2296">
        <v>11.5</v>
      </c>
      <c r="C2296">
        <v>33.1143</v>
      </c>
      <c r="D2296">
        <v>0</v>
      </c>
      <c r="E2296" t="str">
        <f>IF(AND(Tableau134[[#This Row],[Operative Temperature]]&lt;19,Tableau134[[#This Row],[Occupancy]]&lt;&gt;0),Tableau134[[#This Row],[Operative Temperature]],"NC")</f>
        <v>NC</v>
      </c>
      <c r="F2296">
        <f>IF(AND(C2296&gt;26,Tableau134[[#This Row],[Occupancy]]&lt;&gt;0),1,0)</f>
        <v>0</v>
      </c>
      <c r="G2296">
        <f>IF(AND(Tableau134[[#This Row],[Operative Temperature]]&lt;19,Tableau134[[#This Row],[Occupancy]]&lt;&gt;0),1,0)</f>
        <v>0</v>
      </c>
      <c r="H2296">
        <f>IF(Tableau134[[#This Row],[Nb dheures sup à 26°C sous occupation]]=1,Tableau134[[#This Row],[Operative Temperature]]-26,0)</f>
        <v>0</v>
      </c>
      <c r="I2296">
        <f>IF(Tableau134[[#This Row],[Nb d''heures inf à 19°C sous occupation]]=1,19-C2296,0)</f>
        <v>0</v>
      </c>
    </row>
    <row r="2297" spans="1:9" x14ac:dyDescent="0.25">
      <c r="A2297" s="2">
        <v>37352.625</v>
      </c>
      <c r="B2297">
        <v>14</v>
      </c>
      <c r="C2297">
        <v>33.476559999999999</v>
      </c>
      <c r="D2297">
        <v>0</v>
      </c>
      <c r="E2297" t="str">
        <f>IF(AND(Tableau134[[#This Row],[Operative Temperature]]&lt;19,Tableau134[[#This Row],[Occupancy]]&lt;&gt;0),Tableau134[[#This Row],[Operative Temperature]],"NC")</f>
        <v>NC</v>
      </c>
      <c r="F2297">
        <f>IF(AND(C2297&gt;26,Tableau134[[#This Row],[Occupancy]]&lt;&gt;0),1,0)</f>
        <v>0</v>
      </c>
      <c r="G2297">
        <f>IF(AND(Tableau134[[#This Row],[Operative Temperature]]&lt;19,Tableau134[[#This Row],[Occupancy]]&lt;&gt;0),1,0)</f>
        <v>0</v>
      </c>
      <c r="H2297">
        <f>IF(Tableau134[[#This Row],[Nb dheures sup à 26°C sous occupation]]=1,Tableau134[[#This Row],[Operative Temperature]]-26,0)</f>
        <v>0</v>
      </c>
      <c r="I2297">
        <f>IF(Tableau134[[#This Row],[Nb d''heures inf à 19°C sous occupation]]=1,19-C2297,0)</f>
        <v>0</v>
      </c>
    </row>
    <row r="2298" spans="1:9" x14ac:dyDescent="0.25">
      <c r="A2298" s="2">
        <v>37352.666666666664</v>
      </c>
      <c r="B2298">
        <v>14.175000000000001</v>
      </c>
      <c r="C2298">
        <v>33.780940000000001</v>
      </c>
      <c r="D2298">
        <v>0</v>
      </c>
      <c r="E2298" t="str">
        <f>IF(AND(Tableau134[[#This Row],[Operative Temperature]]&lt;19,Tableau134[[#This Row],[Occupancy]]&lt;&gt;0),Tableau134[[#This Row],[Operative Temperature]],"NC")</f>
        <v>NC</v>
      </c>
      <c r="F2298">
        <f>IF(AND(C2298&gt;26,Tableau134[[#This Row],[Occupancy]]&lt;&gt;0),1,0)</f>
        <v>0</v>
      </c>
      <c r="G2298">
        <f>IF(AND(Tableau134[[#This Row],[Operative Temperature]]&lt;19,Tableau134[[#This Row],[Occupancy]]&lt;&gt;0),1,0)</f>
        <v>0</v>
      </c>
      <c r="H2298">
        <f>IF(Tableau134[[#This Row],[Nb dheures sup à 26°C sous occupation]]=1,Tableau134[[#This Row],[Operative Temperature]]-26,0)</f>
        <v>0</v>
      </c>
      <c r="I2298">
        <f>IF(Tableau134[[#This Row],[Nb d''heures inf à 19°C sous occupation]]=1,19-C2298,0)</f>
        <v>0</v>
      </c>
    </row>
    <row r="2299" spans="1:9" x14ac:dyDescent="0.25">
      <c r="A2299" s="2">
        <v>37352.708333333336</v>
      </c>
      <c r="B2299">
        <v>13.975</v>
      </c>
      <c r="C2299">
        <v>33.756830000000001</v>
      </c>
      <c r="D2299">
        <v>0</v>
      </c>
      <c r="E2299" t="str">
        <f>IF(AND(Tableau134[[#This Row],[Operative Temperature]]&lt;19,Tableau134[[#This Row],[Occupancy]]&lt;&gt;0),Tableau134[[#This Row],[Operative Temperature]],"NC")</f>
        <v>NC</v>
      </c>
      <c r="F2299">
        <f>IF(AND(C2299&gt;26,Tableau134[[#This Row],[Occupancy]]&lt;&gt;0),1,0)</f>
        <v>0</v>
      </c>
      <c r="G2299">
        <f>IF(AND(Tableau134[[#This Row],[Operative Temperature]]&lt;19,Tableau134[[#This Row],[Occupancy]]&lt;&gt;0),1,0)</f>
        <v>0</v>
      </c>
      <c r="H2299">
        <f>IF(Tableau134[[#This Row],[Nb dheures sup à 26°C sous occupation]]=1,Tableau134[[#This Row],[Operative Temperature]]-26,0)</f>
        <v>0</v>
      </c>
      <c r="I2299">
        <f>IF(Tableau134[[#This Row],[Nb d''heures inf à 19°C sous occupation]]=1,19-C2299,0)</f>
        <v>0</v>
      </c>
    </row>
    <row r="2300" spans="1:9" x14ac:dyDescent="0.25">
      <c r="A2300" s="2">
        <v>37352.75</v>
      </c>
      <c r="B2300">
        <v>14</v>
      </c>
      <c r="C2300">
        <v>33.542549999999999</v>
      </c>
      <c r="D2300">
        <v>0</v>
      </c>
      <c r="E2300" t="str">
        <f>IF(AND(Tableau134[[#This Row],[Operative Temperature]]&lt;19,Tableau134[[#This Row],[Occupancy]]&lt;&gt;0),Tableau134[[#This Row],[Operative Temperature]],"NC")</f>
        <v>NC</v>
      </c>
      <c r="F2300">
        <f>IF(AND(C2300&gt;26,Tableau134[[#This Row],[Occupancy]]&lt;&gt;0),1,0)</f>
        <v>0</v>
      </c>
      <c r="G2300">
        <f>IF(AND(Tableau134[[#This Row],[Operative Temperature]]&lt;19,Tableau134[[#This Row],[Occupancy]]&lt;&gt;0),1,0)</f>
        <v>0</v>
      </c>
      <c r="H2300">
        <f>IF(Tableau134[[#This Row],[Nb dheures sup à 26°C sous occupation]]=1,Tableau134[[#This Row],[Operative Temperature]]-26,0)</f>
        <v>0</v>
      </c>
      <c r="I2300">
        <f>IF(Tableau134[[#This Row],[Nb d''heures inf à 19°C sous occupation]]=1,19-C2300,0)</f>
        <v>0</v>
      </c>
    </row>
    <row r="2301" spans="1:9" x14ac:dyDescent="0.25">
      <c r="A2301" s="2">
        <v>37352.791666666664</v>
      </c>
      <c r="B2301">
        <v>13.175000000000001</v>
      </c>
      <c r="C2301">
        <v>33.162399999999998</v>
      </c>
      <c r="D2301">
        <v>0</v>
      </c>
      <c r="E2301" t="str">
        <f>IF(AND(Tableau134[[#This Row],[Operative Temperature]]&lt;19,Tableau134[[#This Row],[Occupancy]]&lt;&gt;0),Tableau134[[#This Row],[Operative Temperature]],"NC")</f>
        <v>NC</v>
      </c>
      <c r="F2301">
        <f>IF(AND(C2301&gt;26,Tableau134[[#This Row],[Occupancy]]&lt;&gt;0),1,0)</f>
        <v>0</v>
      </c>
      <c r="G2301">
        <f>IF(AND(Tableau134[[#This Row],[Operative Temperature]]&lt;19,Tableau134[[#This Row],[Occupancy]]&lt;&gt;0),1,0)</f>
        <v>0</v>
      </c>
      <c r="H2301">
        <f>IF(Tableau134[[#This Row],[Nb dheures sup à 26°C sous occupation]]=1,Tableau134[[#This Row],[Operative Temperature]]-26,0)</f>
        <v>0</v>
      </c>
      <c r="I2301">
        <f>IF(Tableau134[[#This Row],[Nb d''heures inf à 19°C sous occupation]]=1,19-C2301,0)</f>
        <v>0</v>
      </c>
    </row>
    <row r="2302" spans="1:9" x14ac:dyDescent="0.25">
      <c r="A2302" s="2">
        <v>37352.833333333336</v>
      </c>
      <c r="B2302">
        <v>11.475</v>
      </c>
      <c r="C2302">
        <v>32.698320000000002</v>
      </c>
      <c r="D2302">
        <v>0</v>
      </c>
      <c r="E2302" t="str">
        <f>IF(AND(Tableau134[[#This Row],[Operative Temperature]]&lt;19,Tableau134[[#This Row],[Occupancy]]&lt;&gt;0),Tableau134[[#This Row],[Operative Temperature]],"NC")</f>
        <v>NC</v>
      </c>
      <c r="F2302">
        <f>IF(AND(C2302&gt;26,Tableau134[[#This Row],[Occupancy]]&lt;&gt;0),1,0)</f>
        <v>0</v>
      </c>
      <c r="G2302">
        <f>IF(AND(Tableau134[[#This Row],[Operative Temperature]]&lt;19,Tableau134[[#This Row],[Occupancy]]&lt;&gt;0),1,0)</f>
        <v>0</v>
      </c>
      <c r="H2302">
        <f>IF(Tableau134[[#This Row],[Nb dheures sup à 26°C sous occupation]]=1,Tableau134[[#This Row],[Operative Temperature]]-26,0)</f>
        <v>0</v>
      </c>
      <c r="I2302">
        <f>IF(Tableau134[[#This Row],[Nb d''heures inf à 19°C sous occupation]]=1,19-C2302,0)</f>
        <v>0</v>
      </c>
    </row>
    <row r="2303" spans="1:9" x14ac:dyDescent="0.25">
      <c r="A2303" s="2">
        <v>37352.875</v>
      </c>
      <c r="B2303">
        <v>8.75</v>
      </c>
      <c r="C2303">
        <v>32.225580000000001</v>
      </c>
      <c r="D2303">
        <v>0</v>
      </c>
      <c r="E2303" t="str">
        <f>IF(AND(Tableau134[[#This Row],[Operative Temperature]]&lt;19,Tableau134[[#This Row],[Occupancy]]&lt;&gt;0),Tableau134[[#This Row],[Operative Temperature]],"NC")</f>
        <v>NC</v>
      </c>
      <c r="F2303">
        <f>IF(AND(C2303&gt;26,Tableau134[[#This Row],[Occupancy]]&lt;&gt;0),1,0)</f>
        <v>0</v>
      </c>
      <c r="G2303">
        <f>IF(AND(Tableau134[[#This Row],[Operative Temperature]]&lt;19,Tableau134[[#This Row],[Occupancy]]&lt;&gt;0),1,0)</f>
        <v>0</v>
      </c>
      <c r="H2303">
        <f>IF(Tableau134[[#This Row],[Nb dheures sup à 26°C sous occupation]]=1,Tableau134[[#This Row],[Operative Temperature]]-26,0)</f>
        <v>0</v>
      </c>
      <c r="I2303">
        <f>IF(Tableau134[[#This Row],[Nb d''heures inf à 19°C sous occupation]]=1,19-C2303,0)</f>
        <v>0</v>
      </c>
    </row>
    <row r="2304" spans="1:9" x14ac:dyDescent="0.25">
      <c r="A2304" s="2">
        <v>37352.916666666664</v>
      </c>
      <c r="B2304">
        <v>8.375</v>
      </c>
      <c r="C2304">
        <v>31.878969999999999</v>
      </c>
      <c r="D2304">
        <v>0</v>
      </c>
      <c r="E2304" t="str">
        <f>IF(AND(Tableau134[[#This Row],[Operative Temperature]]&lt;19,Tableau134[[#This Row],[Occupancy]]&lt;&gt;0),Tableau134[[#This Row],[Operative Temperature]],"NC")</f>
        <v>NC</v>
      </c>
      <c r="F2304">
        <f>IF(AND(C2304&gt;26,Tableau134[[#This Row],[Occupancy]]&lt;&gt;0),1,0)</f>
        <v>0</v>
      </c>
      <c r="G2304">
        <f>IF(AND(Tableau134[[#This Row],[Operative Temperature]]&lt;19,Tableau134[[#This Row],[Occupancy]]&lt;&gt;0),1,0)</f>
        <v>0</v>
      </c>
      <c r="H2304">
        <f>IF(Tableau134[[#This Row],[Nb dheures sup à 26°C sous occupation]]=1,Tableau134[[#This Row],[Operative Temperature]]-26,0)</f>
        <v>0</v>
      </c>
      <c r="I2304">
        <f>IF(Tableau134[[#This Row],[Nb d''heures inf à 19°C sous occupation]]=1,19-C2304,0)</f>
        <v>0</v>
      </c>
    </row>
    <row r="2305" spans="1:9" x14ac:dyDescent="0.25">
      <c r="A2305" s="2">
        <v>37352.958333333336</v>
      </c>
      <c r="B2305">
        <v>9.4</v>
      </c>
      <c r="C2305">
        <v>31.530270000000002</v>
      </c>
      <c r="D2305">
        <v>0</v>
      </c>
      <c r="E2305" t="str">
        <f>IF(AND(Tableau134[[#This Row],[Operative Temperature]]&lt;19,Tableau134[[#This Row],[Occupancy]]&lt;&gt;0),Tableau134[[#This Row],[Operative Temperature]],"NC")</f>
        <v>NC</v>
      </c>
      <c r="F2305">
        <f>IF(AND(C2305&gt;26,Tableau134[[#This Row],[Occupancy]]&lt;&gt;0),1,0)</f>
        <v>0</v>
      </c>
      <c r="G2305">
        <f>IF(AND(Tableau134[[#This Row],[Operative Temperature]]&lt;19,Tableau134[[#This Row],[Occupancy]]&lt;&gt;0),1,0)</f>
        <v>0</v>
      </c>
      <c r="H2305">
        <f>IF(Tableau134[[#This Row],[Nb dheures sup à 26°C sous occupation]]=1,Tableau134[[#This Row],[Operative Temperature]]-26,0)</f>
        <v>0</v>
      </c>
      <c r="I2305">
        <f>IF(Tableau134[[#This Row],[Nb d''heures inf à 19°C sous occupation]]=1,19-C2305,0)</f>
        <v>0</v>
      </c>
    </row>
    <row r="2306" spans="1:9" x14ac:dyDescent="0.25">
      <c r="A2306" s="1">
        <v>37353</v>
      </c>
      <c r="B2306">
        <v>10.675000000000001</v>
      </c>
      <c r="C2306">
        <v>31.28838</v>
      </c>
      <c r="D2306">
        <v>0</v>
      </c>
      <c r="E2306" t="str">
        <f>IF(AND(Tableau134[[#This Row],[Operative Temperature]]&lt;19,Tableau134[[#This Row],[Occupancy]]&lt;&gt;0),Tableau134[[#This Row],[Operative Temperature]],"NC")</f>
        <v>NC</v>
      </c>
      <c r="F2306">
        <f>IF(AND(C2306&gt;26,Tableau134[[#This Row],[Occupancy]]&lt;&gt;0),1,0)</f>
        <v>0</v>
      </c>
      <c r="G2306">
        <f>IF(AND(Tableau134[[#This Row],[Operative Temperature]]&lt;19,Tableau134[[#This Row],[Occupancy]]&lt;&gt;0),1,0)</f>
        <v>0</v>
      </c>
      <c r="H2306">
        <f>IF(Tableau134[[#This Row],[Nb dheures sup à 26°C sous occupation]]=1,Tableau134[[#This Row],[Operative Temperature]]-26,0)</f>
        <v>0</v>
      </c>
      <c r="I2306">
        <f>IF(Tableau134[[#This Row],[Nb d''heures inf à 19°C sous occupation]]=1,19-C2306,0)</f>
        <v>0</v>
      </c>
    </row>
    <row r="2307" spans="1:9" x14ac:dyDescent="0.25">
      <c r="A2307" s="2">
        <v>37353.041666666664</v>
      </c>
      <c r="B2307">
        <v>10.7</v>
      </c>
      <c r="C2307">
        <v>31.08644</v>
      </c>
      <c r="D2307">
        <v>0</v>
      </c>
      <c r="E2307" t="str">
        <f>IF(AND(Tableau134[[#This Row],[Operative Temperature]]&lt;19,Tableau134[[#This Row],[Occupancy]]&lt;&gt;0),Tableau134[[#This Row],[Operative Temperature]],"NC")</f>
        <v>NC</v>
      </c>
      <c r="F2307">
        <f>IF(AND(C2307&gt;26,Tableau134[[#This Row],[Occupancy]]&lt;&gt;0),1,0)</f>
        <v>0</v>
      </c>
      <c r="G2307">
        <f>IF(AND(Tableau134[[#This Row],[Operative Temperature]]&lt;19,Tableau134[[#This Row],[Occupancy]]&lt;&gt;0),1,0)</f>
        <v>0</v>
      </c>
      <c r="H2307">
        <f>IF(Tableau134[[#This Row],[Nb dheures sup à 26°C sous occupation]]=1,Tableau134[[#This Row],[Operative Temperature]]-26,0)</f>
        <v>0</v>
      </c>
      <c r="I2307">
        <f>IF(Tableau134[[#This Row],[Nb d''heures inf à 19°C sous occupation]]=1,19-C2307,0)</f>
        <v>0</v>
      </c>
    </row>
    <row r="2308" spans="1:9" x14ac:dyDescent="0.25">
      <c r="A2308" s="2">
        <v>37353.083333333336</v>
      </c>
      <c r="B2308">
        <v>10.15</v>
      </c>
      <c r="C2308">
        <v>30.890180000000001</v>
      </c>
      <c r="D2308">
        <v>0</v>
      </c>
      <c r="E2308" t="str">
        <f>IF(AND(Tableau134[[#This Row],[Operative Temperature]]&lt;19,Tableau134[[#This Row],[Occupancy]]&lt;&gt;0),Tableau134[[#This Row],[Operative Temperature]],"NC")</f>
        <v>NC</v>
      </c>
      <c r="F2308">
        <f>IF(AND(C2308&gt;26,Tableau134[[#This Row],[Occupancy]]&lt;&gt;0),1,0)</f>
        <v>0</v>
      </c>
      <c r="G2308">
        <f>IF(AND(Tableau134[[#This Row],[Operative Temperature]]&lt;19,Tableau134[[#This Row],[Occupancy]]&lt;&gt;0),1,0)</f>
        <v>0</v>
      </c>
      <c r="H2308">
        <f>IF(Tableau134[[#This Row],[Nb dheures sup à 26°C sous occupation]]=1,Tableau134[[#This Row],[Operative Temperature]]-26,0)</f>
        <v>0</v>
      </c>
      <c r="I2308">
        <f>IF(Tableau134[[#This Row],[Nb d''heures inf à 19°C sous occupation]]=1,19-C2308,0)</f>
        <v>0</v>
      </c>
    </row>
    <row r="2309" spans="1:9" x14ac:dyDescent="0.25">
      <c r="A2309" s="2">
        <v>37353.125</v>
      </c>
      <c r="B2309">
        <v>10</v>
      </c>
      <c r="C2309">
        <v>30.651430000000001</v>
      </c>
      <c r="D2309">
        <v>0</v>
      </c>
      <c r="E2309" t="str">
        <f>IF(AND(Tableau134[[#This Row],[Operative Temperature]]&lt;19,Tableau134[[#This Row],[Occupancy]]&lt;&gt;0),Tableau134[[#This Row],[Operative Temperature]],"NC")</f>
        <v>NC</v>
      </c>
      <c r="F2309">
        <f>IF(AND(C2309&gt;26,Tableau134[[#This Row],[Occupancy]]&lt;&gt;0),1,0)</f>
        <v>0</v>
      </c>
      <c r="G2309">
        <f>IF(AND(Tableau134[[#This Row],[Operative Temperature]]&lt;19,Tableau134[[#This Row],[Occupancy]]&lt;&gt;0),1,0)</f>
        <v>0</v>
      </c>
      <c r="H2309">
        <f>IF(Tableau134[[#This Row],[Nb dheures sup à 26°C sous occupation]]=1,Tableau134[[#This Row],[Operative Temperature]]-26,0)</f>
        <v>0</v>
      </c>
      <c r="I2309">
        <f>IF(Tableau134[[#This Row],[Nb d''heures inf à 19°C sous occupation]]=1,19-C2309,0)</f>
        <v>0</v>
      </c>
    </row>
    <row r="2310" spans="1:9" x14ac:dyDescent="0.25">
      <c r="A2310" s="2">
        <v>37353.166666666664</v>
      </c>
      <c r="B2310">
        <v>9.7750000000000004</v>
      </c>
      <c r="C2310">
        <v>30.43909</v>
      </c>
      <c r="D2310">
        <v>0</v>
      </c>
      <c r="E2310" t="str">
        <f>IF(AND(Tableau134[[#This Row],[Operative Temperature]]&lt;19,Tableau134[[#This Row],[Occupancy]]&lt;&gt;0),Tableau134[[#This Row],[Operative Temperature]],"NC")</f>
        <v>NC</v>
      </c>
      <c r="F2310">
        <f>IF(AND(C2310&gt;26,Tableau134[[#This Row],[Occupancy]]&lt;&gt;0),1,0)</f>
        <v>0</v>
      </c>
      <c r="G2310">
        <f>IF(AND(Tableau134[[#This Row],[Operative Temperature]]&lt;19,Tableau134[[#This Row],[Occupancy]]&lt;&gt;0),1,0)</f>
        <v>0</v>
      </c>
      <c r="H2310">
        <f>IF(Tableau134[[#This Row],[Nb dheures sup à 26°C sous occupation]]=1,Tableau134[[#This Row],[Operative Temperature]]-26,0)</f>
        <v>0</v>
      </c>
      <c r="I2310">
        <f>IF(Tableau134[[#This Row],[Nb d''heures inf à 19°C sous occupation]]=1,19-C2310,0)</f>
        <v>0</v>
      </c>
    </row>
    <row r="2311" spans="1:9" x14ac:dyDescent="0.25">
      <c r="A2311" s="2">
        <v>37353.208333333336</v>
      </c>
      <c r="B2311">
        <v>9.9250000000000007</v>
      </c>
      <c r="C2311">
        <v>30.27122</v>
      </c>
      <c r="D2311">
        <v>0</v>
      </c>
      <c r="E2311" t="str">
        <f>IF(AND(Tableau134[[#This Row],[Operative Temperature]]&lt;19,Tableau134[[#This Row],[Occupancy]]&lt;&gt;0),Tableau134[[#This Row],[Operative Temperature]],"NC")</f>
        <v>NC</v>
      </c>
      <c r="F2311">
        <f>IF(AND(C2311&gt;26,Tableau134[[#This Row],[Occupancy]]&lt;&gt;0),1,0)</f>
        <v>0</v>
      </c>
      <c r="G2311">
        <f>IF(AND(Tableau134[[#This Row],[Operative Temperature]]&lt;19,Tableau134[[#This Row],[Occupancy]]&lt;&gt;0),1,0)</f>
        <v>0</v>
      </c>
      <c r="H2311">
        <f>IF(Tableau134[[#This Row],[Nb dheures sup à 26°C sous occupation]]=1,Tableau134[[#This Row],[Operative Temperature]]-26,0)</f>
        <v>0</v>
      </c>
      <c r="I2311">
        <f>IF(Tableau134[[#This Row],[Nb d''heures inf à 19°C sous occupation]]=1,19-C2311,0)</f>
        <v>0</v>
      </c>
    </row>
    <row r="2312" spans="1:9" x14ac:dyDescent="0.25">
      <c r="A2312" s="2">
        <v>37353.25</v>
      </c>
      <c r="B2312">
        <v>10</v>
      </c>
      <c r="C2312">
        <v>30.12294</v>
      </c>
      <c r="D2312">
        <v>0</v>
      </c>
      <c r="E2312" t="str">
        <f>IF(AND(Tableau134[[#This Row],[Operative Temperature]]&lt;19,Tableau134[[#This Row],[Occupancy]]&lt;&gt;0),Tableau134[[#This Row],[Operative Temperature]],"NC")</f>
        <v>NC</v>
      </c>
      <c r="F2312">
        <f>IF(AND(C2312&gt;26,Tableau134[[#This Row],[Occupancy]]&lt;&gt;0),1,0)</f>
        <v>0</v>
      </c>
      <c r="G2312">
        <f>IF(AND(Tableau134[[#This Row],[Operative Temperature]]&lt;19,Tableau134[[#This Row],[Occupancy]]&lt;&gt;0),1,0)</f>
        <v>0</v>
      </c>
      <c r="H2312">
        <f>IF(Tableau134[[#This Row],[Nb dheures sup à 26°C sous occupation]]=1,Tableau134[[#This Row],[Operative Temperature]]-26,0)</f>
        <v>0</v>
      </c>
      <c r="I2312">
        <f>IF(Tableau134[[#This Row],[Nb d''heures inf à 19°C sous occupation]]=1,19-C2312,0)</f>
        <v>0</v>
      </c>
    </row>
    <row r="2313" spans="1:9" x14ac:dyDescent="0.25">
      <c r="A2313" s="2">
        <v>37353.291666666664</v>
      </c>
      <c r="B2313">
        <v>9.625</v>
      </c>
      <c r="C2313">
        <v>29.999199999999998</v>
      </c>
      <c r="D2313">
        <v>0</v>
      </c>
      <c r="E2313" t="str">
        <f>IF(AND(Tableau134[[#This Row],[Operative Temperature]]&lt;19,Tableau134[[#This Row],[Occupancy]]&lt;&gt;0),Tableau134[[#This Row],[Operative Temperature]],"NC")</f>
        <v>NC</v>
      </c>
      <c r="F2313">
        <f>IF(AND(C2313&gt;26,Tableau134[[#This Row],[Occupancy]]&lt;&gt;0),1,0)</f>
        <v>0</v>
      </c>
      <c r="G2313">
        <f>IF(AND(Tableau134[[#This Row],[Operative Temperature]]&lt;19,Tableau134[[#This Row],[Occupancy]]&lt;&gt;0),1,0)</f>
        <v>0</v>
      </c>
      <c r="H2313">
        <f>IF(Tableau134[[#This Row],[Nb dheures sup à 26°C sous occupation]]=1,Tableau134[[#This Row],[Operative Temperature]]-26,0)</f>
        <v>0</v>
      </c>
      <c r="I2313">
        <f>IF(Tableau134[[#This Row],[Nb d''heures inf à 19°C sous occupation]]=1,19-C2313,0)</f>
        <v>0</v>
      </c>
    </row>
    <row r="2314" spans="1:9" x14ac:dyDescent="0.25">
      <c r="A2314" s="2">
        <v>37353.333333333336</v>
      </c>
      <c r="B2314">
        <v>10.625</v>
      </c>
      <c r="C2314">
        <v>29.95823</v>
      </c>
      <c r="D2314">
        <v>0</v>
      </c>
      <c r="E2314" t="str">
        <f>IF(AND(Tableau134[[#This Row],[Operative Temperature]]&lt;19,Tableau134[[#This Row],[Occupancy]]&lt;&gt;0),Tableau134[[#This Row],[Operative Temperature]],"NC")</f>
        <v>NC</v>
      </c>
      <c r="F2314">
        <f>IF(AND(C2314&gt;26,Tableau134[[#This Row],[Occupancy]]&lt;&gt;0),1,0)</f>
        <v>0</v>
      </c>
      <c r="G2314">
        <f>IF(AND(Tableau134[[#This Row],[Operative Temperature]]&lt;19,Tableau134[[#This Row],[Occupancy]]&lt;&gt;0),1,0)</f>
        <v>0</v>
      </c>
      <c r="H2314">
        <f>IF(Tableau134[[#This Row],[Nb dheures sup à 26°C sous occupation]]=1,Tableau134[[#This Row],[Operative Temperature]]-26,0)</f>
        <v>0</v>
      </c>
      <c r="I2314">
        <f>IF(Tableau134[[#This Row],[Nb d''heures inf à 19°C sous occupation]]=1,19-C2314,0)</f>
        <v>0</v>
      </c>
    </row>
    <row r="2315" spans="1:9" x14ac:dyDescent="0.25">
      <c r="A2315" s="2">
        <v>37353.375</v>
      </c>
      <c r="B2315">
        <v>13.25</v>
      </c>
      <c r="C2315">
        <v>30.143460000000001</v>
      </c>
      <c r="D2315">
        <v>0</v>
      </c>
      <c r="E2315" t="str">
        <f>IF(AND(Tableau134[[#This Row],[Operative Temperature]]&lt;19,Tableau134[[#This Row],[Occupancy]]&lt;&gt;0),Tableau134[[#This Row],[Operative Temperature]],"NC")</f>
        <v>NC</v>
      </c>
      <c r="F2315">
        <f>IF(AND(C2315&gt;26,Tableau134[[#This Row],[Occupancy]]&lt;&gt;0),1,0)</f>
        <v>0</v>
      </c>
      <c r="G2315">
        <f>IF(AND(Tableau134[[#This Row],[Operative Temperature]]&lt;19,Tableau134[[#This Row],[Occupancy]]&lt;&gt;0),1,0)</f>
        <v>0</v>
      </c>
      <c r="H2315">
        <f>IF(Tableau134[[#This Row],[Nb dheures sup à 26°C sous occupation]]=1,Tableau134[[#This Row],[Operative Temperature]]-26,0)</f>
        <v>0</v>
      </c>
      <c r="I2315">
        <f>IF(Tableau134[[#This Row],[Nb d''heures inf à 19°C sous occupation]]=1,19-C2315,0)</f>
        <v>0</v>
      </c>
    </row>
    <row r="2316" spans="1:9" x14ac:dyDescent="0.25">
      <c r="A2316" s="2">
        <v>37353.416666666664</v>
      </c>
      <c r="B2316">
        <v>16.850000000000001</v>
      </c>
      <c r="C2316">
        <v>30.625879999999999</v>
      </c>
      <c r="D2316">
        <v>0</v>
      </c>
      <c r="E2316" t="str">
        <f>IF(AND(Tableau134[[#This Row],[Operative Temperature]]&lt;19,Tableau134[[#This Row],[Occupancy]]&lt;&gt;0),Tableau134[[#This Row],[Operative Temperature]],"NC")</f>
        <v>NC</v>
      </c>
      <c r="F2316">
        <f>IF(AND(C2316&gt;26,Tableau134[[#This Row],[Occupancy]]&lt;&gt;0),1,0)</f>
        <v>0</v>
      </c>
      <c r="G2316">
        <f>IF(AND(Tableau134[[#This Row],[Operative Temperature]]&lt;19,Tableau134[[#This Row],[Occupancy]]&lt;&gt;0),1,0)</f>
        <v>0</v>
      </c>
      <c r="H2316">
        <f>IF(Tableau134[[#This Row],[Nb dheures sup à 26°C sous occupation]]=1,Tableau134[[#This Row],[Operative Temperature]]-26,0)</f>
        <v>0</v>
      </c>
      <c r="I2316">
        <f>IF(Tableau134[[#This Row],[Nb d''heures inf à 19°C sous occupation]]=1,19-C2316,0)</f>
        <v>0</v>
      </c>
    </row>
    <row r="2317" spans="1:9" x14ac:dyDescent="0.25">
      <c r="A2317" s="2">
        <v>37353.458333333336</v>
      </c>
      <c r="B2317">
        <v>19.375</v>
      </c>
      <c r="C2317">
        <v>31.247920000000001</v>
      </c>
      <c r="D2317">
        <v>0</v>
      </c>
      <c r="E2317" t="str">
        <f>IF(AND(Tableau134[[#This Row],[Operative Temperature]]&lt;19,Tableau134[[#This Row],[Occupancy]]&lt;&gt;0),Tableau134[[#This Row],[Operative Temperature]],"NC")</f>
        <v>NC</v>
      </c>
      <c r="F2317">
        <f>IF(AND(C2317&gt;26,Tableau134[[#This Row],[Occupancy]]&lt;&gt;0),1,0)</f>
        <v>0</v>
      </c>
      <c r="G2317">
        <f>IF(AND(Tableau134[[#This Row],[Operative Temperature]]&lt;19,Tableau134[[#This Row],[Occupancy]]&lt;&gt;0),1,0)</f>
        <v>0</v>
      </c>
      <c r="H2317">
        <f>IF(Tableau134[[#This Row],[Nb dheures sup à 26°C sous occupation]]=1,Tableau134[[#This Row],[Operative Temperature]]-26,0)</f>
        <v>0</v>
      </c>
      <c r="I2317">
        <f>IF(Tableau134[[#This Row],[Nb d''heures inf à 19°C sous occupation]]=1,19-C2317,0)</f>
        <v>0</v>
      </c>
    </row>
    <row r="2318" spans="1:9" x14ac:dyDescent="0.25">
      <c r="A2318" s="2">
        <v>37353.5</v>
      </c>
      <c r="B2318">
        <v>21.475000000000001</v>
      </c>
      <c r="C2318">
        <v>31.914159999999999</v>
      </c>
      <c r="D2318">
        <v>0</v>
      </c>
      <c r="E2318" t="str">
        <f>IF(AND(Tableau134[[#This Row],[Operative Temperature]]&lt;19,Tableau134[[#This Row],[Occupancy]]&lt;&gt;0),Tableau134[[#This Row],[Operative Temperature]],"NC")</f>
        <v>NC</v>
      </c>
      <c r="F2318">
        <f>IF(AND(C2318&gt;26,Tableau134[[#This Row],[Occupancy]]&lt;&gt;0),1,0)</f>
        <v>0</v>
      </c>
      <c r="G2318">
        <f>IF(AND(Tableau134[[#This Row],[Operative Temperature]]&lt;19,Tableau134[[#This Row],[Occupancy]]&lt;&gt;0),1,0)</f>
        <v>0</v>
      </c>
      <c r="H2318">
        <f>IF(Tableau134[[#This Row],[Nb dheures sup à 26°C sous occupation]]=1,Tableau134[[#This Row],[Operative Temperature]]-26,0)</f>
        <v>0</v>
      </c>
      <c r="I2318">
        <f>IF(Tableau134[[#This Row],[Nb d''heures inf à 19°C sous occupation]]=1,19-C2318,0)</f>
        <v>0</v>
      </c>
    </row>
    <row r="2319" spans="1:9" x14ac:dyDescent="0.25">
      <c r="A2319" s="2">
        <v>37353.541666666664</v>
      </c>
      <c r="B2319">
        <v>22.6</v>
      </c>
      <c r="C2319">
        <v>32.503749999999997</v>
      </c>
      <c r="D2319">
        <v>0</v>
      </c>
      <c r="E2319" t="str">
        <f>IF(AND(Tableau134[[#This Row],[Operative Temperature]]&lt;19,Tableau134[[#This Row],[Occupancy]]&lt;&gt;0),Tableau134[[#This Row],[Operative Temperature]],"NC")</f>
        <v>NC</v>
      </c>
      <c r="F2319">
        <f>IF(AND(C2319&gt;26,Tableau134[[#This Row],[Occupancy]]&lt;&gt;0),1,0)</f>
        <v>0</v>
      </c>
      <c r="G2319">
        <f>IF(AND(Tableau134[[#This Row],[Operative Temperature]]&lt;19,Tableau134[[#This Row],[Occupancy]]&lt;&gt;0),1,0)</f>
        <v>0</v>
      </c>
      <c r="H2319">
        <f>IF(Tableau134[[#This Row],[Nb dheures sup à 26°C sous occupation]]=1,Tableau134[[#This Row],[Operative Temperature]]-26,0)</f>
        <v>0</v>
      </c>
      <c r="I2319">
        <f>IF(Tableau134[[#This Row],[Nb d''heures inf à 19°C sous occupation]]=1,19-C2319,0)</f>
        <v>0</v>
      </c>
    </row>
    <row r="2320" spans="1:9" x14ac:dyDescent="0.25">
      <c r="A2320" s="2">
        <v>37353.583333333336</v>
      </c>
      <c r="B2320">
        <v>22.95</v>
      </c>
      <c r="C2320">
        <v>32.792589999999997</v>
      </c>
      <c r="D2320">
        <v>0</v>
      </c>
      <c r="E2320" t="str">
        <f>IF(AND(Tableau134[[#This Row],[Operative Temperature]]&lt;19,Tableau134[[#This Row],[Occupancy]]&lt;&gt;0),Tableau134[[#This Row],[Operative Temperature]],"NC")</f>
        <v>NC</v>
      </c>
      <c r="F2320">
        <f>IF(AND(C2320&gt;26,Tableau134[[#This Row],[Occupancy]]&lt;&gt;0),1,0)</f>
        <v>0</v>
      </c>
      <c r="G2320">
        <f>IF(AND(Tableau134[[#This Row],[Operative Temperature]]&lt;19,Tableau134[[#This Row],[Occupancy]]&lt;&gt;0),1,0)</f>
        <v>0</v>
      </c>
      <c r="H2320">
        <f>IF(Tableau134[[#This Row],[Nb dheures sup à 26°C sous occupation]]=1,Tableau134[[#This Row],[Operative Temperature]]-26,0)</f>
        <v>0</v>
      </c>
      <c r="I2320">
        <f>IF(Tableau134[[#This Row],[Nb d''heures inf à 19°C sous occupation]]=1,19-C2320,0)</f>
        <v>0</v>
      </c>
    </row>
    <row r="2321" spans="1:9" x14ac:dyDescent="0.25">
      <c r="A2321" s="2">
        <v>37353.625</v>
      </c>
      <c r="B2321">
        <v>22.25</v>
      </c>
      <c r="C2321">
        <v>32.83567</v>
      </c>
      <c r="D2321">
        <v>0</v>
      </c>
      <c r="E2321" t="str">
        <f>IF(AND(Tableau134[[#This Row],[Operative Temperature]]&lt;19,Tableau134[[#This Row],[Occupancy]]&lt;&gt;0),Tableau134[[#This Row],[Operative Temperature]],"NC")</f>
        <v>NC</v>
      </c>
      <c r="F2321">
        <f>IF(AND(C2321&gt;26,Tableau134[[#This Row],[Occupancy]]&lt;&gt;0),1,0)</f>
        <v>0</v>
      </c>
      <c r="G2321">
        <f>IF(AND(Tableau134[[#This Row],[Operative Temperature]]&lt;19,Tableau134[[#This Row],[Occupancy]]&lt;&gt;0),1,0)</f>
        <v>0</v>
      </c>
      <c r="H2321">
        <f>IF(Tableau134[[#This Row],[Nb dheures sup à 26°C sous occupation]]=1,Tableau134[[#This Row],[Operative Temperature]]-26,0)</f>
        <v>0</v>
      </c>
      <c r="I2321">
        <f>IF(Tableau134[[#This Row],[Nb d''heures inf à 19°C sous occupation]]=1,19-C2321,0)</f>
        <v>0</v>
      </c>
    </row>
    <row r="2322" spans="1:9" x14ac:dyDescent="0.25">
      <c r="A2322" s="2">
        <v>37353.666666666664</v>
      </c>
      <c r="B2322">
        <v>17.05</v>
      </c>
      <c r="C2322">
        <v>32.692720000000001</v>
      </c>
      <c r="D2322">
        <v>0</v>
      </c>
      <c r="E2322" t="str">
        <f>IF(AND(Tableau134[[#This Row],[Operative Temperature]]&lt;19,Tableau134[[#This Row],[Occupancy]]&lt;&gt;0),Tableau134[[#This Row],[Operative Temperature]],"NC")</f>
        <v>NC</v>
      </c>
      <c r="F2322">
        <f>IF(AND(C2322&gt;26,Tableau134[[#This Row],[Occupancy]]&lt;&gt;0),1,0)</f>
        <v>0</v>
      </c>
      <c r="G2322">
        <f>IF(AND(Tableau134[[#This Row],[Operative Temperature]]&lt;19,Tableau134[[#This Row],[Occupancy]]&lt;&gt;0),1,0)</f>
        <v>0</v>
      </c>
      <c r="H2322">
        <f>IF(Tableau134[[#This Row],[Nb dheures sup à 26°C sous occupation]]=1,Tableau134[[#This Row],[Operative Temperature]]-26,0)</f>
        <v>0</v>
      </c>
      <c r="I2322">
        <f>IF(Tableau134[[#This Row],[Nb d''heures inf à 19°C sous occupation]]=1,19-C2322,0)</f>
        <v>0</v>
      </c>
    </row>
    <row r="2323" spans="1:9" x14ac:dyDescent="0.25">
      <c r="A2323" s="2">
        <v>37353.708333333336</v>
      </c>
      <c r="B2323">
        <v>14.35</v>
      </c>
      <c r="C2323">
        <v>32.518999999999998</v>
      </c>
      <c r="D2323">
        <v>0</v>
      </c>
      <c r="E2323" t="str">
        <f>IF(AND(Tableau134[[#This Row],[Operative Temperature]]&lt;19,Tableau134[[#This Row],[Occupancy]]&lt;&gt;0),Tableau134[[#This Row],[Operative Temperature]],"NC")</f>
        <v>NC</v>
      </c>
      <c r="F2323">
        <f>IF(AND(C2323&gt;26,Tableau134[[#This Row],[Occupancy]]&lt;&gt;0),1,0)</f>
        <v>0</v>
      </c>
      <c r="G2323">
        <f>IF(AND(Tableau134[[#This Row],[Operative Temperature]]&lt;19,Tableau134[[#This Row],[Occupancy]]&lt;&gt;0),1,0)</f>
        <v>0</v>
      </c>
      <c r="H2323">
        <f>IF(Tableau134[[#This Row],[Nb dheures sup à 26°C sous occupation]]=1,Tableau134[[#This Row],[Operative Temperature]]-26,0)</f>
        <v>0</v>
      </c>
      <c r="I2323">
        <f>IF(Tableau134[[#This Row],[Nb d''heures inf à 19°C sous occupation]]=1,19-C2323,0)</f>
        <v>0</v>
      </c>
    </row>
    <row r="2324" spans="1:9" x14ac:dyDescent="0.25">
      <c r="A2324" s="2">
        <v>37353.75</v>
      </c>
      <c r="B2324">
        <v>13.25</v>
      </c>
      <c r="C2324">
        <v>32.29025</v>
      </c>
      <c r="D2324">
        <v>0</v>
      </c>
      <c r="E2324" t="str">
        <f>IF(AND(Tableau134[[#This Row],[Operative Temperature]]&lt;19,Tableau134[[#This Row],[Occupancy]]&lt;&gt;0),Tableau134[[#This Row],[Operative Temperature]],"NC")</f>
        <v>NC</v>
      </c>
      <c r="F2324">
        <f>IF(AND(C2324&gt;26,Tableau134[[#This Row],[Occupancy]]&lt;&gt;0),1,0)</f>
        <v>0</v>
      </c>
      <c r="G2324">
        <f>IF(AND(Tableau134[[#This Row],[Operative Temperature]]&lt;19,Tableau134[[#This Row],[Occupancy]]&lt;&gt;0),1,0)</f>
        <v>0</v>
      </c>
      <c r="H2324">
        <f>IF(Tableau134[[#This Row],[Nb dheures sup à 26°C sous occupation]]=1,Tableau134[[#This Row],[Operative Temperature]]-26,0)</f>
        <v>0</v>
      </c>
      <c r="I2324">
        <f>IF(Tableau134[[#This Row],[Nb d''heures inf à 19°C sous occupation]]=1,19-C2324,0)</f>
        <v>0</v>
      </c>
    </row>
    <row r="2325" spans="1:9" x14ac:dyDescent="0.25">
      <c r="A2325" s="2">
        <v>37353.791666666664</v>
      </c>
      <c r="B2325">
        <v>11.8</v>
      </c>
      <c r="C2325">
        <v>31.900749999999999</v>
      </c>
      <c r="D2325">
        <v>0</v>
      </c>
      <c r="E2325" t="str">
        <f>IF(AND(Tableau134[[#This Row],[Operative Temperature]]&lt;19,Tableau134[[#This Row],[Occupancy]]&lt;&gt;0),Tableau134[[#This Row],[Operative Temperature]],"NC")</f>
        <v>NC</v>
      </c>
      <c r="F2325">
        <f>IF(AND(C2325&gt;26,Tableau134[[#This Row],[Occupancy]]&lt;&gt;0),1,0)</f>
        <v>0</v>
      </c>
      <c r="G2325">
        <f>IF(AND(Tableau134[[#This Row],[Operative Temperature]]&lt;19,Tableau134[[#This Row],[Occupancy]]&lt;&gt;0),1,0)</f>
        <v>0</v>
      </c>
      <c r="H2325">
        <f>IF(Tableau134[[#This Row],[Nb dheures sup à 26°C sous occupation]]=1,Tableau134[[#This Row],[Operative Temperature]]-26,0)</f>
        <v>0</v>
      </c>
      <c r="I2325">
        <f>IF(Tableau134[[#This Row],[Nb d''heures inf à 19°C sous occupation]]=1,19-C2325,0)</f>
        <v>0</v>
      </c>
    </row>
    <row r="2326" spans="1:9" x14ac:dyDescent="0.25">
      <c r="A2326" s="2">
        <v>37353.833333333336</v>
      </c>
      <c r="B2326">
        <v>11.85</v>
      </c>
      <c r="C2326">
        <v>31.435120000000001</v>
      </c>
      <c r="D2326">
        <v>0</v>
      </c>
      <c r="E2326" t="str">
        <f>IF(AND(Tableau134[[#This Row],[Operative Temperature]]&lt;19,Tableau134[[#This Row],[Occupancy]]&lt;&gt;0),Tableau134[[#This Row],[Operative Temperature]],"NC")</f>
        <v>NC</v>
      </c>
      <c r="F2326">
        <f>IF(AND(C2326&gt;26,Tableau134[[#This Row],[Occupancy]]&lt;&gt;0),1,0)</f>
        <v>0</v>
      </c>
      <c r="G2326">
        <f>IF(AND(Tableau134[[#This Row],[Operative Temperature]]&lt;19,Tableau134[[#This Row],[Occupancy]]&lt;&gt;0),1,0)</f>
        <v>0</v>
      </c>
      <c r="H2326">
        <f>IF(Tableau134[[#This Row],[Nb dheures sup à 26°C sous occupation]]=1,Tableau134[[#This Row],[Operative Temperature]]-26,0)</f>
        <v>0</v>
      </c>
      <c r="I2326">
        <f>IF(Tableau134[[#This Row],[Nb d''heures inf à 19°C sous occupation]]=1,19-C2326,0)</f>
        <v>0</v>
      </c>
    </row>
    <row r="2327" spans="1:9" x14ac:dyDescent="0.25">
      <c r="A2327" s="2">
        <v>37353.875</v>
      </c>
      <c r="B2327">
        <v>11.25</v>
      </c>
      <c r="C2327">
        <v>31.11534</v>
      </c>
      <c r="D2327">
        <v>0</v>
      </c>
      <c r="E2327" t="str">
        <f>IF(AND(Tableau134[[#This Row],[Operative Temperature]]&lt;19,Tableau134[[#This Row],[Occupancy]]&lt;&gt;0),Tableau134[[#This Row],[Operative Temperature]],"NC")</f>
        <v>NC</v>
      </c>
      <c r="F2327">
        <f>IF(AND(C2327&gt;26,Tableau134[[#This Row],[Occupancy]]&lt;&gt;0),1,0)</f>
        <v>0</v>
      </c>
      <c r="G2327">
        <f>IF(AND(Tableau134[[#This Row],[Operative Temperature]]&lt;19,Tableau134[[#This Row],[Occupancy]]&lt;&gt;0),1,0)</f>
        <v>0</v>
      </c>
      <c r="H2327">
        <f>IF(Tableau134[[#This Row],[Nb dheures sup à 26°C sous occupation]]=1,Tableau134[[#This Row],[Operative Temperature]]-26,0)</f>
        <v>0</v>
      </c>
      <c r="I2327">
        <f>IF(Tableau134[[#This Row],[Nb d''heures inf à 19°C sous occupation]]=1,19-C2327,0)</f>
        <v>0</v>
      </c>
    </row>
    <row r="2328" spans="1:9" x14ac:dyDescent="0.25">
      <c r="A2328" s="2">
        <v>37353.916666666664</v>
      </c>
      <c r="B2328">
        <v>11</v>
      </c>
      <c r="C2328">
        <v>30.832280000000001</v>
      </c>
      <c r="D2328">
        <v>0</v>
      </c>
      <c r="E2328" t="str">
        <f>IF(AND(Tableau134[[#This Row],[Operative Temperature]]&lt;19,Tableau134[[#This Row],[Occupancy]]&lt;&gt;0),Tableau134[[#This Row],[Operative Temperature]],"NC")</f>
        <v>NC</v>
      </c>
      <c r="F2328">
        <f>IF(AND(C2328&gt;26,Tableau134[[#This Row],[Occupancy]]&lt;&gt;0),1,0)</f>
        <v>0</v>
      </c>
      <c r="G2328">
        <f>IF(AND(Tableau134[[#This Row],[Operative Temperature]]&lt;19,Tableau134[[#This Row],[Occupancy]]&lt;&gt;0),1,0)</f>
        <v>0</v>
      </c>
      <c r="H2328">
        <f>IF(Tableau134[[#This Row],[Nb dheures sup à 26°C sous occupation]]=1,Tableau134[[#This Row],[Operative Temperature]]-26,0)</f>
        <v>0</v>
      </c>
      <c r="I2328">
        <f>IF(Tableau134[[#This Row],[Nb d''heures inf à 19°C sous occupation]]=1,19-C2328,0)</f>
        <v>0</v>
      </c>
    </row>
    <row r="2329" spans="1:9" x14ac:dyDescent="0.25">
      <c r="A2329" s="2">
        <v>37353.958333333336</v>
      </c>
      <c r="B2329">
        <v>11</v>
      </c>
      <c r="C2329">
        <v>30.63176</v>
      </c>
      <c r="D2329">
        <v>0</v>
      </c>
      <c r="E2329" t="str">
        <f>IF(AND(Tableau134[[#This Row],[Operative Temperature]]&lt;19,Tableau134[[#This Row],[Occupancy]]&lt;&gt;0),Tableau134[[#This Row],[Operative Temperature]],"NC")</f>
        <v>NC</v>
      </c>
      <c r="F2329">
        <f>IF(AND(C2329&gt;26,Tableau134[[#This Row],[Occupancy]]&lt;&gt;0),1,0)</f>
        <v>0</v>
      </c>
      <c r="G2329">
        <f>IF(AND(Tableau134[[#This Row],[Operative Temperature]]&lt;19,Tableau134[[#This Row],[Occupancy]]&lt;&gt;0),1,0)</f>
        <v>0</v>
      </c>
      <c r="H2329">
        <f>IF(Tableau134[[#This Row],[Nb dheures sup à 26°C sous occupation]]=1,Tableau134[[#This Row],[Operative Temperature]]-26,0)</f>
        <v>0</v>
      </c>
      <c r="I2329">
        <f>IF(Tableau134[[#This Row],[Nb d''heures inf à 19°C sous occupation]]=1,19-C2329,0)</f>
        <v>0</v>
      </c>
    </row>
    <row r="2330" spans="1:9" x14ac:dyDescent="0.25">
      <c r="A2330" s="1">
        <v>37354</v>
      </c>
      <c r="B2330">
        <v>11</v>
      </c>
      <c r="C2330">
        <v>30.44286</v>
      </c>
      <c r="D2330">
        <v>0</v>
      </c>
      <c r="E2330" t="str">
        <f>IF(AND(Tableau134[[#This Row],[Operative Temperature]]&lt;19,Tableau134[[#This Row],[Occupancy]]&lt;&gt;0),Tableau134[[#This Row],[Operative Temperature]],"NC")</f>
        <v>NC</v>
      </c>
      <c r="F2330">
        <f>IF(AND(C2330&gt;26,Tableau134[[#This Row],[Occupancy]]&lt;&gt;0),1,0)</f>
        <v>0</v>
      </c>
      <c r="G2330">
        <f>IF(AND(Tableau134[[#This Row],[Operative Temperature]]&lt;19,Tableau134[[#This Row],[Occupancy]]&lt;&gt;0),1,0)</f>
        <v>0</v>
      </c>
      <c r="H2330">
        <f>IF(Tableau134[[#This Row],[Nb dheures sup à 26°C sous occupation]]=1,Tableau134[[#This Row],[Operative Temperature]]-26,0)</f>
        <v>0</v>
      </c>
      <c r="I2330">
        <f>IF(Tableau134[[#This Row],[Nb d''heures inf à 19°C sous occupation]]=1,19-C2330,0)</f>
        <v>0</v>
      </c>
    </row>
    <row r="2331" spans="1:9" x14ac:dyDescent="0.25">
      <c r="A2331" s="2">
        <v>37354.041666666664</v>
      </c>
      <c r="B2331">
        <v>10.925000000000001</v>
      </c>
      <c r="C2331">
        <v>30.246880000000001</v>
      </c>
      <c r="D2331">
        <v>0</v>
      </c>
      <c r="E2331" t="str">
        <f>IF(AND(Tableau134[[#This Row],[Operative Temperature]]&lt;19,Tableau134[[#This Row],[Occupancy]]&lt;&gt;0),Tableau134[[#This Row],[Operative Temperature]],"NC")</f>
        <v>NC</v>
      </c>
      <c r="F2331">
        <f>IF(AND(C2331&gt;26,Tableau134[[#This Row],[Occupancy]]&lt;&gt;0),1,0)</f>
        <v>0</v>
      </c>
      <c r="G2331">
        <f>IF(AND(Tableau134[[#This Row],[Operative Temperature]]&lt;19,Tableau134[[#This Row],[Occupancy]]&lt;&gt;0),1,0)</f>
        <v>0</v>
      </c>
      <c r="H2331">
        <f>IF(Tableau134[[#This Row],[Nb dheures sup à 26°C sous occupation]]=1,Tableau134[[#This Row],[Operative Temperature]]-26,0)</f>
        <v>0</v>
      </c>
      <c r="I2331">
        <f>IF(Tableau134[[#This Row],[Nb d''heures inf à 19°C sous occupation]]=1,19-C2331,0)</f>
        <v>0</v>
      </c>
    </row>
    <row r="2332" spans="1:9" x14ac:dyDescent="0.25">
      <c r="A2332" s="2">
        <v>37354.083333333336</v>
      </c>
      <c r="B2332">
        <v>10.975</v>
      </c>
      <c r="C2332">
        <v>30.08484</v>
      </c>
      <c r="D2332">
        <v>0</v>
      </c>
      <c r="E2332" t="str">
        <f>IF(AND(Tableau134[[#This Row],[Operative Temperature]]&lt;19,Tableau134[[#This Row],[Occupancy]]&lt;&gt;0),Tableau134[[#This Row],[Operative Temperature]],"NC")</f>
        <v>NC</v>
      </c>
      <c r="F2332">
        <f>IF(AND(C2332&gt;26,Tableau134[[#This Row],[Occupancy]]&lt;&gt;0),1,0)</f>
        <v>0</v>
      </c>
      <c r="G2332">
        <f>IF(AND(Tableau134[[#This Row],[Operative Temperature]]&lt;19,Tableau134[[#This Row],[Occupancy]]&lt;&gt;0),1,0)</f>
        <v>0</v>
      </c>
      <c r="H2332">
        <f>IF(Tableau134[[#This Row],[Nb dheures sup à 26°C sous occupation]]=1,Tableau134[[#This Row],[Operative Temperature]]-26,0)</f>
        <v>0</v>
      </c>
      <c r="I2332">
        <f>IF(Tableau134[[#This Row],[Nb d''heures inf à 19°C sous occupation]]=1,19-C2332,0)</f>
        <v>0</v>
      </c>
    </row>
    <row r="2333" spans="1:9" x14ac:dyDescent="0.25">
      <c r="A2333" s="2">
        <v>37354.125</v>
      </c>
      <c r="B2333">
        <v>10.25</v>
      </c>
      <c r="C2333">
        <v>29.943660000000001</v>
      </c>
      <c r="D2333">
        <v>0</v>
      </c>
      <c r="E2333" t="str">
        <f>IF(AND(Tableau134[[#This Row],[Operative Temperature]]&lt;19,Tableau134[[#This Row],[Occupancy]]&lt;&gt;0),Tableau134[[#This Row],[Operative Temperature]],"NC")</f>
        <v>NC</v>
      </c>
      <c r="F2333">
        <f>IF(AND(C2333&gt;26,Tableau134[[#This Row],[Occupancy]]&lt;&gt;0),1,0)</f>
        <v>0</v>
      </c>
      <c r="G2333">
        <f>IF(AND(Tableau134[[#This Row],[Operative Temperature]]&lt;19,Tableau134[[#This Row],[Occupancy]]&lt;&gt;0),1,0)</f>
        <v>0</v>
      </c>
      <c r="H2333">
        <f>IF(Tableau134[[#This Row],[Nb dheures sup à 26°C sous occupation]]=1,Tableau134[[#This Row],[Operative Temperature]]-26,0)</f>
        <v>0</v>
      </c>
      <c r="I2333">
        <f>IF(Tableau134[[#This Row],[Nb d''heures inf à 19°C sous occupation]]=1,19-C2333,0)</f>
        <v>0</v>
      </c>
    </row>
    <row r="2334" spans="1:9" x14ac:dyDescent="0.25">
      <c r="A2334" s="2">
        <v>37354.166666666664</v>
      </c>
      <c r="B2334">
        <v>9.9250000000000007</v>
      </c>
      <c r="C2334">
        <v>29.776720000000001</v>
      </c>
      <c r="D2334">
        <v>0</v>
      </c>
      <c r="E2334" t="str">
        <f>IF(AND(Tableau134[[#This Row],[Operative Temperature]]&lt;19,Tableau134[[#This Row],[Occupancy]]&lt;&gt;0),Tableau134[[#This Row],[Operative Temperature]],"NC")</f>
        <v>NC</v>
      </c>
      <c r="F2334">
        <f>IF(AND(C2334&gt;26,Tableau134[[#This Row],[Occupancy]]&lt;&gt;0),1,0)</f>
        <v>0</v>
      </c>
      <c r="G2334">
        <f>IF(AND(Tableau134[[#This Row],[Operative Temperature]]&lt;19,Tableau134[[#This Row],[Occupancy]]&lt;&gt;0),1,0)</f>
        <v>0</v>
      </c>
      <c r="H2334">
        <f>IF(Tableau134[[#This Row],[Nb dheures sup à 26°C sous occupation]]=1,Tableau134[[#This Row],[Operative Temperature]]-26,0)</f>
        <v>0</v>
      </c>
      <c r="I2334">
        <f>IF(Tableau134[[#This Row],[Nb d''heures inf à 19°C sous occupation]]=1,19-C2334,0)</f>
        <v>0</v>
      </c>
    </row>
    <row r="2335" spans="1:9" x14ac:dyDescent="0.25">
      <c r="A2335" s="2">
        <v>37354.208333333336</v>
      </c>
      <c r="B2335">
        <v>9.9749999999999996</v>
      </c>
      <c r="C2335">
        <v>29.621099999999998</v>
      </c>
      <c r="D2335">
        <v>0</v>
      </c>
      <c r="E2335" t="str">
        <f>IF(AND(Tableau134[[#This Row],[Operative Temperature]]&lt;19,Tableau134[[#This Row],[Occupancy]]&lt;&gt;0),Tableau134[[#This Row],[Operative Temperature]],"NC")</f>
        <v>NC</v>
      </c>
      <c r="F2335">
        <f>IF(AND(C2335&gt;26,Tableau134[[#This Row],[Occupancy]]&lt;&gt;0),1,0)</f>
        <v>0</v>
      </c>
      <c r="G2335">
        <f>IF(AND(Tableau134[[#This Row],[Operative Temperature]]&lt;19,Tableau134[[#This Row],[Occupancy]]&lt;&gt;0),1,0)</f>
        <v>0</v>
      </c>
      <c r="H2335">
        <f>IF(Tableau134[[#This Row],[Nb dheures sup à 26°C sous occupation]]=1,Tableau134[[#This Row],[Operative Temperature]]-26,0)</f>
        <v>0</v>
      </c>
      <c r="I2335">
        <f>IF(Tableau134[[#This Row],[Nb d''heures inf à 19°C sous occupation]]=1,19-C2335,0)</f>
        <v>0</v>
      </c>
    </row>
    <row r="2336" spans="1:9" x14ac:dyDescent="0.25">
      <c r="A2336" s="2">
        <v>37354.25</v>
      </c>
      <c r="B2336">
        <v>10</v>
      </c>
      <c r="C2336">
        <v>29.4754</v>
      </c>
      <c r="D2336">
        <v>0</v>
      </c>
      <c r="E2336" t="str">
        <f>IF(AND(Tableau134[[#This Row],[Operative Temperature]]&lt;19,Tableau134[[#This Row],[Occupancy]]&lt;&gt;0),Tableau134[[#This Row],[Operative Temperature]],"NC")</f>
        <v>NC</v>
      </c>
      <c r="F2336">
        <f>IF(AND(C2336&gt;26,Tableau134[[#This Row],[Occupancy]]&lt;&gt;0),1,0)</f>
        <v>0</v>
      </c>
      <c r="G2336">
        <f>IF(AND(Tableau134[[#This Row],[Operative Temperature]]&lt;19,Tableau134[[#This Row],[Occupancy]]&lt;&gt;0),1,0)</f>
        <v>0</v>
      </c>
      <c r="H2336">
        <f>IF(Tableau134[[#This Row],[Nb dheures sup à 26°C sous occupation]]=1,Tableau134[[#This Row],[Operative Temperature]]-26,0)</f>
        <v>0</v>
      </c>
      <c r="I2336">
        <f>IF(Tableau134[[#This Row],[Nb d''heures inf à 19°C sous occupation]]=1,19-C2336,0)</f>
        <v>0</v>
      </c>
    </row>
    <row r="2337" spans="1:9" x14ac:dyDescent="0.25">
      <c r="A2337" s="2">
        <v>37354.291666666664</v>
      </c>
      <c r="B2337">
        <v>9.625</v>
      </c>
      <c r="C2337">
        <v>29.752289999999999</v>
      </c>
      <c r="D2337">
        <v>0</v>
      </c>
      <c r="E2337" t="str">
        <f>IF(AND(Tableau134[[#This Row],[Operative Temperature]]&lt;19,Tableau134[[#This Row],[Occupancy]]&lt;&gt;0),Tableau134[[#This Row],[Operative Temperature]],"NC")</f>
        <v>NC</v>
      </c>
      <c r="F2337">
        <f>IF(AND(C2337&gt;26,Tableau134[[#This Row],[Occupancy]]&lt;&gt;0),1,0)</f>
        <v>0</v>
      </c>
      <c r="G2337">
        <f>IF(AND(Tableau134[[#This Row],[Operative Temperature]]&lt;19,Tableau134[[#This Row],[Occupancy]]&lt;&gt;0),1,0)</f>
        <v>0</v>
      </c>
      <c r="H2337">
        <f>IF(Tableau134[[#This Row],[Nb dheures sup à 26°C sous occupation]]=1,Tableau134[[#This Row],[Operative Temperature]]-26,0)</f>
        <v>0</v>
      </c>
      <c r="I2337">
        <f>IF(Tableau134[[#This Row],[Nb d''heures inf à 19°C sous occupation]]=1,19-C2337,0)</f>
        <v>0</v>
      </c>
    </row>
    <row r="2338" spans="1:9" x14ac:dyDescent="0.25">
      <c r="A2338" s="2">
        <v>37354.333333333336</v>
      </c>
      <c r="B2338">
        <v>9.875</v>
      </c>
      <c r="C2338">
        <v>30.06748</v>
      </c>
      <c r="D2338">
        <v>0</v>
      </c>
      <c r="E2338" t="str">
        <f>IF(AND(Tableau134[[#This Row],[Operative Temperature]]&lt;19,Tableau134[[#This Row],[Occupancy]]&lt;&gt;0),Tableau134[[#This Row],[Operative Temperature]],"NC")</f>
        <v>NC</v>
      </c>
      <c r="F2338">
        <f>IF(AND(C2338&gt;26,Tableau134[[#This Row],[Occupancy]]&lt;&gt;0),1,0)</f>
        <v>0</v>
      </c>
      <c r="G2338">
        <f>IF(AND(Tableau134[[#This Row],[Operative Temperature]]&lt;19,Tableau134[[#This Row],[Occupancy]]&lt;&gt;0),1,0)</f>
        <v>0</v>
      </c>
      <c r="H2338">
        <f>IF(Tableau134[[#This Row],[Nb dheures sup à 26°C sous occupation]]=1,Tableau134[[#This Row],[Operative Temperature]]-26,0)</f>
        <v>0</v>
      </c>
      <c r="I2338">
        <f>IF(Tableau134[[#This Row],[Nb d''heures inf à 19°C sous occupation]]=1,19-C2338,0)</f>
        <v>0</v>
      </c>
    </row>
    <row r="2339" spans="1:9" x14ac:dyDescent="0.25">
      <c r="A2339" s="2">
        <v>37354.375</v>
      </c>
      <c r="B2339">
        <v>10.824999999999999</v>
      </c>
      <c r="C2339">
        <v>30.364470000000001</v>
      </c>
      <c r="D2339">
        <v>0</v>
      </c>
      <c r="E2339" t="str">
        <f>IF(AND(Tableau134[[#This Row],[Operative Temperature]]&lt;19,Tableau134[[#This Row],[Occupancy]]&lt;&gt;0),Tableau134[[#This Row],[Operative Temperature]],"NC")</f>
        <v>NC</v>
      </c>
      <c r="F2339">
        <f>IF(AND(C2339&gt;26,Tableau134[[#This Row],[Occupancy]]&lt;&gt;0),1,0)</f>
        <v>0</v>
      </c>
      <c r="G2339">
        <f>IF(AND(Tableau134[[#This Row],[Operative Temperature]]&lt;19,Tableau134[[#This Row],[Occupancy]]&lt;&gt;0),1,0)</f>
        <v>0</v>
      </c>
      <c r="H2339">
        <f>IF(Tableau134[[#This Row],[Nb dheures sup à 26°C sous occupation]]=1,Tableau134[[#This Row],[Operative Temperature]]-26,0)</f>
        <v>0</v>
      </c>
      <c r="I2339">
        <f>IF(Tableau134[[#This Row],[Nb d''heures inf à 19°C sous occupation]]=1,19-C2339,0)</f>
        <v>0</v>
      </c>
    </row>
    <row r="2340" spans="1:9" x14ac:dyDescent="0.25">
      <c r="A2340" s="2">
        <v>37354.416666666664</v>
      </c>
      <c r="B2340">
        <v>11.925000000000001</v>
      </c>
      <c r="C2340">
        <v>30.934529999999999</v>
      </c>
      <c r="D2340">
        <v>0</v>
      </c>
      <c r="E2340" t="str">
        <f>IF(AND(Tableau134[[#This Row],[Operative Temperature]]&lt;19,Tableau134[[#This Row],[Occupancy]]&lt;&gt;0),Tableau134[[#This Row],[Operative Temperature]],"NC")</f>
        <v>NC</v>
      </c>
      <c r="F2340">
        <f>IF(AND(C2340&gt;26,Tableau134[[#This Row],[Occupancy]]&lt;&gt;0),1,0)</f>
        <v>0</v>
      </c>
      <c r="G2340">
        <f>IF(AND(Tableau134[[#This Row],[Operative Temperature]]&lt;19,Tableau134[[#This Row],[Occupancy]]&lt;&gt;0),1,0)</f>
        <v>0</v>
      </c>
      <c r="H2340">
        <f>IF(Tableau134[[#This Row],[Nb dheures sup à 26°C sous occupation]]=1,Tableau134[[#This Row],[Operative Temperature]]-26,0)</f>
        <v>0</v>
      </c>
      <c r="I2340">
        <f>IF(Tableau134[[#This Row],[Nb d''heures inf à 19°C sous occupation]]=1,19-C2340,0)</f>
        <v>0</v>
      </c>
    </row>
    <row r="2341" spans="1:9" x14ac:dyDescent="0.25">
      <c r="A2341" s="2">
        <v>37354.458333333336</v>
      </c>
      <c r="B2341">
        <v>13.55</v>
      </c>
      <c r="C2341">
        <v>31.932580000000002</v>
      </c>
      <c r="D2341">
        <v>0</v>
      </c>
      <c r="E2341" t="str">
        <f>IF(AND(Tableau134[[#This Row],[Operative Temperature]]&lt;19,Tableau134[[#This Row],[Occupancy]]&lt;&gt;0),Tableau134[[#This Row],[Operative Temperature]],"NC")</f>
        <v>NC</v>
      </c>
      <c r="F2341">
        <f>IF(AND(C2341&gt;26,Tableau134[[#This Row],[Occupancy]]&lt;&gt;0),1,0)</f>
        <v>0</v>
      </c>
      <c r="G2341">
        <f>IF(AND(Tableau134[[#This Row],[Operative Temperature]]&lt;19,Tableau134[[#This Row],[Occupancy]]&lt;&gt;0),1,0)</f>
        <v>0</v>
      </c>
      <c r="H2341">
        <f>IF(Tableau134[[#This Row],[Nb dheures sup à 26°C sous occupation]]=1,Tableau134[[#This Row],[Operative Temperature]]-26,0)</f>
        <v>0</v>
      </c>
      <c r="I2341">
        <f>IF(Tableau134[[#This Row],[Nb d''heures inf à 19°C sous occupation]]=1,19-C2341,0)</f>
        <v>0</v>
      </c>
    </row>
    <row r="2342" spans="1:9" x14ac:dyDescent="0.25">
      <c r="A2342" s="2">
        <v>37354.5</v>
      </c>
      <c r="B2342">
        <v>14</v>
      </c>
      <c r="C2342">
        <v>32.956519999999998</v>
      </c>
      <c r="D2342">
        <v>0</v>
      </c>
      <c r="E2342" t="str">
        <f>IF(AND(Tableau134[[#This Row],[Operative Temperature]]&lt;19,Tableau134[[#This Row],[Occupancy]]&lt;&gt;0),Tableau134[[#This Row],[Operative Temperature]],"NC")</f>
        <v>NC</v>
      </c>
      <c r="F2342">
        <f>IF(AND(C2342&gt;26,Tableau134[[#This Row],[Occupancy]]&lt;&gt;0),1,0)</f>
        <v>0</v>
      </c>
      <c r="G2342">
        <f>IF(AND(Tableau134[[#This Row],[Operative Temperature]]&lt;19,Tableau134[[#This Row],[Occupancy]]&lt;&gt;0),1,0)</f>
        <v>0</v>
      </c>
      <c r="H2342">
        <f>IF(Tableau134[[#This Row],[Nb dheures sup à 26°C sous occupation]]=1,Tableau134[[#This Row],[Operative Temperature]]-26,0)</f>
        <v>0</v>
      </c>
      <c r="I2342">
        <f>IF(Tableau134[[#This Row],[Nb d''heures inf à 19°C sous occupation]]=1,19-C2342,0)</f>
        <v>0</v>
      </c>
    </row>
    <row r="2343" spans="1:9" x14ac:dyDescent="0.25">
      <c r="A2343" s="2">
        <v>37354.541666666664</v>
      </c>
      <c r="B2343">
        <v>15.275</v>
      </c>
      <c r="C2343">
        <v>33.934379999999997</v>
      </c>
      <c r="D2343">
        <v>0</v>
      </c>
      <c r="E2343" t="str">
        <f>IF(AND(Tableau134[[#This Row],[Operative Temperature]]&lt;19,Tableau134[[#This Row],[Occupancy]]&lt;&gt;0),Tableau134[[#This Row],[Operative Temperature]],"NC")</f>
        <v>NC</v>
      </c>
      <c r="F2343">
        <f>IF(AND(C2343&gt;26,Tableau134[[#This Row],[Occupancy]]&lt;&gt;0),1,0)</f>
        <v>0</v>
      </c>
      <c r="G2343">
        <f>IF(AND(Tableau134[[#This Row],[Operative Temperature]]&lt;19,Tableau134[[#This Row],[Occupancy]]&lt;&gt;0),1,0)</f>
        <v>0</v>
      </c>
      <c r="H2343">
        <f>IF(Tableau134[[#This Row],[Nb dheures sup à 26°C sous occupation]]=1,Tableau134[[#This Row],[Operative Temperature]]-26,0)</f>
        <v>0</v>
      </c>
      <c r="I2343">
        <f>IF(Tableau134[[#This Row],[Nb d''heures inf à 19°C sous occupation]]=1,19-C2343,0)</f>
        <v>0</v>
      </c>
    </row>
    <row r="2344" spans="1:9" x14ac:dyDescent="0.25">
      <c r="A2344" s="2">
        <v>37354.583333333336</v>
      </c>
      <c r="B2344">
        <v>15.925000000000001</v>
      </c>
      <c r="C2344">
        <v>34.518700000000003</v>
      </c>
      <c r="D2344">
        <v>0</v>
      </c>
      <c r="E2344" t="str">
        <f>IF(AND(Tableau134[[#This Row],[Operative Temperature]]&lt;19,Tableau134[[#This Row],[Occupancy]]&lt;&gt;0),Tableau134[[#This Row],[Operative Temperature]],"NC")</f>
        <v>NC</v>
      </c>
      <c r="F2344">
        <f>IF(AND(C2344&gt;26,Tableau134[[#This Row],[Occupancy]]&lt;&gt;0),1,0)</f>
        <v>0</v>
      </c>
      <c r="G2344">
        <f>IF(AND(Tableau134[[#This Row],[Operative Temperature]]&lt;19,Tableau134[[#This Row],[Occupancy]]&lt;&gt;0),1,0)</f>
        <v>0</v>
      </c>
      <c r="H2344">
        <f>IF(Tableau134[[#This Row],[Nb dheures sup à 26°C sous occupation]]=1,Tableau134[[#This Row],[Operative Temperature]]-26,0)</f>
        <v>0</v>
      </c>
      <c r="I2344">
        <f>IF(Tableau134[[#This Row],[Nb d''heures inf à 19°C sous occupation]]=1,19-C2344,0)</f>
        <v>0</v>
      </c>
    </row>
    <row r="2345" spans="1:9" x14ac:dyDescent="0.25">
      <c r="A2345" s="2">
        <v>37354.625</v>
      </c>
      <c r="B2345">
        <v>16.75</v>
      </c>
      <c r="C2345">
        <v>34.913640000000001</v>
      </c>
      <c r="D2345">
        <v>0</v>
      </c>
      <c r="E2345" t="str">
        <f>IF(AND(Tableau134[[#This Row],[Operative Temperature]]&lt;19,Tableau134[[#This Row],[Occupancy]]&lt;&gt;0),Tableau134[[#This Row],[Operative Temperature]],"NC")</f>
        <v>NC</v>
      </c>
      <c r="F2345">
        <f>IF(AND(C2345&gt;26,Tableau134[[#This Row],[Occupancy]]&lt;&gt;0),1,0)</f>
        <v>0</v>
      </c>
      <c r="G2345">
        <f>IF(AND(Tableau134[[#This Row],[Operative Temperature]]&lt;19,Tableau134[[#This Row],[Occupancy]]&lt;&gt;0),1,0)</f>
        <v>0</v>
      </c>
      <c r="H2345">
        <f>IF(Tableau134[[#This Row],[Nb dheures sup à 26°C sous occupation]]=1,Tableau134[[#This Row],[Operative Temperature]]-26,0)</f>
        <v>0</v>
      </c>
      <c r="I2345">
        <f>IF(Tableau134[[#This Row],[Nb d''heures inf à 19°C sous occupation]]=1,19-C2345,0)</f>
        <v>0</v>
      </c>
    </row>
    <row r="2346" spans="1:9" x14ac:dyDescent="0.25">
      <c r="A2346" s="2">
        <v>37354.666666666664</v>
      </c>
      <c r="B2346">
        <v>15.8</v>
      </c>
      <c r="C2346">
        <v>34.822020000000002</v>
      </c>
      <c r="D2346">
        <v>0</v>
      </c>
      <c r="E2346" t="str">
        <f>IF(AND(Tableau134[[#This Row],[Operative Temperature]]&lt;19,Tableau134[[#This Row],[Occupancy]]&lt;&gt;0),Tableau134[[#This Row],[Operative Temperature]],"NC")</f>
        <v>NC</v>
      </c>
      <c r="F2346">
        <f>IF(AND(C2346&gt;26,Tableau134[[#This Row],[Occupancy]]&lt;&gt;0),1,0)</f>
        <v>0</v>
      </c>
      <c r="G2346">
        <f>IF(AND(Tableau134[[#This Row],[Operative Temperature]]&lt;19,Tableau134[[#This Row],[Occupancy]]&lt;&gt;0),1,0)</f>
        <v>0</v>
      </c>
      <c r="H2346">
        <f>IF(Tableau134[[#This Row],[Nb dheures sup à 26°C sous occupation]]=1,Tableau134[[#This Row],[Operative Temperature]]-26,0)</f>
        <v>0</v>
      </c>
      <c r="I2346">
        <f>IF(Tableau134[[#This Row],[Nb d''heures inf à 19°C sous occupation]]=1,19-C2346,0)</f>
        <v>0</v>
      </c>
    </row>
    <row r="2347" spans="1:9" x14ac:dyDescent="0.25">
      <c r="A2347" s="2">
        <v>37354.708333333336</v>
      </c>
      <c r="B2347">
        <v>15.1</v>
      </c>
      <c r="C2347">
        <v>34.964730000000003</v>
      </c>
      <c r="D2347">
        <v>0</v>
      </c>
      <c r="E2347" t="str">
        <f>IF(AND(Tableau134[[#This Row],[Operative Temperature]]&lt;19,Tableau134[[#This Row],[Occupancy]]&lt;&gt;0),Tableau134[[#This Row],[Operative Temperature]],"NC")</f>
        <v>NC</v>
      </c>
      <c r="F2347">
        <f>IF(AND(C2347&gt;26,Tableau134[[#This Row],[Occupancy]]&lt;&gt;0),1,0)</f>
        <v>0</v>
      </c>
      <c r="G2347">
        <f>IF(AND(Tableau134[[#This Row],[Operative Temperature]]&lt;19,Tableau134[[#This Row],[Occupancy]]&lt;&gt;0),1,0)</f>
        <v>0</v>
      </c>
      <c r="H2347">
        <f>IF(Tableau134[[#This Row],[Nb dheures sup à 26°C sous occupation]]=1,Tableau134[[#This Row],[Operative Temperature]]-26,0)</f>
        <v>0</v>
      </c>
      <c r="I2347">
        <f>IF(Tableau134[[#This Row],[Nb d''heures inf à 19°C sous occupation]]=1,19-C2347,0)</f>
        <v>0</v>
      </c>
    </row>
    <row r="2348" spans="1:9" x14ac:dyDescent="0.25">
      <c r="A2348" s="2">
        <v>37354.75</v>
      </c>
      <c r="B2348">
        <v>15</v>
      </c>
      <c r="C2348">
        <v>35.004109999999997</v>
      </c>
      <c r="D2348">
        <v>0</v>
      </c>
      <c r="E2348" t="str">
        <f>IF(AND(Tableau134[[#This Row],[Operative Temperature]]&lt;19,Tableau134[[#This Row],[Occupancy]]&lt;&gt;0),Tableau134[[#This Row],[Operative Temperature]],"NC")</f>
        <v>NC</v>
      </c>
      <c r="F2348">
        <f>IF(AND(C2348&gt;26,Tableau134[[#This Row],[Occupancy]]&lt;&gt;0),1,0)</f>
        <v>0</v>
      </c>
      <c r="G2348">
        <f>IF(AND(Tableau134[[#This Row],[Operative Temperature]]&lt;19,Tableau134[[#This Row],[Occupancy]]&lt;&gt;0),1,0)</f>
        <v>0</v>
      </c>
      <c r="H2348">
        <f>IF(Tableau134[[#This Row],[Nb dheures sup à 26°C sous occupation]]=1,Tableau134[[#This Row],[Operative Temperature]]-26,0)</f>
        <v>0</v>
      </c>
      <c r="I2348">
        <f>IF(Tableau134[[#This Row],[Nb d''heures inf à 19°C sous occupation]]=1,19-C2348,0)</f>
        <v>0</v>
      </c>
    </row>
    <row r="2349" spans="1:9" x14ac:dyDescent="0.25">
      <c r="A2349" s="2">
        <v>37354.791666666664</v>
      </c>
      <c r="B2349">
        <v>14.175000000000001</v>
      </c>
      <c r="C2349">
        <v>34.750210000000003</v>
      </c>
      <c r="D2349">
        <v>0</v>
      </c>
      <c r="E2349" t="str">
        <f>IF(AND(Tableau134[[#This Row],[Operative Temperature]]&lt;19,Tableau134[[#This Row],[Occupancy]]&lt;&gt;0),Tableau134[[#This Row],[Operative Temperature]],"NC")</f>
        <v>NC</v>
      </c>
      <c r="F2349">
        <f>IF(AND(C2349&gt;26,Tableau134[[#This Row],[Occupancy]]&lt;&gt;0),1,0)</f>
        <v>0</v>
      </c>
      <c r="G2349">
        <f>IF(AND(Tableau134[[#This Row],[Operative Temperature]]&lt;19,Tableau134[[#This Row],[Occupancy]]&lt;&gt;0),1,0)</f>
        <v>0</v>
      </c>
      <c r="H2349">
        <f>IF(Tableau134[[#This Row],[Nb dheures sup à 26°C sous occupation]]=1,Tableau134[[#This Row],[Operative Temperature]]-26,0)</f>
        <v>0</v>
      </c>
      <c r="I2349">
        <f>IF(Tableau134[[#This Row],[Nb d''heures inf à 19°C sous occupation]]=1,19-C2349,0)</f>
        <v>0</v>
      </c>
    </row>
    <row r="2350" spans="1:9" x14ac:dyDescent="0.25">
      <c r="A2350" s="2">
        <v>37354.833333333336</v>
      </c>
      <c r="B2350">
        <v>13.225</v>
      </c>
      <c r="C2350">
        <v>33.42906</v>
      </c>
      <c r="D2350">
        <v>0</v>
      </c>
      <c r="E2350" t="str">
        <f>IF(AND(Tableau134[[#This Row],[Operative Temperature]]&lt;19,Tableau134[[#This Row],[Occupancy]]&lt;&gt;0),Tableau134[[#This Row],[Operative Temperature]],"NC")</f>
        <v>NC</v>
      </c>
      <c r="F2350">
        <f>IF(AND(C2350&gt;26,Tableau134[[#This Row],[Occupancy]]&lt;&gt;0),1,0)</f>
        <v>0</v>
      </c>
      <c r="G2350">
        <f>IF(AND(Tableau134[[#This Row],[Operative Temperature]]&lt;19,Tableau134[[#This Row],[Occupancy]]&lt;&gt;0),1,0)</f>
        <v>0</v>
      </c>
      <c r="H2350">
        <f>IF(Tableau134[[#This Row],[Nb dheures sup à 26°C sous occupation]]=1,Tableau134[[#This Row],[Operative Temperature]]-26,0)</f>
        <v>0</v>
      </c>
      <c r="I2350">
        <f>IF(Tableau134[[#This Row],[Nb d''heures inf à 19°C sous occupation]]=1,19-C2350,0)</f>
        <v>0</v>
      </c>
    </row>
    <row r="2351" spans="1:9" x14ac:dyDescent="0.25">
      <c r="A2351" s="2">
        <v>37354.875</v>
      </c>
      <c r="B2351">
        <v>11.5</v>
      </c>
      <c r="C2351">
        <v>32.559710000000003</v>
      </c>
      <c r="D2351">
        <v>0</v>
      </c>
      <c r="E2351" t="str">
        <f>IF(AND(Tableau134[[#This Row],[Operative Temperature]]&lt;19,Tableau134[[#This Row],[Occupancy]]&lt;&gt;0),Tableau134[[#This Row],[Operative Temperature]],"NC")</f>
        <v>NC</v>
      </c>
      <c r="F2351">
        <f>IF(AND(C2351&gt;26,Tableau134[[#This Row],[Occupancy]]&lt;&gt;0),1,0)</f>
        <v>0</v>
      </c>
      <c r="G2351">
        <f>IF(AND(Tableau134[[#This Row],[Operative Temperature]]&lt;19,Tableau134[[#This Row],[Occupancy]]&lt;&gt;0),1,0)</f>
        <v>0</v>
      </c>
      <c r="H2351">
        <f>IF(Tableau134[[#This Row],[Nb dheures sup à 26°C sous occupation]]=1,Tableau134[[#This Row],[Operative Temperature]]-26,0)</f>
        <v>0</v>
      </c>
      <c r="I2351">
        <f>IF(Tableau134[[#This Row],[Nb d''heures inf à 19°C sous occupation]]=1,19-C2351,0)</f>
        <v>0</v>
      </c>
    </row>
    <row r="2352" spans="1:9" x14ac:dyDescent="0.25">
      <c r="A2352" s="2">
        <v>37354.916666666664</v>
      </c>
      <c r="B2352">
        <v>10.925000000000001</v>
      </c>
      <c r="C2352">
        <v>32.083460000000002</v>
      </c>
      <c r="D2352">
        <v>0</v>
      </c>
      <c r="E2352" t="str">
        <f>IF(AND(Tableau134[[#This Row],[Operative Temperature]]&lt;19,Tableau134[[#This Row],[Occupancy]]&lt;&gt;0),Tableau134[[#This Row],[Operative Temperature]],"NC")</f>
        <v>NC</v>
      </c>
      <c r="F2352">
        <f>IF(AND(C2352&gt;26,Tableau134[[#This Row],[Occupancy]]&lt;&gt;0),1,0)</f>
        <v>0</v>
      </c>
      <c r="G2352">
        <f>IF(AND(Tableau134[[#This Row],[Operative Temperature]]&lt;19,Tableau134[[#This Row],[Occupancy]]&lt;&gt;0),1,0)</f>
        <v>0</v>
      </c>
      <c r="H2352">
        <f>IF(Tableau134[[#This Row],[Nb dheures sup à 26°C sous occupation]]=1,Tableau134[[#This Row],[Operative Temperature]]-26,0)</f>
        <v>0</v>
      </c>
      <c r="I2352">
        <f>IF(Tableau134[[#This Row],[Nb d''heures inf à 19°C sous occupation]]=1,19-C2352,0)</f>
        <v>0</v>
      </c>
    </row>
    <row r="2353" spans="1:9" x14ac:dyDescent="0.25">
      <c r="A2353" s="2">
        <v>37354.958333333336</v>
      </c>
      <c r="B2353">
        <v>10.975</v>
      </c>
      <c r="C2353">
        <v>31.723179999999999</v>
      </c>
      <c r="D2353">
        <v>0</v>
      </c>
      <c r="E2353" t="str">
        <f>IF(AND(Tableau134[[#This Row],[Operative Temperature]]&lt;19,Tableau134[[#This Row],[Occupancy]]&lt;&gt;0),Tableau134[[#This Row],[Operative Temperature]],"NC")</f>
        <v>NC</v>
      </c>
      <c r="F2353">
        <f>IF(AND(C2353&gt;26,Tableau134[[#This Row],[Occupancy]]&lt;&gt;0),1,0)</f>
        <v>0</v>
      </c>
      <c r="G2353">
        <f>IF(AND(Tableau134[[#This Row],[Operative Temperature]]&lt;19,Tableau134[[#This Row],[Occupancy]]&lt;&gt;0),1,0)</f>
        <v>0</v>
      </c>
      <c r="H2353">
        <f>IF(Tableau134[[#This Row],[Nb dheures sup à 26°C sous occupation]]=1,Tableau134[[#This Row],[Operative Temperature]]-26,0)</f>
        <v>0</v>
      </c>
      <c r="I2353">
        <f>IF(Tableau134[[#This Row],[Nb d''heures inf à 19°C sous occupation]]=1,19-C2353,0)</f>
        <v>0</v>
      </c>
    </row>
    <row r="2354" spans="1:9" x14ac:dyDescent="0.25">
      <c r="A2354" s="1">
        <v>37355</v>
      </c>
      <c r="B2354">
        <v>11</v>
      </c>
      <c r="C2354">
        <v>31.522780000000001</v>
      </c>
      <c r="D2354">
        <v>0</v>
      </c>
      <c r="E2354" t="str">
        <f>IF(AND(Tableau134[[#This Row],[Operative Temperature]]&lt;19,Tableau134[[#This Row],[Occupancy]]&lt;&gt;0),Tableau134[[#This Row],[Operative Temperature]],"NC")</f>
        <v>NC</v>
      </c>
      <c r="F2354">
        <f>IF(AND(C2354&gt;26,Tableau134[[#This Row],[Occupancy]]&lt;&gt;0),1,0)</f>
        <v>0</v>
      </c>
      <c r="G2354">
        <f>IF(AND(Tableau134[[#This Row],[Operative Temperature]]&lt;19,Tableau134[[#This Row],[Occupancy]]&lt;&gt;0),1,0)</f>
        <v>0</v>
      </c>
      <c r="H2354">
        <f>IF(Tableau134[[#This Row],[Nb dheures sup à 26°C sous occupation]]=1,Tableau134[[#This Row],[Operative Temperature]]-26,0)</f>
        <v>0</v>
      </c>
      <c r="I2354">
        <f>IF(Tableau134[[#This Row],[Nb d''heures inf à 19°C sous occupation]]=1,19-C2354,0)</f>
        <v>0</v>
      </c>
    </row>
    <row r="2355" spans="1:9" x14ac:dyDescent="0.25">
      <c r="A2355" s="2">
        <v>37355.041666666664</v>
      </c>
      <c r="B2355">
        <v>10.85</v>
      </c>
      <c r="C2355">
        <v>31.335889999999999</v>
      </c>
      <c r="D2355">
        <v>0</v>
      </c>
      <c r="E2355" t="str">
        <f>IF(AND(Tableau134[[#This Row],[Operative Temperature]]&lt;19,Tableau134[[#This Row],[Occupancy]]&lt;&gt;0),Tableau134[[#This Row],[Operative Temperature]],"NC")</f>
        <v>NC</v>
      </c>
      <c r="F2355">
        <f>IF(AND(C2355&gt;26,Tableau134[[#This Row],[Occupancy]]&lt;&gt;0),1,0)</f>
        <v>0</v>
      </c>
      <c r="G2355">
        <f>IF(AND(Tableau134[[#This Row],[Operative Temperature]]&lt;19,Tableau134[[#This Row],[Occupancy]]&lt;&gt;0),1,0)</f>
        <v>0</v>
      </c>
      <c r="H2355">
        <f>IF(Tableau134[[#This Row],[Nb dheures sup à 26°C sous occupation]]=1,Tableau134[[#This Row],[Operative Temperature]]-26,0)</f>
        <v>0</v>
      </c>
      <c r="I2355">
        <f>IF(Tableau134[[#This Row],[Nb d''heures inf à 19°C sous occupation]]=1,19-C2355,0)</f>
        <v>0</v>
      </c>
    </row>
    <row r="2356" spans="1:9" x14ac:dyDescent="0.25">
      <c r="A2356" s="2">
        <v>37355.083333333336</v>
      </c>
      <c r="B2356">
        <v>10.199999999999999</v>
      </c>
      <c r="C2356">
        <v>31.165209999999998</v>
      </c>
      <c r="D2356">
        <v>0</v>
      </c>
      <c r="E2356" t="str">
        <f>IF(AND(Tableau134[[#This Row],[Operative Temperature]]&lt;19,Tableau134[[#This Row],[Occupancy]]&lt;&gt;0),Tableau134[[#This Row],[Operative Temperature]],"NC")</f>
        <v>NC</v>
      </c>
      <c r="F2356">
        <f>IF(AND(C2356&gt;26,Tableau134[[#This Row],[Occupancy]]&lt;&gt;0),1,0)</f>
        <v>0</v>
      </c>
      <c r="G2356">
        <f>IF(AND(Tableau134[[#This Row],[Operative Temperature]]&lt;19,Tableau134[[#This Row],[Occupancy]]&lt;&gt;0),1,0)</f>
        <v>0</v>
      </c>
      <c r="H2356">
        <f>IF(Tableau134[[#This Row],[Nb dheures sup à 26°C sous occupation]]=1,Tableau134[[#This Row],[Operative Temperature]]-26,0)</f>
        <v>0</v>
      </c>
      <c r="I2356">
        <f>IF(Tableau134[[#This Row],[Nb d''heures inf à 19°C sous occupation]]=1,19-C2356,0)</f>
        <v>0</v>
      </c>
    </row>
    <row r="2357" spans="1:9" x14ac:dyDescent="0.25">
      <c r="A2357" s="2">
        <v>37355.125</v>
      </c>
      <c r="B2357">
        <v>10</v>
      </c>
      <c r="C2357">
        <v>30.989899999999999</v>
      </c>
      <c r="D2357">
        <v>0</v>
      </c>
      <c r="E2357" t="str">
        <f>IF(AND(Tableau134[[#This Row],[Operative Temperature]]&lt;19,Tableau134[[#This Row],[Occupancy]]&lt;&gt;0),Tableau134[[#This Row],[Operative Temperature]],"NC")</f>
        <v>NC</v>
      </c>
      <c r="F2357">
        <f>IF(AND(C2357&gt;26,Tableau134[[#This Row],[Occupancy]]&lt;&gt;0),1,0)</f>
        <v>0</v>
      </c>
      <c r="G2357">
        <f>IF(AND(Tableau134[[#This Row],[Operative Temperature]]&lt;19,Tableau134[[#This Row],[Occupancy]]&lt;&gt;0),1,0)</f>
        <v>0</v>
      </c>
      <c r="H2357">
        <f>IF(Tableau134[[#This Row],[Nb dheures sup à 26°C sous occupation]]=1,Tableau134[[#This Row],[Operative Temperature]]-26,0)</f>
        <v>0</v>
      </c>
      <c r="I2357">
        <f>IF(Tableau134[[#This Row],[Nb d''heures inf à 19°C sous occupation]]=1,19-C2357,0)</f>
        <v>0</v>
      </c>
    </row>
    <row r="2358" spans="1:9" x14ac:dyDescent="0.25">
      <c r="A2358" s="2">
        <v>37355.166666666664</v>
      </c>
      <c r="B2358">
        <v>9.7750000000000004</v>
      </c>
      <c r="C2358">
        <v>30.78379</v>
      </c>
      <c r="D2358">
        <v>0</v>
      </c>
      <c r="E2358" t="str">
        <f>IF(AND(Tableau134[[#This Row],[Operative Temperature]]&lt;19,Tableau134[[#This Row],[Occupancy]]&lt;&gt;0),Tableau134[[#This Row],[Operative Temperature]],"NC")</f>
        <v>NC</v>
      </c>
      <c r="F2358">
        <f>IF(AND(C2358&gt;26,Tableau134[[#This Row],[Occupancy]]&lt;&gt;0),1,0)</f>
        <v>0</v>
      </c>
      <c r="G2358">
        <f>IF(AND(Tableau134[[#This Row],[Operative Temperature]]&lt;19,Tableau134[[#This Row],[Occupancy]]&lt;&gt;0),1,0)</f>
        <v>0</v>
      </c>
      <c r="H2358">
        <f>IF(Tableau134[[#This Row],[Nb dheures sup à 26°C sous occupation]]=1,Tableau134[[#This Row],[Operative Temperature]]-26,0)</f>
        <v>0</v>
      </c>
      <c r="I2358">
        <f>IF(Tableau134[[#This Row],[Nb d''heures inf à 19°C sous occupation]]=1,19-C2358,0)</f>
        <v>0</v>
      </c>
    </row>
    <row r="2359" spans="1:9" x14ac:dyDescent="0.25">
      <c r="A2359" s="2">
        <v>37355.208333333336</v>
      </c>
      <c r="B2359">
        <v>9.1750000000000007</v>
      </c>
      <c r="C2359">
        <v>30.554970000000001</v>
      </c>
      <c r="D2359">
        <v>0</v>
      </c>
      <c r="E2359" t="str">
        <f>IF(AND(Tableau134[[#This Row],[Operative Temperature]]&lt;19,Tableau134[[#This Row],[Occupancy]]&lt;&gt;0),Tableau134[[#This Row],[Operative Temperature]],"NC")</f>
        <v>NC</v>
      </c>
      <c r="F2359">
        <f>IF(AND(C2359&gt;26,Tableau134[[#This Row],[Occupancy]]&lt;&gt;0),1,0)</f>
        <v>0</v>
      </c>
      <c r="G2359">
        <f>IF(AND(Tableau134[[#This Row],[Operative Temperature]]&lt;19,Tableau134[[#This Row],[Occupancy]]&lt;&gt;0),1,0)</f>
        <v>0</v>
      </c>
      <c r="H2359">
        <f>IF(Tableau134[[#This Row],[Nb dheures sup à 26°C sous occupation]]=1,Tableau134[[#This Row],[Operative Temperature]]-26,0)</f>
        <v>0</v>
      </c>
      <c r="I2359">
        <f>IF(Tableau134[[#This Row],[Nb d''heures inf à 19°C sous occupation]]=1,19-C2359,0)</f>
        <v>0</v>
      </c>
    </row>
    <row r="2360" spans="1:9" x14ac:dyDescent="0.25">
      <c r="A2360" s="2">
        <v>37355.25</v>
      </c>
      <c r="B2360">
        <v>9</v>
      </c>
      <c r="C2360">
        <v>30.37959</v>
      </c>
      <c r="D2360">
        <v>0</v>
      </c>
      <c r="E2360" t="str">
        <f>IF(AND(Tableau134[[#This Row],[Operative Temperature]]&lt;19,Tableau134[[#This Row],[Occupancy]]&lt;&gt;0),Tableau134[[#This Row],[Operative Temperature]],"NC")</f>
        <v>NC</v>
      </c>
      <c r="F2360">
        <f>IF(AND(C2360&gt;26,Tableau134[[#This Row],[Occupancy]]&lt;&gt;0),1,0)</f>
        <v>0</v>
      </c>
      <c r="G2360">
        <f>IF(AND(Tableau134[[#This Row],[Operative Temperature]]&lt;19,Tableau134[[#This Row],[Occupancy]]&lt;&gt;0),1,0)</f>
        <v>0</v>
      </c>
      <c r="H2360">
        <f>IF(Tableau134[[#This Row],[Nb dheures sup à 26°C sous occupation]]=1,Tableau134[[#This Row],[Operative Temperature]]-26,0)</f>
        <v>0</v>
      </c>
      <c r="I2360">
        <f>IF(Tableau134[[#This Row],[Nb d''heures inf à 19°C sous occupation]]=1,19-C2360,0)</f>
        <v>0</v>
      </c>
    </row>
    <row r="2361" spans="1:9" x14ac:dyDescent="0.25">
      <c r="A2361" s="2">
        <v>37355.291666666664</v>
      </c>
      <c r="B2361">
        <v>9.0749999999999993</v>
      </c>
      <c r="C2361">
        <v>30.58175</v>
      </c>
      <c r="D2361">
        <v>0</v>
      </c>
      <c r="E2361" t="str">
        <f>IF(AND(Tableau134[[#This Row],[Operative Temperature]]&lt;19,Tableau134[[#This Row],[Occupancy]]&lt;&gt;0),Tableau134[[#This Row],[Operative Temperature]],"NC")</f>
        <v>NC</v>
      </c>
      <c r="F2361">
        <f>IF(AND(C2361&gt;26,Tableau134[[#This Row],[Occupancy]]&lt;&gt;0),1,0)</f>
        <v>0</v>
      </c>
      <c r="G2361">
        <f>IF(AND(Tableau134[[#This Row],[Operative Temperature]]&lt;19,Tableau134[[#This Row],[Occupancy]]&lt;&gt;0),1,0)</f>
        <v>0</v>
      </c>
      <c r="H2361">
        <f>IF(Tableau134[[#This Row],[Nb dheures sup à 26°C sous occupation]]=1,Tableau134[[#This Row],[Operative Temperature]]-26,0)</f>
        <v>0</v>
      </c>
      <c r="I2361">
        <f>IF(Tableau134[[#This Row],[Nb d''heures inf à 19°C sous occupation]]=1,19-C2361,0)</f>
        <v>0</v>
      </c>
    </row>
    <row r="2362" spans="1:9" x14ac:dyDescent="0.25">
      <c r="A2362" s="2">
        <v>37355.333333333336</v>
      </c>
      <c r="B2362">
        <v>9.7750000000000004</v>
      </c>
      <c r="C2362">
        <v>31.039570000000001</v>
      </c>
      <c r="D2362">
        <v>0</v>
      </c>
      <c r="E2362" t="str">
        <f>IF(AND(Tableau134[[#This Row],[Operative Temperature]]&lt;19,Tableau134[[#This Row],[Occupancy]]&lt;&gt;0),Tableau134[[#This Row],[Operative Temperature]],"NC")</f>
        <v>NC</v>
      </c>
      <c r="F2362">
        <f>IF(AND(C2362&gt;26,Tableau134[[#This Row],[Occupancy]]&lt;&gt;0),1,0)</f>
        <v>0</v>
      </c>
      <c r="G2362">
        <f>IF(AND(Tableau134[[#This Row],[Operative Temperature]]&lt;19,Tableau134[[#This Row],[Occupancy]]&lt;&gt;0),1,0)</f>
        <v>0</v>
      </c>
      <c r="H2362">
        <f>IF(Tableau134[[#This Row],[Nb dheures sup à 26°C sous occupation]]=1,Tableau134[[#This Row],[Operative Temperature]]-26,0)</f>
        <v>0</v>
      </c>
      <c r="I2362">
        <f>IF(Tableau134[[#This Row],[Nb d''heures inf à 19°C sous occupation]]=1,19-C2362,0)</f>
        <v>0</v>
      </c>
    </row>
    <row r="2363" spans="1:9" x14ac:dyDescent="0.25">
      <c r="A2363" s="2">
        <v>37355.375</v>
      </c>
      <c r="B2363">
        <v>11.5</v>
      </c>
      <c r="C2363">
        <v>31.39329</v>
      </c>
      <c r="D2363">
        <v>0</v>
      </c>
      <c r="E2363" t="str">
        <f>IF(AND(Tableau134[[#This Row],[Operative Temperature]]&lt;19,Tableau134[[#This Row],[Occupancy]]&lt;&gt;0),Tableau134[[#This Row],[Operative Temperature]],"NC")</f>
        <v>NC</v>
      </c>
      <c r="F2363">
        <f>IF(AND(C2363&gt;26,Tableau134[[#This Row],[Occupancy]]&lt;&gt;0),1,0)</f>
        <v>0</v>
      </c>
      <c r="G2363">
        <f>IF(AND(Tableau134[[#This Row],[Operative Temperature]]&lt;19,Tableau134[[#This Row],[Occupancy]]&lt;&gt;0),1,0)</f>
        <v>0</v>
      </c>
      <c r="H2363">
        <f>IF(Tableau134[[#This Row],[Nb dheures sup à 26°C sous occupation]]=1,Tableau134[[#This Row],[Operative Temperature]]-26,0)</f>
        <v>0</v>
      </c>
      <c r="I2363">
        <f>IF(Tableau134[[#This Row],[Nb d''heures inf à 19°C sous occupation]]=1,19-C2363,0)</f>
        <v>0</v>
      </c>
    </row>
    <row r="2364" spans="1:9" x14ac:dyDescent="0.25">
      <c r="A2364" s="2">
        <v>37355.416666666664</v>
      </c>
      <c r="B2364">
        <v>11.4</v>
      </c>
      <c r="C2364">
        <v>31.865480000000002</v>
      </c>
      <c r="D2364">
        <v>0</v>
      </c>
      <c r="E2364" t="str">
        <f>IF(AND(Tableau134[[#This Row],[Operative Temperature]]&lt;19,Tableau134[[#This Row],[Occupancy]]&lt;&gt;0),Tableau134[[#This Row],[Operative Temperature]],"NC")</f>
        <v>NC</v>
      </c>
      <c r="F2364">
        <f>IF(AND(C2364&gt;26,Tableau134[[#This Row],[Occupancy]]&lt;&gt;0),1,0)</f>
        <v>0</v>
      </c>
      <c r="G2364">
        <f>IF(AND(Tableau134[[#This Row],[Operative Temperature]]&lt;19,Tableau134[[#This Row],[Occupancy]]&lt;&gt;0),1,0)</f>
        <v>0</v>
      </c>
      <c r="H2364">
        <f>IF(Tableau134[[#This Row],[Nb dheures sup à 26°C sous occupation]]=1,Tableau134[[#This Row],[Operative Temperature]]-26,0)</f>
        <v>0</v>
      </c>
      <c r="I2364">
        <f>IF(Tableau134[[#This Row],[Nb d''heures inf à 19°C sous occupation]]=1,19-C2364,0)</f>
        <v>0</v>
      </c>
    </row>
    <row r="2365" spans="1:9" x14ac:dyDescent="0.25">
      <c r="A2365" s="2">
        <v>37355.458333333336</v>
      </c>
      <c r="B2365">
        <v>11.8</v>
      </c>
      <c r="C2365">
        <v>32.370530000000002</v>
      </c>
      <c r="D2365">
        <v>0</v>
      </c>
      <c r="E2365" t="str">
        <f>IF(AND(Tableau134[[#This Row],[Operative Temperature]]&lt;19,Tableau134[[#This Row],[Occupancy]]&lt;&gt;0),Tableau134[[#This Row],[Operative Temperature]],"NC")</f>
        <v>NC</v>
      </c>
      <c r="F2365">
        <f>IF(AND(C2365&gt;26,Tableau134[[#This Row],[Occupancy]]&lt;&gt;0),1,0)</f>
        <v>0</v>
      </c>
      <c r="G2365">
        <f>IF(AND(Tableau134[[#This Row],[Operative Temperature]]&lt;19,Tableau134[[#This Row],[Occupancy]]&lt;&gt;0),1,0)</f>
        <v>0</v>
      </c>
      <c r="H2365">
        <f>IF(Tableau134[[#This Row],[Nb dheures sup à 26°C sous occupation]]=1,Tableau134[[#This Row],[Operative Temperature]]-26,0)</f>
        <v>0</v>
      </c>
      <c r="I2365">
        <f>IF(Tableau134[[#This Row],[Nb d''heures inf à 19°C sous occupation]]=1,19-C2365,0)</f>
        <v>0</v>
      </c>
    </row>
    <row r="2366" spans="1:9" x14ac:dyDescent="0.25">
      <c r="A2366" s="2">
        <v>37355.5</v>
      </c>
      <c r="B2366">
        <v>12</v>
      </c>
      <c r="C2366">
        <v>33.054479999999998</v>
      </c>
      <c r="D2366">
        <v>0</v>
      </c>
      <c r="E2366" t="str">
        <f>IF(AND(Tableau134[[#This Row],[Operative Temperature]]&lt;19,Tableau134[[#This Row],[Occupancy]]&lt;&gt;0),Tableau134[[#This Row],[Operative Temperature]],"NC")</f>
        <v>NC</v>
      </c>
      <c r="F2366">
        <f>IF(AND(C2366&gt;26,Tableau134[[#This Row],[Occupancy]]&lt;&gt;0),1,0)</f>
        <v>0</v>
      </c>
      <c r="G2366">
        <f>IF(AND(Tableau134[[#This Row],[Operative Temperature]]&lt;19,Tableau134[[#This Row],[Occupancy]]&lt;&gt;0),1,0)</f>
        <v>0</v>
      </c>
      <c r="H2366">
        <f>IF(Tableau134[[#This Row],[Nb dheures sup à 26°C sous occupation]]=1,Tableau134[[#This Row],[Operative Temperature]]-26,0)</f>
        <v>0</v>
      </c>
      <c r="I2366">
        <f>IF(Tableau134[[#This Row],[Nb d''heures inf à 19°C sous occupation]]=1,19-C2366,0)</f>
        <v>0</v>
      </c>
    </row>
    <row r="2367" spans="1:9" x14ac:dyDescent="0.25">
      <c r="A2367" s="2">
        <v>37355.541666666664</v>
      </c>
      <c r="B2367">
        <v>9.75</v>
      </c>
      <c r="C2367">
        <v>33.340899999999998</v>
      </c>
      <c r="D2367">
        <v>0</v>
      </c>
      <c r="E2367" t="str">
        <f>IF(AND(Tableau134[[#This Row],[Operative Temperature]]&lt;19,Tableau134[[#This Row],[Occupancy]]&lt;&gt;0),Tableau134[[#This Row],[Operative Temperature]],"NC")</f>
        <v>NC</v>
      </c>
      <c r="F2367">
        <f>IF(AND(C2367&gt;26,Tableau134[[#This Row],[Occupancy]]&lt;&gt;0),1,0)</f>
        <v>0</v>
      </c>
      <c r="G2367">
        <f>IF(AND(Tableau134[[#This Row],[Operative Temperature]]&lt;19,Tableau134[[#This Row],[Occupancy]]&lt;&gt;0),1,0)</f>
        <v>0</v>
      </c>
      <c r="H2367">
        <f>IF(Tableau134[[#This Row],[Nb dheures sup à 26°C sous occupation]]=1,Tableau134[[#This Row],[Operative Temperature]]-26,0)</f>
        <v>0</v>
      </c>
      <c r="I2367">
        <f>IF(Tableau134[[#This Row],[Nb d''heures inf à 19°C sous occupation]]=1,19-C2367,0)</f>
        <v>0</v>
      </c>
    </row>
    <row r="2368" spans="1:9" x14ac:dyDescent="0.25">
      <c r="A2368" s="2">
        <v>37355.583333333336</v>
      </c>
      <c r="B2368">
        <v>9.75</v>
      </c>
      <c r="C2368">
        <v>33.378689999999999</v>
      </c>
      <c r="D2368">
        <v>0</v>
      </c>
      <c r="E2368" t="str">
        <f>IF(AND(Tableau134[[#This Row],[Operative Temperature]]&lt;19,Tableau134[[#This Row],[Occupancy]]&lt;&gt;0),Tableau134[[#This Row],[Operative Temperature]],"NC")</f>
        <v>NC</v>
      </c>
      <c r="F2368">
        <f>IF(AND(C2368&gt;26,Tableau134[[#This Row],[Occupancy]]&lt;&gt;0),1,0)</f>
        <v>0</v>
      </c>
      <c r="G2368">
        <f>IF(AND(Tableau134[[#This Row],[Operative Temperature]]&lt;19,Tableau134[[#This Row],[Occupancy]]&lt;&gt;0),1,0)</f>
        <v>0</v>
      </c>
      <c r="H2368">
        <f>IF(Tableau134[[#This Row],[Nb dheures sup à 26°C sous occupation]]=1,Tableau134[[#This Row],[Operative Temperature]]-26,0)</f>
        <v>0</v>
      </c>
      <c r="I2368">
        <f>IF(Tableau134[[#This Row],[Nb d''heures inf à 19°C sous occupation]]=1,19-C2368,0)</f>
        <v>0</v>
      </c>
    </row>
    <row r="2369" spans="1:9" x14ac:dyDescent="0.25">
      <c r="A2369" s="2">
        <v>37355.625</v>
      </c>
      <c r="B2369">
        <v>10.75</v>
      </c>
      <c r="C2369">
        <v>33.587290000000003</v>
      </c>
      <c r="D2369">
        <v>0</v>
      </c>
      <c r="E2369" t="str">
        <f>IF(AND(Tableau134[[#This Row],[Operative Temperature]]&lt;19,Tableau134[[#This Row],[Occupancy]]&lt;&gt;0),Tableau134[[#This Row],[Operative Temperature]],"NC")</f>
        <v>NC</v>
      </c>
      <c r="F2369">
        <f>IF(AND(C2369&gt;26,Tableau134[[#This Row],[Occupancy]]&lt;&gt;0),1,0)</f>
        <v>0</v>
      </c>
      <c r="G2369">
        <f>IF(AND(Tableau134[[#This Row],[Operative Temperature]]&lt;19,Tableau134[[#This Row],[Occupancy]]&lt;&gt;0),1,0)</f>
        <v>0</v>
      </c>
      <c r="H2369">
        <f>IF(Tableau134[[#This Row],[Nb dheures sup à 26°C sous occupation]]=1,Tableau134[[#This Row],[Operative Temperature]]-26,0)</f>
        <v>0</v>
      </c>
      <c r="I2369">
        <f>IF(Tableau134[[#This Row],[Nb d''heures inf à 19°C sous occupation]]=1,19-C2369,0)</f>
        <v>0</v>
      </c>
    </row>
    <row r="2370" spans="1:9" x14ac:dyDescent="0.25">
      <c r="A2370" s="2">
        <v>37355.666666666664</v>
      </c>
      <c r="B2370">
        <v>10.7</v>
      </c>
      <c r="C2370">
        <v>33.790860000000002</v>
      </c>
      <c r="D2370">
        <v>0</v>
      </c>
      <c r="E2370" t="str">
        <f>IF(AND(Tableau134[[#This Row],[Operative Temperature]]&lt;19,Tableau134[[#This Row],[Occupancy]]&lt;&gt;0),Tableau134[[#This Row],[Operative Temperature]],"NC")</f>
        <v>NC</v>
      </c>
      <c r="F2370">
        <f>IF(AND(C2370&gt;26,Tableau134[[#This Row],[Occupancy]]&lt;&gt;0),1,0)</f>
        <v>0</v>
      </c>
      <c r="G2370">
        <f>IF(AND(Tableau134[[#This Row],[Operative Temperature]]&lt;19,Tableau134[[#This Row],[Occupancy]]&lt;&gt;0),1,0)</f>
        <v>0</v>
      </c>
      <c r="H2370">
        <f>IF(Tableau134[[#This Row],[Nb dheures sup à 26°C sous occupation]]=1,Tableau134[[#This Row],[Operative Temperature]]-26,0)</f>
        <v>0</v>
      </c>
      <c r="I2370">
        <f>IF(Tableau134[[#This Row],[Nb d''heures inf à 19°C sous occupation]]=1,19-C2370,0)</f>
        <v>0</v>
      </c>
    </row>
    <row r="2371" spans="1:9" x14ac:dyDescent="0.25">
      <c r="A2371" s="2">
        <v>37355.708333333336</v>
      </c>
      <c r="B2371">
        <v>11.65</v>
      </c>
      <c r="C2371">
        <v>34.220489999999998</v>
      </c>
      <c r="D2371">
        <v>0</v>
      </c>
      <c r="E2371" t="str">
        <f>IF(AND(Tableau134[[#This Row],[Operative Temperature]]&lt;19,Tableau134[[#This Row],[Occupancy]]&lt;&gt;0),Tableau134[[#This Row],[Operative Temperature]],"NC")</f>
        <v>NC</v>
      </c>
      <c r="F2371">
        <f>IF(AND(C2371&gt;26,Tableau134[[#This Row],[Occupancy]]&lt;&gt;0),1,0)</f>
        <v>0</v>
      </c>
      <c r="G2371">
        <f>IF(AND(Tableau134[[#This Row],[Operative Temperature]]&lt;19,Tableau134[[#This Row],[Occupancy]]&lt;&gt;0),1,0)</f>
        <v>0</v>
      </c>
      <c r="H2371">
        <f>IF(Tableau134[[#This Row],[Nb dheures sup à 26°C sous occupation]]=1,Tableau134[[#This Row],[Operative Temperature]]-26,0)</f>
        <v>0</v>
      </c>
      <c r="I2371">
        <f>IF(Tableau134[[#This Row],[Nb d''heures inf à 19°C sous occupation]]=1,19-C2371,0)</f>
        <v>0</v>
      </c>
    </row>
    <row r="2372" spans="1:9" x14ac:dyDescent="0.25">
      <c r="A2372" s="2">
        <v>37355.75</v>
      </c>
      <c r="B2372">
        <v>12</v>
      </c>
      <c r="C2372">
        <v>34.406529999999997</v>
      </c>
      <c r="D2372">
        <v>0</v>
      </c>
      <c r="E2372" t="str">
        <f>IF(AND(Tableau134[[#This Row],[Operative Temperature]]&lt;19,Tableau134[[#This Row],[Occupancy]]&lt;&gt;0),Tableau134[[#This Row],[Operative Temperature]],"NC")</f>
        <v>NC</v>
      </c>
      <c r="F2372">
        <f>IF(AND(C2372&gt;26,Tableau134[[#This Row],[Occupancy]]&lt;&gt;0),1,0)</f>
        <v>0</v>
      </c>
      <c r="G2372">
        <f>IF(AND(Tableau134[[#This Row],[Operative Temperature]]&lt;19,Tableau134[[#This Row],[Occupancy]]&lt;&gt;0),1,0)</f>
        <v>0</v>
      </c>
      <c r="H2372">
        <f>IF(Tableau134[[#This Row],[Nb dheures sup à 26°C sous occupation]]=1,Tableau134[[#This Row],[Operative Temperature]]-26,0)</f>
        <v>0</v>
      </c>
      <c r="I2372">
        <f>IF(Tableau134[[#This Row],[Nb d''heures inf à 19°C sous occupation]]=1,19-C2372,0)</f>
        <v>0</v>
      </c>
    </row>
    <row r="2373" spans="1:9" x14ac:dyDescent="0.25">
      <c r="A2373" s="2">
        <v>37355.791666666664</v>
      </c>
      <c r="B2373">
        <v>11.1</v>
      </c>
      <c r="C2373">
        <v>34.500340000000001</v>
      </c>
      <c r="D2373">
        <v>0</v>
      </c>
      <c r="E2373" t="str">
        <f>IF(AND(Tableau134[[#This Row],[Operative Temperature]]&lt;19,Tableau134[[#This Row],[Occupancy]]&lt;&gt;0),Tableau134[[#This Row],[Operative Temperature]],"NC")</f>
        <v>NC</v>
      </c>
      <c r="F2373">
        <f>IF(AND(C2373&gt;26,Tableau134[[#This Row],[Occupancy]]&lt;&gt;0),1,0)</f>
        <v>0</v>
      </c>
      <c r="G2373">
        <f>IF(AND(Tableau134[[#This Row],[Operative Temperature]]&lt;19,Tableau134[[#This Row],[Occupancy]]&lt;&gt;0),1,0)</f>
        <v>0</v>
      </c>
      <c r="H2373">
        <f>IF(Tableau134[[#This Row],[Nb dheures sup à 26°C sous occupation]]=1,Tableau134[[#This Row],[Operative Temperature]]-26,0)</f>
        <v>0</v>
      </c>
      <c r="I2373">
        <f>IF(Tableau134[[#This Row],[Nb d''heures inf à 19°C sous occupation]]=1,19-C2373,0)</f>
        <v>0</v>
      </c>
    </row>
    <row r="2374" spans="1:9" x14ac:dyDescent="0.25">
      <c r="A2374" s="2">
        <v>37355.833333333336</v>
      </c>
      <c r="B2374">
        <v>9.4499999999999993</v>
      </c>
      <c r="C2374">
        <v>33.145539999999997</v>
      </c>
      <c r="D2374">
        <v>0</v>
      </c>
      <c r="E2374" t="str">
        <f>IF(AND(Tableau134[[#This Row],[Operative Temperature]]&lt;19,Tableau134[[#This Row],[Occupancy]]&lt;&gt;0),Tableau134[[#This Row],[Operative Temperature]],"NC")</f>
        <v>NC</v>
      </c>
      <c r="F2374">
        <f>IF(AND(C2374&gt;26,Tableau134[[#This Row],[Occupancy]]&lt;&gt;0),1,0)</f>
        <v>0</v>
      </c>
      <c r="G2374">
        <f>IF(AND(Tableau134[[#This Row],[Operative Temperature]]&lt;19,Tableau134[[#This Row],[Occupancy]]&lt;&gt;0),1,0)</f>
        <v>0</v>
      </c>
      <c r="H2374">
        <f>IF(Tableau134[[#This Row],[Nb dheures sup à 26°C sous occupation]]=1,Tableau134[[#This Row],[Operative Temperature]]-26,0)</f>
        <v>0</v>
      </c>
      <c r="I2374">
        <f>IF(Tableau134[[#This Row],[Nb d''heures inf à 19°C sous occupation]]=1,19-C2374,0)</f>
        <v>0</v>
      </c>
    </row>
    <row r="2375" spans="1:9" x14ac:dyDescent="0.25">
      <c r="A2375" s="2">
        <v>37355.875</v>
      </c>
      <c r="B2375">
        <v>8.25</v>
      </c>
      <c r="C2375">
        <v>32.353020000000001</v>
      </c>
      <c r="D2375">
        <v>0</v>
      </c>
      <c r="E2375" t="str">
        <f>IF(AND(Tableau134[[#This Row],[Operative Temperature]]&lt;19,Tableau134[[#This Row],[Occupancy]]&lt;&gt;0),Tableau134[[#This Row],[Operative Temperature]],"NC")</f>
        <v>NC</v>
      </c>
      <c r="F2375">
        <f>IF(AND(C2375&gt;26,Tableau134[[#This Row],[Occupancy]]&lt;&gt;0),1,0)</f>
        <v>0</v>
      </c>
      <c r="G2375">
        <f>IF(AND(Tableau134[[#This Row],[Operative Temperature]]&lt;19,Tableau134[[#This Row],[Occupancy]]&lt;&gt;0),1,0)</f>
        <v>0</v>
      </c>
      <c r="H2375">
        <f>IF(Tableau134[[#This Row],[Nb dheures sup à 26°C sous occupation]]=1,Tableau134[[#This Row],[Operative Temperature]]-26,0)</f>
        <v>0</v>
      </c>
      <c r="I2375">
        <f>IF(Tableau134[[#This Row],[Nb d''heures inf à 19°C sous occupation]]=1,19-C2375,0)</f>
        <v>0</v>
      </c>
    </row>
    <row r="2376" spans="1:9" x14ac:dyDescent="0.25">
      <c r="A2376" s="2">
        <v>37355.916666666664</v>
      </c>
      <c r="B2376">
        <v>7.7</v>
      </c>
      <c r="C2376">
        <v>31.82488</v>
      </c>
      <c r="D2376">
        <v>0</v>
      </c>
      <c r="E2376" t="str">
        <f>IF(AND(Tableau134[[#This Row],[Operative Temperature]]&lt;19,Tableau134[[#This Row],[Occupancy]]&lt;&gt;0),Tableau134[[#This Row],[Operative Temperature]],"NC")</f>
        <v>NC</v>
      </c>
      <c r="F2376">
        <f>IF(AND(C2376&gt;26,Tableau134[[#This Row],[Occupancy]]&lt;&gt;0),1,0)</f>
        <v>0</v>
      </c>
      <c r="G2376">
        <f>IF(AND(Tableau134[[#This Row],[Operative Temperature]]&lt;19,Tableau134[[#This Row],[Occupancy]]&lt;&gt;0),1,0)</f>
        <v>0</v>
      </c>
      <c r="H2376">
        <f>IF(Tableau134[[#This Row],[Nb dheures sup à 26°C sous occupation]]=1,Tableau134[[#This Row],[Operative Temperature]]-26,0)</f>
        <v>0</v>
      </c>
      <c r="I2376">
        <f>IF(Tableau134[[#This Row],[Nb d''heures inf à 19°C sous occupation]]=1,19-C2376,0)</f>
        <v>0</v>
      </c>
    </row>
    <row r="2377" spans="1:9" x14ac:dyDescent="0.25">
      <c r="A2377" s="2">
        <v>37355.958333333336</v>
      </c>
      <c r="B2377">
        <v>7.15</v>
      </c>
      <c r="C2377">
        <v>31.53755</v>
      </c>
      <c r="D2377">
        <v>0</v>
      </c>
      <c r="E2377" t="str">
        <f>IF(AND(Tableau134[[#This Row],[Operative Temperature]]&lt;19,Tableau134[[#This Row],[Occupancy]]&lt;&gt;0),Tableau134[[#This Row],[Operative Temperature]],"NC")</f>
        <v>NC</v>
      </c>
      <c r="F2377">
        <f>IF(AND(C2377&gt;26,Tableau134[[#This Row],[Occupancy]]&lt;&gt;0),1,0)</f>
        <v>0</v>
      </c>
      <c r="G2377">
        <f>IF(AND(Tableau134[[#This Row],[Operative Temperature]]&lt;19,Tableau134[[#This Row],[Occupancy]]&lt;&gt;0),1,0)</f>
        <v>0</v>
      </c>
      <c r="H2377">
        <f>IF(Tableau134[[#This Row],[Nb dheures sup à 26°C sous occupation]]=1,Tableau134[[#This Row],[Operative Temperature]]-26,0)</f>
        <v>0</v>
      </c>
      <c r="I2377">
        <f>IF(Tableau134[[#This Row],[Nb d''heures inf à 19°C sous occupation]]=1,19-C2377,0)</f>
        <v>0</v>
      </c>
    </row>
    <row r="2378" spans="1:9" x14ac:dyDescent="0.25">
      <c r="A2378" s="1">
        <v>37356</v>
      </c>
      <c r="B2378">
        <v>6.25</v>
      </c>
      <c r="C2378">
        <v>31.237130000000001</v>
      </c>
      <c r="D2378">
        <v>0</v>
      </c>
      <c r="E2378" t="str">
        <f>IF(AND(Tableau134[[#This Row],[Operative Temperature]]&lt;19,Tableau134[[#This Row],[Occupancy]]&lt;&gt;0),Tableau134[[#This Row],[Operative Temperature]],"NC")</f>
        <v>NC</v>
      </c>
      <c r="F2378">
        <f>IF(AND(C2378&gt;26,Tableau134[[#This Row],[Occupancy]]&lt;&gt;0),1,0)</f>
        <v>0</v>
      </c>
      <c r="G2378">
        <f>IF(AND(Tableau134[[#This Row],[Operative Temperature]]&lt;19,Tableau134[[#This Row],[Occupancy]]&lt;&gt;0),1,0)</f>
        <v>0</v>
      </c>
      <c r="H2378">
        <f>IF(Tableau134[[#This Row],[Nb dheures sup à 26°C sous occupation]]=1,Tableau134[[#This Row],[Operative Temperature]]-26,0)</f>
        <v>0</v>
      </c>
      <c r="I2378">
        <f>IF(Tableau134[[#This Row],[Nb d''heures inf à 19°C sous occupation]]=1,19-C2378,0)</f>
        <v>0</v>
      </c>
    </row>
    <row r="2379" spans="1:9" x14ac:dyDescent="0.25">
      <c r="A2379" s="2">
        <v>37356.041666666664</v>
      </c>
      <c r="B2379">
        <v>6.3</v>
      </c>
      <c r="C2379">
        <v>31.01369</v>
      </c>
      <c r="D2379">
        <v>0</v>
      </c>
      <c r="E2379" t="str">
        <f>IF(AND(Tableau134[[#This Row],[Operative Temperature]]&lt;19,Tableau134[[#This Row],[Occupancy]]&lt;&gt;0),Tableau134[[#This Row],[Operative Temperature]],"NC")</f>
        <v>NC</v>
      </c>
      <c r="F2379">
        <f>IF(AND(C2379&gt;26,Tableau134[[#This Row],[Occupancy]]&lt;&gt;0),1,0)</f>
        <v>0</v>
      </c>
      <c r="G2379">
        <f>IF(AND(Tableau134[[#This Row],[Operative Temperature]]&lt;19,Tableau134[[#This Row],[Occupancy]]&lt;&gt;0),1,0)</f>
        <v>0</v>
      </c>
      <c r="H2379">
        <f>IF(Tableau134[[#This Row],[Nb dheures sup à 26°C sous occupation]]=1,Tableau134[[#This Row],[Operative Temperature]]-26,0)</f>
        <v>0</v>
      </c>
      <c r="I2379">
        <f>IF(Tableau134[[#This Row],[Nb d''heures inf à 19°C sous occupation]]=1,19-C2379,0)</f>
        <v>0</v>
      </c>
    </row>
    <row r="2380" spans="1:9" x14ac:dyDescent="0.25">
      <c r="A2380" s="2">
        <v>37356.083333333336</v>
      </c>
      <c r="B2380">
        <v>6.1</v>
      </c>
      <c r="C2380">
        <v>30.80828</v>
      </c>
      <c r="D2380">
        <v>0</v>
      </c>
      <c r="E2380" t="str">
        <f>IF(AND(Tableau134[[#This Row],[Operative Temperature]]&lt;19,Tableau134[[#This Row],[Occupancy]]&lt;&gt;0),Tableau134[[#This Row],[Operative Temperature]],"NC")</f>
        <v>NC</v>
      </c>
      <c r="F2380">
        <f>IF(AND(C2380&gt;26,Tableau134[[#This Row],[Occupancy]]&lt;&gt;0),1,0)</f>
        <v>0</v>
      </c>
      <c r="G2380">
        <f>IF(AND(Tableau134[[#This Row],[Operative Temperature]]&lt;19,Tableau134[[#This Row],[Occupancy]]&lt;&gt;0),1,0)</f>
        <v>0</v>
      </c>
      <c r="H2380">
        <f>IF(Tableau134[[#This Row],[Nb dheures sup à 26°C sous occupation]]=1,Tableau134[[#This Row],[Operative Temperature]]-26,0)</f>
        <v>0</v>
      </c>
      <c r="I2380">
        <f>IF(Tableau134[[#This Row],[Nb d''heures inf à 19°C sous occupation]]=1,19-C2380,0)</f>
        <v>0</v>
      </c>
    </row>
    <row r="2381" spans="1:9" x14ac:dyDescent="0.25">
      <c r="A2381" s="2">
        <v>37356.125</v>
      </c>
      <c r="B2381">
        <v>6</v>
      </c>
      <c r="C2381">
        <v>30.602540000000001</v>
      </c>
      <c r="D2381">
        <v>0</v>
      </c>
      <c r="E2381" t="str">
        <f>IF(AND(Tableau134[[#This Row],[Operative Temperature]]&lt;19,Tableau134[[#This Row],[Occupancy]]&lt;&gt;0),Tableau134[[#This Row],[Operative Temperature]],"NC")</f>
        <v>NC</v>
      </c>
      <c r="F2381">
        <f>IF(AND(C2381&gt;26,Tableau134[[#This Row],[Occupancy]]&lt;&gt;0),1,0)</f>
        <v>0</v>
      </c>
      <c r="G2381">
        <f>IF(AND(Tableau134[[#This Row],[Operative Temperature]]&lt;19,Tableau134[[#This Row],[Occupancy]]&lt;&gt;0),1,0)</f>
        <v>0</v>
      </c>
      <c r="H2381">
        <f>IF(Tableau134[[#This Row],[Nb dheures sup à 26°C sous occupation]]=1,Tableau134[[#This Row],[Operative Temperature]]-26,0)</f>
        <v>0</v>
      </c>
      <c r="I2381">
        <f>IF(Tableau134[[#This Row],[Nb d''heures inf à 19°C sous occupation]]=1,19-C2381,0)</f>
        <v>0</v>
      </c>
    </row>
    <row r="2382" spans="1:9" x14ac:dyDescent="0.25">
      <c r="A2382" s="2">
        <v>37356.166666666664</v>
      </c>
      <c r="B2382">
        <v>5.7750000000000004</v>
      </c>
      <c r="C2382">
        <v>30.405059999999999</v>
      </c>
      <c r="D2382">
        <v>0</v>
      </c>
      <c r="E2382" t="str">
        <f>IF(AND(Tableau134[[#This Row],[Operative Temperature]]&lt;19,Tableau134[[#This Row],[Occupancy]]&lt;&gt;0),Tableau134[[#This Row],[Operative Temperature]],"NC")</f>
        <v>NC</v>
      </c>
      <c r="F2382">
        <f>IF(AND(C2382&gt;26,Tableau134[[#This Row],[Occupancy]]&lt;&gt;0),1,0)</f>
        <v>0</v>
      </c>
      <c r="G2382">
        <f>IF(AND(Tableau134[[#This Row],[Operative Temperature]]&lt;19,Tableau134[[#This Row],[Occupancy]]&lt;&gt;0),1,0)</f>
        <v>0</v>
      </c>
      <c r="H2382">
        <f>IF(Tableau134[[#This Row],[Nb dheures sup à 26°C sous occupation]]=1,Tableau134[[#This Row],[Operative Temperature]]-26,0)</f>
        <v>0</v>
      </c>
      <c r="I2382">
        <f>IF(Tableau134[[#This Row],[Nb d''heures inf à 19°C sous occupation]]=1,19-C2382,0)</f>
        <v>0</v>
      </c>
    </row>
    <row r="2383" spans="1:9" x14ac:dyDescent="0.25">
      <c r="A2383" s="2">
        <v>37356.208333333336</v>
      </c>
      <c r="B2383">
        <v>5.1749999999999998</v>
      </c>
      <c r="C2383">
        <v>30.203679999999999</v>
      </c>
      <c r="D2383">
        <v>0</v>
      </c>
      <c r="E2383" t="str">
        <f>IF(AND(Tableau134[[#This Row],[Operative Temperature]]&lt;19,Tableau134[[#This Row],[Occupancy]]&lt;&gt;0),Tableau134[[#This Row],[Operative Temperature]],"NC")</f>
        <v>NC</v>
      </c>
      <c r="F2383">
        <f>IF(AND(C2383&gt;26,Tableau134[[#This Row],[Occupancy]]&lt;&gt;0),1,0)</f>
        <v>0</v>
      </c>
      <c r="G2383">
        <f>IF(AND(Tableau134[[#This Row],[Operative Temperature]]&lt;19,Tableau134[[#This Row],[Occupancy]]&lt;&gt;0),1,0)</f>
        <v>0</v>
      </c>
      <c r="H2383">
        <f>IF(Tableau134[[#This Row],[Nb dheures sup à 26°C sous occupation]]=1,Tableau134[[#This Row],[Operative Temperature]]-26,0)</f>
        <v>0</v>
      </c>
      <c r="I2383">
        <f>IF(Tableau134[[#This Row],[Nb d''heures inf à 19°C sous occupation]]=1,19-C2383,0)</f>
        <v>0</v>
      </c>
    </row>
    <row r="2384" spans="1:9" x14ac:dyDescent="0.25">
      <c r="A2384" s="2">
        <v>37356.25</v>
      </c>
      <c r="B2384">
        <v>5</v>
      </c>
      <c r="C2384">
        <v>29.999479999999998</v>
      </c>
      <c r="D2384">
        <v>0</v>
      </c>
      <c r="E2384" t="str">
        <f>IF(AND(Tableau134[[#This Row],[Operative Temperature]]&lt;19,Tableau134[[#This Row],[Occupancy]]&lt;&gt;0),Tableau134[[#This Row],[Operative Temperature]],"NC")</f>
        <v>NC</v>
      </c>
      <c r="F2384">
        <f>IF(AND(C2384&gt;26,Tableau134[[#This Row],[Occupancy]]&lt;&gt;0),1,0)</f>
        <v>0</v>
      </c>
      <c r="G2384">
        <f>IF(AND(Tableau134[[#This Row],[Operative Temperature]]&lt;19,Tableau134[[#This Row],[Occupancy]]&lt;&gt;0),1,0)</f>
        <v>0</v>
      </c>
      <c r="H2384">
        <f>IF(Tableau134[[#This Row],[Nb dheures sup à 26°C sous occupation]]=1,Tableau134[[#This Row],[Operative Temperature]]-26,0)</f>
        <v>0</v>
      </c>
      <c r="I2384">
        <f>IF(Tableau134[[#This Row],[Nb d''heures inf à 19°C sous occupation]]=1,19-C2384,0)</f>
        <v>0</v>
      </c>
    </row>
    <row r="2385" spans="1:9" x14ac:dyDescent="0.25">
      <c r="A2385" s="2">
        <v>37356.291666666664</v>
      </c>
      <c r="B2385">
        <v>5.375</v>
      </c>
      <c r="C2385">
        <v>30.01079</v>
      </c>
      <c r="D2385">
        <v>0</v>
      </c>
      <c r="E2385" t="str">
        <f>IF(AND(Tableau134[[#This Row],[Operative Temperature]]&lt;19,Tableau134[[#This Row],[Occupancy]]&lt;&gt;0),Tableau134[[#This Row],[Operative Temperature]],"NC")</f>
        <v>NC</v>
      </c>
      <c r="F2385">
        <f>IF(AND(C2385&gt;26,Tableau134[[#This Row],[Occupancy]]&lt;&gt;0),1,0)</f>
        <v>0</v>
      </c>
      <c r="G2385">
        <f>IF(AND(Tableau134[[#This Row],[Operative Temperature]]&lt;19,Tableau134[[#This Row],[Occupancy]]&lt;&gt;0),1,0)</f>
        <v>0</v>
      </c>
      <c r="H2385">
        <f>IF(Tableau134[[#This Row],[Nb dheures sup à 26°C sous occupation]]=1,Tableau134[[#This Row],[Operative Temperature]]-26,0)</f>
        <v>0</v>
      </c>
      <c r="I2385">
        <f>IF(Tableau134[[#This Row],[Nb d''heures inf à 19°C sous occupation]]=1,19-C2385,0)</f>
        <v>0</v>
      </c>
    </row>
    <row r="2386" spans="1:9" x14ac:dyDescent="0.25">
      <c r="A2386" s="2">
        <v>37356.333333333336</v>
      </c>
      <c r="B2386">
        <v>5.875</v>
      </c>
      <c r="C2386">
        <v>30.383400000000002</v>
      </c>
      <c r="D2386">
        <v>0</v>
      </c>
      <c r="E2386" t="str">
        <f>IF(AND(Tableau134[[#This Row],[Operative Temperature]]&lt;19,Tableau134[[#This Row],[Occupancy]]&lt;&gt;0),Tableau134[[#This Row],[Operative Temperature]],"NC")</f>
        <v>NC</v>
      </c>
      <c r="F2386">
        <f>IF(AND(C2386&gt;26,Tableau134[[#This Row],[Occupancy]]&lt;&gt;0),1,0)</f>
        <v>0</v>
      </c>
      <c r="G2386">
        <f>IF(AND(Tableau134[[#This Row],[Operative Temperature]]&lt;19,Tableau134[[#This Row],[Occupancy]]&lt;&gt;0),1,0)</f>
        <v>0</v>
      </c>
      <c r="H2386">
        <f>IF(Tableau134[[#This Row],[Nb dheures sup à 26°C sous occupation]]=1,Tableau134[[#This Row],[Operative Temperature]]-26,0)</f>
        <v>0</v>
      </c>
      <c r="I2386">
        <f>IF(Tableau134[[#This Row],[Nb d''heures inf à 19°C sous occupation]]=1,19-C2386,0)</f>
        <v>0</v>
      </c>
    </row>
    <row r="2387" spans="1:9" x14ac:dyDescent="0.25">
      <c r="A2387" s="2">
        <v>37356.375</v>
      </c>
      <c r="B2387">
        <v>9</v>
      </c>
      <c r="C2387">
        <v>30.812889999999999</v>
      </c>
      <c r="D2387">
        <v>0</v>
      </c>
      <c r="E2387" t="str">
        <f>IF(AND(Tableau134[[#This Row],[Operative Temperature]]&lt;19,Tableau134[[#This Row],[Occupancy]]&lt;&gt;0),Tableau134[[#This Row],[Operative Temperature]],"NC")</f>
        <v>NC</v>
      </c>
      <c r="F2387">
        <f>IF(AND(C2387&gt;26,Tableau134[[#This Row],[Occupancy]]&lt;&gt;0),1,0)</f>
        <v>0</v>
      </c>
      <c r="G2387">
        <f>IF(AND(Tableau134[[#This Row],[Operative Temperature]]&lt;19,Tableau134[[#This Row],[Occupancy]]&lt;&gt;0),1,0)</f>
        <v>0</v>
      </c>
      <c r="H2387">
        <f>IF(Tableau134[[#This Row],[Nb dheures sup à 26°C sous occupation]]=1,Tableau134[[#This Row],[Operative Temperature]]-26,0)</f>
        <v>0</v>
      </c>
      <c r="I2387">
        <f>IF(Tableau134[[#This Row],[Nb d''heures inf à 19°C sous occupation]]=1,19-C2387,0)</f>
        <v>0</v>
      </c>
    </row>
    <row r="2388" spans="1:9" x14ac:dyDescent="0.25">
      <c r="A2388" s="2">
        <v>37356.416666666664</v>
      </c>
      <c r="B2388">
        <v>11.725</v>
      </c>
      <c r="C2388">
        <v>31.541429999999998</v>
      </c>
      <c r="D2388">
        <v>0</v>
      </c>
      <c r="E2388" t="str">
        <f>IF(AND(Tableau134[[#This Row],[Operative Temperature]]&lt;19,Tableau134[[#This Row],[Occupancy]]&lt;&gt;0),Tableau134[[#This Row],[Operative Temperature]],"NC")</f>
        <v>NC</v>
      </c>
      <c r="F2388">
        <f>IF(AND(C2388&gt;26,Tableau134[[#This Row],[Occupancy]]&lt;&gt;0),1,0)</f>
        <v>0</v>
      </c>
      <c r="G2388">
        <f>IF(AND(Tableau134[[#This Row],[Operative Temperature]]&lt;19,Tableau134[[#This Row],[Occupancy]]&lt;&gt;0),1,0)</f>
        <v>0</v>
      </c>
      <c r="H2388">
        <f>IF(Tableau134[[#This Row],[Nb dheures sup à 26°C sous occupation]]=1,Tableau134[[#This Row],[Operative Temperature]]-26,0)</f>
        <v>0</v>
      </c>
      <c r="I2388">
        <f>IF(Tableau134[[#This Row],[Nb d''heures inf à 19°C sous occupation]]=1,19-C2388,0)</f>
        <v>0</v>
      </c>
    </row>
    <row r="2389" spans="1:9" x14ac:dyDescent="0.25">
      <c r="A2389" s="2">
        <v>37356.458333333336</v>
      </c>
      <c r="B2389">
        <v>12.824999999999999</v>
      </c>
      <c r="C2389">
        <v>32.563720000000004</v>
      </c>
      <c r="D2389">
        <v>0</v>
      </c>
      <c r="E2389" t="str">
        <f>IF(AND(Tableau134[[#This Row],[Operative Temperature]]&lt;19,Tableau134[[#This Row],[Occupancy]]&lt;&gt;0),Tableau134[[#This Row],[Operative Temperature]],"NC")</f>
        <v>NC</v>
      </c>
      <c r="F2389">
        <f>IF(AND(C2389&gt;26,Tableau134[[#This Row],[Occupancy]]&lt;&gt;0),1,0)</f>
        <v>0</v>
      </c>
      <c r="G2389">
        <f>IF(AND(Tableau134[[#This Row],[Operative Temperature]]&lt;19,Tableau134[[#This Row],[Occupancy]]&lt;&gt;0),1,0)</f>
        <v>0</v>
      </c>
      <c r="H2389">
        <f>IF(Tableau134[[#This Row],[Nb dheures sup à 26°C sous occupation]]=1,Tableau134[[#This Row],[Operative Temperature]]-26,0)</f>
        <v>0</v>
      </c>
      <c r="I2389">
        <f>IF(Tableau134[[#This Row],[Nb d''heures inf à 19°C sous occupation]]=1,19-C2389,0)</f>
        <v>0</v>
      </c>
    </row>
    <row r="2390" spans="1:9" x14ac:dyDescent="0.25">
      <c r="A2390" s="2">
        <v>37356.5</v>
      </c>
      <c r="B2390">
        <v>12.25</v>
      </c>
      <c r="C2390">
        <v>33.409170000000003</v>
      </c>
      <c r="D2390">
        <v>0</v>
      </c>
      <c r="E2390" t="str">
        <f>IF(AND(Tableau134[[#This Row],[Operative Temperature]]&lt;19,Tableau134[[#This Row],[Occupancy]]&lt;&gt;0),Tableau134[[#This Row],[Operative Temperature]],"NC")</f>
        <v>NC</v>
      </c>
      <c r="F2390">
        <f>IF(AND(C2390&gt;26,Tableau134[[#This Row],[Occupancy]]&lt;&gt;0),1,0)</f>
        <v>0</v>
      </c>
      <c r="G2390">
        <f>IF(AND(Tableau134[[#This Row],[Operative Temperature]]&lt;19,Tableau134[[#This Row],[Occupancy]]&lt;&gt;0),1,0)</f>
        <v>0</v>
      </c>
      <c r="H2390">
        <f>IF(Tableau134[[#This Row],[Nb dheures sup à 26°C sous occupation]]=1,Tableau134[[#This Row],[Operative Temperature]]-26,0)</f>
        <v>0</v>
      </c>
      <c r="I2390">
        <f>IF(Tableau134[[#This Row],[Nb d''heures inf à 19°C sous occupation]]=1,19-C2390,0)</f>
        <v>0</v>
      </c>
    </row>
    <row r="2391" spans="1:9" x14ac:dyDescent="0.25">
      <c r="A2391" s="2">
        <v>37356.541666666664</v>
      </c>
      <c r="B2391">
        <v>12.225</v>
      </c>
      <c r="C2391">
        <v>33.945149999999998</v>
      </c>
      <c r="D2391">
        <v>0</v>
      </c>
      <c r="E2391" t="str">
        <f>IF(AND(Tableau134[[#This Row],[Operative Temperature]]&lt;19,Tableau134[[#This Row],[Occupancy]]&lt;&gt;0),Tableau134[[#This Row],[Operative Temperature]],"NC")</f>
        <v>NC</v>
      </c>
      <c r="F2391">
        <f>IF(AND(C2391&gt;26,Tableau134[[#This Row],[Occupancy]]&lt;&gt;0),1,0)</f>
        <v>0</v>
      </c>
      <c r="G2391">
        <f>IF(AND(Tableau134[[#This Row],[Operative Temperature]]&lt;19,Tableau134[[#This Row],[Occupancy]]&lt;&gt;0),1,0)</f>
        <v>0</v>
      </c>
      <c r="H2391">
        <f>IF(Tableau134[[#This Row],[Nb dheures sup à 26°C sous occupation]]=1,Tableau134[[#This Row],[Operative Temperature]]-26,0)</f>
        <v>0</v>
      </c>
      <c r="I2391">
        <f>IF(Tableau134[[#This Row],[Nb d''heures inf à 19°C sous occupation]]=1,19-C2391,0)</f>
        <v>0</v>
      </c>
    </row>
    <row r="2392" spans="1:9" x14ac:dyDescent="0.25">
      <c r="A2392" s="2">
        <v>37356.583333333336</v>
      </c>
      <c r="B2392">
        <v>13.574999999999999</v>
      </c>
      <c r="C2392">
        <v>34.133380000000002</v>
      </c>
      <c r="D2392">
        <v>0</v>
      </c>
      <c r="E2392" t="str">
        <f>IF(AND(Tableau134[[#This Row],[Operative Temperature]]&lt;19,Tableau134[[#This Row],[Occupancy]]&lt;&gt;0),Tableau134[[#This Row],[Operative Temperature]],"NC")</f>
        <v>NC</v>
      </c>
      <c r="F2392">
        <f>IF(AND(C2392&gt;26,Tableau134[[#This Row],[Occupancy]]&lt;&gt;0),1,0)</f>
        <v>0</v>
      </c>
      <c r="G2392">
        <f>IF(AND(Tableau134[[#This Row],[Operative Temperature]]&lt;19,Tableau134[[#This Row],[Occupancy]]&lt;&gt;0),1,0)</f>
        <v>0</v>
      </c>
      <c r="H2392">
        <f>IF(Tableau134[[#This Row],[Nb dheures sup à 26°C sous occupation]]=1,Tableau134[[#This Row],[Operative Temperature]]-26,0)</f>
        <v>0</v>
      </c>
      <c r="I2392">
        <f>IF(Tableau134[[#This Row],[Nb d''heures inf à 19°C sous occupation]]=1,19-C2392,0)</f>
        <v>0</v>
      </c>
    </row>
    <row r="2393" spans="1:9" x14ac:dyDescent="0.25">
      <c r="A2393" s="2">
        <v>37356.625</v>
      </c>
      <c r="B2393">
        <v>12.5</v>
      </c>
      <c r="C2393">
        <v>34.278559999999999</v>
      </c>
      <c r="D2393">
        <v>0</v>
      </c>
      <c r="E2393" t="str">
        <f>IF(AND(Tableau134[[#This Row],[Operative Temperature]]&lt;19,Tableau134[[#This Row],[Occupancy]]&lt;&gt;0),Tableau134[[#This Row],[Operative Temperature]],"NC")</f>
        <v>NC</v>
      </c>
      <c r="F2393">
        <f>IF(AND(C2393&gt;26,Tableau134[[#This Row],[Occupancy]]&lt;&gt;0),1,0)</f>
        <v>0</v>
      </c>
      <c r="G2393">
        <f>IF(AND(Tableau134[[#This Row],[Operative Temperature]]&lt;19,Tableau134[[#This Row],[Occupancy]]&lt;&gt;0),1,0)</f>
        <v>0</v>
      </c>
      <c r="H2393">
        <f>IF(Tableau134[[#This Row],[Nb dheures sup à 26°C sous occupation]]=1,Tableau134[[#This Row],[Operative Temperature]]-26,0)</f>
        <v>0</v>
      </c>
      <c r="I2393">
        <f>IF(Tableau134[[#This Row],[Nb d''heures inf à 19°C sous occupation]]=1,19-C2393,0)</f>
        <v>0</v>
      </c>
    </row>
    <row r="2394" spans="1:9" x14ac:dyDescent="0.25">
      <c r="A2394" s="2">
        <v>37356.666666666664</v>
      </c>
      <c r="B2394">
        <v>12.525</v>
      </c>
      <c r="C2394">
        <v>34.226370000000003</v>
      </c>
      <c r="D2394">
        <v>0</v>
      </c>
      <c r="E2394" t="str">
        <f>IF(AND(Tableau134[[#This Row],[Operative Temperature]]&lt;19,Tableau134[[#This Row],[Occupancy]]&lt;&gt;0),Tableau134[[#This Row],[Operative Temperature]],"NC")</f>
        <v>NC</v>
      </c>
      <c r="F2394">
        <f>IF(AND(C2394&gt;26,Tableau134[[#This Row],[Occupancy]]&lt;&gt;0),1,0)</f>
        <v>0</v>
      </c>
      <c r="G2394">
        <f>IF(AND(Tableau134[[#This Row],[Operative Temperature]]&lt;19,Tableau134[[#This Row],[Occupancy]]&lt;&gt;0),1,0)</f>
        <v>0</v>
      </c>
      <c r="H2394">
        <f>IF(Tableau134[[#This Row],[Nb dheures sup à 26°C sous occupation]]=1,Tableau134[[#This Row],[Operative Temperature]]-26,0)</f>
        <v>0</v>
      </c>
      <c r="I2394">
        <f>IF(Tableau134[[#This Row],[Nb d''heures inf à 19°C sous occupation]]=1,19-C2394,0)</f>
        <v>0</v>
      </c>
    </row>
    <row r="2395" spans="1:9" x14ac:dyDescent="0.25">
      <c r="A2395" s="2">
        <v>37356.708333333336</v>
      </c>
      <c r="B2395">
        <v>12.925000000000001</v>
      </c>
      <c r="C2395">
        <v>34.428170000000001</v>
      </c>
      <c r="D2395">
        <v>0</v>
      </c>
      <c r="E2395" t="str">
        <f>IF(AND(Tableau134[[#This Row],[Operative Temperature]]&lt;19,Tableau134[[#This Row],[Occupancy]]&lt;&gt;0),Tableau134[[#This Row],[Operative Temperature]],"NC")</f>
        <v>NC</v>
      </c>
      <c r="F2395">
        <f>IF(AND(C2395&gt;26,Tableau134[[#This Row],[Occupancy]]&lt;&gt;0),1,0)</f>
        <v>0</v>
      </c>
      <c r="G2395">
        <f>IF(AND(Tableau134[[#This Row],[Operative Temperature]]&lt;19,Tableau134[[#This Row],[Occupancy]]&lt;&gt;0),1,0)</f>
        <v>0</v>
      </c>
      <c r="H2395">
        <f>IF(Tableau134[[#This Row],[Nb dheures sup à 26°C sous occupation]]=1,Tableau134[[#This Row],[Operative Temperature]]-26,0)</f>
        <v>0</v>
      </c>
      <c r="I2395">
        <f>IF(Tableau134[[#This Row],[Nb d''heures inf à 19°C sous occupation]]=1,19-C2395,0)</f>
        <v>0</v>
      </c>
    </row>
    <row r="2396" spans="1:9" x14ac:dyDescent="0.25">
      <c r="A2396" s="2">
        <v>37356.75</v>
      </c>
      <c r="B2396">
        <v>11.5</v>
      </c>
      <c r="C2396">
        <v>34.584589999999999</v>
      </c>
      <c r="D2396">
        <v>0</v>
      </c>
      <c r="E2396" t="str">
        <f>IF(AND(Tableau134[[#This Row],[Operative Temperature]]&lt;19,Tableau134[[#This Row],[Occupancy]]&lt;&gt;0),Tableau134[[#This Row],[Operative Temperature]],"NC")</f>
        <v>NC</v>
      </c>
      <c r="F2396">
        <f>IF(AND(C2396&gt;26,Tableau134[[#This Row],[Occupancy]]&lt;&gt;0),1,0)</f>
        <v>0</v>
      </c>
      <c r="G2396">
        <f>IF(AND(Tableau134[[#This Row],[Operative Temperature]]&lt;19,Tableau134[[#This Row],[Occupancy]]&lt;&gt;0),1,0)</f>
        <v>0</v>
      </c>
      <c r="H2396">
        <f>IF(Tableau134[[#This Row],[Nb dheures sup à 26°C sous occupation]]=1,Tableau134[[#This Row],[Operative Temperature]]-26,0)</f>
        <v>0</v>
      </c>
      <c r="I2396">
        <f>IF(Tableau134[[#This Row],[Nb d''heures inf à 19°C sous occupation]]=1,19-C2396,0)</f>
        <v>0</v>
      </c>
    </row>
    <row r="2397" spans="1:9" x14ac:dyDescent="0.25">
      <c r="A2397" s="2">
        <v>37356.791666666664</v>
      </c>
      <c r="B2397">
        <v>11.074999999999999</v>
      </c>
      <c r="C2397">
        <v>34.605040000000002</v>
      </c>
      <c r="D2397">
        <v>0</v>
      </c>
      <c r="E2397" t="str">
        <f>IF(AND(Tableau134[[#This Row],[Operative Temperature]]&lt;19,Tableau134[[#This Row],[Occupancy]]&lt;&gt;0),Tableau134[[#This Row],[Operative Temperature]],"NC")</f>
        <v>NC</v>
      </c>
      <c r="F2397">
        <f>IF(AND(C2397&gt;26,Tableau134[[#This Row],[Occupancy]]&lt;&gt;0),1,0)</f>
        <v>0</v>
      </c>
      <c r="G2397">
        <f>IF(AND(Tableau134[[#This Row],[Operative Temperature]]&lt;19,Tableau134[[#This Row],[Occupancy]]&lt;&gt;0),1,0)</f>
        <v>0</v>
      </c>
      <c r="H2397">
        <f>IF(Tableau134[[#This Row],[Nb dheures sup à 26°C sous occupation]]=1,Tableau134[[#This Row],[Operative Temperature]]-26,0)</f>
        <v>0</v>
      </c>
      <c r="I2397">
        <f>IF(Tableau134[[#This Row],[Nb d''heures inf à 19°C sous occupation]]=1,19-C2397,0)</f>
        <v>0</v>
      </c>
    </row>
    <row r="2398" spans="1:9" x14ac:dyDescent="0.25">
      <c r="A2398" s="2">
        <v>37356.833333333336</v>
      </c>
      <c r="B2398">
        <v>10.275</v>
      </c>
      <c r="C2398">
        <v>33.28445</v>
      </c>
      <c r="D2398">
        <v>0</v>
      </c>
      <c r="E2398" t="str">
        <f>IF(AND(Tableau134[[#This Row],[Operative Temperature]]&lt;19,Tableau134[[#This Row],[Occupancy]]&lt;&gt;0),Tableau134[[#This Row],[Operative Temperature]],"NC")</f>
        <v>NC</v>
      </c>
      <c r="F2398">
        <f>IF(AND(C2398&gt;26,Tableau134[[#This Row],[Occupancy]]&lt;&gt;0),1,0)</f>
        <v>0</v>
      </c>
      <c r="G2398">
        <f>IF(AND(Tableau134[[#This Row],[Operative Temperature]]&lt;19,Tableau134[[#This Row],[Occupancy]]&lt;&gt;0),1,0)</f>
        <v>0</v>
      </c>
      <c r="H2398">
        <f>IF(Tableau134[[#This Row],[Nb dheures sup à 26°C sous occupation]]=1,Tableau134[[#This Row],[Operative Temperature]]-26,0)</f>
        <v>0</v>
      </c>
      <c r="I2398">
        <f>IF(Tableau134[[#This Row],[Nb d''heures inf à 19°C sous occupation]]=1,19-C2398,0)</f>
        <v>0</v>
      </c>
    </row>
    <row r="2399" spans="1:9" x14ac:dyDescent="0.25">
      <c r="A2399" s="2">
        <v>37356.875</v>
      </c>
      <c r="B2399">
        <v>9.25</v>
      </c>
      <c r="C2399">
        <v>32.518799999999999</v>
      </c>
      <c r="D2399">
        <v>0</v>
      </c>
      <c r="E2399" t="str">
        <f>IF(AND(Tableau134[[#This Row],[Operative Temperature]]&lt;19,Tableau134[[#This Row],[Occupancy]]&lt;&gt;0),Tableau134[[#This Row],[Operative Temperature]],"NC")</f>
        <v>NC</v>
      </c>
      <c r="F2399">
        <f>IF(AND(C2399&gt;26,Tableau134[[#This Row],[Occupancy]]&lt;&gt;0),1,0)</f>
        <v>0</v>
      </c>
      <c r="G2399">
        <f>IF(AND(Tableau134[[#This Row],[Operative Temperature]]&lt;19,Tableau134[[#This Row],[Occupancy]]&lt;&gt;0),1,0)</f>
        <v>0</v>
      </c>
      <c r="H2399">
        <f>IF(Tableau134[[#This Row],[Nb dheures sup à 26°C sous occupation]]=1,Tableau134[[#This Row],[Operative Temperature]]-26,0)</f>
        <v>0</v>
      </c>
      <c r="I2399">
        <f>IF(Tableau134[[#This Row],[Nb d''heures inf à 19°C sous occupation]]=1,19-C2399,0)</f>
        <v>0</v>
      </c>
    </row>
    <row r="2400" spans="1:9" x14ac:dyDescent="0.25">
      <c r="A2400" s="2">
        <v>37356.916666666664</v>
      </c>
      <c r="B2400">
        <v>7.35</v>
      </c>
      <c r="C2400">
        <v>31.98516</v>
      </c>
      <c r="D2400">
        <v>0</v>
      </c>
      <c r="E2400" t="str">
        <f>IF(AND(Tableau134[[#This Row],[Operative Temperature]]&lt;19,Tableau134[[#This Row],[Occupancy]]&lt;&gt;0),Tableau134[[#This Row],[Operative Temperature]],"NC")</f>
        <v>NC</v>
      </c>
      <c r="F2400">
        <f>IF(AND(C2400&gt;26,Tableau134[[#This Row],[Occupancy]]&lt;&gt;0),1,0)</f>
        <v>0</v>
      </c>
      <c r="G2400">
        <f>IF(AND(Tableau134[[#This Row],[Operative Temperature]]&lt;19,Tableau134[[#This Row],[Occupancy]]&lt;&gt;0),1,0)</f>
        <v>0</v>
      </c>
      <c r="H2400">
        <f>IF(Tableau134[[#This Row],[Nb dheures sup à 26°C sous occupation]]=1,Tableau134[[#This Row],[Operative Temperature]]-26,0)</f>
        <v>0</v>
      </c>
      <c r="I2400">
        <f>IF(Tableau134[[#This Row],[Nb d''heures inf à 19°C sous occupation]]=1,19-C2400,0)</f>
        <v>0</v>
      </c>
    </row>
    <row r="2401" spans="1:9" x14ac:dyDescent="0.25">
      <c r="A2401" s="2">
        <v>37356.958333333336</v>
      </c>
      <c r="B2401">
        <v>6.95</v>
      </c>
      <c r="C2401">
        <v>31.674530000000001</v>
      </c>
      <c r="D2401">
        <v>0</v>
      </c>
      <c r="E2401" t="str">
        <f>IF(AND(Tableau134[[#This Row],[Operative Temperature]]&lt;19,Tableau134[[#This Row],[Occupancy]]&lt;&gt;0),Tableau134[[#This Row],[Operative Temperature]],"NC")</f>
        <v>NC</v>
      </c>
      <c r="F2401">
        <f>IF(AND(C2401&gt;26,Tableau134[[#This Row],[Occupancy]]&lt;&gt;0),1,0)</f>
        <v>0</v>
      </c>
      <c r="G2401">
        <f>IF(AND(Tableau134[[#This Row],[Operative Temperature]]&lt;19,Tableau134[[#This Row],[Occupancy]]&lt;&gt;0),1,0)</f>
        <v>0</v>
      </c>
      <c r="H2401">
        <f>IF(Tableau134[[#This Row],[Nb dheures sup à 26°C sous occupation]]=1,Tableau134[[#This Row],[Operative Temperature]]-26,0)</f>
        <v>0</v>
      </c>
      <c r="I2401">
        <f>IF(Tableau134[[#This Row],[Nb d''heures inf à 19°C sous occupation]]=1,19-C2401,0)</f>
        <v>0</v>
      </c>
    </row>
    <row r="2402" spans="1:9" x14ac:dyDescent="0.25">
      <c r="A2402" s="1">
        <v>37357</v>
      </c>
      <c r="B2402">
        <v>6.25</v>
      </c>
      <c r="C2402">
        <v>31.37865</v>
      </c>
      <c r="D2402">
        <v>0</v>
      </c>
      <c r="E2402" t="str">
        <f>IF(AND(Tableau134[[#This Row],[Operative Temperature]]&lt;19,Tableau134[[#This Row],[Occupancy]]&lt;&gt;0),Tableau134[[#This Row],[Operative Temperature]],"NC")</f>
        <v>NC</v>
      </c>
      <c r="F2402">
        <f>IF(AND(C2402&gt;26,Tableau134[[#This Row],[Occupancy]]&lt;&gt;0),1,0)</f>
        <v>0</v>
      </c>
      <c r="G2402">
        <f>IF(AND(Tableau134[[#This Row],[Operative Temperature]]&lt;19,Tableau134[[#This Row],[Occupancy]]&lt;&gt;0),1,0)</f>
        <v>0</v>
      </c>
      <c r="H2402">
        <f>IF(Tableau134[[#This Row],[Nb dheures sup à 26°C sous occupation]]=1,Tableau134[[#This Row],[Operative Temperature]]-26,0)</f>
        <v>0</v>
      </c>
      <c r="I2402">
        <f>IF(Tableau134[[#This Row],[Nb d''heures inf à 19°C sous occupation]]=1,19-C2402,0)</f>
        <v>0</v>
      </c>
    </row>
    <row r="2403" spans="1:9" x14ac:dyDescent="0.25">
      <c r="A2403" s="2">
        <v>37357.041666666664</v>
      </c>
      <c r="B2403">
        <v>6.45</v>
      </c>
      <c r="C2403">
        <v>31.132269999999998</v>
      </c>
      <c r="D2403">
        <v>0</v>
      </c>
      <c r="E2403" t="str">
        <f>IF(AND(Tableau134[[#This Row],[Operative Temperature]]&lt;19,Tableau134[[#This Row],[Occupancy]]&lt;&gt;0),Tableau134[[#This Row],[Operative Temperature]],"NC")</f>
        <v>NC</v>
      </c>
      <c r="F2403">
        <f>IF(AND(C2403&gt;26,Tableau134[[#This Row],[Occupancy]]&lt;&gt;0),1,0)</f>
        <v>0</v>
      </c>
      <c r="G2403">
        <f>IF(AND(Tableau134[[#This Row],[Operative Temperature]]&lt;19,Tableau134[[#This Row],[Occupancy]]&lt;&gt;0),1,0)</f>
        <v>0</v>
      </c>
      <c r="H2403">
        <f>IF(Tableau134[[#This Row],[Nb dheures sup à 26°C sous occupation]]=1,Tableau134[[#This Row],[Operative Temperature]]-26,0)</f>
        <v>0</v>
      </c>
      <c r="I2403">
        <f>IF(Tableau134[[#This Row],[Nb d''heures inf à 19°C sous occupation]]=1,19-C2403,0)</f>
        <v>0</v>
      </c>
    </row>
    <row r="2404" spans="1:9" x14ac:dyDescent="0.25">
      <c r="A2404" s="2">
        <v>37357.083333333336</v>
      </c>
      <c r="B2404">
        <v>6.15</v>
      </c>
      <c r="C2404">
        <v>30.91647</v>
      </c>
      <c r="D2404">
        <v>0</v>
      </c>
      <c r="E2404" t="str">
        <f>IF(AND(Tableau134[[#This Row],[Operative Temperature]]&lt;19,Tableau134[[#This Row],[Occupancy]]&lt;&gt;0),Tableau134[[#This Row],[Operative Temperature]],"NC")</f>
        <v>NC</v>
      </c>
      <c r="F2404">
        <f>IF(AND(C2404&gt;26,Tableau134[[#This Row],[Occupancy]]&lt;&gt;0),1,0)</f>
        <v>0</v>
      </c>
      <c r="G2404">
        <f>IF(AND(Tableau134[[#This Row],[Operative Temperature]]&lt;19,Tableau134[[#This Row],[Occupancy]]&lt;&gt;0),1,0)</f>
        <v>0</v>
      </c>
      <c r="H2404">
        <f>IF(Tableau134[[#This Row],[Nb dheures sup à 26°C sous occupation]]=1,Tableau134[[#This Row],[Operative Temperature]]-26,0)</f>
        <v>0</v>
      </c>
      <c r="I2404">
        <f>IF(Tableau134[[#This Row],[Nb d''heures inf à 19°C sous occupation]]=1,19-C2404,0)</f>
        <v>0</v>
      </c>
    </row>
    <row r="2405" spans="1:9" x14ac:dyDescent="0.25">
      <c r="A2405" s="2">
        <v>37357.125</v>
      </c>
      <c r="B2405">
        <v>5.25</v>
      </c>
      <c r="C2405">
        <v>30.682390000000002</v>
      </c>
      <c r="D2405">
        <v>0</v>
      </c>
      <c r="E2405" t="str">
        <f>IF(AND(Tableau134[[#This Row],[Operative Temperature]]&lt;19,Tableau134[[#This Row],[Occupancy]]&lt;&gt;0),Tableau134[[#This Row],[Operative Temperature]],"NC")</f>
        <v>NC</v>
      </c>
      <c r="F2405">
        <f>IF(AND(C2405&gt;26,Tableau134[[#This Row],[Occupancy]]&lt;&gt;0),1,0)</f>
        <v>0</v>
      </c>
      <c r="G2405">
        <f>IF(AND(Tableau134[[#This Row],[Operative Temperature]]&lt;19,Tableau134[[#This Row],[Occupancy]]&lt;&gt;0),1,0)</f>
        <v>0</v>
      </c>
      <c r="H2405">
        <f>IF(Tableau134[[#This Row],[Nb dheures sup à 26°C sous occupation]]=1,Tableau134[[#This Row],[Operative Temperature]]-26,0)</f>
        <v>0</v>
      </c>
      <c r="I2405">
        <f>IF(Tableau134[[#This Row],[Nb d''heures inf à 19°C sous occupation]]=1,19-C2405,0)</f>
        <v>0</v>
      </c>
    </row>
    <row r="2406" spans="1:9" x14ac:dyDescent="0.25">
      <c r="A2406" s="2">
        <v>37357.166666666664</v>
      </c>
      <c r="B2406">
        <v>5.2249999999999996</v>
      </c>
      <c r="C2406">
        <v>30.457550000000001</v>
      </c>
      <c r="D2406">
        <v>0</v>
      </c>
      <c r="E2406" t="str">
        <f>IF(AND(Tableau134[[#This Row],[Operative Temperature]]&lt;19,Tableau134[[#This Row],[Occupancy]]&lt;&gt;0),Tableau134[[#This Row],[Operative Temperature]],"NC")</f>
        <v>NC</v>
      </c>
      <c r="F2406">
        <f>IF(AND(C2406&gt;26,Tableau134[[#This Row],[Occupancy]]&lt;&gt;0),1,0)</f>
        <v>0</v>
      </c>
      <c r="G2406">
        <f>IF(AND(Tableau134[[#This Row],[Operative Temperature]]&lt;19,Tableau134[[#This Row],[Occupancy]]&lt;&gt;0),1,0)</f>
        <v>0</v>
      </c>
      <c r="H2406">
        <f>IF(Tableau134[[#This Row],[Nb dheures sup à 26°C sous occupation]]=1,Tableau134[[#This Row],[Operative Temperature]]-26,0)</f>
        <v>0</v>
      </c>
      <c r="I2406">
        <f>IF(Tableau134[[#This Row],[Nb d''heures inf à 19°C sous occupation]]=1,19-C2406,0)</f>
        <v>0</v>
      </c>
    </row>
    <row r="2407" spans="1:9" x14ac:dyDescent="0.25">
      <c r="A2407" s="2">
        <v>37357.208333333336</v>
      </c>
      <c r="B2407">
        <v>5.8250000000000002</v>
      </c>
      <c r="C2407">
        <v>30.266739999999999</v>
      </c>
      <c r="D2407">
        <v>0</v>
      </c>
      <c r="E2407" t="str">
        <f>IF(AND(Tableau134[[#This Row],[Operative Temperature]]&lt;19,Tableau134[[#This Row],[Occupancy]]&lt;&gt;0),Tableau134[[#This Row],[Operative Temperature]],"NC")</f>
        <v>NC</v>
      </c>
      <c r="F2407">
        <f>IF(AND(C2407&gt;26,Tableau134[[#This Row],[Occupancy]]&lt;&gt;0),1,0)</f>
        <v>0</v>
      </c>
      <c r="G2407">
        <f>IF(AND(Tableau134[[#This Row],[Operative Temperature]]&lt;19,Tableau134[[#This Row],[Occupancy]]&lt;&gt;0),1,0)</f>
        <v>0</v>
      </c>
      <c r="H2407">
        <f>IF(Tableau134[[#This Row],[Nb dheures sup à 26°C sous occupation]]=1,Tableau134[[#This Row],[Operative Temperature]]-26,0)</f>
        <v>0</v>
      </c>
      <c r="I2407">
        <f>IF(Tableau134[[#This Row],[Nb d''heures inf à 19°C sous occupation]]=1,19-C2407,0)</f>
        <v>0</v>
      </c>
    </row>
    <row r="2408" spans="1:9" x14ac:dyDescent="0.25">
      <c r="A2408" s="2">
        <v>37357.25</v>
      </c>
      <c r="B2408">
        <v>6</v>
      </c>
      <c r="C2408">
        <v>30.080400000000001</v>
      </c>
      <c r="D2408">
        <v>0</v>
      </c>
      <c r="E2408" t="str">
        <f>IF(AND(Tableau134[[#This Row],[Operative Temperature]]&lt;19,Tableau134[[#This Row],[Occupancy]]&lt;&gt;0),Tableau134[[#This Row],[Operative Temperature]],"NC")</f>
        <v>NC</v>
      </c>
      <c r="F2408">
        <f>IF(AND(C2408&gt;26,Tableau134[[#This Row],[Occupancy]]&lt;&gt;0),1,0)</f>
        <v>0</v>
      </c>
      <c r="G2408">
        <f>IF(AND(Tableau134[[#This Row],[Operative Temperature]]&lt;19,Tableau134[[#This Row],[Occupancy]]&lt;&gt;0),1,0)</f>
        <v>0</v>
      </c>
      <c r="H2408">
        <f>IF(Tableau134[[#This Row],[Nb dheures sup à 26°C sous occupation]]=1,Tableau134[[#This Row],[Operative Temperature]]-26,0)</f>
        <v>0</v>
      </c>
      <c r="I2408">
        <f>IF(Tableau134[[#This Row],[Nb d''heures inf à 19°C sous occupation]]=1,19-C2408,0)</f>
        <v>0</v>
      </c>
    </row>
    <row r="2409" spans="1:9" x14ac:dyDescent="0.25">
      <c r="A2409" s="2">
        <v>37357.291666666664</v>
      </c>
      <c r="B2409">
        <v>6.2249999999999996</v>
      </c>
      <c r="C2409">
        <v>30.122350000000001</v>
      </c>
      <c r="D2409">
        <v>0</v>
      </c>
      <c r="E2409" t="str">
        <f>IF(AND(Tableau134[[#This Row],[Operative Temperature]]&lt;19,Tableau134[[#This Row],[Occupancy]]&lt;&gt;0),Tableau134[[#This Row],[Operative Temperature]],"NC")</f>
        <v>NC</v>
      </c>
      <c r="F2409">
        <f>IF(AND(C2409&gt;26,Tableau134[[#This Row],[Occupancy]]&lt;&gt;0),1,0)</f>
        <v>0</v>
      </c>
      <c r="G2409">
        <f>IF(AND(Tableau134[[#This Row],[Operative Temperature]]&lt;19,Tableau134[[#This Row],[Occupancy]]&lt;&gt;0),1,0)</f>
        <v>0</v>
      </c>
      <c r="H2409">
        <f>IF(Tableau134[[#This Row],[Nb dheures sup à 26°C sous occupation]]=1,Tableau134[[#This Row],[Operative Temperature]]-26,0)</f>
        <v>0</v>
      </c>
      <c r="I2409">
        <f>IF(Tableau134[[#This Row],[Nb d''heures inf à 19°C sous occupation]]=1,19-C2409,0)</f>
        <v>0</v>
      </c>
    </row>
    <row r="2410" spans="1:9" x14ac:dyDescent="0.25">
      <c r="A2410" s="2">
        <v>37357.333333333336</v>
      </c>
      <c r="B2410">
        <v>7.5750000000000002</v>
      </c>
      <c r="C2410">
        <v>30.460650000000001</v>
      </c>
      <c r="D2410">
        <v>0</v>
      </c>
      <c r="E2410" t="str">
        <f>IF(AND(Tableau134[[#This Row],[Operative Temperature]]&lt;19,Tableau134[[#This Row],[Occupancy]]&lt;&gt;0),Tableau134[[#This Row],[Operative Temperature]],"NC")</f>
        <v>NC</v>
      </c>
      <c r="F2410">
        <f>IF(AND(C2410&gt;26,Tableau134[[#This Row],[Occupancy]]&lt;&gt;0),1,0)</f>
        <v>0</v>
      </c>
      <c r="G2410">
        <f>IF(AND(Tableau134[[#This Row],[Operative Temperature]]&lt;19,Tableau134[[#This Row],[Occupancy]]&lt;&gt;0),1,0)</f>
        <v>0</v>
      </c>
      <c r="H2410">
        <f>IF(Tableau134[[#This Row],[Nb dheures sup à 26°C sous occupation]]=1,Tableau134[[#This Row],[Operative Temperature]]-26,0)</f>
        <v>0</v>
      </c>
      <c r="I2410">
        <f>IF(Tableau134[[#This Row],[Nb d''heures inf à 19°C sous occupation]]=1,19-C2410,0)</f>
        <v>0</v>
      </c>
    </row>
    <row r="2411" spans="1:9" x14ac:dyDescent="0.25">
      <c r="A2411" s="2">
        <v>37357.375</v>
      </c>
      <c r="B2411">
        <v>8.75</v>
      </c>
      <c r="C2411">
        <v>30.719919999999998</v>
      </c>
      <c r="D2411">
        <v>0</v>
      </c>
      <c r="E2411" t="str">
        <f>IF(AND(Tableau134[[#This Row],[Operative Temperature]]&lt;19,Tableau134[[#This Row],[Occupancy]]&lt;&gt;0),Tableau134[[#This Row],[Operative Temperature]],"NC")</f>
        <v>NC</v>
      </c>
      <c r="F2411">
        <f>IF(AND(C2411&gt;26,Tableau134[[#This Row],[Occupancy]]&lt;&gt;0),1,0)</f>
        <v>0</v>
      </c>
      <c r="G2411">
        <f>IF(AND(Tableau134[[#This Row],[Operative Temperature]]&lt;19,Tableau134[[#This Row],[Occupancy]]&lt;&gt;0),1,0)</f>
        <v>0</v>
      </c>
      <c r="H2411">
        <f>IF(Tableau134[[#This Row],[Nb dheures sup à 26°C sous occupation]]=1,Tableau134[[#This Row],[Operative Temperature]]-26,0)</f>
        <v>0</v>
      </c>
      <c r="I2411">
        <f>IF(Tableau134[[#This Row],[Nb d''heures inf à 19°C sous occupation]]=1,19-C2411,0)</f>
        <v>0</v>
      </c>
    </row>
    <row r="2412" spans="1:9" x14ac:dyDescent="0.25">
      <c r="A2412" s="2">
        <v>37357.416666666664</v>
      </c>
      <c r="B2412">
        <v>9.8249999999999993</v>
      </c>
      <c r="C2412">
        <v>30.88616</v>
      </c>
      <c r="D2412">
        <v>0</v>
      </c>
      <c r="E2412" t="str">
        <f>IF(AND(Tableau134[[#This Row],[Operative Temperature]]&lt;19,Tableau134[[#This Row],[Occupancy]]&lt;&gt;0),Tableau134[[#This Row],[Operative Temperature]],"NC")</f>
        <v>NC</v>
      </c>
      <c r="F2412">
        <f>IF(AND(C2412&gt;26,Tableau134[[#This Row],[Occupancy]]&lt;&gt;0),1,0)</f>
        <v>0</v>
      </c>
      <c r="G2412">
        <f>IF(AND(Tableau134[[#This Row],[Operative Temperature]]&lt;19,Tableau134[[#This Row],[Occupancy]]&lt;&gt;0),1,0)</f>
        <v>0</v>
      </c>
      <c r="H2412">
        <f>IF(Tableau134[[#This Row],[Nb dheures sup à 26°C sous occupation]]=1,Tableau134[[#This Row],[Operative Temperature]]-26,0)</f>
        <v>0</v>
      </c>
      <c r="I2412">
        <f>IF(Tableau134[[#This Row],[Nb d''heures inf à 19°C sous occupation]]=1,19-C2412,0)</f>
        <v>0</v>
      </c>
    </row>
    <row r="2413" spans="1:9" x14ac:dyDescent="0.25">
      <c r="A2413" s="2">
        <v>37357.458333333336</v>
      </c>
      <c r="B2413">
        <v>10.025</v>
      </c>
      <c r="C2413">
        <v>31.010020000000001</v>
      </c>
      <c r="D2413">
        <v>0</v>
      </c>
      <c r="E2413" t="str">
        <f>IF(AND(Tableau134[[#This Row],[Operative Temperature]]&lt;19,Tableau134[[#This Row],[Occupancy]]&lt;&gt;0),Tableau134[[#This Row],[Operative Temperature]],"NC")</f>
        <v>NC</v>
      </c>
      <c r="F2413">
        <f>IF(AND(C2413&gt;26,Tableau134[[#This Row],[Occupancy]]&lt;&gt;0),1,0)</f>
        <v>0</v>
      </c>
      <c r="G2413">
        <f>IF(AND(Tableau134[[#This Row],[Operative Temperature]]&lt;19,Tableau134[[#This Row],[Occupancy]]&lt;&gt;0),1,0)</f>
        <v>0</v>
      </c>
      <c r="H2413">
        <f>IF(Tableau134[[#This Row],[Nb dheures sup à 26°C sous occupation]]=1,Tableau134[[#This Row],[Operative Temperature]]-26,0)</f>
        <v>0</v>
      </c>
      <c r="I2413">
        <f>IF(Tableau134[[#This Row],[Nb d''heures inf à 19°C sous occupation]]=1,19-C2413,0)</f>
        <v>0</v>
      </c>
    </row>
    <row r="2414" spans="1:9" x14ac:dyDescent="0.25">
      <c r="A2414" s="2">
        <v>37357.5</v>
      </c>
      <c r="B2414">
        <v>9.25</v>
      </c>
      <c r="C2414">
        <v>31.15541</v>
      </c>
      <c r="D2414">
        <v>0</v>
      </c>
      <c r="E2414" t="str">
        <f>IF(AND(Tableau134[[#This Row],[Operative Temperature]]&lt;19,Tableau134[[#This Row],[Occupancy]]&lt;&gt;0),Tableau134[[#This Row],[Operative Temperature]],"NC")</f>
        <v>NC</v>
      </c>
      <c r="F2414">
        <f>IF(AND(C2414&gt;26,Tableau134[[#This Row],[Occupancy]]&lt;&gt;0),1,0)</f>
        <v>0</v>
      </c>
      <c r="G2414">
        <f>IF(AND(Tableau134[[#This Row],[Operative Temperature]]&lt;19,Tableau134[[#This Row],[Occupancy]]&lt;&gt;0),1,0)</f>
        <v>0</v>
      </c>
      <c r="H2414">
        <f>IF(Tableau134[[#This Row],[Nb dheures sup à 26°C sous occupation]]=1,Tableau134[[#This Row],[Operative Temperature]]-26,0)</f>
        <v>0</v>
      </c>
      <c r="I2414">
        <f>IF(Tableau134[[#This Row],[Nb d''heures inf à 19°C sous occupation]]=1,19-C2414,0)</f>
        <v>0</v>
      </c>
    </row>
    <row r="2415" spans="1:9" x14ac:dyDescent="0.25">
      <c r="A2415" s="2">
        <v>37357.541666666664</v>
      </c>
      <c r="B2415">
        <v>9</v>
      </c>
      <c r="C2415">
        <v>31.20129</v>
      </c>
      <c r="D2415">
        <v>0</v>
      </c>
      <c r="E2415" t="str">
        <f>IF(AND(Tableau134[[#This Row],[Operative Temperature]]&lt;19,Tableau134[[#This Row],[Occupancy]]&lt;&gt;0),Tableau134[[#This Row],[Operative Temperature]],"NC")</f>
        <v>NC</v>
      </c>
      <c r="F2415">
        <f>IF(AND(C2415&gt;26,Tableau134[[#This Row],[Occupancy]]&lt;&gt;0),1,0)</f>
        <v>0</v>
      </c>
      <c r="G2415">
        <f>IF(AND(Tableau134[[#This Row],[Operative Temperature]]&lt;19,Tableau134[[#This Row],[Occupancy]]&lt;&gt;0),1,0)</f>
        <v>0</v>
      </c>
      <c r="H2415">
        <f>IF(Tableau134[[#This Row],[Nb dheures sup à 26°C sous occupation]]=1,Tableau134[[#This Row],[Operative Temperature]]-26,0)</f>
        <v>0</v>
      </c>
      <c r="I2415">
        <f>IF(Tableau134[[#This Row],[Nb d''heures inf à 19°C sous occupation]]=1,19-C2415,0)</f>
        <v>0</v>
      </c>
    </row>
    <row r="2416" spans="1:9" x14ac:dyDescent="0.25">
      <c r="A2416" s="2">
        <v>37357.583333333336</v>
      </c>
      <c r="B2416">
        <v>9</v>
      </c>
      <c r="C2416">
        <v>31.007709999999999</v>
      </c>
      <c r="D2416">
        <v>0</v>
      </c>
      <c r="E2416" t="str">
        <f>IF(AND(Tableau134[[#This Row],[Operative Temperature]]&lt;19,Tableau134[[#This Row],[Occupancy]]&lt;&gt;0),Tableau134[[#This Row],[Operative Temperature]],"NC")</f>
        <v>NC</v>
      </c>
      <c r="F2416">
        <f>IF(AND(C2416&gt;26,Tableau134[[#This Row],[Occupancy]]&lt;&gt;0),1,0)</f>
        <v>0</v>
      </c>
      <c r="G2416">
        <f>IF(AND(Tableau134[[#This Row],[Operative Temperature]]&lt;19,Tableau134[[#This Row],[Occupancy]]&lt;&gt;0),1,0)</f>
        <v>0</v>
      </c>
      <c r="H2416">
        <f>IF(Tableau134[[#This Row],[Nb dheures sup à 26°C sous occupation]]=1,Tableau134[[#This Row],[Operative Temperature]]-26,0)</f>
        <v>0</v>
      </c>
      <c r="I2416">
        <f>IF(Tableau134[[#This Row],[Nb d''heures inf à 19°C sous occupation]]=1,19-C2416,0)</f>
        <v>0</v>
      </c>
    </row>
    <row r="2417" spans="1:9" x14ac:dyDescent="0.25">
      <c r="A2417" s="2">
        <v>37357.625</v>
      </c>
      <c r="B2417">
        <v>9.75</v>
      </c>
      <c r="C2417">
        <v>30.942550000000001</v>
      </c>
      <c r="D2417">
        <v>0</v>
      </c>
      <c r="E2417" t="str">
        <f>IF(AND(Tableau134[[#This Row],[Operative Temperature]]&lt;19,Tableau134[[#This Row],[Occupancy]]&lt;&gt;0),Tableau134[[#This Row],[Operative Temperature]],"NC")</f>
        <v>NC</v>
      </c>
      <c r="F2417">
        <f>IF(AND(C2417&gt;26,Tableau134[[#This Row],[Occupancy]]&lt;&gt;0),1,0)</f>
        <v>0</v>
      </c>
      <c r="G2417">
        <f>IF(AND(Tableau134[[#This Row],[Operative Temperature]]&lt;19,Tableau134[[#This Row],[Occupancy]]&lt;&gt;0),1,0)</f>
        <v>0</v>
      </c>
      <c r="H2417">
        <f>IF(Tableau134[[#This Row],[Nb dheures sup à 26°C sous occupation]]=1,Tableau134[[#This Row],[Operative Temperature]]-26,0)</f>
        <v>0</v>
      </c>
      <c r="I2417">
        <f>IF(Tableau134[[#This Row],[Nb d''heures inf à 19°C sous occupation]]=1,19-C2417,0)</f>
        <v>0</v>
      </c>
    </row>
    <row r="2418" spans="1:9" x14ac:dyDescent="0.25">
      <c r="A2418" s="2">
        <v>37357.666666666664</v>
      </c>
      <c r="B2418">
        <v>10.525</v>
      </c>
      <c r="C2418">
        <v>31.076809999999998</v>
      </c>
      <c r="D2418">
        <v>0</v>
      </c>
      <c r="E2418" t="str">
        <f>IF(AND(Tableau134[[#This Row],[Operative Temperature]]&lt;19,Tableau134[[#This Row],[Occupancy]]&lt;&gt;0),Tableau134[[#This Row],[Operative Temperature]],"NC")</f>
        <v>NC</v>
      </c>
      <c r="F2418">
        <f>IF(AND(C2418&gt;26,Tableau134[[#This Row],[Occupancy]]&lt;&gt;0),1,0)</f>
        <v>0</v>
      </c>
      <c r="G2418">
        <f>IF(AND(Tableau134[[#This Row],[Operative Temperature]]&lt;19,Tableau134[[#This Row],[Occupancy]]&lt;&gt;0),1,0)</f>
        <v>0</v>
      </c>
      <c r="H2418">
        <f>IF(Tableau134[[#This Row],[Nb dheures sup à 26°C sous occupation]]=1,Tableau134[[#This Row],[Operative Temperature]]-26,0)</f>
        <v>0</v>
      </c>
      <c r="I2418">
        <f>IF(Tableau134[[#This Row],[Nb d''heures inf à 19°C sous occupation]]=1,19-C2418,0)</f>
        <v>0</v>
      </c>
    </row>
    <row r="2419" spans="1:9" x14ac:dyDescent="0.25">
      <c r="A2419" s="2">
        <v>37357.708333333336</v>
      </c>
      <c r="B2419">
        <v>11.675000000000001</v>
      </c>
      <c r="C2419">
        <v>31.636399999999998</v>
      </c>
      <c r="D2419">
        <v>0</v>
      </c>
      <c r="E2419" t="str">
        <f>IF(AND(Tableau134[[#This Row],[Operative Temperature]]&lt;19,Tableau134[[#This Row],[Occupancy]]&lt;&gt;0),Tableau134[[#This Row],[Operative Temperature]],"NC")</f>
        <v>NC</v>
      </c>
      <c r="F2419">
        <f>IF(AND(C2419&gt;26,Tableau134[[#This Row],[Occupancy]]&lt;&gt;0),1,0)</f>
        <v>0</v>
      </c>
      <c r="G2419">
        <f>IF(AND(Tableau134[[#This Row],[Operative Temperature]]&lt;19,Tableau134[[#This Row],[Occupancy]]&lt;&gt;0),1,0)</f>
        <v>0</v>
      </c>
      <c r="H2419">
        <f>IF(Tableau134[[#This Row],[Nb dheures sup à 26°C sous occupation]]=1,Tableau134[[#This Row],[Operative Temperature]]-26,0)</f>
        <v>0</v>
      </c>
      <c r="I2419">
        <f>IF(Tableau134[[#This Row],[Nb d''heures inf à 19°C sous occupation]]=1,19-C2419,0)</f>
        <v>0</v>
      </c>
    </row>
    <row r="2420" spans="1:9" x14ac:dyDescent="0.25">
      <c r="A2420" s="2">
        <v>37357.75</v>
      </c>
      <c r="B2420">
        <v>10.5</v>
      </c>
      <c r="C2420">
        <v>32.137869999999999</v>
      </c>
      <c r="D2420">
        <v>0</v>
      </c>
      <c r="E2420" t="str">
        <f>IF(AND(Tableau134[[#This Row],[Operative Temperature]]&lt;19,Tableau134[[#This Row],[Occupancy]]&lt;&gt;0),Tableau134[[#This Row],[Operative Temperature]],"NC")</f>
        <v>NC</v>
      </c>
      <c r="F2420">
        <f>IF(AND(C2420&gt;26,Tableau134[[#This Row],[Occupancy]]&lt;&gt;0),1,0)</f>
        <v>0</v>
      </c>
      <c r="G2420">
        <f>IF(AND(Tableau134[[#This Row],[Operative Temperature]]&lt;19,Tableau134[[#This Row],[Occupancy]]&lt;&gt;0),1,0)</f>
        <v>0</v>
      </c>
      <c r="H2420">
        <f>IF(Tableau134[[#This Row],[Nb dheures sup à 26°C sous occupation]]=1,Tableau134[[#This Row],[Operative Temperature]]-26,0)</f>
        <v>0</v>
      </c>
      <c r="I2420">
        <f>IF(Tableau134[[#This Row],[Nb d''heures inf à 19°C sous occupation]]=1,19-C2420,0)</f>
        <v>0</v>
      </c>
    </row>
    <row r="2421" spans="1:9" x14ac:dyDescent="0.25">
      <c r="A2421" s="2">
        <v>37357.791666666664</v>
      </c>
      <c r="B2421">
        <v>10.225</v>
      </c>
      <c r="C2421">
        <v>32.657609999999998</v>
      </c>
      <c r="D2421">
        <v>0</v>
      </c>
      <c r="E2421" t="str">
        <f>IF(AND(Tableau134[[#This Row],[Operative Temperature]]&lt;19,Tableau134[[#This Row],[Occupancy]]&lt;&gt;0),Tableau134[[#This Row],[Operative Temperature]],"NC")</f>
        <v>NC</v>
      </c>
      <c r="F2421">
        <f>IF(AND(C2421&gt;26,Tableau134[[#This Row],[Occupancy]]&lt;&gt;0),1,0)</f>
        <v>0</v>
      </c>
      <c r="G2421">
        <f>IF(AND(Tableau134[[#This Row],[Operative Temperature]]&lt;19,Tableau134[[#This Row],[Occupancy]]&lt;&gt;0),1,0)</f>
        <v>0</v>
      </c>
      <c r="H2421">
        <f>IF(Tableau134[[#This Row],[Nb dheures sup à 26°C sous occupation]]=1,Tableau134[[#This Row],[Operative Temperature]]-26,0)</f>
        <v>0</v>
      </c>
      <c r="I2421">
        <f>IF(Tableau134[[#This Row],[Nb d''heures inf à 19°C sous occupation]]=1,19-C2421,0)</f>
        <v>0</v>
      </c>
    </row>
    <row r="2422" spans="1:9" x14ac:dyDescent="0.25">
      <c r="A2422" s="2">
        <v>37357.833333333336</v>
      </c>
      <c r="B2422">
        <v>8.5749999999999993</v>
      </c>
      <c r="C2422">
        <v>31.328610000000001</v>
      </c>
      <c r="D2422">
        <v>0</v>
      </c>
      <c r="E2422" t="str">
        <f>IF(AND(Tableau134[[#This Row],[Operative Temperature]]&lt;19,Tableau134[[#This Row],[Occupancy]]&lt;&gt;0),Tableau134[[#This Row],[Operative Temperature]],"NC")</f>
        <v>NC</v>
      </c>
      <c r="F2422">
        <f>IF(AND(C2422&gt;26,Tableau134[[#This Row],[Occupancy]]&lt;&gt;0),1,0)</f>
        <v>0</v>
      </c>
      <c r="G2422">
        <f>IF(AND(Tableau134[[#This Row],[Operative Temperature]]&lt;19,Tableau134[[#This Row],[Occupancy]]&lt;&gt;0),1,0)</f>
        <v>0</v>
      </c>
      <c r="H2422">
        <f>IF(Tableau134[[#This Row],[Nb dheures sup à 26°C sous occupation]]=1,Tableau134[[#This Row],[Operative Temperature]]-26,0)</f>
        <v>0</v>
      </c>
      <c r="I2422">
        <f>IF(Tableau134[[#This Row],[Nb d''heures inf à 19°C sous occupation]]=1,19-C2422,0)</f>
        <v>0</v>
      </c>
    </row>
    <row r="2423" spans="1:9" x14ac:dyDescent="0.25">
      <c r="A2423" s="2">
        <v>37357.875</v>
      </c>
      <c r="B2423">
        <v>8.75</v>
      </c>
      <c r="C2423">
        <v>30.613569999999999</v>
      </c>
      <c r="D2423">
        <v>0</v>
      </c>
      <c r="E2423" t="str">
        <f>IF(AND(Tableau134[[#This Row],[Operative Temperature]]&lt;19,Tableau134[[#This Row],[Occupancy]]&lt;&gt;0),Tableau134[[#This Row],[Operative Temperature]],"NC")</f>
        <v>NC</v>
      </c>
      <c r="F2423">
        <f>IF(AND(C2423&gt;26,Tableau134[[#This Row],[Occupancy]]&lt;&gt;0),1,0)</f>
        <v>0</v>
      </c>
      <c r="G2423">
        <f>IF(AND(Tableau134[[#This Row],[Operative Temperature]]&lt;19,Tableau134[[#This Row],[Occupancy]]&lt;&gt;0),1,0)</f>
        <v>0</v>
      </c>
      <c r="H2423">
        <f>IF(Tableau134[[#This Row],[Nb dheures sup à 26°C sous occupation]]=1,Tableau134[[#This Row],[Operative Temperature]]-26,0)</f>
        <v>0</v>
      </c>
      <c r="I2423">
        <f>IF(Tableau134[[#This Row],[Nb d''heures inf à 19°C sous occupation]]=1,19-C2423,0)</f>
        <v>0</v>
      </c>
    </row>
    <row r="2424" spans="1:9" x14ac:dyDescent="0.25">
      <c r="A2424" s="2">
        <v>37357.916666666664</v>
      </c>
      <c r="B2424">
        <v>9.0749999999999993</v>
      </c>
      <c r="C2424">
        <v>30.193020000000001</v>
      </c>
      <c r="D2424">
        <v>0</v>
      </c>
      <c r="E2424" t="str">
        <f>IF(AND(Tableau134[[#This Row],[Operative Temperature]]&lt;19,Tableau134[[#This Row],[Occupancy]]&lt;&gt;0),Tableau134[[#This Row],[Operative Temperature]],"NC")</f>
        <v>NC</v>
      </c>
      <c r="F2424">
        <f>IF(AND(C2424&gt;26,Tableau134[[#This Row],[Occupancy]]&lt;&gt;0),1,0)</f>
        <v>0</v>
      </c>
      <c r="G2424">
        <f>IF(AND(Tableau134[[#This Row],[Operative Temperature]]&lt;19,Tableau134[[#This Row],[Occupancy]]&lt;&gt;0),1,0)</f>
        <v>0</v>
      </c>
      <c r="H2424">
        <f>IF(Tableau134[[#This Row],[Nb dheures sup à 26°C sous occupation]]=1,Tableau134[[#This Row],[Operative Temperature]]-26,0)</f>
        <v>0</v>
      </c>
      <c r="I2424">
        <f>IF(Tableau134[[#This Row],[Nb d''heures inf à 19°C sous occupation]]=1,19-C2424,0)</f>
        <v>0</v>
      </c>
    </row>
    <row r="2425" spans="1:9" x14ac:dyDescent="0.25">
      <c r="A2425" s="2">
        <v>37357.958333333336</v>
      </c>
      <c r="B2425">
        <v>9.0250000000000004</v>
      </c>
      <c r="C2425">
        <v>29.95806</v>
      </c>
      <c r="D2425">
        <v>0</v>
      </c>
      <c r="E2425" t="str">
        <f>IF(AND(Tableau134[[#This Row],[Operative Temperature]]&lt;19,Tableau134[[#This Row],[Occupancy]]&lt;&gt;0),Tableau134[[#This Row],[Operative Temperature]],"NC")</f>
        <v>NC</v>
      </c>
      <c r="F2425">
        <f>IF(AND(C2425&gt;26,Tableau134[[#This Row],[Occupancy]]&lt;&gt;0),1,0)</f>
        <v>0</v>
      </c>
      <c r="G2425">
        <f>IF(AND(Tableau134[[#This Row],[Operative Temperature]]&lt;19,Tableau134[[#This Row],[Occupancy]]&lt;&gt;0),1,0)</f>
        <v>0</v>
      </c>
      <c r="H2425">
        <f>IF(Tableau134[[#This Row],[Nb dheures sup à 26°C sous occupation]]=1,Tableau134[[#This Row],[Operative Temperature]]-26,0)</f>
        <v>0</v>
      </c>
      <c r="I2425">
        <f>IF(Tableau134[[#This Row],[Nb d''heures inf à 19°C sous occupation]]=1,19-C2425,0)</f>
        <v>0</v>
      </c>
    </row>
    <row r="2426" spans="1:9" x14ac:dyDescent="0.25">
      <c r="A2426" s="1">
        <v>37358</v>
      </c>
      <c r="B2426">
        <v>8.25</v>
      </c>
      <c r="C2426">
        <v>29.721679999999999</v>
      </c>
      <c r="D2426">
        <v>0</v>
      </c>
      <c r="E2426" t="str">
        <f>IF(AND(Tableau134[[#This Row],[Operative Temperature]]&lt;19,Tableau134[[#This Row],[Occupancy]]&lt;&gt;0),Tableau134[[#This Row],[Operative Temperature]],"NC")</f>
        <v>NC</v>
      </c>
      <c r="F2426">
        <f>IF(AND(C2426&gt;26,Tableau134[[#This Row],[Occupancy]]&lt;&gt;0),1,0)</f>
        <v>0</v>
      </c>
      <c r="G2426">
        <f>IF(AND(Tableau134[[#This Row],[Operative Temperature]]&lt;19,Tableau134[[#This Row],[Occupancy]]&lt;&gt;0),1,0)</f>
        <v>0</v>
      </c>
      <c r="H2426">
        <f>IF(Tableau134[[#This Row],[Nb dheures sup à 26°C sous occupation]]=1,Tableau134[[#This Row],[Operative Temperature]]-26,0)</f>
        <v>0</v>
      </c>
      <c r="I2426">
        <f>IF(Tableau134[[#This Row],[Nb d''heures inf à 19°C sous occupation]]=1,19-C2426,0)</f>
        <v>0</v>
      </c>
    </row>
    <row r="2427" spans="1:9" x14ac:dyDescent="0.25">
      <c r="A2427" s="2">
        <v>37358.041666666664</v>
      </c>
      <c r="B2427">
        <v>7.7750000000000004</v>
      </c>
      <c r="C2427">
        <v>29.49447</v>
      </c>
      <c r="D2427">
        <v>0</v>
      </c>
      <c r="E2427" t="str">
        <f>IF(AND(Tableau134[[#This Row],[Operative Temperature]]&lt;19,Tableau134[[#This Row],[Occupancy]]&lt;&gt;0),Tableau134[[#This Row],[Operative Temperature]],"NC")</f>
        <v>NC</v>
      </c>
      <c r="F2427">
        <f>IF(AND(C2427&gt;26,Tableau134[[#This Row],[Occupancy]]&lt;&gt;0),1,0)</f>
        <v>0</v>
      </c>
      <c r="G2427">
        <f>IF(AND(Tableau134[[#This Row],[Operative Temperature]]&lt;19,Tableau134[[#This Row],[Occupancy]]&lt;&gt;0),1,0)</f>
        <v>0</v>
      </c>
      <c r="H2427">
        <f>IF(Tableau134[[#This Row],[Nb dheures sup à 26°C sous occupation]]=1,Tableau134[[#This Row],[Operative Temperature]]-26,0)</f>
        <v>0</v>
      </c>
      <c r="I2427">
        <f>IF(Tableau134[[#This Row],[Nb d''heures inf à 19°C sous occupation]]=1,19-C2427,0)</f>
        <v>0</v>
      </c>
    </row>
    <row r="2428" spans="1:9" x14ac:dyDescent="0.25">
      <c r="A2428" s="2">
        <v>37358.083333333336</v>
      </c>
      <c r="B2428">
        <v>7.9249999999999998</v>
      </c>
      <c r="C2428">
        <v>29.286100000000001</v>
      </c>
      <c r="D2428">
        <v>0</v>
      </c>
      <c r="E2428" t="str">
        <f>IF(AND(Tableau134[[#This Row],[Operative Temperature]]&lt;19,Tableau134[[#This Row],[Occupancy]]&lt;&gt;0),Tableau134[[#This Row],[Operative Temperature]],"NC")</f>
        <v>NC</v>
      </c>
      <c r="F2428">
        <f>IF(AND(C2428&gt;26,Tableau134[[#This Row],[Occupancy]]&lt;&gt;0),1,0)</f>
        <v>0</v>
      </c>
      <c r="G2428">
        <f>IF(AND(Tableau134[[#This Row],[Operative Temperature]]&lt;19,Tableau134[[#This Row],[Occupancy]]&lt;&gt;0),1,0)</f>
        <v>0</v>
      </c>
      <c r="H2428">
        <f>IF(Tableau134[[#This Row],[Nb dheures sup à 26°C sous occupation]]=1,Tableau134[[#This Row],[Operative Temperature]]-26,0)</f>
        <v>0</v>
      </c>
      <c r="I2428">
        <f>IF(Tableau134[[#This Row],[Nb d''heures inf à 19°C sous occupation]]=1,19-C2428,0)</f>
        <v>0</v>
      </c>
    </row>
    <row r="2429" spans="1:9" x14ac:dyDescent="0.25">
      <c r="A2429" s="2">
        <v>37358.125</v>
      </c>
      <c r="B2429">
        <v>7.25</v>
      </c>
      <c r="C2429">
        <v>29.069800000000001</v>
      </c>
      <c r="D2429">
        <v>0</v>
      </c>
      <c r="E2429" t="str">
        <f>IF(AND(Tableau134[[#This Row],[Operative Temperature]]&lt;19,Tableau134[[#This Row],[Occupancy]]&lt;&gt;0),Tableau134[[#This Row],[Operative Temperature]],"NC")</f>
        <v>NC</v>
      </c>
      <c r="F2429">
        <f>IF(AND(C2429&gt;26,Tableau134[[#This Row],[Occupancy]]&lt;&gt;0),1,0)</f>
        <v>0</v>
      </c>
      <c r="G2429">
        <f>IF(AND(Tableau134[[#This Row],[Operative Temperature]]&lt;19,Tableau134[[#This Row],[Occupancy]]&lt;&gt;0),1,0)</f>
        <v>0</v>
      </c>
      <c r="H2429">
        <f>IF(Tableau134[[#This Row],[Nb dheures sup à 26°C sous occupation]]=1,Tableau134[[#This Row],[Operative Temperature]]-26,0)</f>
        <v>0</v>
      </c>
      <c r="I2429">
        <f>IF(Tableau134[[#This Row],[Nb d''heures inf à 19°C sous occupation]]=1,19-C2429,0)</f>
        <v>0</v>
      </c>
    </row>
    <row r="2430" spans="1:9" x14ac:dyDescent="0.25">
      <c r="A2430" s="2">
        <v>37358.166666666664</v>
      </c>
      <c r="B2430">
        <v>6.4749999999999996</v>
      </c>
      <c r="C2430">
        <v>28.893910000000002</v>
      </c>
      <c r="D2430">
        <v>0</v>
      </c>
      <c r="E2430" t="str">
        <f>IF(AND(Tableau134[[#This Row],[Operative Temperature]]&lt;19,Tableau134[[#This Row],[Occupancy]]&lt;&gt;0),Tableau134[[#This Row],[Operative Temperature]],"NC")</f>
        <v>NC</v>
      </c>
      <c r="F2430">
        <f>IF(AND(C2430&gt;26,Tableau134[[#This Row],[Occupancy]]&lt;&gt;0),1,0)</f>
        <v>0</v>
      </c>
      <c r="G2430">
        <f>IF(AND(Tableau134[[#This Row],[Operative Temperature]]&lt;19,Tableau134[[#This Row],[Occupancy]]&lt;&gt;0),1,0)</f>
        <v>0</v>
      </c>
      <c r="H2430">
        <f>IF(Tableau134[[#This Row],[Nb dheures sup à 26°C sous occupation]]=1,Tableau134[[#This Row],[Operative Temperature]]-26,0)</f>
        <v>0</v>
      </c>
      <c r="I2430">
        <f>IF(Tableau134[[#This Row],[Nb d''heures inf à 19°C sous occupation]]=1,19-C2430,0)</f>
        <v>0</v>
      </c>
    </row>
    <row r="2431" spans="1:9" x14ac:dyDescent="0.25">
      <c r="A2431" s="2">
        <v>37358.208333333336</v>
      </c>
      <c r="B2431">
        <v>6.0750000000000002</v>
      </c>
      <c r="C2431">
        <v>28.721299999999999</v>
      </c>
      <c r="D2431">
        <v>0</v>
      </c>
      <c r="E2431" t="str">
        <f>IF(AND(Tableau134[[#This Row],[Operative Temperature]]&lt;19,Tableau134[[#This Row],[Occupancy]]&lt;&gt;0),Tableau134[[#This Row],[Operative Temperature]],"NC")</f>
        <v>NC</v>
      </c>
      <c r="F2431">
        <f>IF(AND(C2431&gt;26,Tableau134[[#This Row],[Occupancy]]&lt;&gt;0),1,0)</f>
        <v>0</v>
      </c>
      <c r="G2431">
        <f>IF(AND(Tableau134[[#This Row],[Operative Temperature]]&lt;19,Tableau134[[#This Row],[Occupancy]]&lt;&gt;0),1,0)</f>
        <v>0</v>
      </c>
      <c r="H2431">
        <f>IF(Tableau134[[#This Row],[Nb dheures sup à 26°C sous occupation]]=1,Tableau134[[#This Row],[Operative Temperature]]-26,0)</f>
        <v>0</v>
      </c>
      <c r="I2431">
        <f>IF(Tableau134[[#This Row],[Nb d''heures inf à 19°C sous occupation]]=1,19-C2431,0)</f>
        <v>0</v>
      </c>
    </row>
    <row r="2432" spans="1:9" x14ac:dyDescent="0.25">
      <c r="A2432" s="2">
        <v>37358.25</v>
      </c>
      <c r="B2432">
        <v>6.75</v>
      </c>
      <c r="C2432">
        <v>28.574400000000001</v>
      </c>
      <c r="D2432">
        <v>0</v>
      </c>
      <c r="E2432" t="str">
        <f>IF(AND(Tableau134[[#This Row],[Operative Temperature]]&lt;19,Tableau134[[#This Row],[Occupancy]]&lt;&gt;0),Tableau134[[#This Row],[Operative Temperature]],"NC")</f>
        <v>NC</v>
      </c>
      <c r="F2432">
        <f>IF(AND(C2432&gt;26,Tableau134[[#This Row],[Occupancy]]&lt;&gt;0),1,0)</f>
        <v>0</v>
      </c>
      <c r="G2432">
        <f>IF(AND(Tableau134[[#This Row],[Operative Temperature]]&lt;19,Tableau134[[#This Row],[Occupancy]]&lt;&gt;0),1,0)</f>
        <v>0</v>
      </c>
      <c r="H2432">
        <f>IF(Tableau134[[#This Row],[Nb dheures sup à 26°C sous occupation]]=1,Tableau134[[#This Row],[Operative Temperature]]-26,0)</f>
        <v>0</v>
      </c>
      <c r="I2432">
        <f>IF(Tableau134[[#This Row],[Nb d''heures inf à 19°C sous occupation]]=1,19-C2432,0)</f>
        <v>0</v>
      </c>
    </row>
    <row r="2433" spans="1:9" x14ac:dyDescent="0.25">
      <c r="A2433" s="2">
        <v>37358.291666666664</v>
      </c>
      <c r="B2433">
        <v>7.15</v>
      </c>
      <c r="C2433">
        <v>28.69379</v>
      </c>
      <c r="D2433">
        <v>0</v>
      </c>
      <c r="E2433" t="str">
        <f>IF(AND(Tableau134[[#This Row],[Operative Temperature]]&lt;19,Tableau134[[#This Row],[Occupancy]]&lt;&gt;0),Tableau134[[#This Row],[Operative Temperature]],"NC")</f>
        <v>NC</v>
      </c>
      <c r="F2433">
        <f>IF(AND(C2433&gt;26,Tableau134[[#This Row],[Occupancy]]&lt;&gt;0),1,0)</f>
        <v>0</v>
      </c>
      <c r="G2433">
        <f>IF(AND(Tableau134[[#This Row],[Operative Temperature]]&lt;19,Tableau134[[#This Row],[Occupancy]]&lt;&gt;0),1,0)</f>
        <v>0</v>
      </c>
      <c r="H2433">
        <f>IF(Tableau134[[#This Row],[Nb dheures sup à 26°C sous occupation]]=1,Tableau134[[#This Row],[Operative Temperature]]-26,0)</f>
        <v>0</v>
      </c>
      <c r="I2433">
        <f>IF(Tableau134[[#This Row],[Nb d''heures inf à 19°C sous occupation]]=1,19-C2433,0)</f>
        <v>0</v>
      </c>
    </row>
    <row r="2434" spans="1:9" x14ac:dyDescent="0.25">
      <c r="A2434" s="2">
        <v>37358.333333333336</v>
      </c>
      <c r="B2434">
        <v>7.05</v>
      </c>
      <c r="C2434">
        <v>28.979469999999999</v>
      </c>
      <c r="D2434">
        <v>0</v>
      </c>
      <c r="E2434" t="str">
        <f>IF(AND(Tableau134[[#This Row],[Operative Temperature]]&lt;19,Tableau134[[#This Row],[Occupancy]]&lt;&gt;0),Tableau134[[#This Row],[Operative Temperature]],"NC")</f>
        <v>NC</v>
      </c>
      <c r="F2434">
        <f>IF(AND(C2434&gt;26,Tableau134[[#This Row],[Occupancy]]&lt;&gt;0),1,0)</f>
        <v>0</v>
      </c>
      <c r="G2434">
        <f>IF(AND(Tableau134[[#This Row],[Operative Temperature]]&lt;19,Tableau134[[#This Row],[Occupancy]]&lt;&gt;0),1,0)</f>
        <v>0</v>
      </c>
      <c r="H2434">
        <f>IF(Tableau134[[#This Row],[Nb dheures sup à 26°C sous occupation]]=1,Tableau134[[#This Row],[Operative Temperature]]-26,0)</f>
        <v>0</v>
      </c>
      <c r="I2434">
        <f>IF(Tableau134[[#This Row],[Nb d''heures inf à 19°C sous occupation]]=1,19-C2434,0)</f>
        <v>0</v>
      </c>
    </row>
    <row r="2435" spans="1:9" x14ac:dyDescent="0.25">
      <c r="A2435" s="2">
        <v>37358.375</v>
      </c>
      <c r="B2435">
        <v>8.5</v>
      </c>
      <c r="C2435">
        <v>29.11863</v>
      </c>
      <c r="D2435">
        <v>0</v>
      </c>
      <c r="E2435" t="str">
        <f>IF(AND(Tableau134[[#This Row],[Operative Temperature]]&lt;19,Tableau134[[#This Row],[Occupancy]]&lt;&gt;0),Tableau134[[#This Row],[Operative Temperature]],"NC")</f>
        <v>NC</v>
      </c>
      <c r="F2435">
        <f>IF(AND(C2435&gt;26,Tableau134[[#This Row],[Occupancy]]&lt;&gt;0),1,0)</f>
        <v>0</v>
      </c>
      <c r="G2435">
        <f>IF(AND(Tableau134[[#This Row],[Operative Temperature]]&lt;19,Tableau134[[#This Row],[Occupancy]]&lt;&gt;0),1,0)</f>
        <v>0</v>
      </c>
      <c r="H2435">
        <f>IF(Tableau134[[#This Row],[Nb dheures sup à 26°C sous occupation]]=1,Tableau134[[#This Row],[Operative Temperature]]-26,0)</f>
        <v>0</v>
      </c>
      <c r="I2435">
        <f>IF(Tableau134[[#This Row],[Nb d''heures inf à 19°C sous occupation]]=1,19-C2435,0)</f>
        <v>0</v>
      </c>
    </row>
    <row r="2436" spans="1:9" x14ac:dyDescent="0.25">
      <c r="A2436" s="2">
        <v>37358.416666666664</v>
      </c>
      <c r="B2436">
        <v>9.3000000000000007</v>
      </c>
      <c r="C2436">
        <v>29.382950000000001</v>
      </c>
      <c r="D2436">
        <v>0</v>
      </c>
      <c r="E2436" t="str">
        <f>IF(AND(Tableau134[[#This Row],[Operative Temperature]]&lt;19,Tableau134[[#This Row],[Occupancy]]&lt;&gt;0),Tableau134[[#This Row],[Operative Temperature]],"NC")</f>
        <v>NC</v>
      </c>
      <c r="F2436">
        <f>IF(AND(C2436&gt;26,Tableau134[[#This Row],[Occupancy]]&lt;&gt;0),1,0)</f>
        <v>0</v>
      </c>
      <c r="G2436">
        <f>IF(AND(Tableau134[[#This Row],[Operative Temperature]]&lt;19,Tableau134[[#This Row],[Occupancy]]&lt;&gt;0),1,0)</f>
        <v>0</v>
      </c>
      <c r="H2436">
        <f>IF(Tableau134[[#This Row],[Nb dheures sup à 26°C sous occupation]]=1,Tableau134[[#This Row],[Operative Temperature]]-26,0)</f>
        <v>0</v>
      </c>
      <c r="I2436">
        <f>IF(Tableau134[[#This Row],[Nb d''heures inf à 19°C sous occupation]]=1,19-C2436,0)</f>
        <v>0</v>
      </c>
    </row>
    <row r="2437" spans="1:9" x14ac:dyDescent="0.25">
      <c r="A2437" s="2">
        <v>37358.458333333336</v>
      </c>
      <c r="B2437">
        <v>10.6</v>
      </c>
      <c r="C2437">
        <v>29.754069999999999</v>
      </c>
      <c r="D2437">
        <v>0</v>
      </c>
      <c r="E2437" t="str">
        <f>IF(AND(Tableau134[[#This Row],[Operative Temperature]]&lt;19,Tableau134[[#This Row],[Occupancy]]&lt;&gt;0),Tableau134[[#This Row],[Operative Temperature]],"NC")</f>
        <v>NC</v>
      </c>
      <c r="F2437">
        <f>IF(AND(C2437&gt;26,Tableau134[[#This Row],[Occupancy]]&lt;&gt;0),1,0)</f>
        <v>0</v>
      </c>
      <c r="G2437">
        <f>IF(AND(Tableau134[[#This Row],[Operative Temperature]]&lt;19,Tableau134[[#This Row],[Occupancy]]&lt;&gt;0),1,0)</f>
        <v>0</v>
      </c>
      <c r="H2437">
        <f>IF(Tableau134[[#This Row],[Nb dheures sup à 26°C sous occupation]]=1,Tableau134[[#This Row],[Operative Temperature]]-26,0)</f>
        <v>0</v>
      </c>
      <c r="I2437">
        <f>IF(Tableau134[[#This Row],[Nb d''heures inf à 19°C sous occupation]]=1,19-C2437,0)</f>
        <v>0</v>
      </c>
    </row>
    <row r="2438" spans="1:9" x14ac:dyDescent="0.25">
      <c r="A2438" s="2">
        <v>37358.5</v>
      </c>
      <c r="B2438">
        <v>10.25</v>
      </c>
      <c r="C2438">
        <v>30.15326</v>
      </c>
      <c r="D2438">
        <v>0</v>
      </c>
      <c r="E2438" t="str">
        <f>IF(AND(Tableau134[[#This Row],[Operative Temperature]]&lt;19,Tableau134[[#This Row],[Occupancy]]&lt;&gt;0),Tableau134[[#This Row],[Operative Temperature]],"NC")</f>
        <v>NC</v>
      </c>
      <c r="F2438">
        <f>IF(AND(C2438&gt;26,Tableau134[[#This Row],[Occupancy]]&lt;&gt;0),1,0)</f>
        <v>0</v>
      </c>
      <c r="G2438">
        <f>IF(AND(Tableau134[[#This Row],[Operative Temperature]]&lt;19,Tableau134[[#This Row],[Occupancy]]&lt;&gt;0),1,0)</f>
        <v>0</v>
      </c>
      <c r="H2438">
        <f>IF(Tableau134[[#This Row],[Nb dheures sup à 26°C sous occupation]]=1,Tableau134[[#This Row],[Operative Temperature]]-26,0)</f>
        <v>0</v>
      </c>
      <c r="I2438">
        <f>IF(Tableau134[[#This Row],[Nb d''heures inf à 19°C sous occupation]]=1,19-C2438,0)</f>
        <v>0</v>
      </c>
    </row>
    <row r="2439" spans="1:9" x14ac:dyDescent="0.25">
      <c r="A2439" s="2">
        <v>37358.541666666664</v>
      </c>
      <c r="B2439">
        <v>10.375</v>
      </c>
      <c r="C2439">
        <v>30.50778</v>
      </c>
      <c r="D2439">
        <v>0</v>
      </c>
      <c r="E2439" t="str">
        <f>IF(AND(Tableau134[[#This Row],[Operative Temperature]]&lt;19,Tableau134[[#This Row],[Occupancy]]&lt;&gt;0),Tableau134[[#This Row],[Operative Temperature]],"NC")</f>
        <v>NC</v>
      </c>
      <c r="F2439">
        <f>IF(AND(C2439&gt;26,Tableau134[[#This Row],[Occupancy]]&lt;&gt;0),1,0)</f>
        <v>0</v>
      </c>
      <c r="G2439">
        <f>IF(AND(Tableau134[[#This Row],[Operative Temperature]]&lt;19,Tableau134[[#This Row],[Occupancy]]&lt;&gt;0),1,0)</f>
        <v>0</v>
      </c>
      <c r="H2439">
        <f>IF(Tableau134[[#This Row],[Nb dheures sup à 26°C sous occupation]]=1,Tableau134[[#This Row],[Operative Temperature]]-26,0)</f>
        <v>0</v>
      </c>
      <c r="I2439">
        <f>IF(Tableau134[[#This Row],[Nb d''heures inf à 19°C sous occupation]]=1,19-C2439,0)</f>
        <v>0</v>
      </c>
    </row>
    <row r="2440" spans="1:9" x14ac:dyDescent="0.25">
      <c r="A2440" s="2">
        <v>37358.583333333336</v>
      </c>
      <c r="B2440">
        <v>10.875</v>
      </c>
      <c r="C2440">
        <v>30.74727</v>
      </c>
      <c r="D2440">
        <v>0</v>
      </c>
      <c r="E2440" t="str">
        <f>IF(AND(Tableau134[[#This Row],[Operative Temperature]]&lt;19,Tableau134[[#This Row],[Occupancy]]&lt;&gt;0),Tableau134[[#This Row],[Operative Temperature]],"NC")</f>
        <v>NC</v>
      </c>
      <c r="F2440">
        <f>IF(AND(C2440&gt;26,Tableau134[[#This Row],[Occupancy]]&lt;&gt;0),1,0)</f>
        <v>0</v>
      </c>
      <c r="G2440">
        <f>IF(AND(Tableau134[[#This Row],[Operative Temperature]]&lt;19,Tableau134[[#This Row],[Occupancy]]&lt;&gt;0),1,0)</f>
        <v>0</v>
      </c>
      <c r="H2440">
        <f>IF(Tableau134[[#This Row],[Nb dheures sup à 26°C sous occupation]]=1,Tableau134[[#This Row],[Operative Temperature]]-26,0)</f>
        <v>0</v>
      </c>
      <c r="I2440">
        <f>IF(Tableau134[[#This Row],[Nb d''heures inf à 19°C sous occupation]]=1,19-C2440,0)</f>
        <v>0</v>
      </c>
    </row>
    <row r="2441" spans="1:9" x14ac:dyDescent="0.25">
      <c r="A2441" s="2">
        <v>37358.625</v>
      </c>
      <c r="B2441">
        <v>11.75</v>
      </c>
      <c r="C2441">
        <v>30.84544</v>
      </c>
      <c r="D2441">
        <v>0</v>
      </c>
      <c r="E2441" t="str">
        <f>IF(AND(Tableau134[[#This Row],[Operative Temperature]]&lt;19,Tableau134[[#This Row],[Occupancy]]&lt;&gt;0),Tableau134[[#This Row],[Operative Temperature]],"NC")</f>
        <v>NC</v>
      </c>
      <c r="F2441">
        <f>IF(AND(C2441&gt;26,Tableau134[[#This Row],[Occupancy]]&lt;&gt;0),1,0)</f>
        <v>0</v>
      </c>
      <c r="G2441">
        <f>IF(AND(Tableau134[[#This Row],[Operative Temperature]]&lt;19,Tableau134[[#This Row],[Occupancy]]&lt;&gt;0),1,0)</f>
        <v>0</v>
      </c>
      <c r="H2441">
        <f>IF(Tableau134[[#This Row],[Nb dheures sup à 26°C sous occupation]]=1,Tableau134[[#This Row],[Operative Temperature]]-26,0)</f>
        <v>0</v>
      </c>
      <c r="I2441">
        <f>IF(Tableau134[[#This Row],[Nb d''heures inf à 19°C sous occupation]]=1,19-C2441,0)</f>
        <v>0</v>
      </c>
    </row>
    <row r="2442" spans="1:9" x14ac:dyDescent="0.25">
      <c r="A2442" s="2">
        <v>37358.666666666664</v>
      </c>
      <c r="B2442">
        <v>10.65</v>
      </c>
      <c r="C2442">
        <v>30.76624</v>
      </c>
      <c r="D2442">
        <v>0</v>
      </c>
      <c r="E2442" t="str">
        <f>IF(AND(Tableau134[[#This Row],[Operative Temperature]]&lt;19,Tableau134[[#This Row],[Occupancy]]&lt;&gt;0),Tableau134[[#This Row],[Operative Temperature]],"NC")</f>
        <v>NC</v>
      </c>
      <c r="F2442">
        <f>IF(AND(C2442&gt;26,Tableau134[[#This Row],[Occupancy]]&lt;&gt;0),1,0)</f>
        <v>0</v>
      </c>
      <c r="G2442">
        <f>IF(AND(Tableau134[[#This Row],[Operative Temperature]]&lt;19,Tableau134[[#This Row],[Occupancy]]&lt;&gt;0),1,0)</f>
        <v>0</v>
      </c>
      <c r="H2442">
        <f>IF(Tableau134[[#This Row],[Nb dheures sup à 26°C sous occupation]]=1,Tableau134[[#This Row],[Operative Temperature]]-26,0)</f>
        <v>0</v>
      </c>
      <c r="I2442">
        <f>IF(Tableau134[[#This Row],[Nb d''heures inf à 19°C sous occupation]]=1,19-C2442,0)</f>
        <v>0</v>
      </c>
    </row>
    <row r="2443" spans="1:9" x14ac:dyDescent="0.25">
      <c r="A2443" s="2">
        <v>37358.708333333336</v>
      </c>
      <c r="B2443">
        <v>10.8</v>
      </c>
      <c r="C2443">
        <v>31.044540000000001</v>
      </c>
      <c r="D2443">
        <v>0</v>
      </c>
      <c r="E2443" t="str">
        <f>IF(AND(Tableau134[[#This Row],[Operative Temperature]]&lt;19,Tableau134[[#This Row],[Occupancy]]&lt;&gt;0),Tableau134[[#This Row],[Operative Temperature]],"NC")</f>
        <v>NC</v>
      </c>
      <c r="F2443">
        <f>IF(AND(C2443&gt;26,Tableau134[[#This Row],[Occupancy]]&lt;&gt;0),1,0)</f>
        <v>0</v>
      </c>
      <c r="G2443">
        <f>IF(AND(Tableau134[[#This Row],[Operative Temperature]]&lt;19,Tableau134[[#This Row],[Occupancy]]&lt;&gt;0),1,0)</f>
        <v>0</v>
      </c>
      <c r="H2443">
        <f>IF(Tableau134[[#This Row],[Nb dheures sup à 26°C sous occupation]]=1,Tableau134[[#This Row],[Operative Temperature]]-26,0)</f>
        <v>0</v>
      </c>
      <c r="I2443">
        <f>IF(Tableau134[[#This Row],[Nb d''heures inf à 19°C sous occupation]]=1,19-C2443,0)</f>
        <v>0</v>
      </c>
    </row>
    <row r="2444" spans="1:9" x14ac:dyDescent="0.25">
      <c r="A2444" s="2">
        <v>37358.75</v>
      </c>
      <c r="B2444">
        <v>11</v>
      </c>
      <c r="C2444">
        <v>31.351150000000001</v>
      </c>
      <c r="D2444">
        <v>0</v>
      </c>
      <c r="E2444" t="str">
        <f>IF(AND(Tableau134[[#This Row],[Operative Temperature]]&lt;19,Tableau134[[#This Row],[Occupancy]]&lt;&gt;0),Tableau134[[#This Row],[Operative Temperature]],"NC")</f>
        <v>NC</v>
      </c>
      <c r="F2444">
        <f>IF(AND(C2444&gt;26,Tableau134[[#This Row],[Occupancy]]&lt;&gt;0),1,0)</f>
        <v>0</v>
      </c>
      <c r="G2444">
        <f>IF(AND(Tableau134[[#This Row],[Operative Temperature]]&lt;19,Tableau134[[#This Row],[Occupancy]]&lt;&gt;0),1,0)</f>
        <v>0</v>
      </c>
      <c r="H2444">
        <f>IF(Tableau134[[#This Row],[Nb dheures sup à 26°C sous occupation]]=1,Tableau134[[#This Row],[Operative Temperature]]-26,0)</f>
        <v>0</v>
      </c>
      <c r="I2444">
        <f>IF(Tableau134[[#This Row],[Nb d''heures inf à 19°C sous occupation]]=1,19-C2444,0)</f>
        <v>0</v>
      </c>
    </row>
    <row r="2445" spans="1:9" x14ac:dyDescent="0.25">
      <c r="A2445" s="2">
        <v>37358.791666666664</v>
      </c>
      <c r="B2445">
        <v>10.925000000000001</v>
      </c>
      <c r="C2445">
        <v>31.55939</v>
      </c>
      <c r="D2445">
        <v>0</v>
      </c>
      <c r="E2445" t="str">
        <f>IF(AND(Tableau134[[#This Row],[Operative Temperature]]&lt;19,Tableau134[[#This Row],[Occupancy]]&lt;&gt;0),Tableau134[[#This Row],[Operative Temperature]],"NC")</f>
        <v>NC</v>
      </c>
      <c r="F2445">
        <f>IF(AND(C2445&gt;26,Tableau134[[#This Row],[Occupancy]]&lt;&gt;0),1,0)</f>
        <v>0</v>
      </c>
      <c r="G2445">
        <f>IF(AND(Tableau134[[#This Row],[Operative Temperature]]&lt;19,Tableau134[[#This Row],[Occupancy]]&lt;&gt;0),1,0)</f>
        <v>0</v>
      </c>
      <c r="H2445">
        <f>IF(Tableau134[[#This Row],[Nb dheures sup à 26°C sous occupation]]=1,Tableau134[[#This Row],[Operative Temperature]]-26,0)</f>
        <v>0</v>
      </c>
      <c r="I2445">
        <f>IF(Tableau134[[#This Row],[Nb d''heures inf à 19°C sous occupation]]=1,19-C2445,0)</f>
        <v>0</v>
      </c>
    </row>
    <row r="2446" spans="1:9" x14ac:dyDescent="0.25">
      <c r="A2446" s="2">
        <v>37358.833333333336</v>
      </c>
      <c r="B2446">
        <v>10.975</v>
      </c>
      <c r="C2446">
        <v>30.367190000000001</v>
      </c>
      <c r="D2446">
        <v>0</v>
      </c>
      <c r="E2446" t="str">
        <f>IF(AND(Tableau134[[#This Row],[Operative Temperature]]&lt;19,Tableau134[[#This Row],[Occupancy]]&lt;&gt;0),Tableau134[[#This Row],[Operative Temperature]],"NC")</f>
        <v>NC</v>
      </c>
      <c r="F2446">
        <f>IF(AND(C2446&gt;26,Tableau134[[#This Row],[Occupancy]]&lt;&gt;0),1,0)</f>
        <v>0</v>
      </c>
      <c r="G2446">
        <f>IF(AND(Tableau134[[#This Row],[Operative Temperature]]&lt;19,Tableau134[[#This Row],[Occupancy]]&lt;&gt;0),1,0)</f>
        <v>0</v>
      </c>
      <c r="H2446">
        <f>IF(Tableau134[[#This Row],[Nb dheures sup à 26°C sous occupation]]=1,Tableau134[[#This Row],[Operative Temperature]]-26,0)</f>
        <v>0</v>
      </c>
      <c r="I2446">
        <f>IF(Tableau134[[#This Row],[Nb d''heures inf à 19°C sous occupation]]=1,19-C2446,0)</f>
        <v>0</v>
      </c>
    </row>
    <row r="2447" spans="1:9" x14ac:dyDescent="0.25">
      <c r="A2447" s="2">
        <v>37358.875</v>
      </c>
      <c r="B2447">
        <v>10.25</v>
      </c>
      <c r="C2447">
        <v>29.747199999999999</v>
      </c>
      <c r="D2447">
        <v>0</v>
      </c>
      <c r="E2447" t="str">
        <f>IF(AND(Tableau134[[#This Row],[Operative Temperature]]&lt;19,Tableau134[[#This Row],[Occupancy]]&lt;&gt;0),Tableau134[[#This Row],[Operative Temperature]],"NC")</f>
        <v>NC</v>
      </c>
      <c r="F2447">
        <f>IF(AND(C2447&gt;26,Tableau134[[#This Row],[Occupancy]]&lt;&gt;0),1,0)</f>
        <v>0</v>
      </c>
      <c r="G2447">
        <f>IF(AND(Tableau134[[#This Row],[Operative Temperature]]&lt;19,Tableau134[[#This Row],[Occupancy]]&lt;&gt;0),1,0)</f>
        <v>0</v>
      </c>
      <c r="H2447">
        <f>IF(Tableau134[[#This Row],[Nb dheures sup à 26°C sous occupation]]=1,Tableau134[[#This Row],[Operative Temperature]]-26,0)</f>
        <v>0</v>
      </c>
      <c r="I2447">
        <f>IF(Tableau134[[#This Row],[Nb d''heures inf à 19°C sous occupation]]=1,19-C2447,0)</f>
        <v>0</v>
      </c>
    </row>
    <row r="2448" spans="1:9" x14ac:dyDescent="0.25">
      <c r="A2448" s="2">
        <v>37358.916666666664</v>
      </c>
      <c r="B2448">
        <v>10</v>
      </c>
      <c r="C2448">
        <v>29.321619999999999</v>
      </c>
      <c r="D2448">
        <v>0</v>
      </c>
      <c r="E2448" t="str">
        <f>IF(AND(Tableau134[[#This Row],[Operative Temperature]]&lt;19,Tableau134[[#This Row],[Occupancy]]&lt;&gt;0),Tableau134[[#This Row],[Operative Temperature]],"NC")</f>
        <v>NC</v>
      </c>
      <c r="F2448">
        <f>IF(AND(C2448&gt;26,Tableau134[[#This Row],[Occupancy]]&lt;&gt;0),1,0)</f>
        <v>0</v>
      </c>
      <c r="G2448">
        <f>IF(AND(Tableau134[[#This Row],[Operative Temperature]]&lt;19,Tableau134[[#This Row],[Occupancy]]&lt;&gt;0),1,0)</f>
        <v>0</v>
      </c>
      <c r="H2448">
        <f>IF(Tableau134[[#This Row],[Nb dheures sup à 26°C sous occupation]]=1,Tableau134[[#This Row],[Operative Temperature]]-26,0)</f>
        <v>0</v>
      </c>
      <c r="I2448">
        <f>IF(Tableau134[[#This Row],[Nb d''heures inf à 19°C sous occupation]]=1,19-C2448,0)</f>
        <v>0</v>
      </c>
    </row>
    <row r="2449" spans="1:9" x14ac:dyDescent="0.25">
      <c r="A2449" s="2">
        <v>37358.958333333336</v>
      </c>
      <c r="B2449">
        <v>10</v>
      </c>
      <c r="C2449">
        <v>29.089279999999999</v>
      </c>
      <c r="D2449">
        <v>0</v>
      </c>
      <c r="E2449" t="str">
        <f>IF(AND(Tableau134[[#This Row],[Operative Temperature]]&lt;19,Tableau134[[#This Row],[Occupancy]]&lt;&gt;0),Tableau134[[#This Row],[Operative Temperature]],"NC")</f>
        <v>NC</v>
      </c>
      <c r="F2449">
        <f>IF(AND(C2449&gt;26,Tableau134[[#This Row],[Occupancy]]&lt;&gt;0),1,0)</f>
        <v>0</v>
      </c>
      <c r="G2449">
        <f>IF(AND(Tableau134[[#This Row],[Operative Temperature]]&lt;19,Tableau134[[#This Row],[Occupancy]]&lt;&gt;0),1,0)</f>
        <v>0</v>
      </c>
      <c r="H2449">
        <f>IF(Tableau134[[#This Row],[Nb dheures sup à 26°C sous occupation]]=1,Tableau134[[#This Row],[Operative Temperature]]-26,0)</f>
        <v>0</v>
      </c>
      <c r="I2449">
        <f>IF(Tableau134[[#This Row],[Nb d''heures inf à 19°C sous occupation]]=1,19-C2449,0)</f>
        <v>0</v>
      </c>
    </row>
    <row r="2450" spans="1:9" x14ac:dyDescent="0.25">
      <c r="A2450" s="1">
        <v>37359</v>
      </c>
      <c r="B2450">
        <v>10</v>
      </c>
      <c r="C2450">
        <v>28.879359999999998</v>
      </c>
      <c r="D2450">
        <v>0</v>
      </c>
      <c r="E2450" t="str">
        <f>IF(AND(Tableau134[[#This Row],[Operative Temperature]]&lt;19,Tableau134[[#This Row],[Occupancy]]&lt;&gt;0),Tableau134[[#This Row],[Operative Temperature]],"NC")</f>
        <v>NC</v>
      </c>
      <c r="F2450">
        <f>IF(AND(C2450&gt;26,Tableau134[[#This Row],[Occupancy]]&lt;&gt;0),1,0)</f>
        <v>0</v>
      </c>
      <c r="G2450">
        <f>IF(AND(Tableau134[[#This Row],[Operative Temperature]]&lt;19,Tableau134[[#This Row],[Occupancy]]&lt;&gt;0),1,0)</f>
        <v>0</v>
      </c>
      <c r="H2450">
        <f>IF(Tableau134[[#This Row],[Nb dheures sup à 26°C sous occupation]]=1,Tableau134[[#This Row],[Operative Temperature]]-26,0)</f>
        <v>0</v>
      </c>
      <c r="I2450">
        <f>IF(Tableau134[[#This Row],[Nb d''heures inf à 19°C sous occupation]]=1,19-C2450,0)</f>
        <v>0</v>
      </c>
    </row>
    <row r="2451" spans="1:9" x14ac:dyDescent="0.25">
      <c r="A2451" s="2">
        <v>37359.041666666664</v>
      </c>
      <c r="B2451">
        <v>10.525</v>
      </c>
      <c r="C2451">
        <v>28.695409999999999</v>
      </c>
      <c r="D2451">
        <v>0</v>
      </c>
      <c r="E2451" t="str">
        <f>IF(AND(Tableau134[[#This Row],[Operative Temperature]]&lt;19,Tableau134[[#This Row],[Occupancy]]&lt;&gt;0),Tableau134[[#This Row],[Operative Temperature]],"NC")</f>
        <v>NC</v>
      </c>
      <c r="F2451">
        <f>IF(AND(C2451&gt;26,Tableau134[[#This Row],[Occupancy]]&lt;&gt;0),1,0)</f>
        <v>0</v>
      </c>
      <c r="G2451">
        <f>IF(AND(Tableau134[[#This Row],[Operative Temperature]]&lt;19,Tableau134[[#This Row],[Occupancy]]&lt;&gt;0),1,0)</f>
        <v>0</v>
      </c>
      <c r="H2451">
        <f>IF(Tableau134[[#This Row],[Nb dheures sup à 26°C sous occupation]]=1,Tableau134[[#This Row],[Operative Temperature]]-26,0)</f>
        <v>0</v>
      </c>
      <c r="I2451">
        <f>IF(Tableau134[[#This Row],[Nb d''heures inf à 19°C sous occupation]]=1,19-C2451,0)</f>
        <v>0</v>
      </c>
    </row>
    <row r="2452" spans="1:9" x14ac:dyDescent="0.25">
      <c r="A2452" s="2">
        <v>37359.083333333336</v>
      </c>
      <c r="B2452">
        <v>10.925000000000001</v>
      </c>
      <c r="C2452">
        <v>28.562270000000002</v>
      </c>
      <c r="D2452">
        <v>0</v>
      </c>
      <c r="E2452" t="str">
        <f>IF(AND(Tableau134[[#This Row],[Operative Temperature]]&lt;19,Tableau134[[#This Row],[Occupancy]]&lt;&gt;0),Tableau134[[#This Row],[Operative Temperature]],"NC")</f>
        <v>NC</v>
      </c>
      <c r="F2452">
        <f>IF(AND(C2452&gt;26,Tableau134[[#This Row],[Occupancy]]&lt;&gt;0),1,0)</f>
        <v>0</v>
      </c>
      <c r="G2452">
        <f>IF(AND(Tableau134[[#This Row],[Operative Temperature]]&lt;19,Tableau134[[#This Row],[Occupancy]]&lt;&gt;0),1,0)</f>
        <v>0</v>
      </c>
      <c r="H2452">
        <f>IF(Tableau134[[#This Row],[Nb dheures sup à 26°C sous occupation]]=1,Tableau134[[#This Row],[Operative Temperature]]-26,0)</f>
        <v>0</v>
      </c>
      <c r="I2452">
        <f>IF(Tableau134[[#This Row],[Nb d''heures inf à 19°C sous occupation]]=1,19-C2452,0)</f>
        <v>0</v>
      </c>
    </row>
    <row r="2453" spans="1:9" x14ac:dyDescent="0.25">
      <c r="A2453" s="2">
        <v>37359.125</v>
      </c>
      <c r="B2453">
        <v>11</v>
      </c>
      <c r="C2453">
        <v>28.453849999999999</v>
      </c>
      <c r="D2453">
        <v>0</v>
      </c>
      <c r="E2453" t="str">
        <f>IF(AND(Tableau134[[#This Row],[Operative Temperature]]&lt;19,Tableau134[[#This Row],[Occupancy]]&lt;&gt;0),Tableau134[[#This Row],[Operative Temperature]],"NC")</f>
        <v>NC</v>
      </c>
      <c r="F2453">
        <f>IF(AND(C2453&gt;26,Tableau134[[#This Row],[Occupancy]]&lt;&gt;0),1,0)</f>
        <v>0</v>
      </c>
      <c r="G2453">
        <f>IF(AND(Tableau134[[#This Row],[Operative Temperature]]&lt;19,Tableau134[[#This Row],[Occupancy]]&lt;&gt;0),1,0)</f>
        <v>0</v>
      </c>
      <c r="H2453">
        <f>IF(Tableau134[[#This Row],[Nb dheures sup à 26°C sous occupation]]=1,Tableau134[[#This Row],[Operative Temperature]]-26,0)</f>
        <v>0</v>
      </c>
      <c r="I2453">
        <f>IF(Tableau134[[#This Row],[Nb d''heures inf à 19°C sous occupation]]=1,19-C2453,0)</f>
        <v>0</v>
      </c>
    </row>
    <row r="2454" spans="1:9" x14ac:dyDescent="0.25">
      <c r="A2454" s="2">
        <v>37359.166666666664</v>
      </c>
      <c r="B2454">
        <v>10.925000000000001</v>
      </c>
      <c r="C2454">
        <v>28.298639999999999</v>
      </c>
      <c r="D2454">
        <v>0</v>
      </c>
      <c r="E2454" t="str">
        <f>IF(AND(Tableau134[[#This Row],[Operative Temperature]]&lt;19,Tableau134[[#This Row],[Occupancy]]&lt;&gt;0),Tableau134[[#This Row],[Operative Temperature]],"NC")</f>
        <v>NC</v>
      </c>
      <c r="F2454">
        <f>IF(AND(C2454&gt;26,Tableau134[[#This Row],[Occupancy]]&lt;&gt;0),1,0)</f>
        <v>0</v>
      </c>
      <c r="G2454">
        <f>IF(AND(Tableau134[[#This Row],[Operative Temperature]]&lt;19,Tableau134[[#This Row],[Occupancy]]&lt;&gt;0),1,0)</f>
        <v>0</v>
      </c>
      <c r="H2454">
        <f>IF(Tableau134[[#This Row],[Nb dheures sup à 26°C sous occupation]]=1,Tableau134[[#This Row],[Operative Temperature]]-26,0)</f>
        <v>0</v>
      </c>
      <c r="I2454">
        <f>IF(Tableau134[[#This Row],[Nb d''heures inf à 19°C sous occupation]]=1,19-C2454,0)</f>
        <v>0</v>
      </c>
    </row>
    <row r="2455" spans="1:9" x14ac:dyDescent="0.25">
      <c r="A2455" s="2">
        <v>37359.208333333336</v>
      </c>
      <c r="B2455">
        <v>10.975</v>
      </c>
      <c r="C2455">
        <v>28.13467</v>
      </c>
      <c r="D2455">
        <v>0</v>
      </c>
      <c r="E2455" t="str">
        <f>IF(AND(Tableau134[[#This Row],[Operative Temperature]]&lt;19,Tableau134[[#This Row],[Occupancy]]&lt;&gt;0),Tableau134[[#This Row],[Operative Temperature]],"NC")</f>
        <v>NC</v>
      </c>
      <c r="F2455">
        <f>IF(AND(C2455&gt;26,Tableau134[[#This Row],[Occupancy]]&lt;&gt;0),1,0)</f>
        <v>0</v>
      </c>
      <c r="G2455">
        <f>IF(AND(Tableau134[[#This Row],[Operative Temperature]]&lt;19,Tableau134[[#This Row],[Occupancy]]&lt;&gt;0),1,0)</f>
        <v>0</v>
      </c>
      <c r="H2455">
        <f>IF(Tableau134[[#This Row],[Nb dheures sup à 26°C sous occupation]]=1,Tableau134[[#This Row],[Operative Temperature]]-26,0)</f>
        <v>0</v>
      </c>
      <c r="I2455">
        <f>IF(Tableau134[[#This Row],[Nb d''heures inf à 19°C sous occupation]]=1,19-C2455,0)</f>
        <v>0</v>
      </c>
    </row>
    <row r="2456" spans="1:9" x14ac:dyDescent="0.25">
      <c r="A2456" s="2">
        <v>37359.25</v>
      </c>
      <c r="B2456">
        <v>11</v>
      </c>
      <c r="C2456">
        <v>27.984729999999999</v>
      </c>
      <c r="D2456">
        <v>0</v>
      </c>
      <c r="E2456" t="str">
        <f>IF(AND(Tableau134[[#This Row],[Operative Temperature]]&lt;19,Tableau134[[#This Row],[Occupancy]]&lt;&gt;0),Tableau134[[#This Row],[Operative Temperature]],"NC")</f>
        <v>NC</v>
      </c>
      <c r="F2456">
        <f>IF(AND(C2456&gt;26,Tableau134[[#This Row],[Occupancy]]&lt;&gt;0),1,0)</f>
        <v>0</v>
      </c>
      <c r="G2456">
        <f>IF(AND(Tableau134[[#This Row],[Operative Temperature]]&lt;19,Tableau134[[#This Row],[Occupancy]]&lt;&gt;0),1,0)</f>
        <v>0</v>
      </c>
      <c r="H2456">
        <f>IF(Tableau134[[#This Row],[Nb dheures sup à 26°C sous occupation]]=1,Tableau134[[#This Row],[Operative Temperature]]-26,0)</f>
        <v>0</v>
      </c>
      <c r="I2456">
        <f>IF(Tableau134[[#This Row],[Nb d''heures inf à 19°C sous occupation]]=1,19-C2456,0)</f>
        <v>0</v>
      </c>
    </row>
    <row r="2457" spans="1:9" x14ac:dyDescent="0.25">
      <c r="A2457" s="2">
        <v>37359.291666666664</v>
      </c>
      <c r="B2457">
        <v>10.85</v>
      </c>
      <c r="C2457">
        <v>27.786429999999999</v>
      </c>
      <c r="D2457">
        <v>0</v>
      </c>
      <c r="E2457" t="str">
        <f>IF(AND(Tableau134[[#This Row],[Operative Temperature]]&lt;19,Tableau134[[#This Row],[Occupancy]]&lt;&gt;0),Tableau134[[#This Row],[Operative Temperature]],"NC")</f>
        <v>NC</v>
      </c>
      <c r="F2457">
        <f>IF(AND(C2457&gt;26,Tableau134[[#This Row],[Occupancy]]&lt;&gt;0),1,0)</f>
        <v>0</v>
      </c>
      <c r="G2457">
        <f>IF(AND(Tableau134[[#This Row],[Operative Temperature]]&lt;19,Tableau134[[#This Row],[Occupancy]]&lt;&gt;0),1,0)</f>
        <v>0</v>
      </c>
      <c r="H2457">
        <f>IF(Tableau134[[#This Row],[Nb dheures sup à 26°C sous occupation]]=1,Tableau134[[#This Row],[Operative Temperature]]-26,0)</f>
        <v>0</v>
      </c>
      <c r="I2457">
        <f>IF(Tableau134[[#This Row],[Nb d''heures inf à 19°C sous occupation]]=1,19-C2457,0)</f>
        <v>0</v>
      </c>
    </row>
    <row r="2458" spans="1:9" x14ac:dyDescent="0.25">
      <c r="A2458" s="2">
        <v>37359.333333333336</v>
      </c>
      <c r="B2458">
        <v>10.95</v>
      </c>
      <c r="C2458">
        <v>27.677530000000001</v>
      </c>
      <c r="D2458">
        <v>0</v>
      </c>
      <c r="E2458" t="str">
        <f>IF(AND(Tableau134[[#This Row],[Operative Temperature]]&lt;19,Tableau134[[#This Row],[Occupancy]]&lt;&gt;0),Tableau134[[#This Row],[Operative Temperature]],"NC")</f>
        <v>NC</v>
      </c>
      <c r="F2458">
        <f>IF(AND(C2458&gt;26,Tableau134[[#This Row],[Occupancy]]&lt;&gt;0),1,0)</f>
        <v>0</v>
      </c>
      <c r="G2458">
        <f>IF(AND(Tableau134[[#This Row],[Operative Temperature]]&lt;19,Tableau134[[#This Row],[Occupancy]]&lt;&gt;0),1,0)</f>
        <v>0</v>
      </c>
      <c r="H2458">
        <f>IF(Tableau134[[#This Row],[Nb dheures sup à 26°C sous occupation]]=1,Tableau134[[#This Row],[Operative Temperature]]-26,0)</f>
        <v>0</v>
      </c>
      <c r="I2458">
        <f>IF(Tableau134[[#This Row],[Nb d''heures inf à 19°C sous occupation]]=1,19-C2458,0)</f>
        <v>0</v>
      </c>
    </row>
    <row r="2459" spans="1:9" x14ac:dyDescent="0.25">
      <c r="A2459" s="2">
        <v>37359.375</v>
      </c>
      <c r="B2459">
        <v>11</v>
      </c>
      <c r="C2459">
        <v>27.761990000000001</v>
      </c>
      <c r="D2459">
        <v>0</v>
      </c>
      <c r="E2459" t="str">
        <f>IF(AND(Tableau134[[#This Row],[Operative Temperature]]&lt;19,Tableau134[[#This Row],[Occupancy]]&lt;&gt;0),Tableau134[[#This Row],[Operative Temperature]],"NC")</f>
        <v>NC</v>
      </c>
      <c r="F2459">
        <f>IF(AND(C2459&gt;26,Tableau134[[#This Row],[Occupancy]]&lt;&gt;0),1,0)</f>
        <v>0</v>
      </c>
      <c r="G2459">
        <f>IF(AND(Tableau134[[#This Row],[Operative Temperature]]&lt;19,Tableau134[[#This Row],[Occupancy]]&lt;&gt;0),1,0)</f>
        <v>0</v>
      </c>
      <c r="H2459">
        <f>IF(Tableau134[[#This Row],[Nb dheures sup à 26°C sous occupation]]=1,Tableau134[[#This Row],[Operative Temperature]]-26,0)</f>
        <v>0</v>
      </c>
      <c r="I2459">
        <f>IF(Tableau134[[#This Row],[Nb d''heures inf à 19°C sous occupation]]=1,19-C2459,0)</f>
        <v>0</v>
      </c>
    </row>
    <row r="2460" spans="1:9" x14ac:dyDescent="0.25">
      <c r="A2460" s="2">
        <v>37359.416666666664</v>
      </c>
      <c r="B2460">
        <v>11.675000000000001</v>
      </c>
      <c r="C2460">
        <v>28.08521</v>
      </c>
      <c r="D2460">
        <v>0</v>
      </c>
      <c r="E2460" t="str">
        <f>IF(AND(Tableau134[[#This Row],[Operative Temperature]]&lt;19,Tableau134[[#This Row],[Occupancy]]&lt;&gt;0),Tableau134[[#This Row],[Operative Temperature]],"NC")</f>
        <v>NC</v>
      </c>
      <c r="F2460">
        <f>IF(AND(C2460&gt;26,Tableau134[[#This Row],[Occupancy]]&lt;&gt;0),1,0)</f>
        <v>0</v>
      </c>
      <c r="G2460">
        <f>IF(AND(Tableau134[[#This Row],[Operative Temperature]]&lt;19,Tableau134[[#This Row],[Occupancy]]&lt;&gt;0),1,0)</f>
        <v>0</v>
      </c>
      <c r="H2460">
        <f>IF(Tableau134[[#This Row],[Nb dheures sup à 26°C sous occupation]]=1,Tableau134[[#This Row],[Operative Temperature]]-26,0)</f>
        <v>0</v>
      </c>
      <c r="I2460">
        <f>IF(Tableau134[[#This Row],[Nb d''heures inf à 19°C sous occupation]]=1,19-C2460,0)</f>
        <v>0</v>
      </c>
    </row>
    <row r="2461" spans="1:9" x14ac:dyDescent="0.25">
      <c r="A2461" s="2">
        <v>37359.458333333336</v>
      </c>
      <c r="B2461">
        <v>12.725</v>
      </c>
      <c r="C2461">
        <v>28.531590000000001</v>
      </c>
      <c r="D2461">
        <v>0</v>
      </c>
      <c r="E2461" t="str">
        <f>IF(AND(Tableau134[[#This Row],[Operative Temperature]]&lt;19,Tableau134[[#This Row],[Occupancy]]&lt;&gt;0),Tableau134[[#This Row],[Operative Temperature]],"NC")</f>
        <v>NC</v>
      </c>
      <c r="F2461">
        <f>IF(AND(C2461&gt;26,Tableau134[[#This Row],[Occupancy]]&lt;&gt;0),1,0)</f>
        <v>0</v>
      </c>
      <c r="G2461">
        <f>IF(AND(Tableau134[[#This Row],[Operative Temperature]]&lt;19,Tableau134[[#This Row],[Occupancy]]&lt;&gt;0),1,0)</f>
        <v>0</v>
      </c>
      <c r="H2461">
        <f>IF(Tableau134[[#This Row],[Nb dheures sup à 26°C sous occupation]]=1,Tableau134[[#This Row],[Operative Temperature]]-26,0)</f>
        <v>0</v>
      </c>
      <c r="I2461">
        <f>IF(Tableau134[[#This Row],[Nb d''heures inf à 19°C sous occupation]]=1,19-C2461,0)</f>
        <v>0</v>
      </c>
    </row>
    <row r="2462" spans="1:9" x14ac:dyDescent="0.25">
      <c r="A2462" s="2">
        <v>37359.5</v>
      </c>
      <c r="B2462">
        <v>13.75</v>
      </c>
      <c r="C2462">
        <v>29.034610000000001</v>
      </c>
      <c r="D2462">
        <v>0</v>
      </c>
      <c r="E2462" t="str">
        <f>IF(AND(Tableau134[[#This Row],[Operative Temperature]]&lt;19,Tableau134[[#This Row],[Occupancy]]&lt;&gt;0),Tableau134[[#This Row],[Operative Temperature]],"NC")</f>
        <v>NC</v>
      </c>
      <c r="F2462">
        <f>IF(AND(C2462&gt;26,Tableau134[[#This Row],[Occupancy]]&lt;&gt;0),1,0)</f>
        <v>0</v>
      </c>
      <c r="G2462">
        <f>IF(AND(Tableau134[[#This Row],[Operative Temperature]]&lt;19,Tableau134[[#This Row],[Occupancy]]&lt;&gt;0),1,0)</f>
        <v>0</v>
      </c>
      <c r="H2462">
        <f>IF(Tableau134[[#This Row],[Nb dheures sup à 26°C sous occupation]]=1,Tableau134[[#This Row],[Operative Temperature]]-26,0)</f>
        <v>0</v>
      </c>
      <c r="I2462">
        <f>IF(Tableau134[[#This Row],[Nb d''heures inf à 19°C sous occupation]]=1,19-C2462,0)</f>
        <v>0</v>
      </c>
    </row>
    <row r="2463" spans="1:9" x14ac:dyDescent="0.25">
      <c r="A2463" s="2">
        <v>37359.541666666664</v>
      </c>
      <c r="B2463">
        <v>13.55</v>
      </c>
      <c r="C2463">
        <v>29.50675</v>
      </c>
      <c r="D2463">
        <v>0</v>
      </c>
      <c r="E2463" t="str">
        <f>IF(AND(Tableau134[[#This Row],[Operative Temperature]]&lt;19,Tableau134[[#This Row],[Occupancy]]&lt;&gt;0),Tableau134[[#This Row],[Operative Temperature]],"NC")</f>
        <v>NC</v>
      </c>
      <c r="F2463">
        <f>IF(AND(C2463&gt;26,Tableau134[[#This Row],[Occupancy]]&lt;&gt;0),1,0)</f>
        <v>0</v>
      </c>
      <c r="G2463">
        <f>IF(AND(Tableau134[[#This Row],[Operative Temperature]]&lt;19,Tableau134[[#This Row],[Occupancy]]&lt;&gt;0),1,0)</f>
        <v>0</v>
      </c>
      <c r="H2463">
        <f>IF(Tableau134[[#This Row],[Nb dheures sup à 26°C sous occupation]]=1,Tableau134[[#This Row],[Operative Temperature]]-26,0)</f>
        <v>0</v>
      </c>
      <c r="I2463">
        <f>IF(Tableau134[[#This Row],[Nb d''heures inf à 19°C sous occupation]]=1,19-C2463,0)</f>
        <v>0</v>
      </c>
    </row>
    <row r="2464" spans="1:9" x14ac:dyDescent="0.25">
      <c r="A2464" s="2">
        <v>37359.583333333336</v>
      </c>
      <c r="B2464">
        <v>13.1</v>
      </c>
      <c r="C2464">
        <v>29.917580000000001</v>
      </c>
      <c r="D2464">
        <v>0</v>
      </c>
      <c r="E2464" t="str">
        <f>IF(AND(Tableau134[[#This Row],[Operative Temperature]]&lt;19,Tableau134[[#This Row],[Occupancy]]&lt;&gt;0),Tableau134[[#This Row],[Operative Temperature]],"NC")</f>
        <v>NC</v>
      </c>
      <c r="F2464">
        <f>IF(AND(C2464&gt;26,Tableau134[[#This Row],[Occupancy]]&lt;&gt;0),1,0)</f>
        <v>0</v>
      </c>
      <c r="G2464">
        <f>IF(AND(Tableau134[[#This Row],[Operative Temperature]]&lt;19,Tableau134[[#This Row],[Occupancy]]&lt;&gt;0),1,0)</f>
        <v>0</v>
      </c>
      <c r="H2464">
        <f>IF(Tableau134[[#This Row],[Nb dheures sup à 26°C sous occupation]]=1,Tableau134[[#This Row],[Operative Temperature]]-26,0)</f>
        <v>0</v>
      </c>
      <c r="I2464">
        <f>IF(Tableau134[[#This Row],[Nb d''heures inf à 19°C sous occupation]]=1,19-C2464,0)</f>
        <v>0</v>
      </c>
    </row>
    <row r="2465" spans="1:9" x14ac:dyDescent="0.25">
      <c r="A2465" s="2">
        <v>37359.625</v>
      </c>
      <c r="B2465">
        <v>10.75</v>
      </c>
      <c r="C2465">
        <v>30.211200000000002</v>
      </c>
      <c r="D2465">
        <v>0</v>
      </c>
      <c r="E2465" t="str">
        <f>IF(AND(Tableau134[[#This Row],[Operative Temperature]]&lt;19,Tableau134[[#This Row],[Occupancy]]&lt;&gt;0),Tableau134[[#This Row],[Operative Temperature]],"NC")</f>
        <v>NC</v>
      </c>
      <c r="F2465">
        <f>IF(AND(C2465&gt;26,Tableau134[[#This Row],[Occupancy]]&lt;&gt;0),1,0)</f>
        <v>0</v>
      </c>
      <c r="G2465">
        <f>IF(AND(Tableau134[[#This Row],[Operative Temperature]]&lt;19,Tableau134[[#This Row],[Occupancy]]&lt;&gt;0),1,0)</f>
        <v>0</v>
      </c>
      <c r="H2465">
        <f>IF(Tableau134[[#This Row],[Nb dheures sup à 26°C sous occupation]]=1,Tableau134[[#This Row],[Operative Temperature]]-26,0)</f>
        <v>0</v>
      </c>
      <c r="I2465">
        <f>IF(Tableau134[[#This Row],[Nb d''heures inf à 19°C sous occupation]]=1,19-C2465,0)</f>
        <v>0</v>
      </c>
    </row>
    <row r="2466" spans="1:9" x14ac:dyDescent="0.25">
      <c r="A2466" s="2">
        <v>37359.666666666664</v>
      </c>
      <c r="B2466">
        <v>10.525</v>
      </c>
      <c r="C2466">
        <v>30.24513</v>
      </c>
      <c r="D2466">
        <v>0</v>
      </c>
      <c r="E2466" t="str">
        <f>IF(AND(Tableau134[[#This Row],[Operative Temperature]]&lt;19,Tableau134[[#This Row],[Occupancy]]&lt;&gt;0),Tableau134[[#This Row],[Operative Temperature]],"NC")</f>
        <v>NC</v>
      </c>
      <c r="F2466">
        <f>IF(AND(C2466&gt;26,Tableau134[[#This Row],[Occupancy]]&lt;&gt;0),1,0)</f>
        <v>0</v>
      </c>
      <c r="G2466">
        <f>IF(AND(Tableau134[[#This Row],[Operative Temperature]]&lt;19,Tableau134[[#This Row],[Occupancy]]&lt;&gt;0),1,0)</f>
        <v>0</v>
      </c>
      <c r="H2466">
        <f>IF(Tableau134[[#This Row],[Nb dheures sup à 26°C sous occupation]]=1,Tableau134[[#This Row],[Operative Temperature]]-26,0)</f>
        <v>0</v>
      </c>
      <c r="I2466">
        <f>IF(Tableau134[[#This Row],[Nb d''heures inf à 19°C sous occupation]]=1,19-C2466,0)</f>
        <v>0</v>
      </c>
    </row>
    <row r="2467" spans="1:9" x14ac:dyDescent="0.25">
      <c r="A2467" s="2">
        <v>37359.708333333336</v>
      </c>
      <c r="B2467">
        <v>10.925000000000001</v>
      </c>
      <c r="C2467">
        <v>30.055350000000001</v>
      </c>
      <c r="D2467">
        <v>0</v>
      </c>
      <c r="E2467" t="str">
        <f>IF(AND(Tableau134[[#This Row],[Operative Temperature]]&lt;19,Tableau134[[#This Row],[Occupancy]]&lt;&gt;0),Tableau134[[#This Row],[Operative Temperature]],"NC")</f>
        <v>NC</v>
      </c>
      <c r="F2467">
        <f>IF(AND(C2467&gt;26,Tableau134[[#This Row],[Occupancy]]&lt;&gt;0),1,0)</f>
        <v>0</v>
      </c>
      <c r="G2467">
        <f>IF(AND(Tableau134[[#This Row],[Operative Temperature]]&lt;19,Tableau134[[#This Row],[Occupancy]]&lt;&gt;0),1,0)</f>
        <v>0</v>
      </c>
      <c r="H2467">
        <f>IF(Tableau134[[#This Row],[Nb dheures sup à 26°C sous occupation]]=1,Tableau134[[#This Row],[Operative Temperature]]-26,0)</f>
        <v>0</v>
      </c>
      <c r="I2467">
        <f>IF(Tableau134[[#This Row],[Nb d''heures inf à 19°C sous occupation]]=1,19-C2467,0)</f>
        <v>0</v>
      </c>
    </row>
    <row r="2468" spans="1:9" x14ac:dyDescent="0.25">
      <c r="A2468" s="2">
        <v>37359.75</v>
      </c>
      <c r="B2468">
        <v>11</v>
      </c>
      <c r="C2468">
        <v>29.712430000000001</v>
      </c>
      <c r="D2468">
        <v>0</v>
      </c>
      <c r="E2468" t="str">
        <f>IF(AND(Tableau134[[#This Row],[Operative Temperature]]&lt;19,Tableau134[[#This Row],[Occupancy]]&lt;&gt;0),Tableau134[[#This Row],[Operative Temperature]],"NC")</f>
        <v>NC</v>
      </c>
      <c r="F2468">
        <f>IF(AND(C2468&gt;26,Tableau134[[#This Row],[Occupancy]]&lt;&gt;0),1,0)</f>
        <v>0</v>
      </c>
      <c r="G2468">
        <f>IF(AND(Tableau134[[#This Row],[Operative Temperature]]&lt;19,Tableau134[[#This Row],[Occupancy]]&lt;&gt;0),1,0)</f>
        <v>0</v>
      </c>
      <c r="H2468">
        <f>IF(Tableau134[[#This Row],[Nb dheures sup à 26°C sous occupation]]=1,Tableau134[[#This Row],[Operative Temperature]]-26,0)</f>
        <v>0</v>
      </c>
      <c r="I2468">
        <f>IF(Tableau134[[#This Row],[Nb d''heures inf à 19°C sous occupation]]=1,19-C2468,0)</f>
        <v>0</v>
      </c>
    </row>
    <row r="2469" spans="1:9" x14ac:dyDescent="0.25">
      <c r="A2469" s="2">
        <v>37359.791666666664</v>
      </c>
      <c r="B2469">
        <v>10.7</v>
      </c>
      <c r="C2469">
        <v>29.37725</v>
      </c>
      <c r="D2469">
        <v>0</v>
      </c>
      <c r="E2469" t="str">
        <f>IF(AND(Tableau134[[#This Row],[Operative Temperature]]&lt;19,Tableau134[[#This Row],[Occupancy]]&lt;&gt;0),Tableau134[[#This Row],[Operative Temperature]],"NC")</f>
        <v>NC</v>
      </c>
      <c r="F2469">
        <f>IF(AND(C2469&gt;26,Tableau134[[#This Row],[Occupancy]]&lt;&gt;0),1,0)</f>
        <v>0</v>
      </c>
      <c r="G2469">
        <f>IF(AND(Tableau134[[#This Row],[Operative Temperature]]&lt;19,Tableau134[[#This Row],[Occupancy]]&lt;&gt;0),1,0)</f>
        <v>0</v>
      </c>
      <c r="H2469">
        <f>IF(Tableau134[[#This Row],[Nb dheures sup à 26°C sous occupation]]=1,Tableau134[[#This Row],[Operative Temperature]]-26,0)</f>
        <v>0</v>
      </c>
      <c r="I2469">
        <f>IF(Tableau134[[#This Row],[Nb d''heures inf à 19°C sous occupation]]=1,19-C2469,0)</f>
        <v>0</v>
      </c>
    </row>
    <row r="2470" spans="1:9" x14ac:dyDescent="0.25">
      <c r="A2470" s="2">
        <v>37359.833333333336</v>
      </c>
      <c r="B2470">
        <v>10.15</v>
      </c>
      <c r="C2470">
        <v>29.046469999999999</v>
      </c>
      <c r="D2470">
        <v>0</v>
      </c>
      <c r="E2470" t="str">
        <f>IF(AND(Tableau134[[#This Row],[Operative Temperature]]&lt;19,Tableau134[[#This Row],[Occupancy]]&lt;&gt;0),Tableau134[[#This Row],[Operative Temperature]],"NC")</f>
        <v>NC</v>
      </c>
      <c r="F2470">
        <f>IF(AND(C2470&gt;26,Tableau134[[#This Row],[Occupancy]]&lt;&gt;0),1,0)</f>
        <v>0</v>
      </c>
      <c r="G2470">
        <f>IF(AND(Tableau134[[#This Row],[Operative Temperature]]&lt;19,Tableau134[[#This Row],[Occupancy]]&lt;&gt;0),1,0)</f>
        <v>0</v>
      </c>
      <c r="H2470">
        <f>IF(Tableau134[[#This Row],[Nb dheures sup à 26°C sous occupation]]=1,Tableau134[[#This Row],[Operative Temperature]]-26,0)</f>
        <v>0</v>
      </c>
      <c r="I2470">
        <f>IF(Tableau134[[#This Row],[Nb d''heures inf à 19°C sous occupation]]=1,19-C2470,0)</f>
        <v>0</v>
      </c>
    </row>
    <row r="2471" spans="1:9" x14ac:dyDescent="0.25">
      <c r="A2471" s="2">
        <v>37359.875</v>
      </c>
      <c r="B2471">
        <v>10</v>
      </c>
      <c r="C2471">
        <v>28.73817</v>
      </c>
      <c r="D2471">
        <v>0</v>
      </c>
      <c r="E2471" t="str">
        <f>IF(AND(Tableau134[[#This Row],[Operative Temperature]]&lt;19,Tableau134[[#This Row],[Occupancy]]&lt;&gt;0),Tableau134[[#This Row],[Operative Temperature]],"NC")</f>
        <v>NC</v>
      </c>
      <c r="F2471">
        <f>IF(AND(C2471&gt;26,Tableau134[[#This Row],[Occupancy]]&lt;&gt;0),1,0)</f>
        <v>0</v>
      </c>
      <c r="G2471">
        <f>IF(AND(Tableau134[[#This Row],[Operative Temperature]]&lt;19,Tableau134[[#This Row],[Occupancy]]&lt;&gt;0),1,0)</f>
        <v>0</v>
      </c>
      <c r="H2471">
        <f>IF(Tableau134[[#This Row],[Nb dheures sup à 26°C sous occupation]]=1,Tableau134[[#This Row],[Operative Temperature]]-26,0)</f>
        <v>0</v>
      </c>
      <c r="I2471">
        <f>IF(Tableau134[[#This Row],[Nb d''heures inf à 19°C sous occupation]]=1,19-C2471,0)</f>
        <v>0</v>
      </c>
    </row>
    <row r="2472" spans="1:9" x14ac:dyDescent="0.25">
      <c r="A2472" s="2">
        <v>37359.916666666664</v>
      </c>
      <c r="B2472">
        <v>8.5749999999999993</v>
      </c>
      <c r="C2472">
        <v>28.370899999999999</v>
      </c>
      <c r="D2472">
        <v>0</v>
      </c>
      <c r="E2472" t="str">
        <f>IF(AND(Tableau134[[#This Row],[Operative Temperature]]&lt;19,Tableau134[[#This Row],[Occupancy]]&lt;&gt;0),Tableau134[[#This Row],[Operative Temperature]],"NC")</f>
        <v>NC</v>
      </c>
      <c r="F2472">
        <f>IF(AND(C2472&gt;26,Tableau134[[#This Row],[Occupancy]]&lt;&gt;0),1,0)</f>
        <v>0</v>
      </c>
      <c r="G2472">
        <f>IF(AND(Tableau134[[#This Row],[Operative Temperature]]&lt;19,Tableau134[[#This Row],[Occupancy]]&lt;&gt;0),1,0)</f>
        <v>0</v>
      </c>
      <c r="H2472">
        <f>IF(Tableau134[[#This Row],[Nb dheures sup à 26°C sous occupation]]=1,Tableau134[[#This Row],[Operative Temperature]]-26,0)</f>
        <v>0</v>
      </c>
      <c r="I2472">
        <f>IF(Tableau134[[#This Row],[Nb d''heures inf à 19°C sous occupation]]=1,19-C2472,0)</f>
        <v>0</v>
      </c>
    </row>
    <row r="2473" spans="1:9" x14ac:dyDescent="0.25">
      <c r="A2473" s="2">
        <v>37359.958333333336</v>
      </c>
      <c r="B2473">
        <v>7.2750000000000004</v>
      </c>
      <c r="C2473">
        <v>28.140139999999999</v>
      </c>
      <c r="D2473">
        <v>0</v>
      </c>
      <c r="E2473" t="str">
        <f>IF(AND(Tableau134[[#This Row],[Operative Temperature]]&lt;19,Tableau134[[#This Row],[Occupancy]]&lt;&gt;0),Tableau134[[#This Row],[Operative Temperature]],"NC")</f>
        <v>NC</v>
      </c>
      <c r="F2473">
        <f>IF(AND(C2473&gt;26,Tableau134[[#This Row],[Occupancy]]&lt;&gt;0),1,0)</f>
        <v>0</v>
      </c>
      <c r="G2473">
        <f>IF(AND(Tableau134[[#This Row],[Operative Temperature]]&lt;19,Tableau134[[#This Row],[Occupancy]]&lt;&gt;0),1,0)</f>
        <v>0</v>
      </c>
      <c r="H2473">
        <f>IF(Tableau134[[#This Row],[Nb dheures sup à 26°C sous occupation]]=1,Tableau134[[#This Row],[Operative Temperature]]-26,0)</f>
        <v>0</v>
      </c>
      <c r="I2473">
        <f>IF(Tableau134[[#This Row],[Nb d''heures inf à 19°C sous occupation]]=1,19-C2473,0)</f>
        <v>0</v>
      </c>
    </row>
    <row r="2474" spans="1:9" x14ac:dyDescent="0.25">
      <c r="A2474" s="1">
        <v>37360</v>
      </c>
      <c r="B2474">
        <v>7</v>
      </c>
      <c r="C2474">
        <v>27.905529999999999</v>
      </c>
      <c r="D2474">
        <v>0</v>
      </c>
      <c r="E2474" t="str">
        <f>IF(AND(Tableau134[[#This Row],[Operative Temperature]]&lt;19,Tableau134[[#This Row],[Occupancy]]&lt;&gt;0),Tableau134[[#This Row],[Operative Temperature]],"NC")</f>
        <v>NC</v>
      </c>
      <c r="F2474">
        <f>IF(AND(C2474&gt;26,Tableau134[[#This Row],[Occupancy]]&lt;&gt;0),1,0)</f>
        <v>0</v>
      </c>
      <c r="G2474">
        <f>IF(AND(Tableau134[[#This Row],[Operative Temperature]]&lt;19,Tableau134[[#This Row],[Occupancy]]&lt;&gt;0),1,0)</f>
        <v>0</v>
      </c>
      <c r="H2474">
        <f>IF(Tableau134[[#This Row],[Nb dheures sup à 26°C sous occupation]]=1,Tableau134[[#This Row],[Operative Temperature]]-26,0)</f>
        <v>0</v>
      </c>
      <c r="I2474">
        <f>IF(Tableau134[[#This Row],[Nb d''heures inf à 19°C sous occupation]]=1,19-C2474,0)</f>
        <v>0</v>
      </c>
    </row>
    <row r="2475" spans="1:9" x14ac:dyDescent="0.25">
      <c r="A2475" s="2">
        <v>37360.041666666664</v>
      </c>
      <c r="B2475">
        <v>6.7</v>
      </c>
      <c r="C2475">
        <v>27.711829999999999</v>
      </c>
      <c r="D2475">
        <v>0</v>
      </c>
      <c r="E2475" t="str">
        <f>IF(AND(Tableau134[[#This Row],[Operative Temperature]]&lt;19,Tableau134[[#This Row],[Occupancy]]&lt;&gt;0),Tableau134[[#This Row],[Operative Temperature]],"NC")</f>
        <v>NC</v>
      </c>
      <c r="F2475">
        <f>IF(AND(C2475&gt;26,Tableau134[[#This Row],[Occupancy]]&lt;&gt;0),1,0)</f>
        <v>0</v>
      </c>
      <c r="G2475">
        <f>IF(AND(Tableau134[[#This Row],[Operative Temperature]]&lt;19,Tableau134[[#This Row],[Occupancy]]&lt;&gt;0),1,0)</f>
        <v>0</v>
      </c>
      <c r="H2475">
        <f>IF(Tableau134[[#This Row],[Nb dheures sup à 26°C sous occupation]]=1,Tableau134[[#This Row],[Operative Temperature]]-26,0)</f>
        <v>0</v>
      </c>
      <c r="I2475">
        <f>IF(Tableau134[[#This Row],[Nb d''heures inf à 19°C sous occupation]]=1,19-C2475,0)</f>
        <v>0</v>
      </c>
    </row>
    <row r="2476" spans="1:9" x14ac:dyDescent="0.25">
      <c r="A2476" s="2">
        <v>37360.083333333336</v>
      </c>
      <c r="B2476">
        <v>6.15</v>
      </c>
      <c r="C2476">
        <v>27.519480000000001</v>
      </c>
      <c r="D2476">
        <v>0</v>
      </c>
      <c r="E2476" t="str">
        <f>IF(AND(Tableau134[[#This Row],[Operative Temperature]]&lt;19,Tableau134[[#This Row],[Occupancy]]&lt;&gt;0),Tableau134[[#This Row],[Operative Temperature]],"NC")</f>
        <v>NC</v>
      </c>
      <c r="F2476">
        <f>IF(AND(C2476&gt;26,Tableau134[[#This Row],[Occupancy]]&lt;&gt;0),1,0)</f>
        <v>0</v>
      </c>
      <c r="G2476">
        <f>IF(AND(Tableau134[[#This Row],[Operative Temperature]]&lt;19,Tableau134[[#This Row],[Occupancy]]&lt;&gt;0),1,0)</f>
        <v>0</v>
      </c>
      <c r="H2476">
        <f>IF(Tableau134[[#This Row],[Nb dheures sup à 26°C sous occupation]]=1,Tableau134[[#This Row],[Operative Temperature]]-26,0)</f>
        <v>0</v>
      </c>
      <c r="I2476">
        <f>IF(Tableau134[[#This Row],[Nb d''heures inf à 19°C sous occupation]]=1,19-C2476,0)</f>
        <v>0</v>
      </c>
    </row>
    <row r="2477" spans="1:9" x14ac:dyDescent="0.25">
      <c r="A2477" s="2">
        <v>37360.125</v>
      </c>
      <c r="B2477">
        <v>6</v>
      </c>
      <c r="C2477">
        <v>27.31277</v>
      </c>
      <c r="D2477">
        <v>0</v>
      </c>
      <c r="E2477" t="str">
        <f>IF(AND(Tableau134[[#This Row],[Operative Temperature]]&lt;19,Tableau134[[#This Row],[Occupancy]]&lt;&gt;0),Tableau134[[#This Row],[Operative Temperature]],"NC")</f>
        <v>NC</v>
      </c>
      <c r="F2477">
        <f>IF(AND(C2477&gt;26,Tableau134[[#This Row],[Occupancy]]&lt;&gt;0),1,0)</f>
        <v>0</v>
      </c>
      <c r="G2477">
        <f>IF(AND(Tableau134[[#This Row],[Operative Temperature]]&lt;19,Tableau134[[#This Row],[Occupancy]]&lt;&gt;0),1,0)</f>
        <v>0</v>
      </c>
      <c r="H2477">
        <f>IF(Tableau134[[#This Row],[Nb dheures sup à 26°C sous occupation]]=1,Tableau134[[#This Row],[Operative Temperature]]-26,0)</f>
        <v>0</v>
      </c>
      <c r="I2477">
        <f>IF(Tableau134[[#This Row],[Nb d''heures inf à 19°C sous occupation]]=1,19-C2477,0)</f>
        <v>0</v>
      </c>
    </row>
    <row r="2478" spans="1:9" x14ac:dyDescent="0.25">
      <c r="A2478" s="2">
        <v>37360.166666666664</v>
      </c>
      <c r="B2478">
        <v>5.3250000000000002</v>
      </c>
      <c r="C2478">
        <v>27.1434</v>
      </c>
      <c r="D2478">
        <v>0</v>
      </c>
      <c r="E2478" t="str">
        <f>IF(AND(Tableau134[[#This Row],[Operative Temperature]]&lt;19,Tableau134[[#This Row],[Occupancy]]&lt;&gt;0),Tableau134[[#This Row],[Operative Temperature]],"NC")</f>
        <v>NC</v>
      </c>
      <c r="F2478">
        <f>IF(AND(C2478&gt;26,Tableau134[[#This Row],[Occupancy]]&lt;&gt;0),1,0)</f>
        <v>0</v>
      </c>
      <c r="G2478">
        <f>IF(AND(Tableau134[[#This Row],[Operative Temperature]]&lt;19,Tableau134[[#This Row],[Occupancy]]&lt;&gt;0),1,0)</f>
        <v>0</v>
      </c>
      <c r="H2478">
        <f>IF(Tableau134[[#This Row],[Nb dheures sup à 26°C sous occupation]]=1,Tableau134[[#This Row],[Operative Temperature]]-26,0)</f>
        <v>0</v>
      </c>
      <c r="I2478">
        <f>IF(Tableau134[[#This Row],[Nb d''heures inf à 19°C sous occupation]]=1,19-C2478,0)</f>
        <v>0</v>
      </c>
    </row>
    <row r="2479" spans="1:9" x14ac:dyDescent="0.25">
      <c r="A2479" s="2">
        <v>37360.208333333336</v>
      </c>
      <c r="B2479">
        <v>5.0250000000000004</v>
      </c>
      <c r="C2479">
        <v>26.97259</v>
      </c>
      <c r="D2479">
        <v>0</v>
      </c>
      <c r="E2479" t="str">
        <f>IF(AND(Tableau134[[#This Row],[Operative Temperature]]&lt;19,Tableau134[[#This Row],[Occupancy]]&lt;&gt;0),Tableau134[[#This Row],[Operative Temperature]],"NC")</f>
        <v>NC</v>
      </c>
      <c r="F2479">
        <f>IF(AND(C2479&gt;26,Tableau134[[#This Row],[Occupancy]]&lt;&gt;0),1,0)</f>
        <v>0</v>
      </c>
      <c r="G2479">
        <f>IF(AND(Tableau134[[#This Row],[Operative Temperature]]&lt;19,Tableau134[[#This Row],[Occupancy]]&lt;&gt;0),1,0)</f>
        <v>0</v>
      </c>
      <c r="H2479">
        <f>IF(Tableau134[[#This Row],[Nb dheures sup à 26°C sous occupation]]=1,Tableau134[[#This Row],[Operative Temperature]]-26,0)</f>
        <v>0</v>
      </c>
      <c r="I2479">
        <f>IF(Tableau134[[#This Row],[Nb d''heures inf à 19°C sous occupation]]=1,19-C2479,0)</f>
        <v>0</v>
      </c>
    </row>
    <row r="2480" spans="1:9" x14ac:dyDescent="0.25">
      <c r="A2480" s="2">
        <v>37360.25</v>
      </c>
      <c r="B2480">
        <v>5.75</v>
      </c>
      <c r="C2480">
        <v>26.77834</v>
      </c>
      <c r="D2480">
        <v>0</v>
      </c>
      <c r="E2480" t="str">
        <f>IF(AND(Tableau134[[#This Row],[Operative Temperature]]&lt;19,Tableau134[[#This Row],[Occupancy]]&lt;&gt;0),Tableau134[[#This Row],[Operative Temperature]],"NC")</f>
        <v>NC</v>
      </c>
      <c r="F2480">
        <f>IF(AND(C2480&gt;26,Tableau134[[#This Row],[Occupancy]]&lt;&gt;0),1,0)</f>
        <v>0</v>
      </c>
      <c r="G2480">
        <f>IF(AND(Tableau134[[#This Row],[Operative Temperature]]&lt;19,Tableau134[[#This Row],[Occupancy]]&lt;&gt;0),1,0)</f>
        <v>0</v>
      </c>
      <c r="H2480">
        <f>IF(Tableau134[[#This Row],[Nb dheures sup à 26°C sous occupation]]=1,Tableau134[[#This Row],[Operative Temperature]]-26,0)</f>
        <v>0</v>
      </c>
      <c r="I2480">
        <f>IF(Tableau134[[#This Row],[Nb d''heures inf à 19°C sous occupation]]=1,19-C2480,0)</f>
        <v>0</v>
      </c>
    </row>
    <row r="2481" spans="1:9" x14ac:dyDescent="0.25">
      <c r="A2481" s="2">
        <v>37360.291666666664</v>
      </c>
      <c r="B2481">
        <v>5.7750000000000004</v>
      </c>
      <c r="C2481">
        <v>26.622679999999999</v>
      </c>
      <c r="D2481">
        <v>0</v>
      </c>
      <c r="E2481" t="str">
        <f>IF(AND(Tableau134[[#This Row],[Operative Temperature]]&lt;19,Tableau134[[#This Row],[Occupancy]]&lt;&gt;0),Tableau134[[#This Row],[Operative Temperature]],"NC")</f>
        <v>NC</v>
      </c>
      <c r="F2481">
        <f>IF(AND(C2481&gt;26,Tableau134[[#This Row],[Occupancy]]&lt;&gt;0),1,0)</f>
        <v>0</v>
      </c>
      <c r="G2481">
        <f>IF(AND(Tableau134[[#This Row],[Operative Temperature]]&lt;19,Tableau134[[#This Row],[Occupancy]]&lt;&gt;0),1,0)</f>
        <v>0</v>
      </c>
      <c r="H2481">
        <f>IF(Tableau134[[#This Row],[Nb dheures sup à 26°C sous occupation]]=1,Tableau134[[#This Row],[Operative Temperature]]-26,0)</f>
        <v>0</v>
      </c>
      <c r="I2481">
        <f>IF(Tableau134[[#This Row],[Nb d''heures inf à 19°C sous occupation]]=1,19-C2481,0)</f>
        <v>0</v>
      </c>
    </row>
    <row r="2482" spans="1:9" x14ac:dyDescent="0.25">
      <c r="A2482" s="2">
        <v>37360.333333333336</v>
      </c>
      <c r="B2482">
        <v>6.6749999999999998</v>
      </c>
      <c r="C2482">
        <v>26.63945</v>
      </c>
      <c r="D2482">
        <v>0</v>
      </c>
      <c r="E2482" t="str">
        <f>IF(AND(Tableau134[[#This Row],[Operative Temperature]]&lt;19,Tableau134[[#This Row],[Occupancy]]&lt;&gt;0),Tableau134[[#This Row],[Operative Temperature]],"NC")</f>
        <v>NC</v>
      </c>
      <c r="F2482">
        <f>IF(AND(C2482&gt;26,Tableau134[[#This Row],[Occupancy]]&lt;&gt;0),1,0)</f>
        <v>0</v>
      </c>
      <c r="G2482">
        <f>IF(AND(Tableau134[[#This Row],[Operative Temperature]]&lt;19,Tableau134[[#This Row],[Occupancy]]&lt;&gt;0),1,0)</f>
        <v>0</v>
      </c>
      <c r="H2482">
        <f>IF(Tableau134[[#This Row],[Nb dheures sup à 26°C sous occupation]]=1,Tableau134[[#This Row],[Operative Temperature]]-26,0)</f>
        <v>0</v>
      </c>
      <c r="I2482">
        <f>IF(Tableau134[[#This Row],[Nb d''heures inf à 19°C sous occupation]]=1,19-C2482,0)</f>
        <v>0</v>
      </c>
    </row>
    <row r="2483" spans="1:9" x14ac:dyDescent="0.25">
      <c r="A2483" s="2">
        <v>37360.375</v>
      </c>
      <c r="B2483">
        <v>8.5</v>
      </c>
      <c r="C2483">
        <v>26.811150000000001</v>
      </c>
      <c r="D2483">
        <v>0</v>
      </c>
      <c r="E2483" t="str">
        <f>IF(AND(Tableau134[[#This Row],[Operative Temperature]]&lt;19,Tableau134[[#This Row],[Occupancy]]&lt;&gt;0),Tableau134[[#This Row],[Operative Temperature]],"NC")</f>
        <v>NC</v>
      </c>
      <c r="F2483">
        <f>IF(AND(C2483&gt;26,Tableau134[[#This Row],[Occupancy]]&lt;&gt;0),1,0)</f>
        <v>0</v>
      </c>
      <c r="G2483">
        <f>IF(AND(Tableau134[[#This Row],[Operative Temperature]]&lt;19,Tableau134[[#This Row],[Occupancy]]&lt;&gt;0),1,0)</f>
        <v>0</v>
      </c>
      <c r="H2483">
        <f>IF(Tableau134[[#This Row],[Nb dheures sup à 26°C sous occupation]]=1,Tableau134[[#This Row],[Operative Temperature]]-26,0)</f>
        <v>0</v>
      </c>
      <c r="I2483">
        <f>IF(Tableau134[[#This Row],[Nb d''heures inf à 19°C sous occupation]]=1,19-C2483,0)</f>
        <v>0</v>
      </c>
    </row>
    <row r="2484" spans="1:9" x14ac:dyDescent="0.25">
      <c r="A2484" s="2">
        <v>37360.416666666664</v>
      </c>
      <c r="B2484">
        <v>8.25</v>
      </c>
      <c r="C2484">
        <v>27.126609999999999</v>
      </c>
      <c r="D2484">
        <v>0</v>
      </c>
      <c r="E2484" t="str">
        <f>IF(AND(Tableau134[[#This Row],[Operative Temperature]]&lt;19,Tableau134[[#This Row],[Occupancy]]&lt;&gt;0),Tableau134[[#This Row],[Operative Temperature]],"NC")</f>
        <v>NC</v>
      </c>
      <c r="F2484">
        <f>IF(AND(C2484&gt;26,Tableau134[[#This Row],[Occupancy]]&lt;&gt;0),1,0)</f>
        <v>0</v>
      </c>
      <c r="G2484">
        <f>IF(AND(Tableau134[[#This Row],[Operative Temperature]]&lt;19,Tableau134[[#This Row],[Occupancy]]&lt;&gt;0),1,0)</f>
        <v>0</v>
      </c>
      <c r="H2484">
        <f>IF(Tableau134[[#This Row],[Nb dheures sup à 26°C sous occupation]]=1,Tableau134[[#This Row],[Operative Temperature]]-26,0)</f>
        <v>0</v>
      </c>
      <c r="I2484">
        <f>IF(Tableau134[[#This Row],[Nb d''heures inf à 19°C sous occupation]]=1,19-C2484,0)</f>
        <v>0</v>
      </c>
    </row>
    <row r="2485" spans="1:9" x14ac:dyDescent="0.25">
      <c r="A2485" s="2">
        <v>37360.458333333336</v>
      </c>
      <c r="B2485">
        <v>10.25</v>
      </c>
      <c r="C2485">
        <v>27.473130000000001</v>
      </c>
      <c r="D2485">
        <v>0</v>
      </c>
      <c r="E2485" t="str">
        <f>IF(AND(Tableau134[[#This Row],[Operative Temperature]]&lt;19,Tableau134[[#This Row],[Occupancy]]&lt;&gt;0),Tableau134[[#This Row],[Operative Temperature]],"NC")</f>
        <v>NC</v>
      </c>
      <c r="F2485">
        <f>IF(AND(C2485&gt;26,Tableau134[[#This Row],[Occupancy]]&lt;&gt;0),1,0)</f>
        <v>0</v>
      </c>
      <c r="G2485">
        <f>IF(AND(Tableau134[[#This Row],[Operative Temperature]]&lt;19,Tableau134[[#This Row],[Occupancy]]&lt;&gt;0),1,0)</f>
        <v>0</v>
      </c>
      <c r="H2485">
        <f>IF(Tableau134[[#This Row],[Nb dheures sup à 26°C sous occupation]]=1,Tableau134[[#This Row],[Operative Temperature]]-26,0)</f>
        <v>0</v>
      </c>
      <c r="I2485">
        <f>IF(Tableau134[[#This Row],[Nb d''heures inf à 19°C sous occupation]]=1,19-C2485,0)</f>
        <v>0</v>
      </c>
    </row>
    <row r="2486" spans="1:9" x14ac:dyDescent="0.25">
      <c r="A2486" s="2">
        <v>37360.5</v>
      </c>
      <c r="B2486">
        <v>11.75</v>
      </c>
      <c r="C2486">
        <v>27.98124</v>
      </c>
      <c r="D2486">
        <v>0</v>
      </c>
      <c r="E2486" t="str">
        <f>IF(AND(Tableau134[[#This Row],[Operative Temperature]]&lt;19,Tableau134[[#This Row],[Occupancy]]&lt;&gt;0),Tableau134[[#This Row],[Operative Temperature]],"NC")</f>
        <v>NC</v>
      </c>
      <c r="F2486">
        <f>IF(AND(C2486&gt;26,Tableau134[[#This Row],[Occupancy]]&lt;&gt;0),1,0)</f>
        <v>0</v>
      </c>
      <c r="G2486">
        <f>IF(AND(Tableau134[[#This Row],[Operative Temperature]]&lt;19,Tableau134[[#This Row],[Occupancy]]&lt;&gt;0),1,0)</f>
        <v>0</v>
      </c>
      <c r="H2486">
        <f>IF(Tableau134[[#This Row],[Nb dheures sup à 26°C sous occupation]]=1,Tableau134[[#This Row],[Operative Temperature]]-26,0)</f>
        <v>0</v>
      </c>
      <c r="I2486">
        <f>IF(Tableau134[[#This Row],[Nb d''heures inf à 19°C sous occupation]]=1,19-C2486,0)</f>
        <v>0</v>
      </c>
    </row>
    <row r="2487" spans="1:9" x14ac:dyDescent="0.25">
      <c r="A2487" s="2">
        <v>37360.541666666664</v>
      </c>
      <c r="B2487">
        <v>11.4</v>
      </c>
      <c r="C2487">
        <v>28.390999999999998</v>
      </c>
      <c r="D2487">
        <v>0</v>
      </c>
      <c r="E2487" t="str">
        <f>IF(AND(Tableau134[[#This Row],[Operative Temperature]]&lt;19,Tableau134[[#This Row],[Occupancy]]&lt;&gt;0),Tableau134[[#This Row],[Operative Temperature]],"NC")</f>
        <v>NC</v>
      </c>
      <c r="F2487">
        <f>IF(AND(C2487&gt;26,Tableau134[[#This Row],[Occupancy]]&lt;&gt;0),1,0)</f>
        <v>0</v>
      </c>
      <c r="G2487">
        <f>IF(AND(Tableau134[[#This Row],[Operative Temperature]]&lt;19,Tableau134[[#This Row],[Occupancy]]&lt;&gt;0),1,0)</f>
        <v>0</v>
      </c>
      <c r="H2487">
        <f>IF(Tableau134[[#This Row],[Nb dheures sup à 26°C sous occupation]]=1,Tableau134[[#This Row],[Operative Temperature]]-26,0)</f>
        <v>0</v>
      </c>
      <c r="I2487">
        <f>IF(Tableau134[[#This Row],[Nb d''heures inf à 19°C sous occupation]]=1,19-C2487,0)</f>
        <v>0</v>
      </c>
    </row>
    <row r="2488" spans="1:9" x14ac:dyDescent="0.25">
      <c r="A2488" s="2">
        <v>37360.583333333336</v>
      </c>
      <c r="B2488">
        <v>12.55</v>
      </c>
      <c r="C2488">
        <v>28.81184</v>
      </c>
      <c r="D2488">
        <v>0</v>
      </c>
      <c r="E2488" t="str">
        <f>IF(AND(Tableau134[[#This Row],[Operative Temperature]]&lt;19,Tableau134[[#This Row],[Occupancy]]&lt;&gt;0),Tableau134[[#This Row],[Operative Temperature]],"NC")</f>
        <v>NC</v>
      </c>
      <c r="F2488">
        <f>IF(AND(C2488&gt;26,Tableau134[[#This Row],[Occupancy]]&lt;&gt;0),1,0)</f>
        <v>0</v>
      </c>
      <c r="G2488">
        <f>IF(AND(Tableau134[[#This Row],[Operative Temperature]]&lt;19,Tableau134[[#This Row],[Occupancy]]&lt;&gt;0),1,0)</f>
        <v>0</v>
      </c>
      <c r="H2488">
        <f>IF(Tableau134[[#This Row],[Nb dheures sup à 26°C sous occupation]]=1,Tableau134[[#This Row],[Operative Temperature]]-26,0)</f>
        <v>0</v>
      </c>
      <c r="I2488">
        <f>IF(Tableau134[[#This Row],[Nb d''heures inf à 19°C sous occupation]]=1,19-C2488,0)</f>
        <v>0</v>
      </c>
    </row>
    <row r="2489" spans="1:9" x14ac:dyDescent="0.25">
      <c r="A2489" s="2">
        <v>37360.625</v>
      </c>
      <c r="B2489">
        <v>11.5</v>
      </c>
      <c r="C2489">
        <v>29.197939999999999</v>
      </c>
      <c r="D2489">
        <v>0</v>
      </c>
      <c r="E2489" t="str">
        <f>IF(AND(Tableau134[[#This Row],[Operative Temperature]]&lt;19,Tableau134[[#This Row],[Occupancy]]&lt;&gt;0),Tableau134[[#This Row],[Operative Temperature]],"NC")</f>
        <v>NC</v>
      </c>
      <c r="F2489">
        <f>IF(AND(C2489&gt;26,Tableau134[[#This Row],[Occupancy]]&lt;&gt;0),1,0)</f>
        <v>0</v>
      </c>
      <c r="G2489">
        <f>IF(AND(Tableau134[[#This Row],[Operative Temperature]]&lt;19,Tableau134[[#This Row],[Occupancy]]&lt;&gt;0),1,0)</f>
        <v>0</v>
      </c>
      <c r="H2489">
        <f>IF(Tableau134[[#This Row],[Nb dheures sup à 26°C sous occupation]]=1,Tableau134[[#This Row],[Operative Temperature]]-26,0)</f>
        <v>0</v>
      </c>
      <c r="I2489">
        <f>IF(Tableau134[[#This Row],[Nb d''heures inf à 19°C sous occupation]]=1,19-C2489,0)</f>
        <v>0</v>
      </c>
    </row>
    <row r="2490" spans="1:9" x14ac:dyDescent="0.25">
      <c r="A2490" s="2">
        <v>37360.666666666664</v>
      </c>
      <c r="B2490">
        <v>11.45</v>
      </c>
      <c r="C2490">
        <v>29.430579999999999</v>
      </c>
      <c r="D2490">
        <v>0</v>
      </c>
      <c r="E2490" t="str">
        <f>IF(AND(Tableau134[[#This Row],[Operative Temperature]]&lt;19,Tableau134[[#This Row],[Occupancy]]&lt;&gt;0),Tableau134[[#This Row],[Operative Temperature]],"NC")</f>
        <v>NC</v>
      </c>
      <c r="F2490">
        <f>IF(AND(C2490&gt;26,Tableau134[[#This Row],[Occupancy]]&lt;&gt;0),1,0)</f>
        <v>0</v>
      </c>
      <c r="G2490">
        <f>IF(AND(Tableau134[[#This Row],[Operative Temperature]]&lt;19,Tableau134[[#This Row],[Occupancy]]&lt;&gt;0),1,0)</f>
        <v>0</v>
      </c>
      <c r="H2490">
        <f>IF(Tableau134[[#This Row],[Nb dheures sup à 26°C sous occupation]]=1,Tableau134[[#This Row],[Operative Temperature]]-26,0)</f>
        <v>0</v>
      </c>
      <c r="I2490">
        <f>IF(Tableau134[[#This Row],[Nb d''heures inf à 19°C sous occupation]]=1,19-C2490,0)</f>
        <v>0</v>
      </c>
    </row>
    <row r="2491" spans="1:9" x14ac:dyDescent="0.25">
      <c r="A2491" s="2">
        <v>37360.708333333336</v>
      </c>
      <c r="B2491">
        <v>11.9</v>
      </c>
      <c r="C2491">
        <v>29.3355</v>
      </c>
      <c r="D2491">
        <v>0</v>
      </c>
      <c r="E2491" t="str">
        <f>IF(AND(Tableau134[[#This Row],[Operative Temperature]]&lt;19,Tableau134[[#This Row],[Occupancy]]&lt;&gt;0),Tableau134[[#This Row],[Operative Temperature]],"NC")</f>
        <v>NC</v>
      </c>
      <c r="F2491">
        <f>IF(AND(C2491&gt;26,Tableau134[[#This Row],[Occupancy]]&lt;&gt;0),1,0)</f>
        <v>0</v>
      </c>
      <c r="G2491">
        <f>IF(AND(Tableau134[[#This Row],[Operative Temperature]]&lt;19,Tableau134[[#This Row],[Occupancy]]&lt;&gt;0),1,0)</f>
        <v>0</v>
      </c>
      <c r="H2491">
        <f>IF(Tableau134[[#This Row],[Nb dheures sup à 26°C sous occupation]]=1,Tableau134[[#This Row],[Operative Temperature]]-26,0)</f>
        <v>0</v>
      </c>
      <c r="I2491">
        <f>IF(Tableau134[[#This Row],[Nb d''heures inf à 19°C sous occupation]]=1,19-C2491,0)</f>
        <v>0</v>
      </c>
    </row>
    <row r="2492" spans="1:9" x14ac:dyDescent="0.25">
      <c r="A2492" s="2">
        <v>37360.75</v>
      </c>
      <c r="B2492">
        <v>11.25</v>
      </c>
      <c r="C2492">
        <v>28.933710000000001</v>
      </c>
      <c r="D2492">
        <v>0</v>
      </c>
      <c r="E2492" t="str">
        <f>IF(AND(Tableau134[[#This Row],[Operative Temperature]]&lt;19,Tableau134[[#This Row],[Occupancy]]&lt;&gt;0),Tableau134[[#This Row],[Operative Temperature]],"NC")</f>
        <v>NC</v>
      </c>
      <c r="F2492">
        <f>IF(AND(C2492&gt;26,Tableau134[[#This Row],[Occupancy]]&lt;&gt;0),1,0)</f>
        <v>0</v>
      </c>
      <c r="G2492">
        <f>IF(AND(Tableau134[[#This Row],[Operative Temperature]]&lt;19,Tableau134[[#This Row],[Occupancy]]&lt;&gt;0),1,0)</f>
        <v>0</v>
      </c>
      <c r="H2492">
        <f>IF(Tableau134[[#This Row],[Nb dheures sup à 26°C sous occupation]]=1,Tableau134[[#This Row],[Operative Temperature]]-26,0)</f>
        <v>0</v>
      </c>
      <c r="I2492">
        <f>IF(Tableau134[[#This Row],[Nb d''heures inf à 19°C sous occupation]]=1,19-C2492,0)</f>
        <v>0</v>
      </c>
    </row>
    <row r="2493" spans="1:9" x14ac:dyDescent="0.25">
      <c r="A2493" s="2">
        <v>37360.791666666664</v>
      </c>
      <c r="B2493">
        <v>10.175000000000001</v>
      </c>
      <c r="C2493">
        <v>28.487850000000002</v>
      </c>
      <c r="D2493">
        <v>0</v>
      </c>
      <c r="E2493" t="str">
        <f>IF(AND(Tableau134[[#This Row],[Operative Temperature]]&lt;19,Tableau134[[#This Row],[Occupancy]]&lt;&gt;0),Tableau134[[#This Row],[Operative Temperature]],"NC")</f>
        <v>NC</v>
      </c>
      <c r="F2493">
        <f>IF(AND(C2493&gt;26,Tableau134[[#This Row],[Occupancy]]&lt;&gt;0),1,0)</f>
        <v>0</v>
      </c>
      <c r="G2493">
        <f>IF(AND(Tableau134[[#This Row],[Operative Temperature]]&lt;19,Tableau134[[#This Row],[Occupancy]]&lt;&gt;0),1,0)</f>
        <v>0</v>
      </c>
      <c r="H2493">
        <f>IF(Tableau134[[#This Row],[Nb dheures sup à 26°C sous occupation]]=1,Tableau134[[#This Row],[Operative Temperature]]-26,0)</f>
        <v>0</v>
      </c>
      <c r="I2493">
        <f>IF(Tableau134[[#This Row],[Nb d''heures inf à 19°C sous occupation]]=1,19-C2493,0)</f>
        <v>0</v>
      </c>
    </row>
    <row r="2494" spans="1:9" x14ac:dyDescent="0.25">
      <c r="A2494" s="2">
        <v>37360.833333333336</v>
      </c>
      <c r="B2494">
        <v>9.2249999999999996</v>
      </c>
      <c r="C2494">
        <v>28.100709999999999</v>
      </c>
      <c r="D2494">
        <v>0</v>
      </c>
      <c r="E2494" t="str">
        <f>IF(AND(Tableau134[[#This Row],[Operative Temperature]]&lt;19,Tableau134[[#This Row],[Occupancy]]&lt;&gt;0),Tableau134[[#This Row],[Operative Temperature]],"NC")</f>
        <v>NC</v>
      </c>
      <c r="F2494">
        <f>IF(AND(C2494&gt;26,Tableau134[[#This Row],[Occupancy]]&lt;&gt;0),1,0)</f>
        <v>0</v>
      </c>
      <c r="G2494">
        <f>IF(AND(Tableau134[[#This Row],[Operative Temperature]]&lt;19,Tableau134[[#This Row],[Occupancy]]&lt;&gt;0),1,0)</f>
        <v>0</v>
      </c>
      <c r="H2494">
        <f>IF(Tableau134[[#This Row],[Nb dheures sup à 26°C sous occupation]]=1,Tableau134[[#This Row],[Operative Temperature]]-26,0)</f>
        <v>0</v>
      </c>
      <c r="I2494">
        <f>IF(Tableau134[[#This Row],[Nb d''heures inf à 19°C sous occupation]]=1,19-C2494,0)</f>
        <v>0</v>
      </c>
    </row>
    <row r="2495" spans="1:9" x14ac:dyDescent="0.25">
      <c r="A2495" s="2">
        <v>37360.875</v>
      </c>
      <c r="B2495">
        <v>9</v>
      </c>
      <c r="C2495">
        <v>27.767320000000002</v>
      </c>
      <c r="D2495">
        <v>0</v>
      </c>
      <c r="E2495" t="str">
        <f>IF(AND(Tableau134[[#This Row],[Operative Temperature]]&lt;19,Tableau134[[#This Row],[Occupancy]]&lt;&gt;0),Tableau134[[#This Row],[Operative Temperature]],"NC")</f>
        <v>NC</v>
      </c>
      <c r="F2495">
        <f>IF(AND(C2495&gt;26,Tableau134[[#This Row],[Occupancy]]&lt;&gt;0),1,0)</f>
        <v>0</v>
      </c>
      <c r="G2495">
        <f>IF(AND(Tableau134[[#This Row],[Operative Temperature]]&lt;19,Tableau134[[#This Row],[Occupancy]]&lt;&gt;0),1,0)</f>
        <v>0</v>
      </c>
      <c r="H2495">
        <f>IF(Tableau134[[#This Row],[Nb dheures sup à 26°C sous occupation]]=1,Tableau134[[#This Row],[Operative Temperature]]-26,0)</f>
        <v>0</v>
      </c>
      <c r="I2495">
        <f>IF(Tableau134[[#This Row],[Nb d''heures inf à 19°C sous occupation]]=1,19-C2495,0)</f>
        <v>0</v>
      </c>
    </row>
    <row r="2496" spans="1:9" x14ac:dyDescent="0.25">
      <c r="A2496" s="2">
        <v>37360.916666666664</v>
      </c>
      <c r="B2496">
        <v>8.6999999999999993</v>
      </c>
      <c r="C2496">
        <v>27.504799999999999</v>
      </c>
      <c r="D2496">
        <v>0</v>
      </c>
      <c r="E2496" t="str">
        <f>IF(AND(Tableau134[[#This Row],[Operative Temperature]]&lt;19,Tableau134[[#This Row],[Occupancy]]&lt;&gt;0),Tableau134[[#This Row],[Operative Temperature]],"NC")</f>
        <v>NC</v>
      </c>
      <c r="F2496">
        <f>IF(AND(C2496&gt;26,Tableau134[[#This Row],[Occupancy]]&lt;&gt;0),1,0)</f>
        <v>0</v>
      </c>
      <c r="G2496">
        <f>IF(AND(Tableau134[[#This Row],[Operative Temperature]]&lt;19,Tableau134[[#This Row],[Occupancy]]&lt;&gt;0),1,0)</f>
        <v>0</v>
      </c>
      <c r="H2496">
        <f>IF(Tableau134[[#This Row],[Nb dheures sup à 26°C sous occupation]]=1,Tableau134[[#This Row],[Operative Temperature]]-26,0)</f>
        <v>0</v>
      </c>
      <c r="I2496">
        <f>IF(Tableau134[[#This Row],[Nb d''heures inf à 19°C sous occupation]]=1,19-C2496,0)</f>
        <v>0</v>
      </c>
    </row>
    <row r="2497" spans="1:9" x14ac:dyDescent="0.25">
      <c r="A2497" s="2">
        <v>37360.958333333336</v>
      </c>
      <c r="B2497">
        <v>8.15</v>
      </c>
      <c r="C2497">
        <v>27.283300000000001</v>
      </c>
      <c r="D2497">
        <v>0</v>
      </c>
      <c r="E2497" t="str">
        <f>IF(AND(Tableau134[[#This Row],[Operative Temperature]]&lt;19,Tableau134[[#This Row],[Occupancy]]&lt;&gt;0),Tableau134[[#This Row],[Operative Temperature]],"NC")</f>
        <v>NC</v>
      </c>
      <c r="F2497">
        <f>IF(AND(C2497&gt;26,Tableau134[[#This Row],[Occupancy]]&lt;&gt;0),1,0)</f>
        <v>0</v>
      </c>
      <c r="G2497">
        <f>IF(AND(Tableau134[[#This Row],[Operative Temperature]]&lt;19,Tableau134[[#This Row],[Occupancy]]&lt;&gt;0),1,0)</f>
        <v>0</v>
      </c>
      <c r="H2497">
        <f>IF(Tableau134[[#This Row],[Nb dheures sup à 26°C sous occupation]]=1,Tableau134[[#This Row],[Operative Temperature]]-26,0)</f>
        <v>0</v>
      </c>
      <c r="I2497">
        <f>IF(Tableau134[[#This Row],[Nb d''heures inf à 19°C sous occupation]]=1,19-C2497,0)</f>
        <v>0</v>
      </c>
    </row>
    <row r="2498" spans="1:9" x14ac:dyDescent="0.25">
      <c r="A2498" s="1">
        <v>37361</v>
      </c>
      <c r="B2498">
        <v>7.25</v>
      </c>
      <c r="C2498">
        <v>27.082789999999999</v>
      </c>
      <c r="D2498">
        <v>0</v>
      </c>
      <c r="E2498" t="str">
        <f>IF(AND(Tableau134[[#This Row],[Operative Temperature]]&lt;19,Tableau134[[#This Row],[Occupancy]]&lt;&gt;0),Tableau134[[#This Row],[Operative Temperature]],"NC")</f>
        <v>NC</v>
      </c>
      <c r="F2498">
        <f>IF(AND(C2498&gt;26,Tableau134[[#This Row],[Occupancy]]&lt;&gt;0),1,0)</f>
        <v>0</v>
      </c>
      <c r="G2498">
        <f>IF(AND(Tableau134[[#This Row],[Operative Temperature]]&lt;19,Tableau134[[#This Row],[Occupancy]]&lt;&gt;0),1,0)</f>
        <v>0</v>
      </c>
      <c r="H2498">
        <f>IF(Tableau134[[#This Row],[Nb dheures sup à 26°C sous occupation]]=1,Tableau134[[#This Row],[Operative Temperature]]-26,0)</f>
        <v>0</v>
      </c>
      <c r="I2498">
        <f>IF(Tableau134[[#This Row],[Nb d''heures inf à 19°C sous occupation]]=1,19-C2498,0)</f>
        <v>0</v>
      </c>
    </row>
    <row r="2499" spans="1:9" x14ac:dyDescent="0.25">
      <c r="A2499" s="2">
        <v>37361.041666666664</v>
      </c>
      <c r="B2499">
        <v>7.2249999999999996</v>
      </c>
      <c r="C2499">
        <v>26.908200000000001</v>
      </c>
      <c r="D2499">
        <v>0</v>
      </c>
      <c r="E2499" t="str">
        <f>IF(AND(Tableau134[[#This Row],[Operative Temperature]]&lt;19,Tableau134[[#This Row],[Occupancy]]&lt;&gt;0),Tableau134[[#This Row],[Operative Temperature]],"NC")</f>
        <v>NC</v>
      </c>
      <c r="F2499">
        <f>IF(AND(C2499&gt;26,Tableau134[[#This Row],[Occupancy]]&lt;&gt;0),1,0)</f>
        <v>0</v>
      </c>
      <c r="G2499">
        <f>IF(AND(Tableau134[[#This Row],[Operative Temperature]]&lt;19,Tableau134[[#This Row],[Occupancy]]&lt;&gt;0),1,0)</f>
        <v>0</v>
      </c>
      <c r="H2499">
        <f>IF(Tableau134[[#This Row],[Nb dheures sup à 26°C sous occupation]]=1,Tableau134[[#This Row],[Operative Temperature]]-26,0)</f>
        <v>0</v>
      </c>
      <c r="I2499">
        <f>IF(Tableau134[[#This Row],[Nb d''heures inf à 19°C sous occupation]]=1,19-C2499,0)</f>
        <v>0</v>
      </c>
    </row>
    <row r="2500" spans="1:9" x14ac:dyDescent="0.25">
      <c r="A2500" s="2">
        <v>37361.083333333336</v>
      </c>
      <c r="B2500">
        <v>7.0750000000000002</v>
      </c>
      <c r="C2500">
        <v>26.743189999999998</v>
      </c>
      <c r="D2500">
        <v>0</v>
      </c>
      <c r="E2500" t="str">
        <f>IF(AND(Tableau134[[#This Row],[Operative Temperature]]&lt;19,Tableau134[[#This Row],[Occupancy]]&lt;&gt;0),Tableau134[[#This Row],[Operative Temperature]],"NC")</f>
        <v>NC</v>
      </c>
      <c r="F2500">
        <f>IF(AND(C2500&gt;26,Tableau134[[#This Row],[Occupancy]]&lt;&gt;0),1,0)</f>
        <v>0</v>
      </c>
      <c r="G2500">
        <f>IF(AND(Tableau134[[#This Row],[Operative Temperature]]&lt;19,Tableau134[[#This Row],[Occupancy]]&lt;&gt;0),1,0)</f>
        <v>0</v>
      </c>
      <c r="H2500">
        <f>IF(Tableau134[[#This Row],[Nb dheures sup à 26°C sous occupation]]=1,Tableau134[[#This Row],[Operative Temperature]]-26,0)</f>
        <v>0</v>
      </c>
      <c r="I2500">
        <f>IF(Tableau134[[#This Row],[Nb d''heures inf à 19°C sous occupation]]=1,19-C2500,0)</f>
        <v>0</v>
      </c>
    </row>
    <row r="2501" spans="1:9" x14ac:dyDescent="0.25">
      <c r="A2501" s="2">
        <v>37361.125</v>
      </c>
      <c r="B2501">
        <v>6.25</v>
      </c>
      <c r="C2501">
        <v>26.575369999999999</v>
      </c>
      <c r="D2501">
        <v>0</v>
      </c>
      <c r="E2501" t="str">
        <f>IF(AND(Tableau134[[#This Row],[Operative Temperature]]&lt;19,Tableau134[[#This Row],[Occupancy]]&lt;&gt;0),Tableau134[[#This Row],[Operative Temperature]],"NC")</f>
        <v>NC</v>
      </c>
      <c r="F2501">
        <f>IF(AND(C2501&gt;26,Tableau134[[#This Row],[Occupancy]]&lt;&gt;0),1,0)</f>
        <v>0</v>
      </c>
      <c r="G2501">
        <f>IF(AND(Tableau134[[#This Row],[Operative Temperature]]&lt;19,Tableau134[[#This Row],[Occupancy]]&lt;&gt;0),1,0)</f>
        <v>0</v>
      </c>
      <c r="H2501">
        <f>IF(Tableau134[[#This Row],[Nb dheures sup à 26°C sous occupation]]=1,Tableau134[[#This Row],[Operative Temperature]]-26,0)</f>
        <v>0</v>
      </c>
      <c r="I2501">
        <f>IF(Tableau134[[#This Row],[Nb d''heures inf à 19°C sous occupation]]=1,19-C2501,0)</f>
        <v>0</v>
      </c>
    </row>
    <row r="2502" spans="1:9" x14ac:dyDescent="0.25">
      <c r="A2502" s="2">
        <v>37361.166666666664</v>
      </c>
      <c r="B2502">
        <v>5.7</v>
      </c>
      <c r="C2502">
        <v>26.405280000000001</v>
      </c>
      <c r="D2502">
        <v>0</v>
      </c>
      <c r="E2502" t="str">
        <f>IF(AND(Tableau134[[#This Row],[Operative Temperature]]&lt;19,Tableau134[[#This Row],[Occupancy]]&lt;&gt;0),Tableau134[[#This Row],[Operative Temperature]],"NC")</f>
        <v>NC</v>
      </c>
      <c r="F2502">
        <f>IF(AND(C2502&gt;26,Tableau134[[#This Row],[Occupancy]]&lt;&gt;0),1,0)</f>
        <v>0</v>
      </c>
      <c r="G2502">
        <f>IF(AND(Tableau134[[#This Row],[Operative Temperature]]&lt;19,Tableau134[[#This Row],[Occupancy]]&lt;&gt;0),1,0)</f>
        <v>0</v>
      </c>
      <c r="H2502">
        <f>IF(Tableau134[[#This Row],[Nb dheures sup à 26°C sous occupation]]=1,Tableau134[[#This Row],[Operative Temperature]]-26,0)</f>
        <v>0</v>
      </c>
      <c r="I2502">
        <f>IF(Tableau134[[#This Row],[Nb d''heures inf à 19°C sous occupation]]=1,19-C2502,0)</f>
        <v>0</v>
      </c>
    </row>
    <row r="2503" spans="1:9" x14ac:dyDescent="0.25">
      <c r="A2503" s="2">
        <v>37361.208333333336</v>
      </c>
      <c r="B2503">
        <v>6.65</v>
      </c>
      <c r="C2503">
        <v>26.248280000000001</v>
      </c>
      <c r="D2503">
        <v>0</v>
      </c>
      <c r="E2503" t="str">
        <f>IF(AND(Tableau134[[#This Row],[Operative Temperature]]&lt;19,Tableau134[[#This Row],[Occupancy]]&lt;&gt;0),Tableau134[[#This Row],[Operative Temperature]],"NC")</f>
        <v>NC</v>
      </c>
      <c r="F2503">
        <f>IF(AND(C2503&gt;26,Tableau134[[#This Row],[Occupancy]]&lt;&gt;0),1,0)</f>
        <v>0</v>
      </c>
      <c r="G2503">
        <f>IF(AND(Tableau134[[#This Row],[Operative Temperature]]&lt;19,Tableau134[[#This Row],[Occupancy]]&lt;&gt;0),1,0)</f>
        <v>0</v>
      </c>
      <c r="H2503">
        <f>IF(Tableau134[[#This Row],[Nb dheures sup à 26°C sous occupation]]=1,Tableau134[[#This Row],[Operative Temperature]]-26,0)</f>
        <v>0</v>
      </c>
      <c r="I2503">
        <f>IF(Tableau134[[#This Row],[Nb d''heures inf à 19°C sous occupation]]=1,19-C2503,0)</f>
        <v>0</v>
      </c>
    </row>
    <row r="2504" spans="1:9" x14ac:dyDescent="0.25">
      <c r="A2504" s="2">
        <v>37361.25</v>
      </c>
      <c r="B2504">
        <v>7.75</v>
      </c>
      <c r="C2504">
        <v>26.127109999999998</v>
      </c>
      <c r="D2504">
        <v>0</v>
      </c>
      <c r="E2504" t="str">
        <f>IF(AND(Tableau134[[#This Row],[Operative Temperature]]&lt;19,Tableau134[[#This Row],[Occupancy]]&lt;&gt;0),Tableau134[[#This Row],[Operative Temperature]],"NC")</f>
        <v>NC</v>
      </c>
      <c r="F2504">
        <f>IF(AND(C2504&gt;26,Tableau134[[#This Row],[Occupancy]]&lt;&gt;0),1,0)</f>
        <v>0</v>
      </c>
      <c r="G2504">
        <f>IF(AND(Tableau134[[#This Row],[Operative Temperature]]&lt;19,Tableau134[[#This Row],[Occupancy]]&lt;&gt;0),1,0)</f>
        <v>0</v>
      </c>
      <c r="H2504">
        <f>IF(Tableau134[[#This Row],[Nb dheures sup à 26°C sous occupation]]=1,Tableau134[[#This Row],[Operative Temperature]]-26,0)</f>
        <v>0</v>
      </c>
      <c r="I2504">
        <f>IF(Tableau134[[#This Row],[Nb d''heures inf à 19°C sous occupation]]=1,19-C2504,0)</f>
        <v>0</v>
      </c>
    </row>
    <row r="2505" spans="1:9" x14ac:dyDescent="0.25">
      <c r="A2505" s="2">
        <v>37361.291666666664</v>
      </c>
      <c r="B2505">
        <v>7.625</v>
      </c>
      <c r="C2505">
        <v>26.505880000000001</v>
      </c>
      <c r="D2505">
        <v>0</v>
      </c>
      <c r="E2505" t="str">
        <f>IF(AND(Tableau134[[#This Row],[Operative Temperature]]&lt;19,Tableau134[[#This Row],[Occupancy]]&lt;&gt;0),Tableau134[[#This Row],[Operative Temperature]],"NC")</f>
        <v>NC</v>
      </c>
      <c r="F2505">
        <f>IF(AND(C2505&gt;26,Tableau134[[#This Row],[Occupancy]]&lt;&gt;0),1,0)</f>
        <v>0</v>
      </c>
      <c r="G2505">
        <f>IF(AND(Tableau134[[#This Row],[Operative Temperature]]&lt;19,Tableau134[[#This Row],[Occupancy]]&lt;&gt;0),1,0)</f>
        <v>0</v>
      </c>
      <c r="H2505">
        <f>IF(Tableau134[[#This Row],[Nb dheures sup à 26°C sous occupation]]=1,Tableau134[[#This Row],[Operative Temperature]]-26,0)</f>
        <v>0</v>
      </c>
      <c r="I2505">
        <f>IF(Tableau134[[#This Row],[Nb d''heures inf à 19°C sous occupation]]=1,19-C2505,0)</f>
        <v>0</v>
      </c>
    </row>
    <row r="2506" spans="1:9" x14ac:dyDescent="0.25">
      <c r="A2506" s="2">
        <v>37361.333333333336</v>
      </c>
      <c r="B2506">
        <v>8.625</v>
      </c>
      <c r="C2506">
        <v>27.061160000000001</v>
      </c>
      <c r="D2506">
        <v>0</v>
      </c>
      <c r="E2506" t="str">
        <f>IF(AND(Tableau134[[#This Row],[Operative Temperature]]&lt;19,Tableau134[[#This Row],[Occupancy]]&lt;&gt;0),Tableau134[[#This Row],[Operative Temperature]],"NC")</f>
        <v>NC</v>
      </c>
      <c r="F2506">
        <f>IF(AND(C2506&gt;26,Tableau134[[#This Row],[Occupancy]]&lt;&gt;0),1,0)</f>
        <v>0</v>
      </c>
      <c r="G2506">
        <f>IF(AND(Tableau134[[#This Row],[Operative Temperature]]&lt;19,Tableau134[[#This Row],[Occupancy]]&lt;&gt;0),1,0)</f>
        <v>0</v>
      </c>
      <c r="H2506">
        <f>IF(Tableau134[[#This Row],[Nb dheures sup à 26°C sous occupation]]=1,Tableau134[[#This Row],[Operative Temperature]]-26,0)</f>
        <v>0</v>
      </c>
      <c r="I2506">
        <f>IF(Tableau134[[#This Row],[Nb d''heures inf à 19°C sous occupation]]=1,19-C2506,0)</f>
        <v>0</v>
      </c>
    </row>
    <row r="2507" spans="1:9" x14ac:dyDescent="0.25">
      <c r="A2507" s="2">
        <v>37361.375</v>
      </c>
      <c r="B2507">
        <v>9</v>
      </c>
      <c r="C2507">
        <v>27.463840000000001</v>
      </c>
      <c r="D2507">
        <v>0</v>
      </c>
      <c r="E2507" t="str">
        <f>IF(AND(Tableau134[[#This Row],[Operative Temperature]]&lt;19,Tableau134[[#This Row],[Occupancy]]&lt;&gt;0),Tableau134[[#This Row],[Operative Temperature]],"NC")</f>
        <v>NC</v>
      </c>
      <c r="F2507">
        <f>IF(AND(C2507&gt;26,Tableau134[[#This Row],[Occupancy]]&lt;&gt;0),1,0)</f>
        <v>0</v>
      </c>
      <c r="G2507">
        <f>IF(AND(Tableau134[[#This Row],[Operative Temperature]]&lt;19,Tableau134[[#This Row],[Occupancy]]&lt;&gt;0),1,0)</f>
        <v>0</v>
      </c>
      <c r="H2507">
        <f>IF(Tableau134[[#This Row],[Nb dheures sup à 26°C sous occupation]]=1,Tableau134[[#This Row],[Operative Temperature]]-26,0)</f>
        <v>0</v>
      </c>
      <c r="I2507">
        <f>IF(Tableau134[[#This Row],[Nb d''heures inf à 19°C sous occupation]]=1,19-C2507,0)</f>
        <v>0</v>
      </c>
    </row>
    <row r="2508" spans="1:9" x14ac:dyDescent="0.25">
      <c r="A2508" s="2">
        <v>37361.416666666664</v>
      </c>
      <c r="B2508">
        <v>10.425000000000001</v>
      </c>
      <c r="C2508">
        <v>28.15192</v>
      </c>
      <c r="D2508">
        <v>0</v>
      </c>
      <c r="E2508" t="str">
        <f>IF(AND(Tableau134[[#This Row],[Operative Temperature]]&lt;19,Tableau134[[#This Row],[Occupancy]]&lt;&gt;0),Tableau134[[#This Row],[Operative Temperature]],"NC")</f>
        <v>NC</v>
      </c>
      <c r="F2508">
        <f>IF(AND(C2508&gt;26,Tableau134[[#This Row],[Occupancy]]&lt;&gt;0),1,0)</f>
        <v>0</v>
      </c>
      <c r="G2508">
        <f>IF(AND(Tableau134[[#This Row],[Operative Temperature]]&lt;19,Tableau134[[#This Row],[Occupancy]]&lt;&gt;0),1,0)</f>
        <v>0</v>
      </c>
      <c r="H2508">
        <f>IF(Tableau134[[#This Row],[Nb dheures sup à 26°C sous occupation]]=1,Tableau134[[#This Row],[Operative Temperature]]-26,0)</f>
        <v>0</v>
      </c>
      <c r="I2508">
        <f>IF(Tableau134[[#This Row],[Nb d''heures inf à 19°C sous occupation]]=1,19-C2508,0)</f>
        <v>0</v>
      </c>
    </row>
    <row r="2509" spans="1:9" x14ac:dyDescent="0.25">
      <c r="A2509" s="2">
        <v>37361.458333333336</v>
      </c>
      <c r="B2509">
        <v>10.975</v>
      </c>
      <c r="C2509">
        <v>28.933420000000002</v>
      </c>
      <c r="D2509">
        <v>0</v>
      </c>
      <c r="E2509" t="str">
        <f>IF(AND(Tableau134[[#This Row],[Operative Temperature]]&lt;19,Tableau134[[#This Row],[Occupancy]]&lt;&gt;0),Tableau134[[#This Row],[Operative Temperature]],"NC")</f>
        <v>NC</v>
      </c>
      <c r="F2509">
        <f>IF(AND(C2509&gt;26,Tableau134[[#This Row],[Occupancy]]&lt;&gt;0),1,0)</f>
        <v>0</v>
      </c>
      <c r="G2509">
        <f>IF(AND(Tableau134[[#This Row],[Operative Temperature]]&lt;19,Tableau134[[#This Row],[Occupancy]]&lt;&gt;0),1,0)</f>
        <v>0</v>
      </c>
      <c r="H2509">
        <f>IF(Tableau134[[#This Row],[Nb dheures sup à 26°C sous occupation]]=1,Tableau134[[#This Row],[Operative Temperature]]-26,0)</f>
        <v>0</v>
      </c>
      <c r="I2509">
        <f>IF(Tableau134[[#This Row],[Nb d''heures inf à 19°C sous occupation]]=1,19-C2509,0)</f>
        <v>0</v>
      </c>
    </row>
    <row r="2510" spans="1:9" x14ac:dyDescent="0.25">
      <c r="A2510" s="2">
        <v>37361.5</v>
      </c>
      <c r="B2510">
        <v>11.75</v>
      </c>
      <c r="C2510">
        <v>29.54374</v>
      </c>
      <c r="D2510">
        <v>0</v>
      </c>
      <c r="E2510" t="str">
        <f>IF(AND(Tableau134[[#This Row],[Operative Temperature]]&lt;19,Tableau134[[#This Row],[Occupancy]]&lt;&gt;0),Tableau134[[#This Row],[Operative Temperature]],"NC")</f>
        <v>NC</v>
      </c>
      <c r="F2510">
        <f>IF(AND(C2510&gt;26,Tableau134[[#This Row],[Occupancy]]&lt;&gt;0),1,0)</f>
        <v>0</v>
      </c>
      <c r="G2510">
        <f>IF(AND(Tableau134[[#This Row],[Operative Temperature]]&lt;19,Tableau134[[#This Row],[Occupancy]]&lt;&gt;0),1,0)</f>
        <v>0</v>
      </c>
      <c r="H2510">
        <f>IF(Tableau134[[#This Row],[Nb dheures sup à 26°C sous occupation]]=1,Tableau134[[#This Row],[Operative Temperature]]-26,0)</f>
        <v>0</v>
      </c>
      <c r="I2510">
        <f>IF(Tableau134[[#This Row],[Nb d''heures inf à 19°C sous occupation]]=1,19-C2510,0)</f>
        <v>0</v>
      </c>
    </row>
    <row r="2511" spans="1:9" x14ac:dyDescent="0.25">
      <c r="A2511" s="2">
        <v>37361.541666666664</v>
      </c>
      <c r="B2511">
        <v>12</v>
      </c>
      <c r="C2511">
        <v>30.134910000000001</v>
      </c>
      <c r="D2511">
        <v>0</v>
      </c>
      <c r="E2511" t="str">
        <f>IF(AND(Tableau134[[#This Row],[Operative Temperature]]&lt;19,Tableau134[[#This Row],[Occupancy]]&lt;&gt;0),Tableau134[[#This Row],[Operative Temperature]],"NC")</f>
        <v>NC</v>
      </c>
      <c r="F2511">
        <f>IF(AND(C2511&gt;26,Tableau134[[#This Row],[Occupancy]]&lt;&gt;0),1,0)</f>
        <v>0</v>
      </c>
      <c r="G2511">
        <f>IF(AND(Tableau134[[#This Row],[Operative Temperature]]&lt;19,Tableau134[[#This Row],[Occupancy]]&lt;&gt;0),1,0)</f>
        <v>0</v>
      </c>
      <c r="H2511">
        <f>IF(Tableau134[[#This Row],[Nb dheures sup à 26°C sous occupation]]=1,Tableau134[[#This Row],[Operative Temperature]]-26,0)</f>
        <v>0</v>
      </c>
      <c r="I2511">
        <f>IF(Tableau134[[#This Row],[Nb d''heures inf à 19°C sous occupation]]=1,19-C2511,0)</f>
        <v>0</v>
      </c>
    </row>
    <row r="2512" spans="1:9" x14ac:dyDescent="0.25">
      <c r="A2512" s="2">
        <v>37361.583333333336</v>
      </c>
      <c r="B2512">
        <v>12.75</v>
      </c>
      <c r="C2512">
        <v>30.476240000000001</v>
      </c>
      <c r="D2512">
        <v>0</v>
      </c>
      <c r="E2512" t="str">
        <f>IF(AND(Tableau134[[#This Row],[Operative Temperature]]&lt;19,Tableau134[[#This Row],[Occupancy]]&lt;&gt;0),Tableau134[[#This Row],[Operative Temperature]],"NC")</f>
        <v>NC</v>
      </c>
      <c r="F2512">
        <f>IF(AND(C2512&gt;26,Tableau134[[#This Row],[Occupancy]]&lt;&gt;0),1,0)</f>
        <v>0</v>
      </c>
      <c r="G2512">
        <f>IF(AND(Tableau134[[#This Row],[Operative Temperature]]&lt;19,Tableau134[[#This Row],[Occupancy]]&lt;&gt;0),1,0)</f>
        <v>0</v>
      </c>
      <c r="H2512">
        <f>IF(Tableau134[[#This Row],[Nb dheures sup à 26°C sous occupation]]=1,Tableau134[[#This Row],[Operative Temperature]]-26,0)</f>
        <v>0</v>
      </c>
      <c r="I2512">
        <f>IF(Tableau134[[#This Row],[Nb d''heures inf à 19°C sous occupation]]=1,19-C2512,0)</f>
        <v>0</v>
      </c>
    </row>
    <row r="2513" spans="1:9" x14ac:dyDescent="0.25">
      <c r="A2513" s="2">
        <v>37361.625</v>
      </c>
      <c r="B2513">
        <v>12.25</v>
      </c>
      <c r="C2513">
        <v>30.698930000000001</v>
      </c>
      <c r="D2513">
        <v>0</v>
      </c>
      <c r="E2513" t="str">
        <f>IF(AND(Tableau134[[#This Row],[Operative Temperature]]&lt;19,Tableau134[[#This Row],[Occupancy]]&lt;&gt;0),Tableau134[[#This Row],[Operative Temperature]],"NC")</f>
        <v>NC</v>
      </c>
      <c r="F2513">
        <f>IF(AND(C2513&gt;26,Tableau134[[#This Row],[Occupancy]]&lt;&gt;0),1,0)</f>
        <v>0</v>
      </c>
      <c r="G2513">
        <f>IF(AND(Tableau134[[#This Row],[Operative Temperature]]&lt;19,Tableau134[[#This Row],[Occupancy]]&lt;&gt;0),1,0)</f>
        <v>0</v>
      </c>
      <c r="H2513">
        <f>IF(Tableau134[[#This Row],[Nb dheures sup à 26°C sous occupation]]=1,Tableau134[[#This Row],[Operative Temperature]]-26,0)</f>
        <v>0</v>
      </c>
      <c r="I2513">
        <f>IF(Tableau134[[#This Row],[Nb d''heures inf à 19°C sous occupation]]=1,19-C2513,0)</f>
        <v>0</v>
      </c>
    </row>
    <row r="2514" spans="1:9" x14ac:dyDescent="0.25">
      <c r="A2514" s="2">
        <v>37361.666666666664</v>
      </c>
      <c r="B2514">
        <v>12.525</v>
      </c>
      <c r="C2514">
        <v>30.863009999999999</v>
      </c>
      <c r="D2514">
        <v>0</v>
      </c>
      <c r="E2514" t="str">
        <f>IF(AND(Tableau134[[#This Row],[Operative Temperature]]&lt;19,Tableau134[[#This Row],[Occupancy]]&lt;&gt;0),Tableau134[[#This Row],[Operative Temperature]],"NC")</f>
        <v>NC</v>
      </c>
      <c r="F2514">
        <f>IF(AND(C2514&gt;26,Tableau134[[#This Row],[Occupancy]]&lt;&gt;0),1,0)</f>
        <v>0</v>
      </c>
      <c r="G2514">
        <f>IF(AND(Tableau134[[#This Row],[Operative Temperature]]&lt;19,Tableau134[[#This Row],[Occupancy]]&lt;&gt;0),1,0)</f>
        <v>0</v>
      </c>
      <c r="H2514">
        <f>IF(Tableau134[[#This Row],[Nb dheures sup à 26°C sous occupation]]=1,Tableau134[[#This Row],[Operative Temperature]]-26,0)</f>
        <v>0</v>
      </c>
      <c r="I2514">
        <f>IF(Tableau134[[#This Row],[Nb d''heures inf à 19°C sous occupation]]=1,19-C2514,0)</f>
        <v>0</v>
      </c>
    </row>
    <row r="2515" spans="1:9" x14ac:dyDescent="0.25">
      <c r="A2515" s="2">
        <v>37361.708333333336</v>
      </c>
      <c r="B2515">
        <v>13.675000000000001</v>
      </c>
      <c r="C2515">
        <v>31.342130000000001</v>
      </c>
      <c r="D2515">
        <v>0</v>
      </c>
      <c r="E2515" t="str">
        <f>IF(AND(Tableau134[[#This Row],[Operative Temperature]]&lt;19,Tableau134[[#This Row],[Occupancy]]&lt;&gt;0),Tableau134[[#This Row],[Operative Temperature]],"NC")</f>
        <v>NC</v>
      </c>
      <c r="F2515">
        <f>IF(AND(C2515&gt;26,Tableau134[[#This Row],[Occupancy]]&lt;&gt;0),1,0)</f>
        <v>0</v>
      </c>
      <c r="G2515">
        <f>IF(AND(Tableau134[[#This Row],[Operative Temperature]]&lt;19,Tableau134[[#This Row],[Occupancy]]&lt;&gt;0),1,0)</f>
        <v>0</v>
      </c>
      <c r="H2515">
        <f>IF(Tableau134[[#This Row],[Nb dheures sup à 26°C sous occupation]]=1,Tableau134[[#This Row],[Operative Temperature]]-26,0)</f>
        <v>0</v>
      </c>
      <c r="I2515">
        <f>IF(Tableau134[[#This Row],[Nb d''heures inf à 19°C sous occupation]]=1,19-C2515,0)</f>
        <v>0</v>
      </c>
    </row>
    <row r="2516" spans="1:9" x14ac:dyDescent="0.25">
      <c r="A2516" s="2">
        <v>37361.75</v>
      </c>
      <c r="B2516">
        <v>13.25</v>
      </c>
      <c r="C2516">
        <v>31.57368</v>
      </c>
      <c r="D2516">
        <v>0</v>
      </c>
      <c r="E2516" t="str">
        <f>IF(AND(Tableau134[[#This Row],[Operative Temperature]]&lt;19,Tableau134[[#This Row],[Occupancy]]&lt;&gt;0),Tableau134[[#This Row],[Operative Temperature]],"NC")</f>
        <v>NC</v>
      </c>
      <c r="F2516">
        <f>IF(AND(C2516&gt;26,Tableau134[[#This Row],[Occupancy]]&lt;&gt;0),1,0)</f>
        <v>0</v>
      </c>
      <c r="G2516">
        <f>IF(AND(Tableau134[[#This Row],[Operative Temperature]]&lt;19,Tableau134[[#This Row],[Occupancy]]&lt;&gt;0),1,0)</f>
        <v>0</v>
      </c>
      <c r="H2516">
        <f>IF(Tableau134[[#This Row],[Nb dheures sup à 26°C sous occupation]]=1,Tableau134[[#This Row],[Operative Temperature]]-26,0)</f>
        <v>0</v>
      </c>
      <c r="I2516">
        <f>IF(Tableau134[[#This Row],[Nb d''heures inf à 19°C sous occupation]]=1,19-C2516,0)</f>
        <v>0</v>
      </c>
    </row>
    <row r="2517" spans="1:9" x14ac:dyDescent="0.25">
      <c r="A2517" s="2">
        <v>37361.791666666664</v>
      </c>
      <c r="B2517">
        <v>12.7</v>
      </c>
      <c r="C2517">
        <v>31.345780000000001</v>
      </c>
      <c r="D2517">
        <v>0</v>
      </c>
      <c r="E2517" t="str">
        <f>IF(AND(Tableau134[[#This Row],[Operative Temperature]]&lt;19,Tableau134[[#This Row],[Occupancy]]&lt;&gt;0),Tableau134[[#This Row],[Operative Temperature]],"NC")</f>
        <v>NC</v>
      </c>
      <c r="F2517">
        <f>IF(AND(C2517&gt;26,Tableau134[[#This Row],[Occupancy]]&lt;&gt;0),1,0)</f>
        <v>0</v>
      </c>
      <c r="G2517">
        <f>IF(AND(Tableau134[[#This Row],[Operative Temperature]]&lt;19,Tableau134[[#This Row],[Occupancy]]&lt;&gt;0),1,0)</f>
        <v>0</v>
      </c>
      <c r="H2517">
        <f>IF(Tableau134[[#This Row],[Nb dheures sup à 26°C sous occupation]]=1,Tableau134[[#This Row],[Operative Temperature]]-26,0)</f>
        <v>0</v>
      </c>
      <c r="I2517">
        <f>IF(Tableau134[[#This Row],[Nb d''heures inf à 19°C sous occupation]]=1,19-C2517,0)</f>
        <v>0</v>
      </c>
    </row>
    <row r="2518" spans="1:9" x14ac:dyDescent="0.25">
      <c r="A2518" s="2">
        <v>37361.833333333336</v>
      </c>
      <c r="B2518">
        <v>12.15</v>
      </c>
      <c r="C2518">
        <v>30.101659999999999</v>
      </c>
      <c r="D2518">
        <v>0</v>
      </c>
      <c r="E2518" t="str">
        <f>IF(AND(Tableau134[[#This Row],[Operative Temperature]]&lt;19,Tableau134[[#This Row],[Occupancy]]&lt;&gt;0),Tableau134[[#This Row],[Operative Temperature]],"NC")</f>
        <v>NC</v>
      </c>
      <c r="F2518">
        <f>IF(AND(C2518&gt;26,Tableau134[[#This Row],[Occupancy]]&lt;&gt;0),1,0)</f>
        <v>0</v>
      </c>
      <c r="G2518">
        <f>IF(AND(Tableau134[[#This Row],[Operative Temperature]]&lt;19,Tableau134[[#This Row],[Occupancy]]&lt;&gt;0),1,0)</f>
        <v>0</v>
      </c>
      <c r="H2518">
        <f>IF(Tableau134[[#This Row],[Nb dheures sup à 26°C sous occupation]]=1,Tableau134[[#This Row],[Operative Temperature]]-26,0)</f>
        <v>0</v>
      </c>
      <c r="I2518">
        <f>IF(Tableau134[[#This Row],[Nb d''heures inf à 19°C sous occupation]]=1,19-C2518,0)</f>
        <v>0</v>
      </c>
    </row>
    <row r="2519" spans="1:9" x14ac:dyDescent="0.25">
      <c r="A2519" s="2">
        <v>37361.875</v>
      </c>
      <c r="B2519">
        <v>11.25</v>
      </c>
      <c r="C2519">
        <v>29.415209999999998</v>
      </c>
      <c r="D2519">
        <v>0</v>
      </c>
      <c r="E2519" t="str">
        <f>IF(AND(Tableau134[[#This Row],[Operative Temperature]]&lt;19,Tableau134[[#This Row],[Occupancy]]&lt;&gt;0),Tableau134[[#This Row],[Operative Temperature]],"NC")</f>
        <v>NC</v>
      </c>
      <c r="F2519">
        <f>IF(AND(C2519&gt;26,Tableau134[[#This Row],[Occupancy]]&lt;&gt;0),1,0)</f>
        <v>0</v>
      </c>
      <c r="G2519">
        <f>IF(AND(Tableau134[[#This Row],[Operative Temperature]]&lt;19,Tableau134[[#This Row],[Occupancy]]&lt;&gt;0),1,0)</f>
        <v>0</v>
      </c>
      <c r="H2519">
        <f>IF(Tableau134[[#This Row],[Nb dheures sup à 26°C sous occupation]]=1,Tableau134[[#This Row],[Operative Temperature]]-26,0)</f>
        <v>0</v>
      </c>
      <c r="I2519">
        <f>IF(Tableau134[[#This Row],[Nb d''heures inf à 19°C sous occupation]]=1,19-C2519,0)</f>
        <v>0</v>
      </c>
    </row>
    <row r="2520" spans="1:9" x14ac:dyDescent="0.25">
      <c r="A2520" s="2">
        <v>37361.916666666664</v>
      </c>
      <c r="B2520">
        <v>10.625</v>
      </c>
      <c r="C2520">
        <v>28.90164</v>
      </c>
      <c r="D2520">
        <v>0</v>
      </c>
      <c r="E2520" t="str">
        <f>IF(AND(Tableau134[[#This Row],[Operative Temperature]]&lt;19,Tableau134[[#This Row],[Occupancy]]&lt;&gt;0),Tableau134[[#This Row],[Operative Temperature]],"NC")</f>
        <v>NC</v>
      </c>
      <c r="F2520">
        <f>IF(AND(C2520&gt;26,Tableau134[[#This Row],[Occupancy]]&lt;&gt;0),1,0)</f>
        <v>0</v>
      </c>
      <c r="G2520">
        <f>IF(AND(Tableau134[[#This Row],[Operative Temperature]]&lt;19,Tableau134[[#This Row],[Occupancy]]&lt;&gt;0),1,0)</f>
        <v>0</v>
      </c>
      <c r="H2520">
        <f>IF(Tableau134[[#This Row],[Nb dheures sup à 26°C sous occupation]]=1,Tableau134[[#This Row],[Operative Temperature]]-26,0)</f>
        <v>0</v>
      </c>
      <c r="I2520">
        <f>IF(Tableau134[[#This Row],[Nb d''heures inf à 19°C sous occupation]]=1,19-C2520,0)</f>
        <v>0</v>
      </c>
    </row>
    <row r="2521" spans="1:9" x14ac:dyDescent="0.25">
      <c r="A2521" s="2">
        <v>37361.958333333336</v>
      </c>
      <c r="B2521">
        <v>10.125</v>
      </c>
      <c r="C2521">
        <v>28.608499999999999</v>
      </c>
      <c r="D2521">
        <v>0</v>
      </c>
      <c r="E2521" t="str">
        <f>IF(AND(Tableau134[[#This Row],[Operative Temperature]]&lt;19,Tableau134[[#This Row],[Occupancy]]&lt;&gt;0),Tableau134[[#This Row],[Operative Temperature]],"NC")</f>
        <v>NC</v>
      </c>
      <c r="F2521">
        <f>IF(AND(C2521&gt;26,Tableau134[[#This Row],[Occupancy]]&lt;&gt;0),1,0)</f>
        <v>0</v>
      </c>
      <c r="G2521">
        <f>IF(AND(Tableau134[[#This Row],[Operative Temperature]]&lt;19,Tableau134[[#This Row],[Occupancy]]&lt;&gt;0),1,0)</f>
        <v>0</v>
      </c>
      <c r="H2521">
        <f>IF(Tableau134[[#This Row],[Nb dheures sup à 26°C sous occupation]]=1,Tableau134[[#This Row],[Operative Temperature]]-26,0)</f>
        <v>0</v>
      </c>
      <c r="I2521">
        <f>IF(Tableau134[[#This Row],[Nb d''heures inf à 19°C sous occupation]]=1,19-C2521,0)</f>
        <v>0</v>
      </c>
    </row>
    <row r="2522" spans="1:9" x14ac:dyDescent="0.25">
      <c r="A2522" s="1">
        <v>37362</v>
      </c>
      <c r="B2522">
        <v>10</v>
      </c>
      <c r="C2522">
        <v>28.393509999999999</v>
      </c>
      <c r="D2522">
        <v>0</v>
      </c>
      <c r="E2522" t="str">
        <f>IF(AND(Tableau134[[#This Row],[Operative Temperature]]&lt;19,Tableau134[[#This Row],[Occupancy]]&lt;&gt;0),Tableau134[[#This Row],[Operative Temperature]],"NC")</f>
        <v>NC</v>
      </c>
      <c r="F2522">
        <f>IF(AND(C2522&gt;26,Tableau134[[#This Row],[Occupancy]]&lt;&gt;0),1,0)</f>
        <v>0</v>
      </c>
      <c r="G2522">
        <f>IF(AND(Tableau134[[#This Row],[Operative Temperature]]&lt;19,Tableau134[[#This Row],[Occupancy]]&lt;&gt;0),1,0)</f>
        <v>0</v>
      </c>
      <c r="H2522">
        <f>IF(Tableau134[[#This Row],[Nb dheures sup à 26°C sous occupation]]=1,Tableau134[[#This Row],[Operative Temperature]]-26,0)</f>
        <v>0</v>
      </c>
      <c r="I2522">
        <f>IF(Tableau134[[#This Row],[Nb d''heures inf à 19°C sous occupation]]=1,19-C2522,0)</f>
        <v>0</v>
      </c>
    </row>
    <row r="2523" spans="1:9" x14ac:dyDescent="0.25">
      <c r="A2523" s="2">
        <v>37362.041666666664</v>
      </c>
      <c r="B2523">
        <v>10</v>
      </c>
      <c r="C2523">
        <v>28.219339999999999</v>
      </c>
      <c r="D2523">
        <v>0</v>
      </c>
      <c r="E2523" t="str">
        <f>IF(AND(Tableau134[[#This Row],[Operative Temperature]]&lt;19,Tableau134[[#This Row],[Occupancy]]&lt;&gt;0),Tableau134[[#This Row],[Operative Temperature]],"NC")</f>
        <v>NC</v>
      </c>
      <c r="F2523">
        <f>IF(AND(C2523&gt;26,Tableau134[[#This Row],[Occupancy]]&lt;&gt;0),1,0)</f>
        <v>0</v>
      </c>
      <c r="G2523">
        <f>IF(AND(Tableau134[[#This Row],[Operative Temperature]]&lt;19,Tableau134[[#This Row],[Occupancy]]&lt;&gt;0),1,0)</f>
        <v>0</v>
      </c>
      <c r="H2523">
        <f>IF(Tableau134[[#This Row],[Nb dheures sup à 26°C sous occupation]]=1,Tableau134[[#This Row],[Operative Temperature]]-26,0)</f>
        <v>0</v>
      </c>
      <c r="I2523">
        <f>IF(Tableau134[[#This Row],[Nb d''heures inf à 19°C sous occupation]]=1,19-C2523,0)</f>
        <v>0</v>
      </c>
    </row>
    <row r="2524" spans="1:9" x14ac:dyDescent="0.25">
      <c r="A2524" s="2">
        <v>37362.083333333336</v>
      </c>
      <c r="B2524">
        <v>10</v>
      </c>
      <c r="C2524">
        <v>28.061060000000001</v>
      </c>
      <c r="D2524">
        <v>0</v>
      </c>
      <c r="E2524" t="str">
        <f>IF(AND(Tableau134[[#This Row],[Operative Temperature]]&lt;19,Tableau134[[#This Row],[Occupancy]]&lt;&gt;0),Tableau134[[#This Row],[Operative Temperature]],"NC")</f>
        <v>NC</v>
      </c>
      <c r="F2524">
        <f>IF(AND(C2524&gt;26,Tableau134[[#This Row],[Occupancy]]&lt;&gt;0),1,0)</f>
        <v>0</v>
      </c>
      <c r="G2524">
        <f>IF(AND(Tableau134[[#This Row],[Operative Temperature]]&lt;19,Tableau134[[#This Row],[Occupancy]]&lt;&gt;0),1,0)</f>
        <v>0</v>
      </c>
      <c r="H2524">
        <f>IF(Tableau134[[#This Row],[Nb dheures sup à 26°C sous occupation]]=1,Tableau134[[#This Row],[Operative Temperature]]-26,0)</f>
        <v>0</v>
      </c>
      <c r="I2524">
        <f>IF(Tableau134[[#This Row],[Nb d''heures inf à 19°C sous occupation]]=1,19-C2524,0)</f>
        <v>0</v>
      </c>
    </row>
    <row r="2525" spans="1:9" x14ac:dyDescent="0.25">
      <c r="A2525" s="2">
        <v>37362.125</v>
      </c>
      <c r="B2525">
        <v>10</v>
      </c>
      <c r="C2525">
        <v>27.915410000000001</v>
      </c>
      <c r="D2525">
        <v>0</v>
      </c>
      <c r="E2525" t="str">
        <f>IF(AND(Tableau134[[#This Row],[Operative Temperature]]&lt;19,Tableau134[[#This Row],[Occupancy]]&lt;&gt;0),Tableau134[[#This Row],[Operative Temperature]],"NC")</f>
        <v>NC</v>
      </c>
      <c r="F2525">
        <f>IF(AND(C2525&gt;26,Tableau134[[#This Row],[Occupancy]]&lt;&gt;0),1,0)</f>
        <v>0</v>
      </c>
      <c r="G2525">
        <f>IF(AND(Tableau134[[#This Row],[Operative Temperature]]&lt;19,Tableau134[[#This Row],[Occupancy]]&lt;&gt;0),1,0)</f>
        <v>0</v>
      </c>
      <c r="H2525">
        <f>IF(Tableau134[[#This Row],[Nb dheures sup à 26°C sous occupation]]=1,Tableau134[[#This Row],[Operative Temperature]]-26,0)</f>
        <v>0</v>
      </c>
      <c r="I2525">
        <f>IF(Tableau134[[#This Row],[Nb d''heures inf à 19°C sous occupation]]=1,19-C2525,0)</f>
        <v>0</v>
      </c>
    </row>
    <row r="2526" spans="1:9" x14ac:dyDescent="0.25">
      <c r="A2526" s="2">
        <v>37362.166666666664</v>
      </c>
      <c r="B2526">
        <v>10.074999999999999</v>
      </c>
      <c r="C2526">
        <v>27.782019999999999</v>
      </c>
      <c r="D2526">
        <v>0</v>
      </c>
      <c r="E2526" t="str">
        <f>IF(AND(Tableau134[[#This Row],[Operative Temperature]]&lt;19,Tableau134[[#This Row],[Occupancy]]&lt;&gt;0),Tableau134[[#This Row],[Operative Temperature]],"NC")</f>
        <v>NC</v>
      </c>
      <c r="F2526">
        <f>IF(AND(C2526&gt;26,Tableau134[[#This Row],[Occupancy]]&lt;&gt;0),1,0)</f>
        <v>0</v>
      </c>
      <c r="G2526">
        <f>IF(AND(Tableau134[[#This Row],[Operative Temperature]]&lt;19,Tableau134[[#This Row],[Occupancy]]&lt;&gt;0),1,0)</f>
        <v>0</v>
      </c>
      <c r="H2526">
        <f>IF(Tableau134[[#This Row],[Nb dheures sup à 26°C sous occupation]]=1,Tableau134[[#This Row],[Operative Temperature]]-26,0)</f>
        <v>0</v>
      </c>
      <c r="I2526">
        <f>IF(Tableau134[[#This Row],[Nb d''heures inf à 19°C sous occupation]]=1,19-C2526,0)</f>
        <v>0</v>
      </c>
    </row>
    <row r="2527" spans="1:9" x14ac:dyDescent="0.25">
      <c r="A2527" s="2">
        <v>37362.208333333336</v>
      </c>
      <c r="B2527">
        <v>10.025</v>
      </c>
      <c r="C2527">
        <v>27.664059999999999</v>
      </c>
      <c r="D2527">
        <v>0</v>
      </c>
      <c r="E2527" t="str">
        <f>IF(AND(Tableau134[[#This Row],[Operative Temperature]]&lt;19,Tableau134[[#This Row],[Occupancy]]&lt;&gt;0),Tableau134[[#This Row],[Operative Temperature]],"NC")</f>
        <v>NC</v>
      </c>
      <c r="F2527">
        <f>IF(AND(C2527&gt;26,Tableau134[[#This Row],[Occupancy]]&lt;&gt;0),1,0)</f>
        <v>0</v>
      </c>
      <c r="G2527">
        <f>IF(AND(Tableau134[[#This Row],[Operative Temperature]]&lt;19,Tableau134[[#This Row],[Occupancy]]&lt;&gt;0),1,0)</f>
        <v>0</v>
      </c>
      <c r="H2527">
        <f>IF(Tableau134[[#This Row],[Nb dheures sup à 26°C sous occupation]]=1,Tableau134[[#This Row],[Operative Temperature]]-26,0)</f>
        <v>0</v>
      </c>
      <c r="I2527">
        <f>IF(Tableau134[[#This Row],[Nb d''heures inf à 19°C sous occupation]]=1,19-C2527,0)</f>
        <v>0</v>
      </c>
    </row>
    <row r="2528" spans="1:9" x14ac:dyDescent="0.25">
      <c r="A2528" s="2">
        <v>37362.25</v>
      </c>
      <c r="B2528">
        <v>10</v>
      </c>
      <c r="C2528">
        <v>27.545570000000001</v>
      </c>
      <c r="D2528">
        <v>0</v>
      </c>
      <c r="E2528" t="str">
        <f>IF(AND(Tableau134[[#This Row],[Operative Temperature]]&lt;19,Tableau134[[#This Row],[Occupancy]]&lt;&gt;0),Tableau134[[#This Row],[Operative Temperature]],"NC")</f>
        <v>NC</v>
      </c>
      <c r="F2528">
        <f>IF(AND(C2528&gt;26,Tableau134[[#This Row],[Occupancy]]&lt;&gt;0),1,0)</f>
        <v>0</v>
      </c>
      <c r="G2528">
        <f>IF(AND(Tableau134[[#This Row],[Operative Temperature]]&lt;19,Tableau134[[#This Row],[Occupancy]]&lt;&gt;0),1,0)</f>
        <v>0</v>
      </c>
      <c r="H2528">
        <f>IF(Tableau134[[#This Row],[Nb dheures sup à 26°C sous occupation]]=1,Tableau134[[#This Row],[Operative Temperature]]-26,0)</f>
        <v>0</v>
      </c>
      <c r="I2528">
        <f>IF(Tableau134[[#This Row],[Nb d''heures inf à 19°C sous occupation]]=1,19-C2528,0)</f>
        <v>0</v>
      </c>
    </row>
    <row r="2529" spans="1:9" x14ac:dyDescent="0.25">
      <c r="A2529" s="2">
        <v>37362.291666666664</v>
      </c>
      <c r="B2529">
        <v>10</v>
      </c>
      <c r="C2529">
        <v>27.985489999999999</v>
      </c>
      <c r="D2529">
        <v>0</v>
      </c>
      <c r="E2529" t="str">
        <f>IF(AND(Tableau134[[#This Row],[Operative Temperature]]&lt;19,Tableau134[[#This Row],[Occupancy]]&lt;&gt;0),Tableau134[[#This Row],[Operative Temperature]],"NC")</f>
        <v>NC</v>
      </c>
      <c r="F2529">
        <f>IF(AND(C2529&gt;26,Tableau134[[#This Row],[Occupancy]]&lt;&gt;0),1,0)</f>
        <v>0</v>
      </c>
      <c r="G2529">
        <f>IF(AND(Tableau134[[#This Row],[Operative Temperature]]&lt;19,Tableau134[[#This Row],[Occupancy]]&lt;&gt;0),1,0)</f>
        <v>0</v>
      </c>
      <c r="H2529">
        <f>IF(Tableau134[[#This Row],[Nb dheures sup à 26°C sous occupation]]=1,Tableau134[[#This Row],[Operative Temperature]]-26,0)</f>
        <v>0</v>
      </c>
      <c r="I2529">
        <f>IF(Tableau134[[#This Row],[Nb d''heures inf à 19°C sous occupation]]=1,19-C2529,0)</f>
        <v>0</v>
      </c>
    </row>
    <row r="2530" spans="1:9" x14ac:dyDescent="0.25">
      <c r="A2530" s="2">
        <v>37362.333333333336</v>
      </c>
      <c r="B2530">
        <v>10.75</v>
      </c>
      <c r="C2530">
        <v>28.432320000000001</v>
      </c>
      <c r="D2530">
        <v>0</v>
      </c>
      <c r="E2530" t="str">
        <f>IF(AND(Tableau134[[#This Row],[Operative Temperature]]&lt;19,Tableau134[[#This Row],[Occupancy]]&lt;&gt;0),Tableau134[[#This Row],[Operative Temperature]],"NC")</f>
        <v>NC</v>
      </c>
      <c r="F2530">
        <f>IF(AND(C2530&gt;26,Tableau134[[#This Row],[Occupancy]]&lt;&gt;0),1,0)</f>
        <v>0</v>
      </c>
      <c r="G2530">
        <f>IF(AND(Tableau134[[#This Row],[Operative Temperature]]&lt;19,Tableau134[[#This Row],[Occupancy]]&lt;&gt;0),1,0)</f>
        <v>0</v>
      </c>
      <c r="H2530">
        <f>IF(Tableau134[[#This Row],[Nb dheures sup à 26°C sous occupation]]=1,Tableau134[[#This Row],[Operative Temperature]]-26,0)</f>
        <v>0</v>
      </c>
      <c r="I2530">
        <f>IF(Tableau134[[#This Row],[Nb d''heures inf à 19°C sous occupation]]=1,19-C2530,0)</f>
        <v>0</v>
      </c>
    </row>
    <row r="2531" spans="1:9" x14ac:dyDescent="0.25">
      <c r="A2531" s="2">
        <v>37362.375</v>
      </c>
      <c r="B2531">
        <v>11</v>
      </c>
      <c r="C2531">
        <v>28.80556</v>
      </c>
      <c r="D2531">
        <v>0</v>
      </c>
      <c r="E2531" t="str">
        <f>IF(AND(Tableau134[[#This Row],[Operative Temperature]]&lt;19,Tableau134[[#This Row],[Occupancy]]&lt;&gt;0),Tableau134[[#This Row],[Operative Temperature]],"NC")</f>
        <v>NC</v>
      </c>
      <c r="F2531">
        <f>IF(AND(C2531&gt;26,Tableau134[[#This Row],[Occupancy]]&lt;&gt;0),1,0)</f>
        <v>0</v>
      </c>
      <c r="G2531">
        <f>IF(AND(Tableau134[[#This Row],[Operative Temperature]]&lt;19,Tableau134[[#This Row],[Occupancy]]&lt;&gt;0),1,0)</f>
        <v>0</v>
      </c>
      <c r="H2531">
        <f>IF(Tableau134[[#This Row],[Nb dheures sup à 26°C sous occupation]]=1,Tableau134[[#This Row],[Operative Temperature]]-26,0)</f>
        <v>0</v>
      </c>
      <c r="I2531">
        <f>IF(Tableau134[[#This Row],[Nb d''heures inf à 19°C sous occupation]]=1,19-C2531,0)</f>
        <v>0</v>
      </c>
    </row>
    <row r="2532" spans="1:9" x14ac:dyDescent="0.25">
      <c r="A2532" s="2">
        <v>37362.416666666664</v>
      </c>
      <c r="B2532">
        <v>11.675000000000001</v>
      </c>
      <c r="C2532">
        <v>29.068159999999999</v>
      </c>
      <c r="D2532">
        <v>0</v>
      </c>
      <c r="E2532" t="str">
        <f>IF(AND(Tableau134[[#This Row],[Operative Temperature]]&lt;19,Tableau134[[#This Row],[Occupancy]]&lt;&gt;0),Tableau134[[#This Row],[Operative Temperature]],"NC")</f>
        <v>NC</v>
      </c>
      <c r="F2532">
        <f>IF(AND(C2532&gt;26,Tableau134[[#This Row],[Occupancy]]&lt;&gt;0),1,0)</f>
        <v>0</v>
      </c>
      <c r="G2532">
        <f>IF(AND(Tableau134[[#This Row],[Operative Temperature]]&lt;19,Tableau134[[#This Row],[Occupancy]]&lt;&gt;0),1,0)</f>
        <v>0</v>
      </c>
      <c r="H2532">
        <f>IF(Tableau134[[#This Row],[Nb dheures sup à 26°C sous occupation]]=1,Tableau134[[#This Row],[Operative Temperature]]-26,0)</f>
        <v>0</v>
      </c>
      <c r="I2532">
        <f>IF(Tableau134[[#This Row],[Nb d''heures inf à 19°C sous occupation]]=1,19-C2532,0)</f>
        <v>0</v>
      </c>
    </row>
    <row r="2533" spans="1:9" x14ac:dyDescent="0.25">
      <c r="A2533" s="2">
        <v>37362.458333333336</v>
      </c>
      <c r="B2533">
        <v>11.975</v>
      </c>
      <c r="C2533">
        <v>29.64629</v>
      </c>
      <c r="D2533">
        <v>0</v>
      </c>
      <c r="E2533" t="str">
        <f>IF(AND(Tableau134[[#This Row],[Operative Temperature]]&lt;19,Tableau134[[#This Row],[Occupancy]]&lt;&gt;0),Tableau134[[#This Row],[Operative Temperature]],"NC")</f>
        <v>NC</v>
      </c>
      <c r="F2533">
        <f>IF(AND(C2533&gt;26,Tableau134[[#This Row],[Occupancy]]&lt;&gt;0),1,0)</f>
        <v>0</v>
      </c>
      <c r="G2533">
        <f>IF(AND(Tableau134[[#This Row],[Operative Temperature]]&lt;19,Tableau134[[#This Row],[Occupancy]]&lt;&gt;0),1,0)</f>
        <v>0</v>
      </c>
      <c r="H2533">
        <f>IF(Tableau134[[#This Row],[Nb dheures sup à 26°C sous occupation]]=1,Tableau134[[#This Row],[Operative Temperature]]-26,0)</f>
        <v>0</v>
      </c>
      <c r="I2533">
        <f>IF(Tableau134[[#This Row],[Nb d''heures inf à 19°C sous occupation]]=1,19-C2533,0)</f>
        <v>0</v>
      </c>
    </row>
    <row r="2534" spans="1:9" x14ac:dyDescent="0.25">
      <c r="A2534" s="2">
        <v>37362.5</v>
      </c>
      <c r="B2534">
        <v>14.25</v>
      </c>
      <c r="C2534">
        <v>30.639900000000001</v>
      </c>
      <c r="D2534">
        <v>0</v>
      </c>
      <c r="E2534" t="str">
        <f>IF(AND(Tableau134[[#This Row],[Operative Temperature]]&lt;19,Tableau134[[#This Row],[Occupancy]]&lt;&gt;0),Tableau134[[#This Row],[Operative Temperature]],"NC")</f>
        <v>NC</v>
      </c>
      <c r="F2534">
        <f>IF(AND(C2534&gt;26,Tableau134[[#This Row],[Occupancy]]&lt;&gt;0),1,0)</f>
        <v>0</v>
      </c>
      <c r="G2534">
        <f>IF(AND(Tableau134[[#This Row],[Operative Temperature]]&lt;19,Tableau134[[#This Row],[Occupancy]]&lt;&gt;0),1,0)</f>
        <v>0</v>
      </c>
      <c r="H2534">
        <f>IF(Tableau134[[#This Row],[Nb dheures sup à 26°C sous occupation]]=1,Tableau134[[#This Row],[Operative Temperature]]-26,0)</f>
        <v>0</v>
      </c>
      <c r="I2534">
        <f>IF(Tableau134[[#This Row],[Nb d''heures inf à 19°C sous occupation]]=1,19-C2534,0)</f>
        <v>0</v>
      </c>
    </row>
    <row r="2535" spans="1:9" x14ac:dyDescent="0.25">
      <c r="A2535" s="2">
        <v>37362.541666666664</v>
      </c>
      <c r="B2535">
        <v>15.525</v>
      </c>
      <c r="C2535">
        <v>31.623860000000001</v>
      </c>
      <c r="D2535">
        <v>0</v>
      </c>
      <c r="E2535" t="str">
        <f>IF(AND(Tableau134[[#This Row],[Operative Temperature]]&lt;19,Tableau134[[#This Row],[Occupancy]]&lt;&gt;0),Tableau134[[#This Row],[Operative Temperature]],"NC")</f>
        <v>NC</v>
      </c>
      <c r="F2535">
        <f>IF(AND(C2535&gt;26,Tableau134[[#This Row],[Occupancy]]&lt;&gt;0),1,0)</f>
        <v>0</v>
      </c>
      <c r="G2535">
        <f>IF(AND(Tableau134[[#This Row],[Operative Temperature]]&lt;19,Tableau134[[#This Row],[Occupancy]]&lt;&gt;0),1,0)</f>
        <v>0</v>
      </c>
      <c r="H2535">
        <f>IF(Tableau134[[#This Row],[Nb dheures sup à 26°C sous occupation]]=1,Tableau134[[#This Row],[Operative Temperature]]-26,0)</f>
        <v>0</v>
      </c>
      <c r="I2535">
        <f>IF(Tableau134[[#This Row],[Nb d''heures inf à 19°C sous occupation]]=1,19-C2535,0)</f>
        <v>0</v>
      </c>
    </row>
    <row r="2536" spans="1:9" x14ac:dyDescent="0.25">
      <c r="A2536" s="2">
        <v>37362.583333333336</v>
      </c>
      <c r="B2536">
        <v>15.925000000000001</v>
      </c>
      <c r="C2536">
        <v>32.191499999999998</v>
      </c>
      <c r="D2536">
        <v>0</v>
      </c>
      <c r="E2536" t="str">
        <f>IF(AND(Tableau134[[#This Row],[Operative Temperature]]&lt;19,Tableau134[[#This Row],[Occupancy]]&lt;&gt;0),Tableau134[[#This Row],[Operative Temperature]],"NC")</f>
        <v>NC</v>
      </c>
      <c r="F2536">
        <f>IF(AND(C2536&gt;26,Tableau134[[#This Row],[Occupancy]]&lt;&gt;0),1,0)</f>
        <v>0</v>
      </c>
      <c r="G2536">
        <f>IF(AND(Tableau134[[#This Row],[Operative Temperature]]&lt;19,Tableau134[[#This Row],[Occupancy]]&lt;&gt;0),1,0)</f>
        <v>0</v>
      </c>
      <c r="H2536">
        <f>IF(Tableau134[[#This Row],[Nb dheures sup à 26°C sous occupation]]=1,Tableau134[[#This Row],[Operative Temperature]]-26,0)</f>
        <v>0</v>
      </c>
      <c r="I2536">
        <f>IF(Tableau134[[#This Row],[Nb d''heures inf à 19°C sous occupation]]=1,19-C2536,0)</f>
        <v>0</v>
      </c>
    </row>
    <row r="2537" spans="1:9" x14ac:dyDescent="0.25">
      <c r="A2537" s="2">
        <v>37362.625</v>
      </c>
      <c r="B2537">
        <v>16</v>
      </c>
      <c r="C2537">
        <v>32.741300000000003</v>
      </c>
      <c r="D2537">
        <v>0</v>
      </c>
      <c r="E2537" t="str">
        <f>IF(AND(Tableau134[[#This Row],[Operative Temperature]]&lt;19,Tableau134[[#This Row],[Occupancy]]&lt;&gt;0),Tableau134[[#This Row],[Operative Temperature]],"NC")</f>
        <v>NC</v>
      </c>
      <c r="F2537">
        <f>IF(AND(C2537&gt;26,Tableau134[[#This Row],[Occupancy]]&lt;&gt;0),1,0)</f>
        <v>0</v>
      </c>
      <c r="G2537">
        <f>IF(AND(Tableau134[[#This Row],[Operative Temperature]]&lt;19,Tableau134[[#This Row],[Occupancy]]&lt;&gt;0),1,0)</f>
        <v>0</v>
      </c>
      <c r="H2537">
        <f>IF(Tableau134[[#This Row],[Nb dheures sup à 26°C sous occupation]]=1,Tableau134[[#This Row],[Operative Temperature]]-26,0)</f>
        <v>0</v>
      </c>
      <c r="I2537">
        <f>IF(Tableau134[[#This Row],[Nb d''heures inf à 19°C sous occupation]]=1,19-C2537,0)</f>
        <v>0</v>
      </c>
    </row>
    <row r="2538" spans="1:9" x14ac:dyDescent="0.25">
      <c r="A2538" s="2">
        <v>37362.666666666664</v>
      </c>
      <c r="B2538">
        <v>16.45</v>
      </c>
      <c r="C2538">
        <v>33.122390000000003</v>
      </c>
      <c r="D2538">
        <v>0</v>
      </c>
      <c r="E2538" t="str">
        <f>IF(AND(Tableau134[[#This Row],[Operative Temperature]]&lt;19,Tableau134[[#This Row],[Occupancy]]&lt;&gt;0),Tableau134[[#This Row],[Operative Temperature]],"NC")</f>
        <v>NC</v>
      </c>
      <c r="F2538">
        <f>IF(AND(C2538&gt;26,Tableau134[[#This Row],[Occupancy]]&lt;&gt;0),1,0)</f>
        <v>0</v>
      </c>
      <c r="G2538">
        <f>IF(AND(Tableau134[[#This Row],[Operative Temperature]]&lt;19,Tableau134[[#This Row],[Occupancy]]&lt;&gt;0),1,0)</f>
        <v>0</v>
      </c>
      <c r="H2538">
        <f>IF(Tableau134[[#This Row],[Nb dheures sup à 26°C sous occupation]]=1,Tableau134[[#This Row],[Operative Temperature]]-26,0)</f>
        <v>0</v>
      </c>
      <c r="I2538">
        <f>IF(Tableau134[[#This Row],[Nb d''heures inf à 19°C sous occupation]]=1,19-C2538,0)</f>
        <v>0</v>
      </c>
    </row>
    <row r="2539" spans="1:9" x14ac:dyDescent="0.25">
      <c r="A2539" s="2">
        <v>37362.708333333336</v>
      </c>
      <c r="B2539">
        <v>16.899999999999999</v>
      </c>
      <c r="C2539">
        <v>33.470730000000003</v>
      </c>
      <c r="D2539">
        <v>0</v>
      </c>
      <c r="E2539" t="str">
        <f>IF(AND(Tableau134[[#This Row],[Operative Temperature]]&lt;19,Tableau134[[#This Row],[Occupancy]]&lt;&gt;0),Tableau134[[#This Row],[Operative Temperature]],"NC")</f>
        <v>NC</v>
      </c>
      <c r="F2539">
        <f>IF(AND(C2539&gt;26,Tableau134[[#This Row],[Occupancy]]&lt;&gt;0),1,0)</f>
        <v>0</v>
      </c>
      <c r="G2539">
        <f>IF(AND(Tableau134[[#This Row],[Operative Temperature]]&lt;19,Tableau134[[#This Row],[Occupancy]]&lt;&gt;0),1,0)</f>
        <v>0</v>
      </c>
      <c r="H2539">
        <f>IF(Tableau134[[#This Row],[Nb dheures sup à 26°C sous occupation]]=1,Tableau134[[#This Row],[Operative Temperature]]-26,0)</f>
        <v>0</v>
      </c>
      <c r="I2539">
        <f>IF(Tableau134[[#This Row],[Nb d''heures inf à 19°C sous occupation]]=1,19-C2539,0)</f>
        <v>0</v>
      </c>
    </row>
    <row r="2540" spans="1:9" x14ac:dyDescent="0.25">
      <c r="A2540" s="2">
        <v>37362.75</v>
      </c>
      <c r="B2540">
        <v>16.25</v>
      </c>
      <c r="C2540">
        <v>33.590220000000002</v>
      </c>
      <c r="D2540">
        <v>0</v>
      </c>
      <c r="E2540" t="str">
        <f>IF(AND(Tableau134[[#This Row],[Operative Temperature]]&lt;19,Tableau134[[#This Row],[Occupancy]]&lt;&gt;0),Tableau134[[#This Row],[Operative Temperature]],"NC")</f>
        <v>NC</v>
      </c>
      <c r="F2540">
        <f>IF(AND(C2540&gt;26,Tableau134[[#This Row],[Occupancy]]&lt;&gt;0),1,0)</f>
        <v>0</v>
      </c>
      <c r="G2540">
        <f>IF(AND(Tableau134[[#This Row],[Operative Temperature]]&lt;19,Tableau134[[#This Row],[Occupancy]]&lt;&gt;0),1,0)</f>
        <v>0</v>
      </c>
      <c r="H2540">
        <f>IF(Tableau134[[#This Row],[Nb dheures sup à 26°C sous occupation]]=1,Tableau134[[#This Row],[Operative Temperature]]-26,0)</f>
        <v>0</v>
      </c>
      <c r="I2540">
        <f>IF(Tableau134[[#This Row],[Nb d''heures inf à 19°C sous occupation]]=1,19-C2540,0)</f>
        <v>0</v>
      </c>
    </row>
    <row r="2541" spans="1:9" x14ac:dyDescent="0.25">
      <c r="A2541" s="2">
        <v>37362.791666666664</v>
      </c>
      <c r="B2541">
        <v>15.775</v>
      </c>
      <c r="C2541">
        <v>33.222239999999999</v>
      </c>
      <c r="D2541">
        <v>0</v>
      </c>
      <c r="E2541" t="str">
        <f>IF(AND(Tableau134[[#This Row],[Operative Temperature]]&lt;19,Tableau134[[#This Row],[Occupancy]]&lt;&gt;0),Tableau134[[#This Row],[Operative Temperature]],"NC")</f>
        <v>NC</v>
      </c>
      <c r="F2541">
        <f>IF(AND(C2541&gt;26,Tableau134[[#This Row],[Occupancy]]&lt;&gt;0),1,0)</f>
        <v>0</v>
      </c>
      <c r="G2541">
        <f>IF(AND(Tableau134[[#This Row],[Operative Temperature]]&lt;19,Tableau134[[#This Row],[Occupancy]]&lt;&gt;0),1,0)</f>
        <v>0</v>
      </c>
      <c r="H2541">
        <f>IF(Tableau134[[#This Row],[Nb dheures sup à 26°C sous occupation]]=1,Tableau134[[#This Row],[Operative Temperature]]-26,0)</f>
        <v>0</v>
      </c>
      <c r="I2541">
        <f>IF(Tableau134[[#This Row],[Nb d''heures inf à 19°C sous occupation]]=1,19-C2541,0)</f>
        <v>0</v>
      </c>
    </row>
    <row r="2542" spans="1:9" x14ac:dyDescent="0.25">
      <c r="A2542" s="2">
        <v>37362.833333333336</v>
      </c>
      <c r="B2542">
        <v>14.425000000000001</v>
      </c>
      <c r="C2542">
        <v>31.931429999999999</v>
      </c>
      <c r="D2542">
        <v>0</v>
      </c>
      <c r="E2542" t="str">
        <f>IF(AND(Tableau134[[#This Row],[Operative Temperature]]&lt;19,Tableau134[[#This Row],[Occupancy]]&lt;&gt;0),Tableau134[[#This Row],[Operative Temperature]],"NC")</f>
        <v>NC</v>
      </c>
      <c r="F2542">
        <f>IF(AND(C2542&gt;26,Tableau134[[#This Row],[Occupancy]]&lt;&gt;0),1,0)</f>
        <v>0</v>
      </c>
      <c r="G2542">
        <f>IF(AND(Tableau134[[#This Row],[Operative Temperature]]&lt;19,Tableau134[[#This Row],[Occupancy]]&lt;&gt;0),1,0)</f>
        <v>0</v>
      </c>
      <c r="H2542">
        <f>IF(Tableau134[[#This Row],[Nb dheures sup à 26°C sous occupation]]=1,Tableau134[[#This Row],[Operative Temperature]]-26,0)</f>
        <v>0</v>
      </c>
      <c r="I2542">
        <f>IF(Tableau134[[#This Row],[Nb d''heures inf à 19°C sous occupation]]=1,19-C2542,0)</f>
        <v>0</v>
      </c>
    </row>
    <row r="2543" spans="1:9" x14ac:dyDescent="0.25">
      <c r="A2543" s="2">
        <v>37362.875</v>
      </c>
      <c r="B2543">
        <v>13.25</v>
      </c>
      <c r="C2543">
        <v>31.11562</v>
      </c>
      <c r="D2543">
        <v>0</v>
      </c>
      <c r="E2543" t="str">
        <f>IF(AND(Tableau134[[#This Row],[Operative Temperature]]&lt;19,Tableau134[[#This Row],[Occupancy]]&lt;&gt;0),Tableau134[[#This Row],[Operative Temperature]],"NC")</f>
        <v>NC</v>
      </c>
      <c r="F2543">
        <f>IF(AND(C2543&gt;26,Tableau134[[#This Row],[Occupancy]]&lt;&gt;0),1,0)</f>
        <v>0</v>
      </c>
      <c r="G2543">
        <f>IF(AND(Tableau134[[#This Row],[Operative Temperature]]&lt;19,Tableau134[[#This Row],[Occupancy]]&lt;&gt;0),1,0)</f>
        <v>0</v>
      </c>
      <c r="H2543">
        <f>IF(Tableau134[[#This Row],[Nb dheures sup à 26°C sous occupation]]=1,Tableau134[[#This Row],[Operative Temperature]]-26,0)</f>
        <v>0</v>
      </c>
      <c r="I2543">
        <f>IF(Tableau134[[#This Row],[Nb d''heures inf à 19°C sous occupation]]=1,19-C2543,0)</f>
        <v>0</v>
      </c>
    </row>
    <row r="2544" spans="1:9" x14ac:dyDescent="0.25">
      <c r="A2544" s="2">
        <v>37362.916666666664</v>
      </c>
      <c r="B2544">
        <v>12.25</v>
      </c>
      <c r="C2544">
        <v>30.63438</v>
      </c>
      <c r="D2544">
        <v>0</v>
      </c>
      <c r="E2544" t="str">
        <f>IF(AND(Tableau134[[#This Row],[Operative Temperature]]&lt;19,Tableau134[[#This Row],[Occupancy]]&lt;&gt;0),Tableau134[[#This Row],[Operative Temperature]],"NC")</f>
        <v>NC</v>
      </c>
      <c r="F2544">
        <f>IF(AND(C2544&gt;26,Tableau134[[#This Row],[Occupancy]]&lt;&gt;0),1,0)</f>
        <v>0</v>
      </c>
      <c r="G2544">
        <f>IF(AND(Tableau134[[#This Row],[Operative Temperature]]&lt;19,Tableau134[[#This Row],[Occupancy]]&lt;&gt;0),1,0)</f>
        <v>0</v>
      </c>
      <c r="H2544">
        <f>IF(Tableau134[[#This Row],[Nb dheures sup à 26°C sous occupation]]=1,Tableau134[[#This Row],[Operative Temperature]]-26,0)</f>
        <v>0</v>
      </c>
      <c r="I2544">
        <f>IF(Tableau134[[#This Row],[Nb d''heures inf à 19°C sous occupation]]=1,19-C2544,0)</f>
        <v>0</v>
      </c>
    </row>
    <row r="2545" spans="1:9" x14ac:dyDescent="0.25">
      <c r="A2545" s="2">
        <v>37362.958333333336</v>
      </c>
      <c r="B2545">
        <v>11.25</v>
      </c>
      <c r="C2545">
        <v>30.321960000000001</v>
      </c>
      <c r="D2545">
        <v>0</v>
      </c>
      <c r="E2545" t="str">
        <f>IF(AND(Tableau134[[#This Row],[Operative Temperature]]&lt;19,Tableau134[[#This Row],[Occupancy]]&lt;&gt;0),Tableau134[[#This Row],[Operative Temperature]],"NC")</f>
        <v>NC</v>
      </c>
      <c r="F2545">
        <f>IF(AND(C2545&gt;26,Tableau134[[#This Row],[Occupancy]]&lt;&gt;0),1,0)</f>
        <v>0</v>
      </c>
      <c r="G2545">
        <f>IF(AND(Tableau134[[#This Row],[Operative Temperature]]&lt;19,Tableau134[[#This Row],[Occupancy]]&lt;&gt;0),1,0)</f>
        <v>0</v>
      </c>
      <c r="H2545">
        <f>IF(Tableau134[[#This Row],[Nb dheures sup à 26°C sous occupation]]=1,Tableau134[[#This Row],[Operative Temperature]]-26,0)</f>
        <v>0</v>
      </c>
      <c r="I2545">
        <f>IF(Tableau134[[#This Row],[Nb d''heures inf à 19°C sous occupation]]=1,19-C2545,0)</f>
        <v>0</v>
      </c>
    </row>
    <row r="2546" spans="1:9" x14ac:dyDescent="0.25">
      <c r="A2546" s="1">
        <v>37363</v>
      </c>
      <c r="B2546">
        <v>11</v>
      </c>
      <c r="C2546">
        <v>30.04196</v>
      </c>
      <c r="D2546">
        <v>0</v>
      </c>
      <c r="E2546" t="str">
        <f>IF(AND(Tableau134[[#This Row],[Operative Temperature]]&lt;19,Tableau134[[#This Row],[Occupancy]]&lt;&gt;0),Tableau134[[#This Row],[Operative Temperature]],"NC")</f>
        <v>NC</v>
      </c>
      <c r="F2546">
        <f>IF(AND(C2546&gt;26,Tableau134[[#This Row],[Occupancy]]&lt;&gt;0),1,0)</f>
        <v>0</v>
      </c>
      <c r="G2546">
        <f>IF(AND(Tableau134[[#This Row],[Operative Temperature]]&lt;19,Tableau134[[#This Row],[Occupancy]]&lt;&gt;0),1,0)</f>
        <v>0</v>
      </c>
      <c r="H2546">
        <f>IF(Tableau134[[#This Row],[Nb dheures sup à 26°C sous occupation]]=1,Tableau134[[#This Row],[Operative Temperature]]-26,0)</f>
        <v>0</v>
      </c>
      <c r="I2546">
        <f>IF(Tableau134[[#This Row],[Nb d''heures inf à 19°C sous occupation]]=1,19-C2546,0)</f>
        <v>0</v>
      </c>
    </row>
    <row r="2547" spans="1:9" x14ac:dyDescent="0.25">
      <c r="A2547" s="2">
        <v>37363.041666666664</v>
      </c>
      <c r="B2547">
        <v>10.175000000000001</v>
      </c>
      <c r="C2547">
        <v>29.816140000000001</v>
      </c>
      <c r="D2547">
        <v>0</v>
      </c>
      <c r="E2547" t="str">
        <f>IF(AND(Tableau134[[#This Row],[Operative Temperature]]&lt;19,Tableau134[[#This Row],[Occupancy]]&lt;&gt;0),Tableau134[[#This Row],[Operative Temperature]],"NC")</f>
        <v>NC</v>
      </c>
      <c r="F2547">
        <f>IF(AND(C2547&gt;26,Tableau134[[#This Row],[Occupancy]]&lt;&gt;0),1,0)</f>
        <v>0</v>
      </c>
      <c r="G2547">
        <f>IF(AND(Tableau134[[#This Row],[Operative Temperature]]&lt;19,Tableau134[[#This Row],[Occupancy]]&lt;&gt;0),1,0)</f>
        <v>0</v>
      </c>
      <c r="H2547">
        <f>IF(Tableau134[[#This Row],[Nb dheures sup à 26°C sous occupation]]=1,Tableau134[[#This Row],[Operative Temperature]]-26,0)</f>
        <v>0</v>
      </c>
      <c r="I2547">
        <f>IF(Tableau134[[#This Row],[Nb d''heures inf à 19°C sous occupation]]=1,19-C2547,0)</f>
        <v>0</v>
      </c>
    </row>
    <row r="2548" spans="1:9" x14ac:dyDescent="0.25">
      <c r="A2548" s="2">
        <v>37363.083333333336</v>
      </c>
      <c r="B2548">
        <v>9.2249999999999996</v>
      </c>
      <c r="C2548">
        <v>29.604600000000001</v>
      </c>
      <c r="D2548">
        <v>0</v>
      </c>
      <c r="E2548" t="str">
        <f>IF(AND(Tableau134[[#This Row],[Operative Temperature]]&lt;19,Tableau134[[#This Row],[Occupancy]]&lt;&gt;0),Tableau134[[#This Row],[Operative Temperature]],"NC")</f>
        <v>NC</v>
      </c>
      <c r="F2548">
        <f>IF(AND(C2548&gt;26,Tableau134[[#This Row],[Occupancy]]&lt;&gt;0),1,0)</f>
        <v>0</v>
      </c>
      <c r="G2548">
        <f>IF(AND(Tableau134[[#This Row],[Operative Temperature]]&lt;19,Tableau134[[#This Row],[Occupancy]]&lt;&gt;0),1,0)</f>
        <v>0</v>
      </c>
      <c r="H2548">
        <f>IF(Tableau134[[#This Row],[Nb dheures sup à 26°C sous occupation]]=1,Tableau134[[#This Row],[Operative Temperature]]-26,0)</f>
        <v>0</v>
      </c>
      <c r="I2548">
        <f>IF(Tableau134[[#This Row],[Nb d''heures inf à 19°C sous occupation]]=1,19-C2548,0)</f>
        <v>0</v>
      </c>
    </row>
    <row r="2549" spans="1:9" x14ac:dyDescent="0.25">
      <c r="A2549" s="2">
        <v>37363.125</v>
      </c>
      <c r="B2549">
        <v>9</v>
      </c>
      <c r="C2549">
        <v>29.419229999999999</v>
      </c>
      <c r="D2549">
        <v>0</v>
      </c>
      <c r="E2549" t="str">
        <f>IF(AND(Tableau134[[#This Row],[Operative Temperature]]&lt;19,Tableau134[[#This Row],[Occupancy]]&lt;&gt;0),Tableau134[[#This Row],[Operative Temperature]],"NC")</f>
        <v>NC</v>
      </c>
      <c r="F2549">
        <f>IF(AND(C2549&gt;26,Tableau134[[#This Row],[Occupancy]]&lt;&gt;0),1,0)</f>
        <v>0</v>
      </c>
      <c r="G2549">
        <f>IF(AND(Tableau134[[#This Row],[Operative Temperature]]&lt;19,Tableau134[[#This Row],[Occupancy]]&lt;&gt;0),1,0)</f>
        <v>0</v>
      </c>
      <c r="H2549">
        <f>IF(Tableau134[[#This Row],[Nb dheures sup à 26°C sous occupation]]=1,Tableau134[[#This Row],[Operative Temperature]]-26,0)</f>
        <v>0</v>
      </c>
      <c r="I2549">
        <f>IF(Tableau134[[#This Row],[Nb d''heures inf à 19°C sous occupation]]=1,19-C2549,0)</f>
        <v>0</v>
      </c>
    </row>
    <row r="2550" spans="1:9" x14ac:dyDescent="0.25">
      <c r="A2550" s="2">
        <v>37363.166666666664</v>
      </c>
      <c r="B2550">
        <v>8.625</v>
      </c>
      <c r="C2550">
        <v>29.238150000000001</v>
      </c>
      <c r="D2550">
        <v>0</v>
      </c>
      <c r="E2550" t="str">
        <f>IF(AND(Tableau134[[#This Row],[Operative Temperature]]&lt;19,Tableau134[[#This Row],[Occupancy]]&lt;&gt;0),Tableau134[[#This Row],[Operative Temperature]],"NC")</f>
        <v>NC</v>
      </c>
      <c r="F2550">
        <f>IF(AND(C2550&gt;26,Tableau134[[#This Row],[Occupancy]]&lt;&gt;0),1,0)</f>
        <v>0</v>
      </c>
      <c r="G2550">
        <f>IF(AND(Tableau134[[#This Row],[Operative Temperature]]&lt;19,Tableau134[[#This Row],[Occupancy]]&lt;&gt;0),1,0)</f>
        <v>0</v>
      </c>
      <c r="H2550">
        <f>IF(Tableau134[[#This Row],[Nb dheures sup à 26°C sous occupation]]=1,Tableau134[[#This Row],[Operative Temperature]]-26,0)</f>
        <v>0</v>
      </c>
      <c r="I2550">
        <f>IF(Tableau134[[#This Row],[Nb d''heures inf à 19°C sous occupation]]=1,19-C2550,0)</f>
        <v>0</v>
      </c>
    </row>
    <row r="2551" spans="1:9" x14ac:dyDescent="0.25">
      <c r="A2551" s="2">
        <v>37363.208333333336</v>
      </c>
      <c r="B2551">
        <v>8.125</v>
      </c>
      <c r="C2551">
        <v>29.057469999999999</v>
      </c>
      <c r="D2551">
        <v>0</v>
      </c>
      <c r="E2551" t="str">
        <f>IF(AND(Tableau134[[#This Row],[Operative Temperature]]&lt;19,Tableau134[[#This Row],[Occupancy]]&lt;&gt;0),Tableau134[[#This Row],[Operative Temperature]],"NC")</f>
        <v>NC</v>
      </c>
      <c r="F2551">
        <f>IF(AND(C2551&gt;26,Tableau134[[#This Row],[Occupancy]]&lt;&gt;0),1,0)</f>
        <v>0</v>
      </c>
      <c r="G2551">
        <f>IF(AND(Tableau134[[#This Row],[Operative Temperature]]&lt;19,Tableau134[[#This Row],[Occupancy]]&lt;&gt;0),1,0)</f>
        <v>0</v>
      </c>
      <c r="H2551">
        <f>IF(Tableau134[[#This Row],[Nb dheures sup à 26°C sous occupation]]=1,Tableau134[[#This Row],[Operative Temperature]]-26,0)</f>
        <v>0</v>
      </c>
      <c r="I2551">
        <f>IF(Tableau134[[#This Row],[Nb d''heures inf à 19°C sous occupation]]=1,19-C2551,0)</f>
        <v>0</v>
      </c>
    </row>
    <row r="2552" spans="1:9" x14ac:dyDescent="0.25">
      <c r="A2552" s="2">
        <v>37363.25</v>
      </c>
      <c r="B2552">
        <v>7.25</v>
      </c>
      <c r="C2552">
        <v>28.871549999999999</v>
      </c>
      <c r="D2552">
        <v>0</v>
      </c>
      <c r="E2552" t="str">
        <f>IF(AND(Tableau134[[#This Row],[Operative Temperature]]&lt;19,Tableau134[[#This Row],[Occupancy]]&lt;&gt;0),Tableau134[[#This Row],[Operative Temperature]],"NC")</f>
        <v>NC</v>
      </c>
      <c r="F2552">
        <f>IF(AND(C2552&gt;26,Tableau134[[#This Row],[Occupancy]]&lt;&gt;0),1,0)</f>
        <v>0</v>
      </c>
      <c r="G2552">
        <f>IF(AND(Tableau134[[#This Row],[Operative Temperature]]&lt;19,Tableau134[[#This Row],[Occupancy]]&lt;&gt;0),1,0)</f>
        <v>0</v>
      </c>
      <c r="H2552">
        <f>IF(Tableau134[[#This Row],[Nb dheures sup à 26°C sous occupation]]=1,Tableau134[[#This Row],[Operative Temperature]]-26,0)</f>
        <v>0</v>
      </c>
      <c r="I2552">
        <f>IF(Tableau134[[#This Row],[Nb d''heures inf à 19°C sous occupation]]=1,19-C2552,0)</f>
        <v>0</v>
      </c>
    </row>
    <row r="2553" spans="1:9" x14ac:dyDescent="0.25">
      <c r="A2553" s="2">
        <v>37363.291666666664</v>
      </c>
      <c r="B2553">
        <v>6.4749999999999996</v>
      </c>
      <c r="C2553">
        <v>29.052389999999999</v>
      </c>
      <c r="D2553">
        <v>0</v>
      </c>
      <c r="E2553" t="str">
        <f>IF(AND(Tableau134[[#This Row],[Operative Temperature]]&lt;19,Tableau134[[#This Row],[Occupancy]]&lt;&gt;0),Tableau134[[#This Row],[Operative Temperature]],"NC")</f>
        <v>NC</v>
      </c>
      <c r="F2553">
        <f>IF(AND(C2553&gt;26,Tableau134[[#This Row],[Occupancy]]&lt;&gt;0),1,0)</f>
        <v>0</v>
      </c>
      <c r="G2553">
        <f>IF(AND(Tableau134[[#This Row],[Operative Temperature]]&lt;19,Tableau134[[#This Row],[Occupancy]]&lt;&gt;0),1,0)</f>
        <v>0</v>
      </c>
      <c r="H2553">
        <f>IF(Tableau134[[#This Row],[Nb dheures sup à 26°C sous occupation]]=1,Tableau134[[#This Row],[Operative Temperature]]-26,0)</f>
        <v>0</v>
      </c>
      <c r="I2553">
        <f>IF(Tableau134[[#This Row],[Nb d''heures inf à 19°C sous occupation]]=1,19-C2553,0)</f>
        <v>0</v>
      </c>
    </row>
    <row r="2554" spans="1:9" x14ac:dyDescent="0.25">
      <c r="A2554" s="2">
        <v>37363.333333333336</v>
      </c>
      <c r="B2554">
        <v>9.0749999999999993</v>
      </c>
      <c r="C2554">
        <v>29.638369999999998</v>
      </c>
      <c r="D2554">
        <v>0</v>
      </c>
      <c r="E2554" t="str">
        <f>IF(AND(Tableau134[[#This Row],[Operative Temperature]]&lt;19,Tableau134[[#This Row],[Occupancy]]&lt;&gt;0),Tableau134[[#This Row],[Operative Temperature]],"NC")</f>
        <v>NC</v>
      </c>
      <c r="F2554">
        <f>IF(AND(C2554&gt;26,Tableau134[[#This Row],[Occupancy]]&lt;&gt;0),1,0)</f>
        <v>0</v>
      </c>
      <c r="G2554">
        <f>IF(AND(Tableau134[[#This Row],[Operative Temperature]]&lt;19,Tableau134[[#This Row],[Occupancy]]&lt;&gt;0),1,0)</f>
        <v>0</v>
      </c>
      <c r="H2554">
        <f>IF(Tableau134[[#This Row],[Nb dheures sup à 26°C sous occupation]]=1,Tableau134[[#This Row],[Operative Temperature]]-26,0)</f>
        <v>0</v>
      </c>
      <c r="I2554">
        <f>IF(Tableau134[[#This Row],[Nb d''heures inf à 19°C sous occupation]]=1,19-C2554,0)</f>
        <v>0</v>
      </c>
    </row>
    <row r="2555" spans="1:9" x14ac:dyDescent="0.25">
      <c r="A2555" s="2">
        <v>37363.375</v>
      </c>
      <c r="B2555">
        <v>11.5</v>
      </c>
      <c r="C2555">
        <v>30.20617</v>
      </c>
      <c r="D2555">
        <v>0</v>
      </c>
      <c r="E2555" t="str">
        <f>IF(AND(Tableau134[[#This Row],[Operative Temperature]]&lt;19,Tableau134[[#This Row],[Occupancy]]&lt;&gt;0),Tableau134[[#This Row],[Operative Temperature]],"NC")</f>
        <v>NC</v>
      </c>
      <c r="F2555">
        <f>IF(AND(C2555&gt;26,Tableau134[[#This Row],[Occupancy]]&lt;&gt;0),1,0)</f>
        <v>0</v>
      </c>
      <c r="G2555">
        <f>IF(AND(Tableau134[[#This Row],[Operative Temperature]]&lt;19,Tableau134[[#This Row],[Occupancy]]&lt;&gt;0),1,0)</f>
        <v>0</v>
      </c>
      <c r="H2555">
        <f>IF(Tableau134[[#This Row],[Nb dheures sup à 26°C sous occupation]]=1,Tableau134[[#This Row],[Operative Temperature]]-26,0)</f>
        <v>0</v>
      </c>
      <c r="I2555">
        <f>IF(Tableau134[[#This Row],[Nb d''heures inf à 19°C sous occupation]]=1,19-C2555,0)</f>
        <v>0</v>
      </c>
    </row>
    <row r="2556" spans="1:9" x14ac:dyDescent="0.25">
      <c r="A2556" s="2">
        <v>37363.416666666664</v>
      </c>
      <c r="B2556">
        <v>14.025</v>
      </c>
      <c r="C2556">
        <v>31.013590000000001</v>
      </c>
      <c r="D2556">
        <v>0</v>
      </c>
      <c r="E2556" t="str">
        <f>IF(AND(Tableau134[[#This Row],[Operative Temperature]]&lt;19,Tableau134[[#This Row],[Occupancy]]&lt;&gt;0),Tableau134[[#This Row],[Operative Temperature]],"NC")</f>
        <v>NC</v>
      </c>
      <c r="F2556">
        <f>IF(AND(C2556&gt;26,Tableau134[[#This Row],[Occupancy]]&lt;&gt;0),1,0)</f>
        <v>0</v>
      </c>
      <c r="G2556">
        <f>IF(AND(Tableau134[[#This Row],[Operative Temperature]]&lt;19,Tableau134[[#This Row],[Occupancy]]&lt;&gt;0),1,0)</f>
        <v>0</v>
      </c>
      <c r="H2556">
        <f>IF(Tableau134[[#This Row],[Nb dheures sup à 26°C sous occupation]]=1,Tableau134[[#This Row],[Operative Temperature]]-26,0)</f>
        <v>0</v>
      </c>
      <c r="I2556">
        <f>IF(Tableau134[[#This Row],[Nb d''heures inf à 19°C sous occupation]]=1,19-C2556,0)</f>
        <v>0</v>
      </c>
    </row>
    <row r="2557" spans="1:9" x14ac:dyDescent="0.25">
      <c r="A2557" s="2">
        <v>37363.458333333336</v>
      </c>
      <c r="B2557">
        <v>16.425000000000001</v>
      </c>
      <c r="C2557">
        <v>32.101019999999998</v>
      </c>
      <c r="D2557">
        <v>0</v>
      </c>
      <c r="E2557" t="str">
        <f>IF(AND(Tableau134[[#This Row],[Operative Temperature]]&lt;19,Tableau134[[#This Row],[Occupancy]]&lt;&gt;0),Tableau134[[#This Row],[Operative Temperature]],"NC")</f>
        <v>NC</v>
      </c>
      <c r="F2557">
        <f>IF(AND(C2557&gt;26,Tableau134[[#This Row],[Occupancy]]&lt;&gt;0),1,0)</f>
        <v>0</v>
      </c>
      <c r="G2557">
        <f>IF(AND(Tableau134[[#This Row],[Operative Temperature]]&lt;19,Tableau134[[#This Row],[Occupancy]]&lt;&gt;0),1,0)</f>
        <v>0</v>
      </c>
      <c r="H2557">
        <f>IF(Tableau134[[#This Row],[Nb dheures sup à 26°C sous occupation]]=1,Tableau134[[#This Row],[Operative Temperature]]-26,0)</f>
        <v>0</v>
      </c>
      <c r="I2557">
        <f>IF(Tableau134[[#This Row],[Nb d''heures inf à 19°C sous occupation]]=1,19-C2557,0)</f>
        <v>0</v>
      </c>
    </row>
    <row r="2558" spans="1:9" x14ac:dyDescent="0.25">
      <c r="A2558" s="2">
        <v>37363.5</v>
      </c>
      <c r="B2558">
        <v>17.75</v>
      </c>
      <c r="C2558">
        <v>33.121699999999997</v>
      </c>
      <c r="D2558">
        <v>0</v>
      </c>
      <c r="E2558" t="str">
        <f>IF(AND(Tableau134[[#This Row],[Operative Temperature]]&lt;19,Tableau134[[#This Row],[Occupancy]]&lt;&gt;0),Tableau134[[#This Row],[Operative Temperature]],"NC")</f>
        <v>NC</v>
      </c>
      <c r="F2558">
        <f>IF(AND(C2558&gt;26,Tableau134[[#This Row],[Occupancy]]&lt;&gt;0),1,0)</f>
        <v>0</v>
      </c>
      <c r="G2558">
        <f>IF(AND(Tableau134[[#This Row],[Operative Temperature]]&lt;19,Tableau134[[#This Row],[Occupancy]]&lt;&gt;0),1,0)</f>
        <v>0</v>
      </c>
      <c r="H2558">
        <f>IF(Tableau134[[#This Row],[Nb dheures sup à 26°C sous occupation]]=1,Tableau134[[#This Row],[Operative Temperature]]-26,0)</f>
        <v>0</v>
      </c>
      <c r="I2558">
        <f>IF(Tableau134[[#This Row],[Nb d''heures inf à 19°C sous occupation]]=1,19-C2558,0)</f>
        <v>0</v>
      </c>
    </row>
    <row r="2559" spans="1:9" x14ac:dyDescent="0.25">
      <c r="A2559" s="2">
        <v>37363.541666666664</v>
      </c>
      <c r="B2559">
        <v>18.675000000000001</v>
      </c>
      <c r="C2559">
        <v>33.996659999999999</v>
      </c>
      <c r="D2559">
        <v>0</v>
      </c>
      <c r="E2559" t="str">
        <f>IF(AND(Tableau134[[#This Row],[Operative Temperature]]&lt;19,Tableau134[[#This Row],[Occupancy]]&lt;&gt;0),Tableau134[[#This Row],[Operative Temperature]],"NC")</f>
        <v>NC</v>
      </c>
      <c r="F2559">
        <f>IF(AND(C2559&gt;26,Tableau134[[#This Row],[Occupancy]]&lt;&gt;0),1,0)</f>
        <v>0</v>
      </c>
      <c r="G2559">
        <f>IF(AND(Tableau134[[#This Row],[Operative Temperature]]&lt;19,Tableau134[[#This Row],[Occupancy]]&lt;&gt;0),1,0)</f>
        <v>0</v>
      </c>
      <c r="H2559">
        <f>IF(Tableau134[[#This Row],[Nb dheures sup à 26°C sous occupation]]=1,Tableau134[[#This Row],[Operative Temperature]]-26,0)</f>
        <v>0</v>
      </c>
      <c r="I2559">
        <f>IF(Tableau134[[#This Row],[Nb d''heures inf à 19°C sous occupation]]=1,19-C2559,0)</f>
        <v>0</v>
      </c>
    </row>
    <row r="2560" spans="1:9" x14ac:dyDescent="0.25">
      <c r="A2560" s="2">
        <v>37363.583333333336</v>
      </c>
      <c r="B2560">
        <v>19.725000000000001</v>
      </c>
      <c r="C2560">
        <v>34.596319999999999</v>
      </c>
      <c r="D2560">
        <v>0</v>
      </c>
      <c r="E2560" t="str">
        <f>IF(AND(Tableau134[[#This Row],[Operative Temperature]]&lt;19,Tableau134[[#This Row],[Occupancy]]&lt;&gt;0),Tableau134[[#This Row],[Operative Temperature]],"NC")</f>
        <v>NC</v>
      </c>
      <c r="F2560">
        <f>IF(AND(C2560&gt;26,Tableau134[[#This Row],[Occupancy]]&lt;&gt;0),1,0)</f>
        <v>0</v>
      </c>
      <c r="G2560">
        <f>IF(AND(Tableau134[[#This Row],[Operative Temperature]]&lt;19,Tableau134[[#This Row],[Occupancy]]&lt;&gt;0),1,0)</f>
        <v>0</v>
      </c>
      <c r="H2560">
        <f>IF(Tableau134[[#This Row],[Nb dheures sup à 26°C sous occupation]]=1,Tableau134[[#This Row],[Operative Temperature]]-26,0)</f>
        <v>0</v>
      </c>
      <c r="I2560">
        <f>IF(Tableau134[[#This Row],[Nb d''heures inf à 19°C sous occupation]]=1,19-C2560,0)</f>
        <v>0</v>
      </c>
    </row>
    <row r="2561" spans="1:9" x14ac:dyDescent="0.25">
      <c r="A2561" s="2">
        <v>37363.625</v>
      </c>
      <c r="B2561">
        <v>20</v>
      </c>
      <c r="C2561">
        <v>35.101439999999997</v>
      </c>
      <c r="D2561">
        <v>0</v>
      </c>
      <c r="E2561" t="str">
        <f>IF(AND(Tableau134[[#This Row],[Operative Temperature]]&lt;19,Tableau134[[#This Row],[Occupancy]]&lt;&gt;0),Tableau134[[#This Row],[Operative Temperature]],"NC")</f>
        <v>NC</v>
      </c>
      <c r="F2561">
        <f>IF(AND(C2561&gt;26,Tableau134[[#This Row],[Occupancy]]&lt;&gt;0),1,0)</f>
        <v>0</v>
      </c>
      <c r="G2561">
        <f>IF(AND(Tableau134[[#This Row],[Operative Temperature]]&lt;19,Tableau134[[#This Row],[Occupancy]]&lt;&gt;0),1,0)</f>
        <v>0</v>
      </c>
      <c r="H2561">
        <f>IF(Tableau134[[#This Row],[Nb dheures sup à 26°C sous occupation]]=1,Tableau134[[#This Row],[Operative Temperature]]-26,0)</f>
        <v>0</v>
      </c>
      <c r="I2561">
        <f>IF(Tableau134[[#This Row],[Nb d''heures inf à 19°C sous occupation]]=1,19-C2561,0)</f>
        <v>0</v>
      </c>
    </row>
    <row r="2562" spans="1:9" x14ac:dyDescent="0.25">
      <c r="A2562" s="2">
        <v>37363.666666666664</v>
      </c>
      <c r="B2562">
        <v>20.375</v>
      </c>
      <c r="C2562">
        <v>35.341749999999998</v>
      </c>
      <c r="D2562">
        <v>0</v>
      </c>
      <c r="E2562" t="str">
        <f>IF(AND(Tableau134[[#This Row],[Operative Temperature]]&lt;19,Tableau134[[#This Row],[Occupancy]]&lt;&gt;0),Tableau134[[#This Row],[Operative Temperature]],"NC")</f>
        <v>NC</v>
      </c>
      <c r="F2562">
        <f>IF(AND(C2562&gt;26,Tableau134[[#This Row],[Occupancy]]&lt;&gt;0),1,0)</f>
        <v>0</v>
      </c>
      <c r="G2562">
        <f>IF(AND(Tableau134[[#This Row],[Operative Temperature]]&lt;19,Tableau134[[#This Row],[Occupancy]]&lt;&gt;0),1,0)</f>
        <v>0</v>
      </c>
      <c r="H2562">
        <f>IF(Tableau134[[#This Row],[Nb dheures sup à 26°C sous occupation]]=1,Tableau134[[#This Row],[Operative Temperature]]-26,0)</f>
        <v>0</v>
      </c>
      <c r="I2562">
        <f>IF(Tableau134[[#This Row],[Nb d''heures inf à 19°C sous occupation]]=1,19-C2562,0)</f>
        <v>0</v>
      </c>
    </row>
    <row r="2563" spans="1:9" x14ac:dyDescent="0.25">
      <c r="A2563" s="2">
        <v>37363.708333333336</v>
      </c>
      <c r="B2563">
        <v>20.125</v>
      </c>
      <c r="C2563">
        <v>35.577460000000002</v>
      </c>
      <c r="D2563">
        <v>0</v>
      </c>
      <c r="E2563" t="str">
        <f>IF(AND(Tableau134[[#This Row],[Operative Temperature]]&lt;19,Tableau134[[#This Row],[Occupancy]]&lt;&gt;0),Tableau134[[#This Row],[Operative Temperature]],"NC")</f>
        <v>NC</v>
      </c>
      <c r="F2563">
        <f>IF(AND(C2563&gt;26,Tableau134[[#This Row],[Occupancy]]&lt;&gt;0),1,0)</f>
        <v>0</v>
      </c>
      <c r="G2563">
        <f>IF(AND(Tableau134[[#This Row],[Operative Temperature]]&lt;19,Tableau134[[#This Row],[Occupancy]]&lt;&gt;0),1,0)</f>
        <v>0</v>
      </c>
      <c r="H2563">
        <f>IF(Tableau134[[#This Row],[Nb dheures sup à 26°C sous occupation]]=1,Tableau134[[#This Row],[Operative Temperature]]-26,0)</f>
        <v>0</v>
      </c>
      <c r="I2563">
        <f>IF(Tableau134[[#This Row],[Nb d''heures inf à 19°C sous occupation]]=1,19-C2563,0)</f>
        <v>0</v>
      </c>
    </row>
    <row r="2564" spans="1:9" x14ac:dyDescent="0.25">
      <c r="A2564" s="2">
        <v>37363.75</v>
      </c>
      <c r="B2564">
        <v>20</v>
      </c>
      <c r="C2564">
        <v>35.651220000000002</v>
      </c>
      <c r="D2564">
        <v>0</v>
      </c>
      <c r="E2564" t="str">
        <f>IF(AND(Tableau134[[#This Row],[Operative Temperature]]&lt;19,Tableau134[[#This Row],[Occupancy]]&lt;&gt;0),Tableau134[[#This Row],[Operative Temperature]],"NC")</f>
        <v>NC</v>
      </c>
      <c r="F2564">
        <f>IF(AND(C2564&gt;26,Tableau134[[#This Row],[Occupancy]]&lt;&gt;0),1,0)</f>
        <v>0</v>
      </c>
      <c r="G2564">
        <f>IF(AND(Tableau134[[#This Row],[Operative Temperature]]&lt;19,Tableau134[[#This Row],[Occupancy]]&lt;&gt;0),1,0)</f>
        <v>0</v>
      </c>
      <c r="H2564">
        <f>IF(Tableau134[[#This Row],[Nb dheures sup à 26°C sous occupation]]=1,Tableau134[[#This Row],[Operative Temperature]]-26,0)</f>
        <v>0</v>
      </c>
      <c r="I2564">
        <f>IF(Tableau134[[#This Row],[Nb d''heures inf à 19°C sous occupation]]=1,19-C2564,0)</f>
        <v>0</v>
      </c>
    </row>
    <row r="2565" spans="1:9" x14ac:dyDescent="0.25">
      <c r="A2565" s="2">
        <v>37363.791666666664</v>
      </c>
      <c r="B2565">
        <v>19.175000000000001</v>
      </c>
      <c r="C2565">
        <v>35.252099999999999</v>
      </c>
      <c r="D2565">
        <v>0</v>
      </c>
      <c r="E2565" t="str">
        <f>IF(AND(Tableau134[[#This Row],[Operative Temperature]]&lt;19,Tableau134[[#This Row],[Occupancy]]&lt;&gt;0),Tableau134[[#This Row],[Operative Temperature]],"NC")</f>
        <v>NC</v>
      </c>
      <c r="F2565">
        <f>IF(AND(C2565&gt;26,Tableau134[[#This Row],[Occupancy]]&lt;&gt;0),1,0)</f>
        <v>0</v>
      </c>
      <c r="G2565">
        <f>IF(AND(Tableau134[[#This Row],[Operative Temperature]]&lt;19,Tableau134[[#This Row],[Occupancy]]&lt;&gt;0),1,0)</f>
        <v>0</v>
      </c>
      <c r="H2565">
        <f>IF(Tableau134[[#This Row],[Nb dheures sup à 26°C sous occupation]]=1,Tableau134[[#This Row],[Operative Temperature]]-26,0)</f>
        <v>0</v>
      </c>
      <c r="I2565">
        <f>IF(Tableau134[[#This Row],[Nb d''heures inf à 19°C sous occupation]]=1,19-C2565,0)</f>
        <v>0</v>
      </c>
    </row>
    <row r="2566" spans="1:9" x14ac:dyDescent="0.25">
      <c r="A2566" s="2">
        <v>37363.833333333336</v>
      </c>
      <c r="B2566">
        <v>17.475000000000001</v>
      </c>
      <c r="C2566">
        <v>33.958539999999999</v>
      </c>
      <c r="D2566">
        <v>0</v>
      </c>
      <c r="E2566" t="str">
        <f>IF(AND(Tableau134[[#This Row],[Operative Temperature]]&lt;19,Tableau134[[#This Row],[Occupancy]]&lt;&gt;0),Tableau134[[#This Row],[Operative Temperature]],"NC")</f>
        <v>NC</v>
      </c>
      <c r="F2566">
        <f>IF(AND(C2566&gt;26,Tableau134[[#This Row],[Occupancy]]&lt;&gt;0),1,0)</f>
        <v>0</v>
      </c>
      <c r="G2566">
        <f>IF(AND(Tableau134[[#This Row],[Operative Temperature]]&lt;19,Tableau134[[#This Row],[Occupancy]]&lt;&gt;0),1,0)</f>
        <v>0</v>
      </c>
      <c r="H2566">
        <f>IF(Tableau134[[#This Row],[Nb dheures sup à 26°C sous occupation]]=1,Tableau134[[#This Row],[Operative Temperature]]-26,0)</f>
        <v>0</v>
      </c>
      <c r="I2566">
        <f>IF(Tableau134[[#This Row],[Nb d''heures inf à 19°C sous occupation]]=1,19-C2566,0)</f>
        <v>0</v>
      </c>
    </row>
    <row r="2567" spans="1:9" x14ac:dyDescent="0.25">
      <c r="A2567" s="2">
        <v>37363.875</v>
      </c>
      <c r="B2567">
        <v>16.25</v>
      </c>
      <c r="C2567">
        <v>33.145049999999998</v>
      </c>
      <c r="D2567">
        <v>0</v>
      </c>
      <c r="E2567" t="str">
        <f>IF(AND(Tableau134[[#This Row],[Operative Temperature]]&lt;19,Tableau134[[#This Row],[Occupancy]]&lt;&gt;0),Tableau134[[#This Row],[Operative Temperature]],"NC")</f>
        <v>NC</v>
      </c>
      <c r="F2567">
        <f>IF(AND(C2567&gt;26,Tableau134[[#This Row],[Occupancy]]&lt;&gt;0),1,0)</f>
        <v>0</v>
      </c>
      <c r="G2567">
        <f>IF(AND(Tableau134[[#This Row],[Operative Temperature]]&lt;19,Tableau134[[#This Row],[Occupancy]]&lt;&gt;0),1,0)</f>
        <v>0</v>
      </c>
      <c r="H2567">
        <f>IF(Tableau134[[#This Row],[Nb dheures sup à 26°C sous occupation]]=1,Tableau134[[#This Row],[Operative Temperature]]-26,0)</f>
        <v>0</v>
      </c>
      <c r="I2567">
        <f>IF(Tableau134[[#This Row],[Nb d''heures inf à 19°C sous occupation]]=1,19-C2567,0)</f>
        <v>0</v>
      </c>
    </row>
    <row r="2568" spans="1:9" x14ac:dyDescent="0.25">
      <c r="A2568" s="2">
        <v>37363.916666666664</v>
      </c>
      <c r="B2568">
        <v>15.175000000000001</v>
      </c>
      <c r="C2568">
        <v>32.671379999999999</v>
      </c>
      <c r="D2568">
        <v>0</v>
      </c>
      <c r="E2568" t="str">
        <f>IF(AND(Tableau134[[#This Row],[Operative Temperature]]&lt;19,Tableau134[[#This Row],[Occupancy]]&lt;&gt;0),Tableau134[[#This Row],[Operative Temperature]],"NC")</f>
        <v>NC</v>
      </c>
      <c r="F2568">
        <f>IF(AND(C2568&gt;26,Tableau134[[#This Row],[Occupancy]]&lt;&gt;0),1,0)</f>
        <v>0</v>
      </c>
      <c r="G2568">
        <f>IF(AND(Tableau134[[#This Row],[Operative Temperature]]&lt;19,Tableau134[[#This Row],[Occupancy]]&lt;&gt;0),1,0)</f>
        <v>0</v>
      </c>
      <c r="H2568">
        <f>IF(Tableau134[[#This Row],[Nb dheures sup à 26°C sous occupation]]=1,Tableau134[[#This Row],[Operative Temperature]]-26,0)</f>
        <v>0</v>
      </c>
      <c r="I2568">
        <f>IF(Tableau134[[#This Row],[Nb d''heures inf à 19°C sous occupation]]=1,19-C2568,0)</f>
        <v>0</v>
      </c>
    </row>
    <row r="2569" spans="1:9" x14ac:dyDescent="0.25">
      <c r="A2569" s="2">
        <v>37363.958333333336</v>
      </c>
      <c r="B2569">
        <v>14.15</v>
      </c>
      <c r="C2569">
        <v>32.288209999999999</v>
      </c>
      <c r="D2569">
        <v>0</v>
      </c>
      <c r="E2569" t="str">
        <f>IF(AND(Tableau134[[#This Row],[Operative Temperature]]&lt;19,Tableau134[[#This Row],[Occupancy]]&lt;&gt;0),Tableau134[[#This Row],[Operative Temperature]],"NC")</f>
        <v>NC</v>
      </c>
      <c r="F2569">
        <f>IF(AND(C2569&gt;26,Tableau134[[#This Row],[Occupancy]]&lt;&gt;0),1,0)</f>
        <v>0</v>
      </c>
      <c r="G2569">
        <f>IF(AND(Tableau134[[#This Row],[Operative Temperature]]&lt;19,Tableau134[[#This Row],[Occupancy]]&lt;&gt;0),1,0)</f>
        <v>0</v>
      </c>
      <c r="H2569">
        <f>IF(Tableau134[[#This Row],[Nb dheures sup à 26°C sous occupation]]=1,Tableau134[[#This Row],[Operative Temperature]]-26,0)</f>
        <v>0</v>
      </c>
      <c r="I2569">
        <f>IF(Tableau134[[#This Row],[Nb d''heures inf à 19°C sous occupation]]=1,19-C2569,0)</f>
        <v>0</v>
      </c>
    </row>
    <row r="2570" spans="1:9" x14ac:dyDescent="0.25">
      <c r="A2570" s="1">
        <v>37364</v>
      </c>
      <c r="B2570">
        <v>13.225</v>
      </c>
      <c r="C2570">
        <v>32.043349999999997</v>
      </c>
      <c r="D2570">
        <v>0</v>
      </c>
      <c r="E2570" t="str">
        <f>IF(AND(Tableau134[[#This Row],[Operative Temperature]]&lt;19,Tableau134[[#This Row],[Occupancy]]&lt;&gt;0),Tableau134[[#This Row],[Operative Temperature]],"NC")</f>
        <v>NC</v>
      </c>
      <c r="F2570">
        <f>IF(AND(C2570&gt;26,Tableau134[[#This Row],[Occupancy]]&lt;&gt;0),1,0)</f>
        <v>0</v>
      </c>
      <c r="G2570">
        <f>IF(AND(Tableau134[[#This Row],[Operative Temperature]]&lt;19,Tableau134[[#This Row],[Occupancy]]&lt;&gt;0),1,0)</f>
        <v>0</v>
      </c>
      <c r="H2570">
        <f>IF(Tableau134[[#This Row],[Nb dheures sup à 26°C sous occupation]]=1,Tableau134[[#This Row],[Operative Temperature]]-26,0)</f>
        <v>0</v>
      </c>
      <c r="I2570">
        <f>IF(Tableau134[[#This Row],[Nb d''heures inf à 19°C sous occupation]]=1,19-C2570,0)</f>
        <v>0</v>
      </c>
    </row>
    <row r="2571" spans="1:9" x14ac:dyDescent="0.25">
      <c r="A2571" s="2">
        <v>37364.041666666664</v>
      </c>
      <c r="B2571">
        <v>12.55</v>
      </c>
      <c r="C2571">
        <v>31.778099999999998</v>
      </c>
      <c r="D2571">
        <v>0</v>
      </c>
      <c r="E2571" t="str">
        <f>IF(AND(Tableau134[[#This Row],[Operative Temperature]]&lt;19,Tableau134[[#This Row],[Occupancy]]&lt;&gt;0),Tableau134[[#This Row],[Operative Temperature]],"NC")</f>
        <v>NC</v>
      </c>
      <c r="F2571">
        <f>IF(AND(C2571&gt;26,Tableau134[[#This Row],[Occupancy]]&lt;&gt;0),1,0)</f>
        <v>0</v>
      </c>
      <c r="G2571">
        <f>IF(AND(Tableau134[[#This Row],[Operative Temperature]]&lt;19,Tableau134[[#This Row],[Occupancy]]&lt;&gt;0),1,0)</f>
        <v>0</v>
      </c>
      <c r="H2571">
        <f>IF(Tableau134[[#This Row],[Nb dheures sup à 26°C sous occupation]]=1,Tableau134[[#This Row],[Operative Temperature]]-26,0)</f>
        <v>0</v>
      </c>
      <c r="I2571">
        <f>IF(Tableau134[[#This Row],[Nb d''heures inf à 19°C sous occupation]]=1,19-C2571,0)</f>
        <v>0</v>
      </c>
    </row>
    <row r="2572" spans="1:9" x14ac:dyDescent="0.25">
      <c r="A2572" s="2">
        <v>37364.083333333336</v>
      </c>
      <c r="B2572">
        <v>11.875</v>
      </c>
      <c r="C2572">
        <v>31.565580000000001</v>
      </c>
      <c r="D2572">
        <v>0</v>
      </c>
      <c r="E2572" t="str">
        <f>IF(AND(Tableau134[[#This Row],[Operative Temperature]]&lt;19,Tableau134[[#This Row],[Occupancy]]&lt;&gt;0),Tableau134[[#This Row],[Operative Temperature]],"NC")</f>
        <v>NC</v>
      </c>
      <c r="F2572">
        <f>IF(AND(C2572&gt;26,Tableau134[[#This Row],[Occupancy]]&lt;&gt;0),1,0)</f>
        <v>0</v>
      </c>
      <c r="G2572">
        <f>IF(AND(Tableau134[[#This Row],[Operative Temperature]]&lt;19,Tableau134[[#This Row],[Occupancy]]&lt;&gt;0),1,0)</f>
        <v>0</v>
      </c>
      <c r="H2572">
        <f>IF(Tableau134[[#This Row],[Nb dheures sup à 26°C sous occupation]]=1,Tableau134[[#This Row],[Operative Temperature]]-26,0)</f>
        <v>0</v>
      </c>
      <c r="I2572">
        <f>IF(Tableau134[[#This Row],[Nb d''heures inf à 19°C sous occupation]]=1,19-C2572,0)</f>
        <v>0</v>
      </c>
    </row>
    <row r="2573" spans="1:9" x14ac:dyDescent="0.25">
      <c r="A2573" s="2">
        <v>37364.125</v>
      </c>
      <c r="B2573">
        <v>11.1</v>
      </c>
      <c r="C2573">
        <v>31.372340000000001</v>
      </c>
      <c r="D2573">
        <v>0</v>
      </c>
      <c r="E2573" t="str">
        <f>IF(AND(Tableau134[[#This Row],[Operative Temperature]]&lt;19,Tableau134[[#This Row],[Occupancy]]&lt;&gt;0),Tableau134[[#This Row],[Operative Temperature]],"NC")</f>
        <v>NC</v>
      </c>
      <c r="F2573">
        <f>IF(AND(C2573&gt;26,Tableau134[[#This Row],[Occupancy]]&lt;&gt;0),1,0)</f>
        <v>0</v>
      </c>
      <c r="G2573">
        <f>IF(AND(Tableau134[[#This Row],[Operative Temperature]]&lt;19,Tableau134[[#This Row],[Occupancy]]&lt;&gt;0),1,0)</f>
        <v>0</v>
      </c>
      <c r="H2573">
        <f>IF(Tableau134[[#This Row],[Nb dheures sup à 26°C sous occupation]]=1,Tableau134[[#This Row],[Operative Temperature]]-26,0)</f>
        <v>0</v>
      </c>
      <c r="I2573">
        <f>IF(Tableau134[[#This Row],[Nb d''heures inf à 19°C sous occupation]]=1,19-C2573,0)</f>
        <v>0</v>
      </c>
    </row>
    <row r="2574" spans="1:9" x14ac:dyDescent="0.25">
      <c r="A2574" s="2">
        <v>37364.166666666664</v>
      </c>
      <c r="B2574">
        <v>10.375</v>
      </c>
      <c r="C2574">
        <v>31.1797</v>
      </c>
      <c r="D2574">
        <v>0</v>
      </c>
      <c r="E2574" t="str">
        <f>IF(AND(Tableau134[[#This Row],[Operative Temperature]]&lt;19,Tableau134[[#This Row],[Occupancy]]&lt;&gt;0),Tableau134[[#This Row],[Operative Temperature]],"NC")</f>
        <v>NC</v>
      </c>
      <c r="F2574">
        <f>IF(AND(C2574&gt;26,Tableau134[[#This Row],[Occupancy]]&lt;&gt;0),1,0)</f>
        <v>0</v>
      </c>
      <c r="G2574">
        <f>IF(AND(Tableau134[[#This Row],[Operative Temperature]]&lt;19,Tableau134[[#This Row],[Occupancy]]&lt;&gt;0),1,0)</f>
        <v>0</v>
      </c>
      <c r="H2574">
        <f>IF(Tableau134[[#This Row],[Nb dheures sup à 26°C sous occupation]]=1,Tableau134[[#This Row],[Operative Temperature]]-26,0)</f>
        <v>0</v>
      </c>
      <c r="I2574">
        <f>IF(Tableau134[[#This Row],[Nb d''heures inf à 19°C sous occupation]]=1,19-C2574,0)</f>
        <v>0</v>
      </c>
    </row>
    <row r="2575" spans="1:9" x14ac:dyDescent="0.25">
      <c r="A2575" s="2">
        <v>37364.208333333336</v>
      </c>
      <c r="B2575">
        <v>9.8249999999999993</v>
      </c>
      <c r="C2575">
        <v>30.98602</v>
      </c>
      <c r="D2575">
        <v>0</v>
      </c>
      <c r="E2575" t="str">
        <f>IF(AND(Tableau134[[#This Row],[Operative Temperature]]&lt;19,Tableau134[[#This Row],[Occupancy]]&lt;&gt;0),Tableau134[[#This Row],[Operative Temperature]],"NC")</f>
        <v>NC</v>
      </c>
      <c r="F2575">
        <f>IF(AND(C2575&gt;26,Tableau134[[#This Row],[Occupancy]]&lt;&gt;0),1,0)</f>
        <v>0</v>
      </c>
      <c r="G2575">
        <f>IF(AND(Tableau134[[#This Row],[Operative Temperature]]&lt;19,Tableau134[[#This Row],[Occupancy]]&lt;&gt;0),1,0)</f>
        <v>0</v>
      </c>
      <c r="H2575">
        <f>IF(Tableau134[[#This Row],[Nb dheures sup à 26°C sous occupation]]=1,Tableau134[[#This Row],[Operative Temperature]]-26,0)</f>
        <v>0</v>
      </c>
      <c r="I2575">
        <f>IF(Tableau134[[#This Row],[Nb d''heures inf à 19°C sous occupation]]=1,19-C2575,0)</f>
        <v>0</v>
      </c>
    </row>
    <row r="2576" spans="1:9" x14ac:dyDescent="0.25">
      <c r="A2576" s="2">
        <v>37364.25</v>
      </c>
      <c r="B2576">
        <v>9.3249999999999993</v>
      </c>
      <c r="C2576">
        <v>30.794530000000002</v>
      </c>
      <c r="D2576">
        <v>0</v>
      </c>
      <c r="E2576" t="str">
        <f>IF(AND(Tableau134[[#This Row],[Operative Temperature]]&lt;19,Tableau134[[#This Row],[Occupancy]]&lt;&gt;0),Tableau134[[#This Row],[Operative Temperature]],"NC")</f>
        <v>NC</v>
      </c>
      <c r="F2576">
        <f>IF(AND(C2576&gt;26,Tableau134[[#This Row],[Occupancy]]&lt;&gt;0),1,0)</f>
        <v>0</v>
      </c>
      <c r="G2576">
        <f>IF(AND(Tableau134[[#This Row],[Operative Temperature]]&lt;19,Tableau134[[#This Row],[Occupancy]]&lt;&gt;0),1,0)</f>
        <v>0</v>
      </c>
      <c r="H2576">
        <f>IF(Tableau134[[#This Row],[Nb dheures sup à 26°C sous occupation]]=1,Tableau134[[#This Row],[Operative Temperature]]-26,0)</f>
        <v>0</v>
      </c>
      <c r="I2576">
        <f>IF(Tableau134[[#This Row],[Nb d''heures inf à 19°C sous occupation]]=1,19-C2576,0)</f>
        <v>0</v>
      </c>
    </row>
    <row r="2577" spans="1:9" x14ac:dyDescent="0.25">
      <c r="A2577" s="2">
        <v>37364.291666666664</v>
      </c>
      <c r="B2577">
        <v>8.8249999999999993</v>
      </c>
      <c r="C2577">
        <v>30.95082</v>
      </c>
      <c r="D2577">
        <v>0</v>
      </c>
      <c r="E2577" t="str">
        <f>IF(AND(Tableau134[[#This Row],[Operative Temperature]]&lt;19,Tableau134[[#This Row],[Occupancy]]&lt;&gt;0),Tableau134[[#This Row],[Operative Temperature]],"NC")</f>
        <v>NC</v>
      </c>
      <c r="F2577">
        <f>IF(AND(C2577&gt;26,Tableau134[[#This Row],[Occupancy]]&lt;&gt;0),1,0)</f>
        <v>0</v>
      </c>
      <c r="G2577">
        <f>IF(AND(Tableau134[[#This Row],[Operative Temperature]]&lt;19,Tableau134[[#This Row],[Occupancy]]&lt;&gt;0),1,0)</f>
        <v>0</v>
      </c>
      <c r="H2577">
        <f>IF(Tableau134[[#This Row],[Nb dheures sup à 26°C sous occupation]]=1,Tableau134[[#This Row],[Operative Temperature]]-26,0)</f>
        <v>0</v>
      </c>
      <c r="I2577">
        <f>IF(Tableau134[[#This Row],[Nb d''heures inf à 19°C sous occupation]]=1,19-C2577,0)</f>
        <v>0</v>
      </c>
    </row>
    <row r="2578" spans="1:9" x14ac:dyDescent="0.25">
      <c r="A2578" s="2">
        <v>37364.333333333336</v>
      </c>
      <c r="B2578">
        <v>10.050000000000001</v>
      </c>
      <c r="C2578">
        <v>31.422650000000001</v>
      </c>
      <c r="D2578">
        <v>0</v>
      </c>
      <c r="E2578" t="str">
        <f>IF(AND(Tableau134[[#This Row],[Operative Temperature]]&lt;19,Tableau134[[#This Row],[Occupancy]]&lt;&gt;0),Tableau134[[#This Row],[Operative Temperature]],"NC")</f>
        <v>NC</v>
      </c>
      <c r="F2578">
        <f>IF(AND(C2578&gt;26,Tableau134[[#This Row],[Occupancy]]&lt;&gt;0),1,0)</f>
        <v>0</v>
      </c>
      <c r="G2578">
        <f>IF(AND(Tableau134[[#This Row],[Operative Temperature]]&lt;19,Tableau134[[#This Row],[Occupancy]]&lt;&gt;0),1,0)</f>
        <v>0</v>
      </c>
      <c r="H2578">
        <f>IF(Tableau134[[#This Row],[Nb dheures sup à 26°C sous occupation]]=1,Tableau134[[#This Row],[Operative Temperature]]-26,0)</f>
        <v>0</v>
      </c>
      <c r="I2578">
        <f>IF(Tableau134[[#This Row],[Nb d''heures inf à 19°C sous occupation]]=1,19-C2578,0)</f>
        <v>0</v>
      </c>
    </row>
    <row r="2579" spans="1:9" x14ac:dyDescent="0.25">
      <c r="A2579" s="2">
        <v>37364.375</v>
      </c>
      <c r="B2579">
        <v>11.775</v>
      </c>
      <c r="C2579">
        <v>31.873080000000002</v>
      </c>
      <c r="D2579">
        <v>0</v>
      </c>
      <c r="E2579" t="str">
        <f>IF(AND(Tableau134[[#This Row],[Operative Temperature]]&lt;19,Tableau134[[#This Row],[Occupancy]]&lt;&gt;0),Tableau134[[#This Row],[Operative Temperature]],"NC")</f>
        <v>NC</v>
      </c>
      <c r="F2579">
        <f>IF(AND(C2579&gt;26,Tableau134[[#This Row],[Occupancy]]&lt;&gt;0),1,0)</f>
        <v>0</v>
      </c>
      <c r="G2579">
        <f>IF(AND(Tableau134[[#This Row],[Operative Temperature]]&lt;19,Tableau134[[#This Row],[Occupancy]]&lt;&gt;0),1,0)</f>
        <v>0</v>
      </c>
      <c r="H2579">
        <f>IF(Tableau134[[#This Row],[Nb dheures sup à 26°C sous occupation]]=1,Tableau134[[#This Row],[Operative Temperature]]-26,0)</f>
        <v>0</v>
      </c>
      <c r="I2579">
        <f>IF(Tableau134[[#This Row],[Nb d''heures inf à 19°C sous occupation]]=1,19-C2579,0)</f>
        <v>0</v>
      </c>
    </row>
    <row r="2580" spans="1:9" x14ac:dyDescent="0.25">
      <c r="A2580" s="2">
        <v>37364.416666666664</v>
      </c>
      <c r="B2580">
        <v>13.55</v>
      </c>
      <c r="C2580">
        <v>32.566879999999998</v>
      </c>
      <c r="D2580">
        <v>0</v>
      </c>
      <c r="E2580" t="str">
        <f>IF(AND(Tableau134[[#This Row],[Operative Temperature]]&lt;19,Tableau134[[#This Row],[Occupancy]]&lt;&gt;0),Tableau134[[#This Row],[Operative Temperature]],"NC")</f>
        <v>NC</v>
      </c>
      <c r="F2580">
        <f>IF(AND(C2580&gt;26,Tableau134[[#This Row],[Occupancy]]&lt;&gt;0),1,0)</f>
        <v>0</v>
      </c>
      <c r="G2580">
        <f>IF(AND(Tableau134[[#This Row],[Operative Temperature]]&lt;19,Tableau134[[#This Row],[Occupancy]]&lt;&gt;0),1,0)</f>
        <v>0</v>
      </c>
      <c r="H2580">
        <f>IF(Tableau134[[#This Row],[Nb dheures sup à 26°C sous occupation]]=1,Tableau134[[#This Row],[Operative Temperature]]-26,0)</f>
        <v>0</v>
      </c>
      <c r="I2580">
        <f>IF(Tableau134[[#This Row],[Nb d''heures inf à 19°C sous occupation]]=1,19-C2580,0)</f>
        <v>0</v>
      </c>
    </row>
    <row r="2581" spans="1:9" x14ac:dyDescent="0.25">
      <c r="A2581" s="2">
        <v>37364.458333333336</v>
      </c>
      <c r="B2581">
        <v>15.5</v>
      </c>
      <c r="C2581">
        <v>33.647480000000002</v>
      </c>
      <c r="D2581">
        <v>0</v>
      </c>
      <c r="E2581" t="str">
        <f>IF(AND(Tableau134[[#This Row],[Operative Temperature]]&lt;19,Tableau134[[#This Row],[Occupancy]]&lt;&gt;0),Tableau134[[#This Row],[Operative Temperature]],"NC")</f>
        <v>NC</v>
      </c>
      <c r="F2581">
        <f>IF(AND(C2581&gt;26,Tableau134[[#This Row],[Occupancy]]&lt;&gt;0),1,0)</f>
        <v>0</v>
      </c>
      <c r="G2581">
        <f>IF(AND(Tableau134[[#This Row],[Operative Temperature]]&lt;19,Tableau134[[#This Row],[Occupancy]]&lt;&gt;0),1,0)</f>
        <v>0</v>
      </c>
      <c r="H2581">
        <f>IF(Tableau134[[#This Row],[Nb dheures sup à 26°C sous occupation]]=1,Tableau134[[#This Row],[Operative Temperature]]-26,0)</f>
        <v>0</v>
      </c>
      <c r="I2581">
        <f>IF(Tableau134[[#This Row],[Nb d''heures inf à 19°C sous occupation]]=1,19-C2581,0)</f>
        <v>0</v>
      </c>
    </row>
    <row r="2582" spans="1:9" x14ac:dyDescent="0.25">
      <c r="A2582" s="2">
        <v>37364.5</v>
      </c>
      <c r="B2582">
        <v>16.75</v>
      </c>
      <c r="C2582">
        <v>34.772799999999997</v>
      </c>
      <c r="D2582">
        <v>0</v>
      </c>
      <c r="E2582" t="str">
        <f>IF(AND(Tableau134[[#This Row],[Operative Temperature]]&lt;19,Tableau134[[#This Row],[Occupancy]]&lt;&gt;0),Tableau134[[#This Row],[Operative Temperature]],"NC")</f>
        <v>NC</v>
      </c>
      <c r="F2582">
        <f>IF(AND(C2582&gt;26,Tableau134[[#This Row],[Occupancy]]&lt;&gt;0),1,0)</f>
        <v>0</v>
      </c>
      <c r="G2582">
        <f>IF(AND(Tableau134[[#This Row],[Operative Temperature]]&lt;19,Tableau134[[#This Row],[Occupancy]]&lt;&gt;0),1,0)</f>
        <v>0</v>
      </c>
      <c r="H2582">
        <f>IF(Tableau134[[#This Row],[Nb dheures sup à 26°C sous occupation]]=1,Tableau134[[#This Row],[Operative Temperature]]-26,0)</f>
        <v>0</v>
      </c>
      <c r="I2582">
        <f>IF(Tableau134[[#This Row],[Nb d''heures inf à 19°C sous occupation]]=1,19-C2582,0)</f>
        <v>0</v>
      </c>
    </row>
    <row r="2583" spans="1:9" x14ac:dyDescent="0.25">
      <c r="A2583" s="2">
        <v>37364.541666666664</v>
      </c>
      <c r="B2583">
        <v>18.2</v>
      </c>
      <c r="C2583">
        <v>35.611800000000002</v>
      </c>
      <c r="D2583">
        <v>0</v>
      </c>
      <c r="E2583" t="str">
        <f>IF(AND(Tableau134[[#This Row],[Operative Temperature]]&lt;19,Tableau134[[#This Row],[Occupancy]]&lt;&gt;0),Tableau134[[#This Row],[Operative Temperature]],"NC")</f>
        <v>NC</v>
      </c>
      <c r="F2583">
        <f>IF(AND(C2583&gt;26,Tableau134[[#This Row],[Occupancy]]&lt;&gt;0),1,0)</f>
        <v>0</v>
      </c>
      <c r="G2583">
        <f>IF(AND(Tableau134[[#This Row],[Operative Temperature]]&lt;19,Tableau134[[#This Row],[Occupancy]]&lt;&gt;0),1,0)</f>
        <v>0</v>
      </c>
      <c r="H2583">
        <f>IF(Tableau134[[#This Row],[Nb dheures sup à 26°C sous occupation]]=1,Tableau134[[#This Row],[Operative Temperature]]-26,0)</f>
        <v>0</v>
      </c>
      <c r="I2583">
        <f>IF(Tableau134[[#This Row],[Nb d''heures inf à 19°C sous occupation]]=1,19-C2583,0)</f>
        <v>0</v>
      </c>
    </row>
    <row r="2584" spans="1:9" x14ac:dyDescent="0.25">
      <c r="A2584" s="2">
        <v>37364.583333333336</v>
      </c>
      <c r="B2584">
        <v>19.649999999999999</v>
      </c>
      <c r="C2584">
        <v>36.236969999999999</v>
      </c>
      <c r="D2584">
        <v>0</v>
      </c>
      <c r="E2584" t="str">
        <f>IF(AND(Tableau134[[#This Row],[Operative Temperature]]&lt;19,Tableau134[[#This Row],[Occupancy]]&lt;&gt;0),Tableau134[[#This Row],[Operative Temperature]],"NC")</f>
        <v>NC</v>
      </c>
      <c r="F2584">
        <f>IF(AND(C2584&gt;26,Tableau134[[#This Row],[Occupancy]]&lt;&gt;0),1,0)</f>
        <v>0</v>
      </c>
      <c r="G2584">
        <f>IF(AND(Tableau134[[#This Row],[Operative Temperature]]&lt;19,Tableau134[[#This Row],[Occupancy]]&lt;&gt;0),1,0)</f>
        <v>0</v>
      </c>
      <c r="H2584">
        <f>IF(Tableau134[[#This Row],[Nb dheures sup à 26°C sous occupation]]=1,Tableau134[[#This Row],[Operative Temperature]]-26,0)</f>
        <v>0</v>
      </c>
      <c r="I2584">
        <f>IF(Tableau134[[#This Row],[Nb d''heures inf à 19°C sous occupation]]=1,19-C2584,0)</f>
        <v>0</v>
      </c>
    </row>
    <row r="2585" spans="1:9" x14ac:dyDescent="0.25">
      <c r="A2585" s="2">
        <v>37364.625</v>
      </c>
      <c r="B2585">
        <v>21.5</v>
      </c>
      <c r="C2585">
        <v>36.811480000000003</v>
      </c>
      <c r="D2585">
        <v>0</v>
      </c>
      <c r="E2585" t="str">
        <f>IF(AND(Tableau134[[#This Row],[Operative Temperature]]&lt;19,Tableau134[[#This Row],[Occupancy]]&lt;&gt;0),Tableau134[[#This Row],[Operative Temperature]],"NC")</f>
        <v>NC</v>
      </c>
      <c r="F2585">
        <f>IF(AND(C2585&gt;26,Tableau134[[#This Row],[Occupancy]]&lt;&gt;0),1,0)</f>
        <v>0</v>
      </c>
      <c r="G2585">
        <f>IF(AND(Tableau134[[#This Row],[Operative Temperature]]&lt;19,Tableau134[[#This Row],[Occupancy]]&lt;&gt;0),1,0)</f>
        <v>0</v>
      </c>
      <c r="H2585">
        <f>IF(Tableau134[[#This Row],[Nb dheures sup à 26°C sous occupation]]=1,Tableau134[[#This Row],[Operative Temperature]]-26,0)</f>
        <v>0</v>
      </c>
      <c r="I2585">
        <f>IF(Tableau134[[#This Row],[Nb d''heures inf à 19°C sous occupation]]=1,19-C2585,0)</f>
        <v>0</v>
      </c>
    </row>
    <row r="2586" spans="1:9" x14ac:dyDescent="0.25">
      <c r="A2586" s="2">
        <v>37364.666666666664</v>
      </c>
      <c r="B2586">
        <v>22.3</v>
      </c>
      <c r="C2586">
        <v>37.139389999999999</v>
      </c>
      <c r="D2586">
        <v>0</v>
      </c>
      <c r="E2586" t="str">
        <f>IF(AND(Tableau134[[#This Row],[Operative Temperature]]&lt;19,Tableau134[[#This Row],[Occupancy]]&lt;&gt;0),Tableau134[[#This Row],[Operative Temperature]],"NC")</f>
        <v>NC</v>
      </c>
      <c r="F2586">
        <f>IF(AND(C2586&gt;26,Tableau134[[#This Row],[Occupancy]]&lt;&gt;0),1,0)</f>
        <v>0</v>
      </c>
      <c r="G2586">
        <f>IF(AND(Tableau134[[#This Row],[Operative Temperature]]&lt;19,Tableau134[[#This Row],[Occupancy]]&lt;&gt;0),1,0)</f>
        <v>0</v>
      </c>
      <c r="H2586">
        <f>IF(Tableau134[[#This Row],[Nb dheures sup à 26°C sous occupation]]=1,Tableau134[[#This Row],[Operative Temperature]]-26,0)</f>
        <v>0</v>
      </c>
      <c r="I2586">
        <f>IF(Tableau134[[#This Row],[Nb d''heures inf à 19°C sous occupation]]=1,19-C2586,0)</f>
        <v>0</v>
      </c>
    </row>
    <row r="2587" spans="1:9" x14ac:dyDescent="0.25">
      <c r="A2587" s="2">
        <v>37364.708333333336</v>
      </c>
      <c r="B2587">
        <v>22.85</v>
      </c>
      <c r="C2587">
        <v>37.445239999999998</v>
      </c>
      <c r="D2587">
        <v>0</v>
      </c>
      <c r="E2587" t="str">
        <f>IF(AND(Tableau134[[#This Row],[Operative Temperature]]&lt;19,Tableau134[[#This Row],[Occupancy]]&lt;&gt;0),Tableau134[[#This Row],[Operative Temperature]],"NC")</f>
        <v>NC</v>
      </c>
      <c r="F2587">
        <f>IF(AND(C2587&gt;26,Tableau134[[#This Row],[Occupancy]]&lt;&gt;0),1,0)</f>
        <v>0</v>
      </c>
      <c r="G2587">
        <f>IF(AND(Tableau134[[#This Row],[Operative Temperature]]&lt;19,Tableau134[[#This Row],[Occupancy]]&lt;&gt;0),1,0)</f>
        <v>0</v>
      </c>
      <c r="H2587">
        <f>IF(Tableau134[[#This Row],[Nb dheures sup à 26°C sous occupation]]=1,Tableau134[[#This Row],[Operative Temperature]]-26,0)</f>
        <v>0</v>
      </c>
      <c r="I2587">
        <f>IF(Tableau134[[#This Row],[Nb d''heures inf à 19°C sous occupation]]=1,19-C2587,0)</f>
        <v>0</v>
      </c>
    </row>
    <row r="2588" spans="1:9" x14ac:dyDescent="0.25">
      <c r="A2588" s="2">
        <v>37364.75</v>
      </c>
      <c r="B2588">
        <v>21.5</v>
      </c>
      <c r="C2588">
        <v>37.516480000000001</v>
      </c>
      <c r="D2588">
        <v>0</v>
      </c>
      <c r="E2588" t="str">
        <f>IF(AND(Tableau134[[#This Row],[Operative Temperature]]&lt;19,Tableau134[[#This Row],[Occupancy]]&lt;&gt;0),Tableau134[[#This Row],[Operative Temperature]],"NC")</f>
        <v>NC</v>
      </c>
      <c r="F2588">
        <f>IF(AND(C2588&gt;26,Tableau134[[#This Row],[Occupancy]]&lt;&gt;0),1,0)</f>
        <v>0</v>
      </c>
      <c r="G2588">
        <f>IF(AND(Tableau134[[#This Row],[Operative Temperature]]&lt;19,Tableau134[[#This Row],[Occupancy]]&lt;&gt;0),1,0)</f>
        <v>0</v>
      </c>
      <c r="H2588">
        <f>IF(Tableau134[[#This Row],[Nb dheures sup à 26°C sous occupation]]=1,Tableau134[[#This Row],[Operative Temperature]]-26,0)</f>
        <v>0</v>
      </c>
      <c r="I2588">
        <f>IF(Tableau134[[#This Row],[Nb d''heures inf à 19°C sous occupation]]=1,19-C2588,0)</f>
        <v>0</v>
      </c>
    </row>
    <row r="2589" spans="1:9" x14ac:dyDescent="0.25">
      <c r="A2589" s="2">
        <v>37364.791666666664</v>
      </c>
      <c r="B2589">
        <v>20.25</v>
      </c>
      <c r="C2589">
        <v>37.032690000000002</v>
      </c>
      <c r="D2589">
        <v>0</v>
      </c>
      <c r="E2589" t="str">
        <f>IF(AND(Tableau134[[#This Row],[Operative Temperature]]&lt;19,Tableau134[[#This Row],[Occupancy]]&lt;&gt;0),Tableau134[[#This Row],[Operative Temperature]],"NC")</f>
        <v>NC</v>
      </c>
      <c r="F2589">
        <f>IF(AND(C2589&gt;26,Tableau134[[#This Row],[Occupancy]]&lt;&gt;0),1,0)</f>
        <v>0</v>
      </c>
      <c r="G2589">
        <f>IF(AND(Tableau134[[#This Row],[Operative Temperature]]&lt;19,Tableau134[[#This Row],[Occupancy]]&lt;&gt;0),1,0)</f>
        <v>0</v>
      </c>
      <c r="H2589">
        <f>IF(Tableau134[[#This Row],[Nb dheures sup à 26°C sous occupation]]=1,Tableau134[[#This Row],[Operative Temperature]]-26,0)</f>
        <v>0</v>
      </c>
      <c r="I2589">
        <f>IF(Tableau134[[#This Row],[Nb d''heures inf à 19°C sous occupation]]=1,19-C2589,0)</f>
        <v>0</v>
      </c>
    </row>
    <row r="2590" spans="1:9" x14ac:dyDescent="0.25">
      <c r="A2590" s="2">
        <v>37364.833333333336</v>
      </c>
      <c r="B2590">
        <v>18.5</v>
      </c>
      <c r="C2590">
        <v>35.695419999999999</v>
      </c>
      <c r="D2590">
        <v>0</v>
      </c>
      <c r="E2590" t="str">
        <f>IF(AND(Tableau134[[#This Row],[Operative Temperature]]&lt;19,Tableau134[[#This Row],[Occupancy]]&lt;&gt;0),Tableau134[[#This Row],[Operative Temperature]],"NC")</f>
        <v>NC</v>
      </c>
      <c r="F2590">
        <f>IF(AND(C2590&gt;26,Tableau134[[#This Row],[Occupancy]]&lt;&gt;0),1,0)</f>
        <v>0</v>
      </c>
      <c r="G2590">
        <f>IF(AND(Tableau134[[#This Row],[Operative Temperature]]&lt;19,Tableau134[[#This Row],[Occupancy]]&lt;&gt;0),1,0)</f>
        <v>0</v>
      </c>
      <c r="H2590">
        <f>IF(Tableau134[[#This Row],[Nb dheures sup à 26°C sous occupation]]=1,Tableau134[[#This Row],[Operative Temperature]]-26,0)</f>
        <v>0</v>
      </c>
      <c r="I2590">
        <f>IF(Tableau134[[#This Row],[Nb d''heures inf à 19°C sous occupation]]=1,19-C2590,0)</f>
        <v>0</v>
      </c>
    </row>
    <row r="2591" spans="1:9" x14ac:dyDescent="0.25">
      <c r="A2591" s="2">
        <v>37364.875</v>
      </c>
      <c r="B2591">
        <v>16.5</v>
      </c>
      <c r="C2591">
        <v>34.842039999999997</v>
      </c>
      <c r="D2591">
        <v>0</v>
      </c>
      <c r="E2591" t="str">
        <f>IF(AND(Tableau134[[#This Row],[Operative Temperature]]&lt;19,Tableau134[[#This Row],[Occupancy]]&lt;&gt;0),Tableau134[[#This Row],[Operative Temperature]],"NC")</f>
        <v>NC</v>
      </c>
      <c r="F2591">
        <f>IF(AND(C2591&gt;26,Tableau134[[#This Row],[Occupancy]]&lt;&gt;0),1,0)</f>
        <v>0</v>
      </c>
      <c r="G2591">
        <f>IF(AND(Tableau134[[#This Row],[Operative Temperature]]&lt;19,Tableau134[[#This Row],[Occupancy]]&lt;&gt;0),1,0)</f>
        <v>0</v>
      </c>
      <c r="H2591">
        <f>IF(Tableau134[[#This Row],[Nb dheures sup à 26°C sous occupation]]=1,Tableau134[[#This Row],[Operative Temperature]]-26,0)</f>
        <v>0</v>
      </c>
      <c r="I2591">
        <f>IF(Tableau134[[#This Row],[Nb d''heures inf à 19°C sous occupation]]=1,19-C2591,0)</f>
        <v>0</v>
      </c>
    </row>
    <row r="2592" spans="1:9" x14ac:dyDescent="0.25">
      <c r="A2592" s="2">
        <v>37364.916666666664</v>
      </c>
      <c r="B2592">
        <v>15.25</v>
      </c>
      <c r="C2592">
        <v>34.344279999999998</v>
      </c>
      <c r="D2592">
        <v>0</v>
      </c>
      <c r="E2592" t="str">
        <f>IF(AND(Tableau134[[#This Row],[Operative Temperature]]&lt;19,Tableau134[[#This Row],[Occupancy]]&lt;&gt;0),Tableau134[[#This Row],[Operative Temperature]],"NC")</f>
        <v>NC</v>
      </c>
      <c r="F2592">
        <f>IF(AND(C2592&gt;26,Tableau134[[#This Row],[Occupancy]]&lt;&gt;0),1,0)</f>
        <v>0</v>
      </c>
      <c r="G2592">
        <f>IF(AND(Tableau134[[#This Row],[Operative Temperature]]&lt;19,Tableau134[[#This Row],[Occupancy]]&lt;&gt;0),1,0)</f>
        <v>0</v>
      </c>
      <c r="H2592">
        <f>IF(Tableau134[[#This Row],[Nb dheures sup à 26°C sous occupation]]=1,Tableau134[[#This Row],[Operative Temperature]]-26,0)</f>
        <v>0</v>
      </c>
      <c r="I2592">
        <f>IF(Tableau134[[#This Row],[Nb d''heures inf à 19°C sous occupation]]=1,19-C2592,0)</f>
        <v>0</v>
      </c>
    </row>
    <row r="2593" spans="1:9" x14ac:dyDescent="0.25">
      <c r="A2593" s="2">
        <v>37364.958333333336</v>
      </c>
      <c r="B2593">
        <v>14.25</v>
      </c>
      <c r="C2593">
        <v>34.00423</v>
      </c>
      <c r="D2593">
        <v>0</v>
      </c>
      <c r="E2593" t="str">
        <f>IF(AND(Tableau134[[#This Row],[Operative Temperature]]&lt;19,Tableau134[[#This Row],[Occupancy]]&lt;&gt;0),Tableau134[[#This Row],[Operative Temperature]],"NC")</f>
        <v>NC</v>
      </c>
      <c r="F2593">
        <f>IF(AND(C2593&gt;26,Tableau134[[#This Row],[Occupancy]]&lt;&gt;0),1,0)</f>
        <v>0</v>
      </c>
      <c r="G2593">
        <f>IF(AND(Tableau134[[#This Row],[Operative Temperature]]&lt;19,Tableau134[[#This Row],[Occupancy]]&lt;&gt;0),1,0)</f>
        <v>0</v>
      </c>
      <c r="H2593">
        <f>IF(Tableau134[[#This Row],[Nb dheures sup à 26°C sous occupation]]=1,Tableau134[[#This Row],[Operative Temperature]]-26,0)</f>
        <v>0</v>
      </c>
      <c r="I2593">
        <f>IF(Tableau134[[#This Row],[Nb d''heures inf à 19°C sous occupation]]=1,19-C2593,0)</f>
        <v>0</v>
      </c>
    </row>
    <row r="2594" spans="1:9" x14ac:dyDescent="0.25">
      <c r="A2594" s="1">
        <v>37365</v>
      </c>
      <c r="B2594">
        <v>12.5</v>
      </c>
      <c r="C2594">
        <v>33.717759999999998</v>
      </c>
      <c r="D2594">
        <v>0</v>
      </c>
      <c r="E2594" t="str">
        <f>IF(AND(Tableau134[[#This Row],[Operative Temperature]]&lt;19,Tableau134[[#This Row],[Occupancy]]&lt;&gt;0),Tableau134[[#This Row],[Operative Temperature]],"NC")</f>
        <v>NC</v>
      </c>
      <c r="F2594">
        <f>IF(AND(C2594&gt;26,Tableau134[[#This Row],[Occupancy]]&lt;&gt;0),1,0)</f>
        <v>0</v>
      </c>
      <c r="G2594">
        <f>IF(AND(Tableau134[[#This Row],[Operative Temperature]]&lt;19,Tableau134[[#This Row],[Occupancy]]&lt;&gt;0),1,0)</f>
        <v>0</v>
      </c>
      <c r="H2594">
        <f>IF(Tableau134[[#This Row],[Nb dheures sup à 26°C sous occupation]]=1,Tableau134[[#This Row],[Operative Temperature]]-26,0)</f>
        <v>0</v>
      </c>
      <c r="I2594">
        <f>IF(Tableau134[[#This Row],[Nb d''heures inf à 19°C sous occupation]]=1,19-C2594,0)</f>
        <v>0</v>
      </c>
    </row>
    <row r="2595" spans="1:9" x14ac:dyDescent="0.25">
      <c r="A2595" s="2">
        <v>37365.041666666664</v>
      </c>
      <c r="B2595">
        <v>11.625</v>
      </c>
      <c r="C2595">
        <v>33.469679999999997</v>
      </c>
      <c r="D2595">
        <v>0</v>
      </c>
      <c r="E2595" t="str">
        <f>IF(AND(Tableau134[[#This Row],[Operative Temperature]]&lt;19,Tableau134[[#This Row],[Occupancy]]&lt;&gt;0),Tableau134[[#This Row],[Operative Temperature]],"NC")</f>
        <v>NC</v>
      </c>
      <c r="F2595">
        <f>IF(AND(C2595&gt;26,Tableau134[[#This Row],[Occupancy]]&lt;&gt;0),1,0)</f>
        <v>0</v>
      </c>
      <c r="G2595">
        <f>IF(AND(Tableau134[[#This Row],[Operative Temperature]]&lt;19,Tableau134[[#This Row],[Occupancy]]&lt;&gt;0),1,0)</f>
        <v>0</v>
      </c>
      <c r="H2595">
        <f>IF(Tableau134[[#This Row],[Nb dheures sup à 26°C sous occupation]]=1,Tableau134[[#This Row],[Operative Temperature]]-26,0)</f>
        <v>0</v>
      </c>
      <c r="I2595">
        <f>IF(Tableau134[[#This Row],[Nb d''heures inf à 19°C sous occupation]]=1,19-C2595,0)</f>
        <v>0</v>
      </c>
    </row>
    <row r="2596" spans="1:9" x14ac:dyDescent="0.25">
      <c r="A2596" s="2">
        <v>37365.083333333336</v>
      </c>
      <c r="B2596">
        <v>11.125</v>
      </c>
      <c r="C2596">
        <v>33.203949999999999</v>
      </c>
      <c r="D2596">
        <v>0</v>
      </c>
      <c r="E2596" t="str">
        <f>IF(AND(Tableau134[[#This Row],[Operative Temperature]]&lt;19,Tableau134[[#This Row],[Occupancy]]&lt;&gt;0),Tableau134[[#This Row],[Operative Temperature]],"NC")</f>
        <v>NC</v>
      </c>
      <c r="F2596">
        <f>IF(AND(C2596&gt;26,Tableau134[[#This Row],[Occupancy]]&lt;&gt;0),1,0)</f>
        <v>0</v>
      </c>
      <c r="G2596">
        <f>IF(AND(Tableau134[[#This Row],[Operative Temperature]]&lt;19,Tableau134[[#This Row],[Occupancy]]&lt;&gt;0),1,0)</f>
        <v>0</v>
      </c>
      <c r="H2596">
        <f>IF(Tableau134[[#This Row],[Nb dheures sup à 26°C sous occupation]]=1,Tableau134[[#This Row],[Operative Temperature]]-26,0)</f>
        <v>0</v>
      </c>
      <c r="I2596">
        <f>IF(Tableau134[[#This Row],[Nb d''heures inf à 19°C sous occupation]]=1,19-C2596,0)</f>
        <v>0</v>
      </c>
    </row>
    <row r="2597" spans="1:9" x14ac:dyDescent="0.25">
      <c r="A2597" s="2">
        <v>37365.125</v>
      </c>
      <c r="B2597">
        <v>10.25</v>
      </c>
      <c r="C2597">
        <v>32.992150000000002</v>
      </c>
      <c r="D2597">
        <v>0</v>
      </c>
      <c r="E2597" t="str">
        <f>IF(AND(Tableau134[[#This Row],[Operative Temperature]]&lt;19,Tableau134[[#This Row],[Occupancy]]&lt;&gt;0),Tableau134[[#This Row],[Operative Temperature]],"NC")</f>
        <v>NC</v>
      </c>
      <c r="F2597">
        <f>IF(AND(C2597&gt;26,Tableau134[[#This Row],[Occupancy]]&lt;&gt;0),1,0)</f>
        <v>0</v>
      </c>
      <c r="G2597">
        <f>IF(AND(Tableau134[[#This Row],[Operative Temperature]]&lt;19,Tableau134[[#This Row],[Occupancy]]&lt;&gt;0),1,0)</f>
        <v>0</v>
      </c>
      <c r="H2597">
        <f>IF(Tableau134[[#This Row],[Nb dheures sup à 26°C sous occupation]]=1,Tableau134[[#This Row],[Operative Temperature]]-26,0)</f>
        <v>0</v>
      </c>
      <c r="I2597">
        <f>IF(Tableau134[[#This Row],[Nb d''heures inf à 19°C sous occupation]]=1,19-C2597,0)</f>
        <v>0</v>
      </c>
    </row>
    <row r="2598" spans="1:9" x14ac:dyDescent="0.25">
      <c r="A2598" s="2">
        <v>37365.166666666664</v>
      </c>
      <c r="B2598">
        <v>9.1</v>
      </c>
      <c r="C2598">
        <v>32.781860000000002</v>
      </c>
      <c r="D2598">
        <v>0</v>
      </c>
      <c r="E2598" t="str">
        <f>IF(AND(Tableau134[[#This Row],[Operative Temperature]]&lt;19,Tableau134[[#This Row],[Occupancy]]&lt;&gt;0),Tableau134[[#This Row],[Operative Temperature]],"NC")</f>
        <v>NC</v>
      </c>
      <c r="F2598">
        <f>IF(AND(C2598&gt;26,Tableau134[[#This Row],[Occupancy]]&lt;&gt;0),1,0)</f>
        <v>0</v>
      </c>
      <c r="G2598">
        <f>IF(AND(Tableau134[[#This Row],[Operative Temperature]]&lt;19,Tableau134[[#This Row],[Occupancy]]&lt;&gt;0),1,0)</f>
        <v>0</v>
      </c>
      <c r="H2598">
        <f>IF(Tableau134[[#This Row],[Nb dheures sup à 26°C sous occupation]]=1,Tableau134[[#This Row],[Operative Temperature]]-26,0)</f>
        <v>0</v>
      </c>
      <c r="I2598">
        <f>IF(Tableau134[[#This Row],[Nb d''heures inf à 19°C sous occupation]]=1,19-C2598,0)</f>
        <v>0</v>
      </c>
    </row>
    <row r="2599" spans="1:9" x14ac:dyDescent="0.25">
      <c r="A2599" s="2">
        <v>37365.208333333336</v>
      </c>
      <c r="B2599">
        <v>7.45</v>
      </c>
      <c r="C2599">
        <v>32.534889999999997</v>
      </c>
      <c r="D2599">
        <v>0</v>
      </c>
      <c r="E2599" t="str">
        <f>IF(AND(Tableau134[[#This Row],[Operative Temperature]]&lt;19,Tableau134[[#This Row],[Occupancy]]&lt;&gt;0),Tableau134[[#This Row],[Operative Temperature]],"NC")</f>
        <v>NC</v>
      </c>
      <c r="F2599">
        <f>IF(AND(C2599&gt;26,Tableau134[[#This Row],[Occupancy]]&lt;&gt;0),1,0)</f>
        <v>0</v>
      </c>
      <c r="G2599">
        <f>IF(AND(Tableau134[[#This Row],[Operative Temperature]]&lt;19,Tableau134[[#This Row],[Occupancy]]&lt;&gt;0),1,0)</f>
        <v>0</v>
      </c>
      <c r="H2599">
        <f>IF(Tableau134[[#This Row],[Nb dheures sup à 26°C sous occupation]]=1,Tableau134[[#This Row],[Operative Temperature]]-26,0)</f>
        <v>0</v>
      </c>
      <c r="I2599">
        <f>IF(Tableau134[[#This Row],[Nb d''heures inf à 19°C sous occupation]]=1,19-C2599,0)</f>
        <v>0</v>
      </c>
    </row>
    <row r="2600" spans="1:9" x14ac:dyDescent="0.25">
      <c r="A2600" s="2">
        <v>37365.25</v>
      </c>
      <c r="B2600">
        <v>7.75</v>
      </c>
      <c r="C2600">
        <v>32.287309999999998</v>
      </c>
      <c r="D2600">
        <v>0</v>
      </c>
      <c r="E2600" t="str">
        <f>IF(AND(Tableau134[[#This Row],[Operative Temperature]]&lt;19,Tableau134[[#This Row],[Occupancy]]&lt;&gt;0),Tableau134[[#This Row],[Operative Temperature]],"NC")</f>
        <v>NC</v>
      </c>
      <c r="F2600">
        <f>IF(AND(C2600&gt;26,Tableau134[[#This Row],[Occupancy]]&lt;&gt;0),1,0)</f>
        <v>0</v>
      </c>
      <c r="G2600">
        <f>IF(AND(Tableau134[[#This Row],[Operative Temperature]]&lt;19,Tableau134[[#This Row],[Occupancy]]&lt;&gt;0),1,0)</f>
        <v>0</v>
      </c>
      <c r="H2600">
        <f>IF(Tableau134[[#This Row],[Nb dheures sup à 26°C sous occupation]]=1,Tableau134[[#This Row],[Operative Temperature]]-26,0)</f>
        <v>0</v>
      </c>
      <c r="I2600">
        <f>IF(Tableau134[[#This Row],[Nb d''heures inf à 19°C sous occupation]]=1,19-C2600,0)</f>
        <v>0</v>
      </c>
    </row>
    <row r="2601" spans="1:9" x14ac:dyDescent="0.25">
      <c r="A2601" s="2">
        <v>37365.291666666664</v>
      </c>
      <c r="B2601">
        <v>8.8249999999999993</v>
      </c>
      <c r="C2601">
        <v>32.393050000000002</v>
      </c>
      <c r="D2601">
        <v>0</v>
      </c>
      <c r="E2601" t="str">
        <f>IF(AND(Tableau134[[#This Row],[Operative Temperature]]&lt;19,Tableau134[[#This Row],[Occupancy]]&lt;&gt;0),Tableau134[[#This Row],[Operative Temperature]],"NC")</f>
        <v>NC</v>
      </c>
      <c r="F2601">
        <f>IF(AND(C2601&gt;26,Tableau134[[#This Row],[Occupancy]]&lt;&gt;0),1,0)</f>
        <v>0</v>
      </c>
      <c r="G2601">
        <f>IF(AND(Tableau134[[#This Row],[Operative Temperature]]&lt;19,Tableau134[[#This Row],[Occupancy]]&lt;&gt;0),1,0)</f>
        <v>0</v>
      </c>
      <c r="H2601">
        <f>IF(Tableau134[[#This Row],[Nb dheures sup à 26°C sous occupation]]=1,Tableau134[[#This Row],[Operative Temperature]]-26,0)</f>
        <v>0</v>
      </c>
      <c r="I2601">
        <f>IF(Tableau134[[#This Row],[Nb d''heures inf à 19°C sous occupation]]=1,19-C2601,0)</f>
        <v>0</v>
      </c>
    </row>
    <row r="2602" spans="1:9" x14ac:dyDescent="0.25">
      <c r="A2602" s="2">
        <v>37365.333333333336</v>
      </c>
      <c r="B2602">
        <v>10.525</v>
      </c>
      <c r="C2602">
        <v>32.889560000000003</v>
      </c>
      <c r="D2602">
        <v>0</v>
      </c>
      <c r="E2602" t="str">
        <f>IF(AND(Tableau134[[#This Row],[Operative Temperature]]&lt;19,Tableau134[[#This Row],[Occupancy]]&lt;&gt;0),Tableau134[[#This Row],[Operative Temperature]],"NC")</f>
        <v>NC</v>
      </c>
      <c r="F2602">
        <f>IF(AND(C2602&gt;26,Tableau134[[#This Row],[Occupancy]]&lt;&gt;0),1,0)</f>
        <v>0</v>
      </c>
      <c r="G2602">
        <f>IF(AND(Tableau134[[#This Row],[Operative Temperature]]&lt;19,Tableau134[[#This Row],[Occupancy]]&lt;&gt;0),1,0)</f>
        <v>0</v>
      </c>
      <c r="H2602">
        <f>IF(Tableau134[[#This Row],[Nb dheures sup à 26°C sous occupation]]=1,Tableau134[[#This Row],[Operative Temperature]]-26,0)</f>
        <v>0</v>
      </c>
      <c r="I2602">
        <f>IF(Tableau134[[#This Row],[Nb d''heures inf à 19°C sous occupation]]=1,19-C2602,0)</f>
        <v>0</v>
      </c>
    </row>
    <row r="2603" spans="1:9" x14ac:dyDescent="0.25">
      <c r="A2603" s="2">
        <v>37365.375</v>
      </c>
      <c r="B2603">
        <v>12.5</v>
      </c>
      <c r="C2603">
        <v>33.31362</v>
      </c>
      <c r="D2603">
        <v>0</v>
      </c>
      <c r="E2603" t="str">
        <f>IF(AND(Tableau134[[#This Row],[Operative Temperature]]&lt;19,Tableau134[[#This Row],[Occupancy]]&lt;&gt;0),Tableau134[[#This Row],[Operative Temperature]],"NC")</f>
        <v>NC</v>
      </c>
      <c r="F2603">
        <f>IF(AND(C2603&gt;26,Tableau134[[#This Row],[Occupancy]]&lt;&gt;0),1,0)</f>
        <v>0</v>
      </c>
      <c r="G2603">
        <f>IF(AND(Tableau134[[#This Row],[Operative Temperature]]&lt;19,Tableau134[[#This Row],[Occupancy]]&lt;&gt;0),1,0)</f>
        <v>0</v>
      </c>
      <c r="H2603">
        <f>IF(Tableau134[[#This Row],[Nb dheures sup à 26°C sous occupation]]=1,Tableau134[[#This Row],[Operative Temperature]]-26,0)</f>
        <v>0</v>
      </c>
      <c r="I2603">
        <f>IF(Tableau134[[#This Row],[Nb d''heures inf à 19°C sous occupation]]=1,19-C2603,0)</f>
        <v>0</v>
      </c>
    </row>
    <row r="2604" spans="1:9" x14ac:dyDescent="0.25">
      <c r="A2604" s="2">
        <v>37365.416666666664</v>
      </c>
      <c r="B2604">
        <v>14.125</v>
      </c>
      <c r="C2604">
        <v>33.980580000000003</v>
      </c>
      <c r="D2604">
        <v>0</v>
      </c>
      <c r="E2604" t="str">
        <f>IF(AND(Tableau134[[#This Row],[Operative Temperature]]&lt;19,Tableau134[[#This Row],[Occupancy]]&lt;&gt;0),Tableau134[[#This Row],[Operative Temperature]],"NC")</f>
        <v>NC</v>
      </c>
      <c r="F2604">
        <f>IF(AND(C2604&gt;26,Tableau134[[#This Row],[Occupancy]]&lt;&gt;0),1,0)</f>
        <v>0</v>
      </c>
      <c r="G2604">
        <f>IF(AND(Tableau134[[#This Row],[Operative Temperature]]&lt;19,Tableau134[[#This Row],[Occupancy]]&lt;&gt;0),1,0)</f>
        <v>0</v>
      </c>
      <c r="H2604">
        <f>IF(Tableau134[[#This Row],[Nb dheures sup à 26°C sous occupation]]=1,Tableau134[[#This Row],[Operative Temperature]]-26,0)</f>
        <v>0</v>
      </c>
      <c r="I2604">
        <f>IF(Tableau134[[#This Row],[Nb d''heures inf à 19°C sous occupation]]=1,19-C2604,0)</f>
        <v>0</v>
      </c>
    </row>
    <row r="2605" spans="1:9" x14ac:dyDescent="0.25">
      <c r="A2605" s="2">
        <v>37365.458333333336</v>
      </c>
      <c r="B2605">
        <v>15.625</v>
      </c>
      <c r="C2605">
        <v>35.041899999999998</v>
      </c>
      <c r="D2605">
        <v>0</v>
      </c>
      <c r="E2605" t="str">
        <f>IF(AND(Tableau134[[#This Row],[Operative Temperature]]&lt;19,Tableau134[[#This Row],[Occupancy]]&lt;&gt;0),Tableau134[[#This Row],[Operative Temperature]],"NC")</f>
        <v>NC</v>
      </c>
      <c r="F2605">
        <f>IF(AND(C2605&gt;26,Tableau134[[#This Row],[Occupancy]]&lt;&gt;0),1,0)</f>
        <v>0</v>
      </c>
      <c r="G2605">
        <f>IF(AND(Tableau134[[#This Row],[Operative Temperature]]&lt;19,Tableau134[[#This Row],[Occupancy]]&lt;&gt;0),1,0)</f>
        <v>0</v>
      </c>
      <c r="H2605">
        <f>IF(Tableau134[[#This Row],[Nb dheures sup à 26°C sous occupation]]=1,Tableau134[[#This Row],[Operative Temperature]]-26,0)</f>
        <v>0</v>
      </c>
      <c r="I2605">
        <f>IF(Tableau134[[#This Row],[Nb d''heures inf à 19°C sous occupation]]=1,19-C2605,0)</f>
        <v>0</v>
      </c>
    </row>
    <row r="2606" spans="1:9" x14ac:dyDescent="0.25">
      <c r="A2606" s="2">
        <v>37365.5</v>
      </c>
      <c r="B2606">
        <v>17.5</v>
      </c>
      <c r="C2606">
        <v>36.198169999999998</v>
      </c>
      <c r="D2606">
        <v>0</v>
      </c>
      <c r="E2606" t="str">
        <f>IF(AND(Tableau134[[#This Row],[Operative Temperature]]&lt;19,Tableau134[[#This Row],[Occupancy]]&lt;&gt;0),Tableau134[[#This Row],[Operative Temperature]],"NC")</f>
        <v>NC</v>
      </c>
      <c r="F2606">
        <f>IF(AND(C2606&gt;26,Tableau134[[#This Row],[Occupancy]]&lt;&gt;0),1,0)</f>
        <v>0</v>
      </c>
      <c r="G2606">
        <f>IF(AND(Tableau134[[#This Row],[Operative Temperature]]&lt;19,Tableau134[[#This Row],[Occupancy]]&lt;&gt;0),1,0)</f>
        <v>0</v>
      </c>
      <c r="H2606">
        <f>IF(Tableau134[[#This Row],[Nb dheures sup à 26°C sous occupation]]=1,Tableau134[[#This Row],[Operative Temperature]]-26,0)</f>
        <v>0</v>
      </c>
      <c r="I2606">
        <f>IF(Tableau134[[#This Row],[Nb d''heures inf à 19°C sous occupation]]=1,19-C2606,0)</f>
        <v>0</v>
      </c>
    </row>
    <row r="2607" spans="1:9" x14ac:dyDescent="0.25">
      <c r="A2607" s="2">
        <v>37365.541666666664</v>
      </c>
      <c r="B2607">
        <v>19.125</v>
      </c>
      <c r="C2607">
        <v>37.145389999999999</v>
      </c>
      <c r="D2607">
        <v>0</v>
      </c>
      <c r="E2607" t="str">
        <f>IF(AND(Tableau134[[#This Row],[Operative Temperature]]&lt;19,Tableau134[[#This Row],[Occupancy]]&lt;&gt;0),Tableau134[[#This Row],[Operative Temperature]],"NC")</f>
        <v>NC</v>
      </c>
      <c r="F2607">
        <f>IF(AND(C2607&gt;26,Tableau134[[#This Row],[Occupancy]]&lt;&gt;0),1,0)</f>
        <v>0</v>
      </c>
      <c r="G2607">
        <f>IF(AND(Tableau134[[#This Row],[Operative Temperature]]&lt;19,Tableau134[[#This Row],[Occupancy]]&lt;&gt;0),1,0)</f>
        <v>0</v>
      </c>
      <c r="H2607">
        <f>IF(Tableau134[[#This Row],[Nb dheures sup à 26°C sous occupation]]=1,Tableau134[[#This Row],[Operative Temperature]]-26,0)</f>
        <v>0</v>
      </c>
      <c r="I2607">
        <f>IF(Tableau134[[#This Row],[Nb d''heures inf à 19°C sous occupation]]=1,19-C2607,0)</f>
        <v>0</v>
      </c>
    </row>
    <row r="2608" spans="1:9" x14ac:dyDescent="0.25">
      <c r="A2608" s="2">
        <v>37365.583333333336</v>
      </c>
      <c r="B2608">
        <v>20.625</v>
      </c>
      <c r="C2608">
        <v>37.73433</v>
      </c>
      <c r="D2608">
        <v>0</v>
      </c>
      <c r="E2608" t="str">
        <f>IF(AND(Tableau134[[#This Row],[Operative Temperature]]&lt;19,Tableau134[[#This Row],[Occupancy]]&lt;&gt;0),Tableau134[[#This Row],[Operative Temperature]],"NC")</f>
        <v>NC</v>
      </c>
      <c r="F2608">
        <f>IF(AND(C2608&gt;26,Tableau134[[#This Row],[Occupancy]]&lt;&gt;0),1,0)</f>
        <v>0</v>
      </c>
      <c r="G2608">
        <f>IF(AND(Tableau134[[#This Row],[Operative Temperature]]&lt;19,Tableau134[[#This Row],[Occupancy]]&lt;&gt;0),1,0)</f>
        <v>0</v>
      </c>
      <c r="H2608">
        <f>IF(Tableau134[[#This Row],[Nb dheures sup à 26°C sous occupation]]=1,Tableau134[[#This Row],[Operative Temperature]]-26,0)</f>
        <v>0</v>
      </c>
      <c r="I2608">
        <f>IF(Tableau134[[#This Row],[Nb d''heures inf à 19°C sous occupation]]=1,19-C2608,0)</f>
        <v>0</v>
      </c>
    </row>
    <row r="2609" spans="1:9" x14ac:dyDescent="0.25">
      <c r="A2609" s="2">
        <v>37365.625</v>
      </c>
      <c r="B2609">
        <v>21.75</v>
      </c>
      <c r="C2609">
        <v>38.325420000000001</v>
      </c>
      <c r="D2609">
        <v>0</v>
      </c>
      <c r="E2609" t="str">
        <f>IF(AND(Tableau134[[#This Row],[Operative Temperature]]&lt;19,Tableau134[[#This Row],[Occupancy]]&lt;&gt;0),Tableau134[[#This Row],[Operative Temperature]],"NC")</f>
        <v>NC</v>
      </c>
      <c r="F2609">
        <f>IF(AND(C2609&gt;26,Tableau134[[#This Row],[Occupancy]]&lt;&gt;0),1,0)</f>
        <v>0</v>
      </c>
      <c r="G2609">
        <f>IF(AND(Tableau134[[#This Row],[Operative Temperature]]&lt;19,Tableau134[[#This Row],[Occupancy]]&lt;&gt;0),1,0)</f>
        <v>0</v>
      </c>
      <c r="H2609">
        <f>IF(Tableau134[[#This Row],[Nb dheures sup à 26°C sous occupation]]=1,Tableau134[[#This Row],[Operative Temperature]]-26,0)</f>
        <v>0</v>
      </c>
      <c r="I2609">
        <f>IF(Tableau134[[#This Row],[Nb d''heures inf à 19°C sous occupation]]=1,19-C2609,0)</f>
        <v>0</v>
      </c>
    </row>
    <row r="2610" spans="1:9" x14ac:dyDescent="0.25">
      <c r="A2610" s="2">
        <v>37365.666666666664</v>
      </c>
      <c r="B2610">
        <v>22.524999999999999</v>
      </c>
      <c r="C2610">
        <v>38.640450000000001</v>
      </c>
      <c r="D2610">
        <v>0</v>
      </c>
      <c r="E2610" t="str">
        <f>IF(AND(Tableau134[[#This Row],[Operative Temperature]]&lt;19,Tableau134[[#This Row],[Occupancy]]&lt;&gt;0),Tableau134[[#This Row],[Operative Temperature]],"NC")</f>
        <v>NC</v>
      </c>
      <c r="F2610">
        <f>IF(AND(C2610&gt;26,Tableau134[[#This Row],[Occupancy]]&lt;&gt;0),1,0)</f>
        <v>0</v>
      </c>
      <c r="G2610">
        <f>IF(AND(Tableau134[[#This Row],[Operative Temperature]]&lt;19,Tableau134[[#This Row],[Occupancy]]&lt;&gt;0),1,0)</f>
        <v>0</v>
      </c>
      <c r="H2610">
        <f>IF(Tableau134[[#This Row],[Nb dheures sup à 26°C sous occupation]]=1,Tableau134[[#This Row],[Operative Temperature]]-26,0)</f>
        <v>0</v>
      </c>
      <c r="I2610">
        <f>IF(Tableau134[[#This Row],[Nb d''heures inf à 19°C sous occupation]]=1,19-C2610,0)</f>
        <v>0</v>
      </c>
    </row>
    <row r="2611" spans="1:9" x14ac:dyDescent="0.25">
      <c r="A2611" s="2">
        <v>37365.708333333336</v>
      </c>
      <c r="B2611">
        <v>22.925000000000001</v>
      </c>
      <c r="C2611">
        <v>38.972549999999998</v>
      </c>
      <c r="D2611">
        <v>0</v>
      </c>
      <c r="E2611" t="str">
        <f>IF(AND(Tableau134[[#This Row],[Operative Temperature]]&lt;19,Tableau134[[#This Row],[Occupancy]]&lt;&gt;0),Tableau134[[#This Row],[Operative Temperature]],"NC")</f>
        <v>NC</v>
      </c>
      <c r="F2611">
        <f>IF(AND(C2611&gt;26,Tableau134[[#This Row],[Occupancy]]&lt;&gt;0),1,0)</f>
        <v>0</v>
      </c>
      <c r="G2611">
        <f>IF(AND(Tableau134[[#This Row],[Operative Temperature]]&lt;19,Tableau134[[#This Row],[Occupancy]]&lt;&gt;0),1,0)</f>
        <v>0</v>
      </c>
      <c r="H2611">
        <f>IF(Tableau134[[#This Row],[Nb dheures sup à 26°C sous occupation]]=1,Tableau134[[#This Row],[Operative Temperature]]-26,0)</f>
        <v>0</v>
      </c>
      <c r="I2611">
        <f>IF(Tableau134[[#This Row],[Nb d''heures inf à 19°C sous occupation]]=1,19-C2611,0)</f>
        <v>0</v>
      </c>
    </row>
    <row r="2612" spans="1:9" x14ac:dyDescent="0.25">
      <c r="A2612" s="2">
        <v>37365.75</v>
      </c>
      <c r="B2612">
        <v>23</v>
      </c>
      <c r="C2612">
        <v>39.084060000000001</v>
      </c>
      <c r="D2612">
        <v>0</v>
      </c>
      <c r="E2612" t="str">
        <f>IF(AND(Tableau134[[#This Row],[Operative Temperature]]&lt;19,Tableau134[[#This Row],[Occupancy]]&lt;&gt;0),Tableau134[[#This Row],[Operative Temperature]],"NC")</f>
        <v>NC</v>
      </c>
      <c r="F2612">
        <f>IF(AND(C2612&gt;26,Tableau134[[#This Row],[Occupancy]]&lt;&gt;0),1,0)</f>
        <v>0</v>
      </c>
      <c r="G2612">
        <f>IF(AND(Tableau134[[#This Row],[Operative Temperature]]&lt;19,Tableau134[[#This Row],[Occupancy]]&lt;&gt;0),1,0)</f>
        <v>0</v>
      </c>
      <c r="H2612">
        <f>IF(Tableau134[[#This Row],[Nb dheures sup à 26°C sous occupation]]=1,Tableau134[[#This Row],[Operative Temperature]]-26,0)</f>
        <v>0</v>
      </c>
      <c r="I2612">
        <f>IF(Tableau134[[#This Row],[Nb d''heures inf à 19°C sous occupation]]=1,19-C2612,0)</f>
        <v>0</v>
      </c>
    </row>
    <row r="2613" spans="1:9" x14ac:dyDescent="0.25">
      <c r="A2613" s="2">
        <v>37365.791666666664</v>
      </c>
      <c r="B2613">
        <v>21.95</v>
      </c>
      <c r="C2613">
        <v>38.674599999999998</v>
      </c>
      <c r="D2613">
        <v>0</v>
      </c>
      <c r="E2613" t="str">
        <f>IF(AND(Tableau134[[#This Row],[Operative Temperature]]&lt;19,Tableau134[[#This Row],[Occupancy]]&lt;&gt;0),Tableau134[[#This Row],[Operative Temperature]],"NC")</f>
        <v>NC</v>
      </c>
      <c r="F2613">
        <f>IF(AND(C2613&gt;26,Tableau134[[#This Row],[Occupancy]]&lt;&gt;0),1,0)</f>
        <v>0</v>
      </c>
      <c r="G2613">
        <f>IF(AND(Tableau134[[#This Row],[Operative Temperature]]&lt;19,Tableau134[[#This Row],[Occupancy]]&lt;&gt;0),1,0)</f>
        <v>0</v>
      </c>
      <c r="H2613">
        <f>IF(Tableau134[[#This Row],[Nb dheures sup à 26°C sous occupation]]=1,Tableau134[[#This Row],[Operative Temperature]]-26,0)</f>
        <v>0</v>
      </c>
      <c r="I2613">
        <f>IF(Tableau134[[#This Row],[Nb d''heures inf à 19°C sous occupation]]=1,19-C2613,0)</f>
        <v>0</v>
      </c>
    </row>
    <row r="2614" spans="1:9" x14ac:dyDescent="0.25">
      <c r="A2614" s="2">
        <v>37365.833333333336</v>
      </c>
      <c r="B2614">
        <v>20.399999999999999</v>
      </c>
      <c r="C2614">
        <v>37.374549999999999</v>
      </c>
      <c r="D2614">
        <v>0</v>
      </c>
      <c r="E2614" t="str">
        <f>IF(AND(Tableau134[[#This Row],[Operative Temperature]]&lt;19,Tableau134[[#This Row],[Occupancy]]&lt;&gt;0),Tableau134[[#This Row],[Operative Temperature]],"NC")</f>
        <v>NC</v>
      </c>
      <c r="F2614">
        <f>IF(AND(C2614&gt;26,Tableau134[[#This Row],[Occupancy]]&lt;&gt;0),1,0)</f>
        <v>0</v>
      </c>
      <c r="G2614">
        <f>IF(AND(Tableau134[[#This Row],[Operative Temperature]]&lt;19,Tableau134[[#This Row],[Occupancy]]&lt;&gt;0),1,0)</f>
        <v>0</v>
      </c>
      <c r="H2614">
        <f>IF(Tableau134[[#This Row],[Nb dheures sup à 26°C sous occupation]]=1,Tableau134[[#This Row],[Operative Temperature]]-26,0)</f>
        <v>0</v>
      </c>
      <c r="I2614">
        <f>IF(Tableau134[[#This Row],[Nb d''heures inf à 19°C sous occupation]]=1,19-C2614,0)</f>
        <v>0</v>
      </c>
    </row>
    <row r="2615" spans="1:9" x14ac:dyDescent="0.25">
      <c r="A2615" s="2">
        <v>37365.875</v>
      </c>
      <c r="B2615">
        <v>17.75</v>
      </c>
      <c r="C2615">
        <v>36.508659999999999</v>
      </c>
      <c r="D2615">
        <v>0</v>
      </c>
      <c r="E2615" t="str">
        <f>IF(AND(Tableau134[[#This Row],[Operative Temperature]]&lt;19,Tableau134[[#This Row],[Occupancy]]&lt;&gt;0),Tableau134[[#This Row],[Operative Temperature]],"NC")</f>
        <v>NC</v>
      </c>
      <c r="F2615">
        <f>IF(AND(C2615&gt;26,Tableau134[[#This Row],[Occupancy]]&lt;&gt;0),1,0)</f>
        <v>0</v>
      </c>
      <c r="G2615">
        <f>IF(AND(Tableau134[[#This Row],[Operative Temperature]]&lt;19,Tableau134[[#This Row],[Occupancy]]&lt;&gt;0),1,0)</f>
        <v>0</v>
      </c>
      <c r="H2615">
        <f>IF(Tableau134[[#This Row],[Nb dheures sup à 26°C sous occupation]]=1,Tableau134[[#This Row],[Operative Temperature]]-26,0)</f>
        <v>0</v>
      </c>
      <c r="I2615">
        <f>IF(Tableau134[[#This Row],[Nb d''heures inf à 19°C sous occupation]]=1,19-C2615,0)</f>
        <v>0</v>
      </c>
    </row>
    <row r="2616" spans="1:9" x14ac:dyDescent="0.25">
      <c r="A2616" s="2">
        <v>37365.916666666664</v>
      </c>
      <c r="B2616">
        <v>14.824999999999999</v>
      </c>
      <c r="C2616">
        <v>35.997149999999998</v>
      </c>
      <c r="D2616">
        <v>0</v>
      </c>
      <c r="E2616" t="str">
        <f>IF(AND(Tableau134[[#This Row],[Operative Temperature]]&lt;19,Tableau134[[#This Row],[Occupancy]]&lt;&gt;0),Tableau134[[#This Row],[Operative Temperature]],"NC")</f>
        <v>NC</v>
      </c>
      <c r="F2616">
        <f>IF(AND(C2616&gt;26,Tableau134[[#This Row],[Occupancy]]&lt;&gt;0),1,0)</f>
        <v>0</v>
      </c>
      <c r="G2616">
        <f>IF(AND(Tableau134[[#This Row],[Operative Temperature]]&lt;19,Tableau134[[#This Row],[Occupancy]]&lt;&gt;0),1,0)</f>
        <v>0</v>
      </c>
      <c r="H2616">
        <f>IF(Tableau134[[#This Row],[Nb dheures sup à 26°C sous occupation]]=1,Tableau134[[#This Row],[Operative Temperature]]-26,0)</f>
        <v>0</v>
      </c>
      <c r="I2616">
        <f>IF(Tableau134[[#This Row],[Nb d''heures inf à 19°C sous occupation]]=1,19-C2616,0)</f>
        <v>0</v>
      </c>
    </row>
    <row r="2617" spans="1:9" x14ac:dyDescent="0.25">
      <c r="A2617" s="2">
        <v>37365.958333333336</v>
      </c>
      <c r="B2617">
        <v>12.525</v>
      </c>
      <c r="C2617">
        <v>35.567810000000001</v>
      </c>
      <c r="D2617">
        <v>0</v>
      </c>
      <c r="E2617" t="str">
        <f>IF(AND(Tableau134[[#This Row],[Operative Temperature]]&lt;19,Tableau134[[#This Row],[Occupancy]]&lt;&gt;0),Tableau134[[#This Row],[Operative Temperature]],"NC")</f>
        <v>NC</v>
      </c>
      <c r="F2617">
        <f>IF(AND(C2617&gt;26,Tableau134[[#This Row],[Occupancy]]&lt;&gt;0),1,0)</f>
        <v>0</v>
      </c>
      <c r="G2617">
        <f>IF(AND(Tableau134[[#This Row],[Operative Temperature]]&lt;19,Tableau134[[#This Row],[Occupancy]]&lt;&gt;0),1,0)</f>
        <v>0</v>
      </c>
      <c r="H2617">
        <f>IF(Tableau134[[#This Row],[Nb dheures sup à 26°C sous occupation]]=1,Tableau134[[#This Row],[Operative Temperature]]-26,0)</f>
        <v>0</v>
      </c>
      <c r="I2617">
        <f>IF(Tableau134[[#This Row],[Nb d''heures inf à 19°C sous occupation]]=1,19-C2617,0)</f>
        <v>0</v>
      </c>
    </row>
    <row r="2618" spans="1:9" x14ac:dyDescent="0.25">
      <c r="A2618" s="1">
        <v>37366</v>
      </c>
      <c r="B2618">
        <v>11.25</v>
      </c>
      <c r="C2618">
        <v>35.200130000000001</v>
      </c>
      <c r="D2618">
        <v>0</v>
      </c>
      <c r="E2618" t="str">
        <f>IF(AND(Tableau134[[#This Row],[Operative Temperature]]&lt;19,Tableau134[[#This Row],[Occupancy]]&lt;&gt;0),Tableau134[[#This Row],[Operative Temperature]],"NC")</f>
        <v>NC</v>
      </c>
      <c r="F2618">
        <f>IF(AND(C2618&gt;26,Tableau134[[#This Row],[Occupancy]]&lt;&gt;0),1,0)</f>
        <v>0</v>
      </c>
      <c r="G2618">
        <f>IF(AND(Tableau134[[#This Row],[Operative Temperature]]&lt;19,Tableau134[[#This Row],[Occupancy]]&lt;&gt;0),1,0)</f>
        <v>0</v>
      </c>
      <c r="H2618">
        <f>IF(Tableau134[[#This Row],[Nb dheures sup à 26°C sous occupation]]=1,Tableau134[[#This Row],[Operative Temperature]]-26,0)</f>
        <v>0</v>
      </c>
      <c r="I2618">
        <f>IF(Tableau134[[#This Row],[Nb d''heures inf à 19°C sous occupation]]=1,19-C2618,0)</f>
        <v>0</v>
      </c>
    </row>
    <row r="2619" spans="1:9" x14ac:dyDescent="0.25">
      <c r="A2619" s="2">
        <v>37366.041666666664</v>
      </c>
      <c r="B2619">
        <v>10.4</v>
      </c>
      <c r="C2619">
        <v>34.9283</v>
      </c>
      <c r="D2619">
        <v>0</v>
      </c>
      <c r="E2619" t="str">
        <f>IF(AND(Tableau134[[#This Row],[Operative Temperature]]&lt;19,Tableau134[[#This Row],[Occupancy]]&lt;&gt;0),Tableau134[[#This Row],[Operative Temperature]],"NC")</f>
        <v>NC</v>
      </c>
      <c r="F2619">
        <f>IF(AND(C2619&gt;26,Tableau134[[#This Row],[Occupancy]]&lt;&gt;0),1,0)</f>
        <v>0</v>
      </c>
      <c r="G2619">
        <f>IF(AND(Tableau134[[#This Row],[Operative Temperature]]&lt;19,Tableau134[[#This Row],[Occupancy]]&lt;&gt;0),1,0)</f>
        <v>0</v>
      </c>
      <c r="H2619">
        <f>IF(Tableau134[[#This Row],[Nb dheures sup à 26°C sous occupation]]=1,Tableau134[[#This Row],[Operative Temperature]]-26,0)</f>
        <v>0</v>
      </c>
      <c r="I2619">
        <f>IF(Tableau134[[#This Row],[Nb d''heures inf à 19°C sous occupation]]=1,19-C2619,0)</f>
        <v>0</v>
      </c>
    </row>
    <row r="2620" spans="1:9" x14ac:dyDescent="0.25">
      <c r="A2620" s="2">
        <v>37366.083333333336</v>
      </c>
      <c r="B2620">
        <v>10.050000000000001</v>
      </c>
      <c r="C2620">
        <v>34.643470000000001</v>
      </c>
      <c r="D2620">
        <v>0</v>
      </c>
      <c r="E2620" t="str">
        <f>IF(AND(Tableau134[[#This Row],[Operative Temperature]]&lt;19,Tableau134[[#This Row],[Occupancy]]&lt;&gt;0),Tableau134[[#This Row],[Operative Temperature]],"NC")</f>
        <v>NC</v>
      </c>
      <c r="F2620">
        <f>IF(AND(C2620&gt;26,Tableau134[[#This Row],[Occupancy]]&lt;&gt;0),1,0)</f>
        <v>0</v>
      </c>
      <c r="G2620">
        <f>IF(AND(Tableau134[[#This Row],[Operative Temperature]]&lt;19,Tableau134[[#This Row],[Occupancy]]&lt;&gt;0),1,0)</f>
        <v>0</v>
      </c>
      <c r="H2620">
        <f>IF(Tableau134[[#This Row],[Nb dheures sup à 26°C sous occupation]]=1,Tableau134[[#This Row],[Operative Temperature]]-26,0)</f>
        <v>0</v>
      </c>
      <c r="I2620">
        <f>IF(Tableau134[[#This Row],[Nb d''heures inf à 19°C sous occupation]]=1,19-C2620,0)</f>
        <v>0</v>
      </c>
    </row>
    <row r="2621" spans="1:9" x14ac:dyDescent="0.25">
      <c r="A2621" s="2">
        <v>37366.125</v>
      </c>
      <c r="B2621">
        <v>8.5</v>
      </c>
      <c r="C2621">
        <v>34.381839999999997</v>
      </c>
      <c r="D2621">
        <v>0</v>
      </c>
      <c r="E2621" t="str">
        <f>IF(AND(Tableau134[[#This Row],[Operative Temperature]]&lt;19,Tableau134[[#This Row],[Occupancy]]&lt;&gt;0),Tableau134[[#This Row],[Operative Temperature]],"NC")</f>
        <v>NC</v>
      </c>
      <c r="F2621">
        <f>IF(AND(C2621&gt;26,Tableau134[[#This Row],[Occupancy]]&lt;&gt;0),1,0)</f>
        <v>0</v>
      </c>
      <c r="G2621">
        <f>IF(AND(Tableau134[[#This Row],[Operative Temperature]]&lt;19,Tableau134[[#This Row],[Occupancy]]&lt;&gt;0),1,0)</f>
        <v>0</v>
      </c>
      <c r="H2621">
        <f>IF(Tableau134[[#This Row],[Nb dheures sup à 26°C sous occupation]]=1,Tableau134[[#This Row],[Operative Temperature]]-26,0)</f>
        <v>0</v>
      </c>
      <c r="I2621">
        <f>IF(Tableau134[[#This Row],[Nb d''heures inf à 19°C sous occupation]]=1,19-C2621,0)</f>
        <v>0</v>
      </c>
    </row>
    <row r="2622" spans="1:9" x14ac:dyDescent="0.25">
      <c r="A2622" s="2">
        <v>37366.166666666664</v>
      </c>
      <c r="B2622">
        <v>7.7</v>
      </c>
      <c r="C2622">
        <v>34.129539999999999</v>
      </c>
      <c r="D2622">
        <v>0</v>
      </c>
      <c r="E2622" t="str">
        <f>IF(AND(Tableau134[[#This Row],[Operative Temperature]]&lt;19,Tableau134[[#This Row],[Occupancy]]&lt;&gt;0),Tableau134[[#This Row],[Operative Temperature]],"NC")</f>
        <v>NC</v>
      </c>
      <c r="F2622">
        <f>IF(AND(C2622&gt;26,Tableau134[[#This Row],[Occupancy]]&lt;&gt;0),1,0)</f>
        <v>0</v>
      </c>
      <c r="G2622">
        <f>IF(AND(Tableau134[[#This Row],[Operative Temperature]]&lt;19,Tableau134[[#This Row],[Occupancy]]&lt;&gt;0),1,0)</f>
        <v>0</v>
      </c>
      <c r="H2622">
        <f>IF(Tableau134[[#This Row],[Nb dheures sup à 26°C sous occupation]]=1,Tableau134[[#This Row],[Operative Temperature]]-26,0)</f>
        <v>0</v>
      </c>
      <c r="I2622">
        <f>IF(Tableau134[[#This Row],[Nb d''heures inf à 19°C sous occupation]]=1,19-C2622,0)</f>
        <v>0</v>
      </c>
    </row>
    <row r="2623" spans="1:9" x14ac:dyDescent="0.25">
      <c r="A2623" s="2">
        <v>37366.208333333336</v>
      </c>
      <c r="B2623">
        <v>7.15</v>
      </c>
      <c r="C2623">
        <v>33.89508</v>
      </c>
      <c r="D2623">
        <v>0</v>
      </c>
      <c r="E2623" t="str">
        <f>IF(AND(Tableau134[[#This Row],[Operative Temperature]]&lt;19,Tableau134[[#This Row],[Occupancy]]&lt;&gt;0),Tableau134[[#This Row],[Operative Temperature]],"NC")</f>
        <v>NC</v>
      </c>
      <c r="F2623">
        <f>IF(AND(C2623&gt;26,Tableau134[[#This Row],[Occupancy]]&lt;&gt;0),1,0)</f>
        <v>0</v>
      </c>
      <c r="G2623">
        <f>IF(AND(Tableau134[[#This Row],[Operative Temperature]]&lt;19,Tableau134[[#This Row],[Occupancy]]&lt;&gt;0),1,0)</f>
        <v>0</v>
      </c>
      <c r="H2623">
        <f>IF(Tableau134[[#This Row],[Nb dheures sup à 26°C sous occupation]]=1,Tableau134[[#This Row],[Operative Temperature]]-26,0)</f>
        <v>0</v>
      </c>
      <c r="I2623">
        <f>IF(Tableau134[[#This Row],[Nb d''heures inf à 19°C sous occupation]]=1,19-C2623,0)</f>
        <v>0</v>
      </c>
    </row>
    <row r="2624" spans="1:9" x14ac:dyDescent="0.25">
      <c r="A2624" s="2">
        <v>37366.25</v>
      </c>
      <c r="B2624">
        <v>7</v>
      </c>
      <c r="C2624">
        <v>33.664879999999997</v>
      </c>
      <c r="D2624">
        <v>0</v>
      </c>
      <c r="E2624" t="str">
        <f>IF(AND(Tableau134[[#This Row],[Operative Temperature]]&lt;19,Tableau134[[#This Row],[Occupancy]]&lt;&gt;0),Tableau134[[#This Row],[Operative Temperature]],"NC")</f>
        <v>NC</v>
      </c>
      <c r="F2624">
        <f>IF(AND(C2624&gt;26,Tableau134[[#This Row],[Occupancy]]&lt;&gt;0),1,0)</f>
        <v>0</v>
      </c>
      <c r="G2624">
        <f>IF(AND(Tableau134[[#This Row],[Operative Temperature]]&lt;19,Tableau134[[#This Row],[Occupancy]]&lt;&gt;0),1,0)</f>
        <v>0</v>
      </c>
      <c r="H2624">
        <f>IF(Tableau134[[#This Row],[Nb dheures sup à 26°C sous occupation]]=1,Tableau134[[#This Row],[Operative Temperature]]-26,0)</f>
        <v>0</v>
      </c>
      <c r="I2624">
        <f>IF(Tableau134[[#This Row],[Nb d''heures inf à 19°C sous occupation]]=1,19-C2624,0)</f>
        <v>0</v>
      </c>
    </row>
    <row r="2625" spans="1:9" x14ac:dyDescent="0.25">
      <c r="A2625" s="2">
        <v>37366.291666666664</v>
      </c>
      <c r="B2625">
        <v>7.75</v>
      </c>
      <c r="C2625">
        <v>33.49783</v>
      </c>
      <c r="D2625">
        <v>0</v>
      </c>
      <c r="E2625" t="str">
        <f>IF(AND(Tableau134[[#This Row],[Operative Temperature]]&lt;19,Tableau134[[#This Row],[Occupancy]]&lt;&gt;0),Tableau134[[#This Row],[Operative Temperature]],"NC")</f>
        <v>NC</v>
      </c>
      <c r="F2625">
        <f>IF(AND(C2625&gt;26,Tableau134[[#This Row],[Occupancy]]&lt;&gt;0),1,0)</f>
        <v>0</v>
      </c>
      <c r="G2625">
        <f>IF(AND(Tableau134[[#This Row],[Operative Temperature]]&lt;19,Tableau134[[#This Row],[Occupancy]]&lt;&gt;0),1,0)</f>
        <v>0</v>
      </c>
      <c r="H2625">
        <f>IF(Tableau134[[#This Row],[Nb dheures sup à 26°C sous occupation]]=1,Tableau134[[#This Row],[Operative Temperature]]-26,0)</f>
        <v>0</v>
      </c>
      <c r="I2625">
        <f>IF(Tableau134[[#This Row],[Nb d''heures inf à 19°C sous occupation]]=1,19-C2625,0)</f>
        <v>0</v>
      </c>
    </row>
    <row r="2626" spans="1:9" x14ac:dyDescent="0.25">
      <c r="A2626" s="2">
        <v>37366.333333333336</v>
      </c>
      <c r="B2626">
        <v>11</v>
      </c>
      <c r="C2626">
        <v>33.542639999999999</v>
      </c>
      <c r="D2626">
        <v>0</v>
      </c>
      <c r="E2626" t="str">
        <f>IF(AND(Tableau134[[#This Row],[Operative Temperature]]&lt;19,Tableau134[[#This Row],[Occupancy]]&lt;&gt;0),Tableau134[[#This Row],[Operative Temperature]],"NC")</f>
        <v>NC</v>
      </c>
      <c r="F2626">
        <f>IF(AND(C2626&gt;26,Tableau134[[#This Row],[Occupancy]]&lt;&gt;0),1,0)</f>
        <v>0</v>
      </c>
      <c r="G2626">
        <f>IF(AND(Tableau134[[#This Row],[Operative Temperature]]&lt;19,Tableau134[[#This Row],[Occupancy]]&lt;&gt;0),1,0)</f>
        <v>0</v>
      </c>
      <c r="H2626">
        <f>IF(Tableau134[[#This Row],[Nb dheures sup à 26°C sous occupation]]=1,Tableau134[[#This Row],[Operative Temperature]]-26,0)</f>
        <v>0</v>
      </c>
      <c r="I2626">
        <f>IF(Tableau134[[#This Row],[Nb d''heures inf à 19°C sous occupation]]=1,19-C2626,0)</f>
        <v>0</v>
      </c>
    </row>
    <row r="2627" spans="1:9" x14ac:dyDescent="0.25">
      <c r="A2627" s="2">
        <v>37366.375</v>
      </c>
      <c r="B2627">
        <v>13.5</v>
      </c>
      <c r="C2627">
        <v>33.83175</v>
      </c>
      <c r="D2627">
        <v>0</v>
      </c>
      <c r="E2627" t="str">
        <f>IF(AND(Tableau134[[#This Row],[Operative Temperature]]&lt;19,Tableau134[[#This Row],[Occupancy]]&lt;&gt;0),Tableau134[[#This Row],[Operative Temperature]],"NC")</f>
        <v>NC</v>
      </c>
      <c r="F2627">
        <f>IF(AND(C2627&gt;26,Tableau134[[#This Row],[Occupancy]]&lt;&gt;0),1,0)</f>
        <v>0</v>
      </c>
      <c r="G2627">
        <f>IF(AND(Tableau134[[#This Row],[Operative Temperature]]&lt;19,Tableau134[[#This Row],[Occupancy]]&lt;&gt;0),1,0)</f>
        <v>0</v>
      </c>
      <c r="H2627">
        <f>IF(Tableau134[[#This Row],[Nb dheures sup à 26°C sous occupation]]=1,Tableau134[[#This Row],[Operative Temperature]]-26,0)</f>
        <v>0</v>
      </c>
      <c r="I2627">
        <f>IF(Tableau134[[#This Row],[Nb d''heures inf à 19°C sous occupation]]=1,19-C2627,0)</f>
        <v>0</v>
      </c>
    </row>
    <row r="2628" spans="1:9" x14ac:dyDescent="0.25">
      <c r="A2628" s="2">
        <v>37366.416666666664</v>
      </c>
      <c r="B2628">
        <v>15.875</v>
      </c>
      <c r="C2628">
        <v>34.260930000000002</v>
      </c>
      <c r="D2628">
        <v>0</v>
      </c>
      <c r="E2628" t="str">
        <f>IF(AND(Tableau134[[#This Row],[Operative Temperature]]&lt;19,Tableau134[[#This Row],[Occupancy]]&lt;&gt;0),Tableau134[[#This Row],[Operative Temperature]],"NC")</f>
        <v>NC</v>
      </c>
      <c r="F2628">
        <f>IF(AND(C2628&gt;26,Tableau134[[#This Row],[Occupancy]]&lt;&gt;0),1,0)</f>
        <v>0</v>
      </c>
      <c r="G2628">
        <f>IF(AND(Tableau134[[#This Row],[Operative Temperature]]&lt;19,Tableau134[[#This Row],[Occupancy]]&lt;&gt;0),1,0)</f>
        <v>0</v>
      </c>
      <c r="H2628">
        <f>IF(Tableau134[[#This Row],[Nb dheures sup à 26°C sous occupation]]=1,Tableau134[[#This Row],[Operative Temperature]]-26,0)</f>
        <v>0</v>
      </c>
      <c r="I2628">
        <f>IF(Tableau134[[#This Row],[Nb d''heures inf à 19°C sous occupation]]=1,19-C2628,0)</f>
        <v>0</v>
      </c>
    </row>
    <row r="2629" spans="1:9" x14ac:dyDescent="0.25">
      <c r="A2629" s="2">
        <v>37366.458333333336</v>
      </c>
      <c r="B2629">
        <v>18.375</v>
      </c>
      <c r="C2629">
        <v>34.862279999999998</v>
      </c>
      <c r="D2629">
        <v>0</v>
      </c>
      <c r="E2629" t="str">
        <f>IF(AND(Tableau134[[#This Row],[Operative Temperature]]&lt;19,Tableau134[[#This Row],[Occupancy]]&lt;&gt;0),Tableau134[[#This Row],[Operative Temperature]],"NC")</f>
        <v>NC</v>
      </c>
      <c r="F2629">
        <f>IF(AND(C2629&gt;26,Tableau134[[#This Row],[Occupancy]]&lt;&gt;0),1,0)</f>
        <v>0</v>
      </c>
      <c r="G2629">
        <f>IF(AND(Tableau134[[#This Row],[Operative Temperature]]&lt;19,Tableau134[[#This Row],[Occupancy]]&lt;&gt;0),1,0)</f>
        <v>0</v>
      </c>
      <c r="H2629">
        <f>IF(Tableau134[[#This Row],[Nb dheures sup à 26°C sous occupation]]=1,Tableau134[[#This Row],[Operative Temperature]]-26,0)</f>
        <v>0</v>
      </c>
      <c r="I2629">
        <f>IF(Tableau134[[#This Row],[Nb d''heures inf à 19°C sous occupation]]=1,19-C2629,0)</f>
        <v>0</v>
      </c>
    </row>
    <row r="2630" spans="1:9" x14ac:dyDescent="0.25">
      <c r="A2630" s="2">
        <v>37366.5</v>
      </c>
      <c r="B2630">
        <v>21.25</v>
      </c>
      <c r="C2630">
        <v>35.605040000000002</v>
      </c>
      <c r="D2630">
        <v>0</v>
      </c>
      <c r="E2630" t="str">
        <f>IF(AND(Tableau134[[#This Row],[Operative Temperature]]&lt;19,Tableau134[[#This Row],[Occupancy]]&lt;&gt;0),Tableau134[[#This Row],[Operative Temperature]],"NC")</f>
        <v>NC</v>
      </c>
      <c r="F2630">
        <f>IF(AND(C2630&gt;26,Tableau134[[#This Row],[Occupancy]]&lt;&gt;0),1,0)</f>
        <v>0</v>
      </c>
      <c r="G2630">
        <f>IF(AND(Tableau134[[#This Row],[Operative Temperature]]&lt;19,Tableau134[[#This Row],[Occupancy]]&lt;&gt;0),1,0)</f>
        <v>0</v>
      </c>
      <c r="H2630">
        <f>IF(Tableau134[[#This Row],[Nb dheures sup à 26°C sous occupation]]=1,Tableau134[[#This Row],[Operative Temperature]]-26,0)</f>
        <v>0</v>
      </c>
      <c r="I2630">
        <f>IF(Tableau134[[#This Row],[Nb d''heures inf à 19°C sous occupation]]=1,19-C2630,0)</f>
        <v>0</v>
      </c>
    </row>
    <row r="2631" spans="1:9" x14ac:dyDescent="0.25">
      <c r="A2631" s="2">
        <v>37366.541666666664</v>
      </c>
      <c r="B2631">
        <v>22.6</v>
      </c>
      <c r="C2631">
        <v>36.389209999999999</v>
      </c>
      <c r="D2631">
        <v>0</v>
      </c>
      <c r="E2631" t="str">
        <f>IF(AND(Tableau134[[#This Row],[Operative Temperature]]&lt;19,Tableau134[[#This Row],[Occupancy]]&lt;&gt;0),Tableau134[[#This Row],[Operative Temperature]],"NC")</f>
        <v>NC</v>
      </c>
      <c r="F2631">
        <f>IF(AND(C2631&gt;26,Tableau134[[#This Row],[Occupancy]]&lt;&gt;0),1,0)</f>
        <v>0</v>
      </c>
      <c r="G2631">
        <f>IF(AND(Tableau134[[#This Row],[Operative Temperature]]&lt;19,Tableau134[[#This Row],[Occupancy]]&lt;&gt;0),1,0)</f>
        <v>0</v>
      </c>
      <c r="H2631">
        <f>IF(Tableau134[[#This Row],[Nb dheures sup à 26°C sous occupation]]=1,Tableau134[[#This Row],[Operative Temperature]]-26,0)</f>
        <v>0</v>
      </c>
      <c r="I2631">
        <f>IF(Tableau134[[#This Row],[Nb d''heures inf à 19°C sous occupation]]=1,19-C2631,0)</f>
        <v>0</v>
      </c>
    </row>
    <row r="2632" spans="1:9" x14ac:dyDescent="0.25">
      <c r="A2632" s="2">
        <v>37366.583333333336</v>
      </c>
      <c r="B2632">
        <v>24.45</v>
      </c>
      <c r="C2632">
        <v>36.99962</v>
      </c>
      <c r="D2632">
        <v>0</v>
      </c>
      <c r="E2632" t="str">
        <f>IF(AND(Tableau134[[#This Row],[Operative Temperature]]&lt;19,Tableau134[[#This Row],[Occupancy]]&lt;&gt;0),Tableau134[[#This Row],[Operative Temperature]],"NC")</f>
        <v>NC</v>
      </c>
      <c r="F2632">
        <f>IF(AND(C2632&gt;26,Tableau134[[#This Row],[Occupancy]]&lt;&gt;0),1,0)</f>
        <v>0</v>
      </c>
      <c r="G2632">
        <f>IF(AND(Tableau134[[#This Row],[Operative Temperature]]&lt;19,Tableau134[[#This Row],[Occupancy]]&lt;&gt;0),1,0)</f>
        <v>0</v>
      </c>
      <c r="H2632">
        <f>IF(Tableau134[[#This Row],[Nb dheures sup à 26°C sous occupation]]=1,Tableau134[[#This Row],[Operative Temperature]]-26,0)</f>
        <v>0</v>
      </c>
      <c r="I2632">
        <f>IF(Tableau134[[#This Row],[Nb d''heures inf à 19°C sous occupation]]=1,19-C2632,0)</f>
        <v>0</v>
      </c>
    </row>
    <row r="2633" spans="1:9" x14ac:dyDescent="0.25">
      <c r="A2633" s="2">
        <v>37366.625</v>
      </c>
      <c r="B2633">
        <v>25</v>
      </c>
      <c r="C2633">
        <v>37.394329999999997</v>
      </c>
      <c r="D2633">
        <v>0</v>
      </c>
      <c r="E2633" t="str">
        <f>IF(AND(Tableau134[[#This Row],[Operative Temperature]]&lt;19,Tableau134[[#This Row],[Occupancy]]&lt;&gt;0),Tableau134[[#This Row],[Operative Temperature]],"NC")</f>
        <v>NC</v>
      </c>
      <c r="F2633">
        <f>IF(AND(C2633&gt;26,Tableau134[[#This Row],[Occupancy]]&lt;&gt;0),1,0)</f>
        <v>0</v>
      </c>
      <c r="G2633">
        <f>IF(AND(Tableau134[[#This Row],[Operative Temperature]]&lt;19,Tableau134[[#This Row],[Occupancy]]&lt;&gt;0),1,0)</f>
        <v>0</v>
      </c>
      <c r="H2633">
        <f>IF(Tableau134[[#This Row],[Nb dheures sup à 26°C sous occupation]]=1,Tableau134[[#This Row],[Operative Temperature]]-26,0)</f>
        <v>0</v>
      </c>
      <c r="I2633">
        <f>IF(Tableau134[[#This Row],[Nb d''heures inf à 19°C sous occupation]]=1,19-C2633,0)</f>
        <v>0</v>
      </c>
    </row>
    <row r="2634" spans="1:9" x14ac:dyDescent="0.25">
      <c r="A2634" s="2">
        <v>37366.666666666664</v>
      </c>
      <c r="B2634">
        <v>24.25</v>
      </c>
      <c r="C2634">
        <v>37.565289999999997</v>
      </c>
      <c r="D2634">
        <v>0</v>
      </c>
      <c r="E2634" t="str">
        <f>IF(AND(Tableau134[[#This Row],[Operative Temperature]]&lt;19,Tableau134[[#This Row],[Occupancy]]&lt;&gt;0),Tableau134[[#This Row],[Operative Temperature]],"NC")</f>
        <v>NC</v>
      </c>
      <c r="F2634">
        <f>IF(AND(C2634&gt;26,Tableau134[[#This Row],[Occupancy]]&lt;&gt;0),1,0)</f>
        <v>0</v>
      </c>
      <c r="G2634">
        <f>IF(AND(Tableau134[[#This Row],[Operative Temperature]]&lt;19,Tableau134[[#This Row],[Occupancy]]&lt;&gt;0),1,0)</f>
        <v>0</v>
      </c>
      <c r="H2634">
        <f>IF(Tableau134[[#This Row],[Nb dheures sup à 26°C sous occupation]]=1,Tableau134[[#This Row],[Operative Temperature]]-26,0)</f>
        <v>0</v>
      </c>
      <c r="I2634">
        <f>IF(Tableau134[[#This Row],[Nb d''heures inf à 19°C sous occupation]]=1,19-C2634,0)</f>
        <v>0</v>
      </c>
    </row>
    <row r="2635" spans="1:9" x14ac:dyDescent="0.25">
      <c r="A2635" s="2">
        <v>37366.708333333336</v>
      </c>
      <c r="B2635">
        <v>24</v>
      </c>
      <c r="C2635">
        <v>37.503779999999999</v>
      </c>
      <c r="D2635">
        <v>0</v>
      </c>
      <c r="E2635" t="str">
        <f>IF(AND(Tableau134[[#This Row],[Operative Temperature]]&lt;19,Tableau134[[#This Row],[Occupancy]]&lt;&gt;0),Tableau134[[#This Row],[Operative Temperature]],"NC")</f>
        <v>NC</v>
      </c>
      <c r="F2635">
        <f>IF(AND(C2635&gt;26,Tableau134[[#This Row],[Occupancy]]&lt;&gt;0),1,0)</f>
        <v>0</v>
      </c>
      <c r="G2635">
        <f>IF(AND(Tableau134[[#This Row],[Operative Temperature]]&lt;19,Tableau134[[#This Row],[Occupancy]]&lt;&gt;0),1,0)</f>
        <v>0</v>
      </c>
      <c r="H2635">
        <f>IF(Tableau134[[#This Row],[Nb dheures sup à 26°C sous occupation]]=1,Tableau134[[#This Row],[Operative Temperature]]-26,0)</f>
        <v>0</v>
      </c>
      <c r="I2635">
        <f>IF(Tableau134[[#This Row],[Nb d''heures inf à 19°C sous occupation]]=1,19-C2635,0)</f>
        <v>0</v>
      </c>
    </row>
    <row r="2636" spans="1:9" x14ac:dyDescent="0.25">
      <c r="A2636" s="2">
        <v>37366.75</v>
      </c>
      <c r="B2636">
        <v>23.25</v>
      </c>
      <c r="C2636">
        <v>37.267890000000001</v>
      </c>
      <c r="D2636">
        <v>0</v>
      </c>
      <c r="E2636" t="str">
        <f>IF(AND(Tableau134[[#This Row],[Operative Temperature]]&lt;19,Tableau134[[#This Row],[Occupancy]]&lt;&gt;0),Tableau134[[#This Row],[Operative Temperature]],"NC")</f>
        <v>NC</v>
      </c>
      <c r="F2636">
        <f>IF(AND(C2636&gt;26,Tableau134[[#This Row],[Occupancy]]&lt;&gt;0),1,0)</f>
        <v>0</v>
      </c>
      <c r="G2636">
        <f>IF(AND(Tableau134[[#This Row],[Operative Temperature]]&lt;19,Tableau134[[#This Row],[Occupancy]]&lt;&gt;0),1,0)</f>
        <v>0</v>
      </c>
      <c r="H2636">
        <f>IF(Tableau134[[#This Row],[Nb dheures sup à 26°C sous occupation]]=1,Tableau134[[#This Row],[Operative Temperature]]-26,0)</f>
        <v>0</v>
      </c>
      <c r="I2636">
        <f>IF(Tableau134[[#This Row],[Nb d''heures inf à 19°C sous occupation]]=1,19-C2636,0)</f>
        <v>0</v>
      </c>
    </row>
    <row r="2637" spans="1:9" x14ac:dyDescent="0.25">
      <c r="A2637" s="2">
        <v>37366.791666666664</v>
      </c>
      <c r="B2637">
        <v>22.024999999999999</v>
      </c>
      <c r="C2637">
        <v>36.940269999999998</v>
      </c>
      <c r="D2637">
        <v>0</v>
      </c>
      <c r="E2637" t="str">
        <f>IF(AND(Tableau134[[#This Row],[Operative Temperature]]&lt;19,Tableau134[[#This Row],[Occupancy]]&lt;&gt;0),Tableau134[[#This Row],[Operative Temperature]],"NC")</f>
        <v>NC</v>
      </c>
      <c r="F2637">
        <f>IF(AND(C2637&gt;26,Tableau134[[#This Row],[Occupancy]]&lt;&gt;0),1,0)</f>
        <v>0</v>
      </c>
      <c r="G2637">
        <f>IF(AND(Tableau134[[#This Row],[Operative Temperature]]&lt;19,Tableau134[[#This Row],[Occupancy]]&lt;&gt;0),1,0)</f>
        <v>0</v>
      </c>
      <c r="H2637">
        <f>IF(Tableau134[[#This Row],[Nb dheures sup à 26°C sous occupation]]=1,Tableau134[[#This Row],[Operative Temperature]]-26,0)</f>
        <v>0</v>
      </c>
      <c r="I2637">
        <f>IF(Tableau134[[#This Row],[Nb d''heures inf à 19°C sous occupation]]=1,19-C2637,0)</f>
        <v>0</v>
      </c>
    </row>
    <row r="2638" spans="1:9" x14ac:dyDescent="0.25">
      <c r="A2638" s="2">
        <v>37366.833333333336</v>
      </c>
      <c r="B2638">
        <v>19.675000000000001</v>
      </c>
      <c r="C2638">
        <v>36.5152</v>
      </c>
      <c r="D2638">
        <v>0</v>
      </c>
      <c r="E2638" t="str">
        <f>IF(AND(Tableau134[[#This Row],[Operative Temperature]]&lt;19,Tableau134[[#This Row],[Occupancy]]&lt;&gt;0),Tableau134[[#This Row],[Operative Temperature]],"NC")</f>
        <v>NC</v>
      </c>
      <c r="F2638">
        <f>IF(AND(C2638&gt;26,Tableau134[[#This Row],[Occupancy]]&lt;&gt;0),1,0)</f>
        <v>0</v>
      </c>
      <c r="G2638">
        <f>IF(AND(Tableau134[[#This Row],[Operative Temperature]]&lt;19,Tableau134[[#This Row],[Occupancy]]&lt;&gt;0),1,0)</f>
        <v>0</v>
      </c>
      <c r="H2638">
        <f>IF(Tableau134[[#This Row],[Nb dheures sup à 26°C sous occupation]]=1,Tableau134[[#This Row],[Operative Temperature]]-26,0)</f>
        <v>0</v>
      </c>
      <c r="I2638">
        <f>IF(Tableau134[[#This Row],[Nb d''heures inf à 19°C sous occupation]]=1,19-C2638,0)</f>
        <v>0</v>
      </c>
    </row>
    <row r="2639" spans="1:9" x14ac:dyDescent="0.25">
      <c r="A2639" s="2">
        <v>37366.875</v>
      </c>
      <c r="B2639">
        <v>17.5</v>
      </c>
      <c r="C2639">
        <v>36.077170000000002</v>
      </c>
      <c r="D2639">
        <v>0</v>
      </c>
      <c r="E2639" t="str">
        <f>IF(AND(Tableau134[[#This Row],[Operative Temperature]]&lt;19,Tableau134[[#This Row],[Occupancy]]&lt;&gt;0),Tableau134[[#This Row],[Operative Temperature]],"NC")</f>
        <v>NC</v>
      </c>
      <c r="F2639">
        <f>IF(AND(C2639&gt;26,Tableau134[[#This Row],[Occupancy]]&lt;&gt;0),1,0)</f>
        <v>0</v>
      </c>
      <c r="G2639">
        <f>IF(AND(Tableau134[[#This Row],[Operative Temperature]]&lt;19,Tableau134[[#This Row],[Occupancy]]&lt;&gt;0),1,0)</f>
        <v>0</v>
      </c>
      <c r="H2639">
        <f>IF(Tableau134[[#This Row],[Nb dheures sup à 26°C sous occupation]]=1,Tableau134[[#This Row],[Operative Temperature]]-26,0)</f>
        <v>0</v>
      </c>
      <c r="I2639">
        <f>IF(Tableau134[[#This Row],[Nb d''heures inf à 19°C sous occupation]]=1,19-C2639,0)</f>
        <v>0</v>
      </c>
    </row>
    <row r="2640" spans="1:9" x14ac:dyDescent="0.25">
      <c r="A2640" s="2">
        <v>37366.916666666664</v>
      </c>
      <c r="B2640">
        <v>14.9</v>
      </c>
      <c r="C2640">
        <v>35.561349999999997</v>
      </c>
      <c r="D2640">
        <v>0</v>
      </c>
      <c r="E2640" t="str">
        <f>IF(AND(Tableau134[[#This Row],[Operative Temperature]]&lt;19,Tableau134[[#This Row],[Occupancy]]&lt;&gt;0),Tableau134[[#This Row],[Operative Temperature]],"NC")</f>
        <v>NC</v>
      </c>
      <c r="F2640">
        <f>IF(AND(C2640&gt;26,Tableau134[[#This Row],[Occupancy]]&lt;&gt;0),1,0)</f>
        <v>0</v>
      </c>
      <c r="G2640">
        <f>IF(AND(Tableau134[[#This Row],[Operative Temperature]]&lt;19,Tableau134[[#This Row],[Occupancy]]&lt;&gt;0),1,0)</f>
        <v>0</v>
      </c>
      <c r="H2640">
        <f>IF(Tableau134[[#This Row],[Nb dheures sup à 26°C sous occupation]]=1,Tableau134[[#This Row],[Operative Temperature]]-26,0)</f>
        <v>0</v>
      </c>
      <c r="I2640">
        <f>IF(Tableau134[[#This Row],[Nb d''heures inf à 19°C sous occupation]]=1,19-C2640,0)</f>
        <v>0</v>
      </c>
    </row>
    <row r="2641" spans="1:9" x14ac:dyDescent="0.25">
      <c r="A2641" s="2">
        <v>37366.958333333336</v>
      </c>
      <c r="B2641">
        <v>13.375</v>
      </c>
      <c r="C2641">
        <v>35.222180000000002</v>
      </c>
      <c r="D2641">
        <v>0</v>
      </c>
      <c r="E2641" t="str">
        <f>IF(AND(Tableau134[[#This Row],[Operative Temperature]]&lt;19,Tableau134[[#This Row],[Occupancy]]&lt;&gt;0),Tableau134[[#This Row],[Operative Temperature]],"NC")</f>
        <v>NC</v>
      </c>
      <c r="F2641">
        <f>IF(AND(C2641&gt;26,Tableau134[[#This Row],[Occupancy]]&lt;&gt;0),1,0)</f>
        <v>0</v>
      </c>
      <c r="G2641">
        <f>IF(AND(Tableau134[[#This Row],[Operative Temperature]]&lt;19,Tableau134[[#This Row],[Occupancy]]&lt;&gt;0),1,0)</f>
        <v>0</v>
      </c>
      <c r="H2641">
        <f>IF(Tableau134[[#This Row],[Nb dheures sup à 26°C sous occupation]]=1,Tableau134[[#This Row],[Operative Temperature]]-26,0)</f>
        <v>0</v>
      </c>
      <c r="I2641">
        <f>IF(Tableau134[[#This Row],[Nb d''heures inf à 19°C sous occupation]]=1,19-C2641,0)</f>
        <v>0</v>
      </c>
    </row>
    <row r="2642" spans="1:9" x14ac:dyDescent="0.25">
      <c r="A2642" s="1">
        <v>37367</v>
      </c>
      <c r="B2642">
        <v>12.275</v>
      </c>
      <c r="C2642">
        <v>34.907470000000004</v>
      </c>
      <c r="D2642">
        <v>0</v>
      </c>
      <c r="E2642" t="str">
        <f>IF(AND(Tableau134[[#This Row],[Operative Temperature]]&lt;19,Tableau134[[#This Row],[Occupancy]]&lt;&gt;0),Tableau134[[#This Row],[Operative Temperature]],"NC")</f>
        <v>NC</v>
      </c>
      <c r="F2642">
        <f>IF(AND(C2642&gt;26,Tableau134[[#This Row],[Occupancy]]&lt;&gt;0),1,0)</f>
        <v>0</v>
      </c>
      <c r="G2642">
        <f>IF(AND(Tableau134[[#This Row],[Operative Temperature]]&lt;19,Tableau134[[#This Row],[Occupancy]]&lt;&gt;0),1,0)</f>
        <v>0</v>
      </c>
      <c r="H2642">
        <f>IF(Tableau134[[#This Row],[Nb dheures sup à 26°C sous occupation]]=1,Tableau134[[#This Row],[Operative Temperature]]-26,0)</f>
        <v>0</v>
      </c>
      <c r="I2642">
        <f>IF(Tableau134[[#This Row],[Nb d''heures inf à 19°C sous occupation]]=1,19-C2642,0)</f>
        <v>0</v>
      </c>
    </row>
    <row r="2643" spans="1:9" x14ac:dyDescent="0.25">
      <c r="A2643" s="2">
        <v>37367.041666666664</v>
      </c>
      <c r="B2643">
        <v>11.4</v>
      </c>
      <c r="C2643">
        <v>34.605110000000003</v>
      </c>
      <c r="D2643">
        <v>0</v>
      </c>
      <c r="E2643" t="str">
        <f>IF(AND(Tableau134[[#This Row],[Operative Temperature]]&lt;19,Tableau134[[#This Row],[Occupancy]]&lt;&gt;0),Tableau134[[#This Row],[Operative Temperature]],"NC")</f>
        <v>NC</v>
      </c>
      <c r="F2643">
        <f>IF(AND(C2643&gt;26,Tableau134[[#This Row],[Occupancy]]&lt;&gt;0),1,0)</f>
        <v>0</v>
      </c>
      <c r="G2643">
        <f>IF(AND(Tableau134[[#This Row],[Operative Temperature]]&lt;19,Tableau134[[#This Row],[Occupancy]]&lt;&gt;0),1,0)</f>
        <v>0</v>
      </c>
      <c r="H2643">
        <f>IF(Tableau134[[#This Row],[Nb dheures sup à 26°C sous occupation]]=1,Tableau134[[#This Row],[Operative Temperature]]-26,0)</f>
        <v>0</v>
      </c>
      <c r="I2643">
        <f>IF(Tableau134[[#This Row],[Nb d''heures inf à 19°C sous occupation]]=1,19-C2643,0)</f>
        <v>0</v>
      </c>
    </row>
    <row r="2644" spans="1:9" x14ac:dyDescent="0.25">
      <c r="A2644" s="2">
        <v>37367.083333333336</v>
      </c>
      <c r="B2644">
        <v>11.05</v>
      </c>
      <c r="C2644">
        <v>34.338169999999998</v>
      </c>
      <c r="D2644">
        <v>0</v>
      </c>
      <c r="E2644" t="str">
        <f>IF(AND(Tableau134[[#This Row],[Operative Temperature]]&lt;19,Tableau134[[#This Row],[Occupancy]]&lt;&gt;0),Tableau134[[#This Row],[Operative Temperature]],"NC")</f>
        <v>NC</v>
      </c>
      <c r="F2644">
        <f>IF(AND(C2644&gt;26,Tableau134[[#This Row],[Occupancy]]&lt;&gt;0),1,0)</f>
        <v>0</v>
      </c>
      <c r="G2644">
        <f>IF(AND(Tableau134[[#This Row],[Operative Temperature]]&lt;19,Tableau134[[#This Row],[Occupancy]]&lt;&gt;0),1,0)</f>
        <v>0</v>
      </c>
      <c r="H2644">
        <f>IF(Tableau134[[#This Row],[Nb dheures sup à 26°C sous occupation]]=1,Tableau134[[#This Row],[Operative Temperature]]-26,0)</f>
        <v>0</v>
      </c>
      <c r="I2644">
        <f>IF(Tableau134[[#This Row],[Nb d''heures inf à 19°C sous occupation]]=1,19-C2644,0)</f>
        <v>0</v>
      </c>
    </row>
    <row r="2645" spans="1:9" x14ac:dyDescent="0.25">
      <c r="A2645" s="2">
        <v>37367.125</v>
      </c>
      <c r="B2645">
        <v>11</v>
      </c>
      <c r="C2645">
        <v>34.123480000000001</v>
      </c>
      <c r="D2645">
        <v>0</v>
      </c>
      <c r="E2645" t="str">
        <f>IF(AND(Tableau134[[#This Row],[Operative Temperature]]&lt;19,Tableau134[[#This Row],[Occupancy]]&lt;&gt;0),Tableau134[[#This Row],[Operative Temperature]],"NC")</f>
        <v>NC</v>
      </c>
      <c r="F2645">
        <f>IF(AND(C2645&gt;26,Tableau134[[#This Row],[Occupancy]]&lt;&gt;0),1,0)</f>
        <v>0</v>
      </c>
      <c r="G2645">
        <f>IF(AND(Tableau134[[#This Row],[Operative Temperature]]&lt;19,Tableau134[[#This Row],[Occupancy]]&lt;&gt;0),1,0)</f>
        <v>0</v>
      </c>
      <c r="H2645">
        <f>IF(Tableau134[[#This Row],[Nb dheures sup à 26°C sous occupation]]=1,Tableau134[[#This Row],[Operative Temperature]]-26,0)</f>
        <v>0</v>
      </c>
      <c r="I2645">
        <f>IF(Tableau134[[#This Row],[Nb d''heures inf à 19°C sous occupation]]=1,19-C2645,0)</f>
        <v>0</v>
      </c>
    </row>
    <row r="2646" spans="1:9" x14ac:dyDescent="0.25">
      <c r="A2646" s="2">
        <v>37367.166666666664</v>
      </c>
      <c r="B2646">
        <v>10.25</v>
      </c>
      <c r="C2646">
        <v>33.912399999999998</v>
      </c>
      <c r="D2646">
        <v>0</v>
      </c>
      <c r="E2646" t="str">
        <f>IF(AND(Tableau134[[#This Row],[Operative Temperature]]&lt;19,Tableau134[[#This Row],[Occupancy]]&lt;&gt;0),Tableau134[[#This Row],[Operative Temperature]],"NC")</f>
        <v>NC</v>
      </c>
      <c r="F2646">
        <f>IF(AND(C2646&gt;26,Tableau134[[#This Row],[Occupancy]]&lt;&gt;0),1,0)</f>
        <v>0</v>
      </c>
      <c r="G2646">
        <f>IF(AND(Tableau134[[#This Row],[Operative Temperature]]&lt;19,Tableau134[[#This Row],[Occupancy]]&lt;&gt;0),1,0)</f>
        <v>0</v>
      </c>
      <c r="H2646">
        <f>IF(Tableau134[[#This Row],[Nb dheures sup à 26°C sous occupation]]=1,Tableau134[[#This Row],[Operative Temperature]]-26,0)</f>
        <v>0</v>
      </c>
      <c r="I2646">
        <f>IF(Tableau134[[#This Row],[Nb d''heures inf à 19°C sous occupation]]=1,19-C2646,0)</f>
        <v>0</v>
      </c>
    </row>
    <row r="2647" spans="1:9" x14ac:dyDescent="0.25">
      <c r="A2647" s="2">
        <v>37367.208333333336</v>
      </c>
      <c r="B2647">
        <v>9.25</v>
      </c>
      <c r="C2647">
        <v>33.68347</v>
      </c>
      <c r="D2647">
        <v>0</v>
      </c>
      <c r="E2647" t="str">
        <f>IF(AND(Tableau134[[#This Row],[Operative Temperature]]&lt;19,Tableau134[[#This Row],[Occupancy]]&lt;&gt;0),Tableau134[[#This Row],[Operative Temperature]],"NC")</f>
        <v>NC</v>
      </c>
      <c r="F2647">
        <f>IF(AND(C2647&gt;26,Tableau134[[#This Row],[Occupancy]]&lt;&gt;0),1,0)</f>
        <v>0</v>
      </c>
      <c r="G2647">
        <f>IF(AND(Tableau134[[#This Row],[Operative Temperature]]&lt;19,Tableau134[[#This Row],[Occupancy]]&lt;&gt;0),1,0)</f>
        <v>0</v>
      </c>
      <c r="H2647">
        <f>IF(Tableau134[[#This Row],[Nb dheures sup à 26°C sous occupation]]=1,Tableau134[[#This Row],[Operative Temperature]]-26,0)</f>
        <v>0</v>
      </c>
      <c r="I2647">
        <f>IF(Tableau134[[#This Row],[Nb d''heures inf à 19°C sous occupation]]=1,19-C2647,0)</f>
        <v>0</v>
      </c>
    </row>
    <row r="2648" spans="1:9" x14ac:dyDescent="0.25">
      <c r="A2648" s="2">
        <v>37367.25</v>
      </c>
      <c r="B2648">
        <v>9</v>
      </c>
      <c r="C2648">
        <v>33.48122</v>
      </c>
      <c r="D2648">
        <v>0</v>
      </c>
      <c r="E2648" t="str">
        <f>IF(AND(Tableau134[[#This Row],[Operative Temperature]]&lt;19,Tableau134[[#This Row],[Occupancy]]&lt;&gt;0),Tableau134[[#This Row],[Operative Temperature]],"NC")</f>
        <v>NC</v>
      </c>
      <c r="F2648">
        <f>IF(AND(C2648&gt;26,Tableau134[[#This Row],[Occupancy]]&lt;&gt;0),1,0)</f>
        <v>0</v>
      </c>
      <c r="G2648">
        <f>IF(AND(Tableau134[[#This Row],[Operative Temperature]]&lt;19,Tableau134[[#This Row],[Occupancy]]&lt;&gt;0),1,0)</f>
        <v>0</v>
      </c>
      <c r="H2648">
        <f>IF(Tableau134[[#This Row],[Nb dheures sup à 26°C sous occupation]]=1,Tableau134[[#This Row],[Operative Temperature]]-26,0)</f>
        <v>0</v>
      </c>
      <c r="I2648">
        <f>IF(Tableau134[[#This Row],[Nb d''heures inf à 19°C sous occupation]]=1,19-C2648,0)</f>
        <v>0</v>
      </c>
    </row>
    <row r="2649" spans="1:9" x14ac:dyDescent="0.25">
      <c r="A2649" s="2">
        <v>37367.291666666664</v>
      </c>
      <c r="B2649">
        <v>8.4</v>
      </c>
      <c r="C2649">
        <v>33.292079999999999</v>
      </c>
      <c r="D2649">
        <v>0</v>
      </c>
      <c r="E2649" t="str">
        <f>IF(AND(Tableau134[[#This Row],[Operative Temperature]]&lt;19,Tableau134[[#This Row],[Occupancy]]&lt;&gt;0),Tableau134[[#This Row],[Operative Temperature]],"NC")</f>
        <v>NC</v>
      </c>
      <c r="F2649">
        <f>IF(AND(C2649&gt;26,Tableau134[[#This Row],[Occupancy]]&lt;&gt;0),1,0)</f>
        <v>0</v>
      </c>
      <c r="G2649">
        <f>IF(AND(Tableau134[[#This Row],[Operative Temperature]]&lt;19,Tableau134[[#This Row],[Occupancy]]&lt;&gt;0),1,0)</f>
        <v>0</v>
      </c>
      <c r="H2649">
        <f>IF(Tableau134[[#This Row],[Nb dheures sup à 26°C sous occupation]]=1,Tableau134[[#This Row],[Operative Temperature]]-26,0)</f>
        <v>0</v>
      </c>
      <c r="I2649">
        <f>IF(Tableau134[[#This Row],[Nb d''heures inf à 19°C sous occupation]]=1,19-C2649,0)</f>
        <v>0</v>
      </c>
    </row>
    <row r="2650" spans="1:9" x14ac:dyDescent="0.25">
      <c r="A2650" s="2">
        <v>37367.333333333336</v>
      </c>
      <c r="B2650">
        <v>8.0500000000000007</v>
      </c>
      <c r="C2650">
        <v>33.188600000000001</v>
      </c>
      <c r="D2650">
        <v>0</v>
      </c>
      <c r="E2650" t="str">
        <f>IF(AND(Tableau134[[#This Row],[Operative Temperature]]&lt;19,Tableau134[[#This Row],[Occupancy]]&lt;&gt;0),Tableau134[[#This Row],[Operative Temperature]],"NC")</f>
        <v>NC</v>
      </c>
      <c r="F2650">
        <f>IF(AND(C2650&gt;26,Tableau134[[#This Row],[Occupancy]]&lt;&gt;0),1,0)</f>
        <v>0</v>
      </c>
      <c r="G2650">
        <f>IF(AND(Tableau134[[#This Row],[Operative Temperature]]&lt;19,Tableau134[[#This Row],[Occupancy]]&lt;&gt;0),1,0)</f>
        <v>0</v>
      </c>
      <c r="H2650">
        <f>IF(Tableau134[[#This Row],[Nb dheures sup à 26°C sous occupation]]=1,Tableau134[[#This Row],[Operative Temperature]]-26,0)</f>
        <v>0</v>
      </c>
      <c r="I2650">
        <f>IF(Tableau134[[#This Row],[Nb d''heures inf à 19°C sous occupation]]=1,19-C2650,0)</f>
        <v>0</v>
      </c>
    </row>
    <row r="2651" spans="1:9" x14ac:dyDescent="0.25">
      <c r="A2651" s="2">
        <v>37367.375</v>
      </c>
      <c r="B2651">
        <v>8.75</v>
      </c>
      <c r="C2651">
        <v>33.277790000000003</v>
      </c>
      <c r="D2651">
        <v>0</v>
      </c>
      <c r="E2651" t="str">
        <f>IF(AND(Tableau134[[#This Row],[Operative Temperature]]&lt;19,Tableau134[[#This Row],[Occupancy]]&lt;&gt;0),Tableau134[[#This Row],[Operative Temperature]],"NC")</f>
        <v>NC</v>
      </c>
      <c r="F2651">
        <f>IF(AND(C2651&gt;26,Tableau134[[#This Row],[Occupancy]]&lt;&gt;0),1,0)</f>
        <v>0</v>
      </c>
      <c r="G2651">
        <f>IF(AND(Tableau134[[#This Row],[Operative Temperature]]&lt;19,Tableau134[[#This Row],[Occupancy]]&lt;&gt;0),1,0)</f>
        <v>0</v>
      </c>
      <c r="H2651">
        <f>IF(Tableau134[[#This Row],[Nb dheures sup à 26°C sous occupation]]=1,Tableau134[[#This Row],[Operative Temperature]]-26,0)</f>
        <v>0</v>
      </c>
      <c r="I2651">
        <f>IF(Tableau134[[#This Row],[Nb d''heures inf à 19°C sous occupation]]=1,19-C2651,0)</f>
        <v>0</v>
      </c>
    </row>
    <row r="2652" spans="1:9" x14ac:dyDescent="0.25">
      <c r="A2652" s="2">
        <v>37367.416666666664</v>
      </c>
      <c r="B2652">
        <v>9.0749999999999993</v>
      </c>
      <c r="C2652">
        <v>33.515439999999998</v>
      </c>
      <c r="D2652">
        <v>0</v>
      </c>
      <c r="E2652" t="str">
        <f>IF(AND(Tableau134[[#This Row],[Operative Temperature]]&lt;19,Tableau134[[#This Row],[Occupancy]]&lt;&gt;0),Tableau134[[#This Row],[Operative Temperature]],"NC")</f>
        <v>NC</v>
      </c>
      <c r="F2652">
        <f>IF(AND(C2652&gt;26,Tableau134[[#This Row],[Occupancy]]&lt;&gt;0),1,0)</f>
        <v>0</v>
      </c>
      <c r="G2652">
        <f>IF(AND(Tableau134[[#This Row],[Operative Temperature]]&lt;19,Tableau134[[#This Row],[Occupancy]]&lt;&gt;0),1,0)</f>
        <v>0</v>
      </c>
      <c r="H2652">
        <f>IF(Tableau134[[#This Row],[Nb dheures sup à 26°C sous occupation]]=1,Tableau134[[#This Row],[Operative Temperature]]-26,0)</f>
        <v>0</v>
      </c>
      <c r="I2652">
        <f>IF(Tableau134[[#This Row],[Nb d''heures inf à 19°C sous occupation]]=1,19-C2652,0)</f>
        <v>0</v>
      </c>
    </row>
    <row r="2653" spans="1:9" x14ac:dyDescent="0.25">
      <c r="A2653" s="2">
        <v>37367.458333333336</v>
      </c>
      <c r="B2653">
        <v>9.0250000000000004</v>
      </c>
      <c r="C2653">
        <v>33.702300000000001</v>
      </c>
      <c r="D2653">
        <v>0</v>
      </c>
      <c r="E2653" t="str">
        <f>IF(AND(Tableau134[[#This Row],[Operative Temperature]]&lt;19,Tableau134[[#This Row],[Occupancy]]&lt;&gt;0),Tableau134[[#This Row],[Operative Temperature]],"NC")</f>
        <v>NC</v>
      </c>
      <c r="F2653">
        <f>IF(AND(C2653&gt;26,Tableau134[[#This Row],[Occupancy]]&lt;&gt;0),1,0)</f>
        <v>0</v>
      </c>
      <c r="G2653">
        <f>IF(AND(Tableau134[[#This Row],[Operative Temperature]]&lt;19,Tableau134[[#This Row],[Occupancy]]&lt;&gt;0),1,0)</f>
        <v>0</v>
      </c>
      <c r="H2653">
        <f>IF(Tableau134[[#This Row],[Nb dheures sup à 26°C sous occupation]]=1,Tableau134[[#This Row],[Operative Temperature]]-26,0)</f>
        <v>0</v>
      </c>
      <c r="I2653">
        <f>IF(Tableau134[[#This Row],[Nb d''heures inf à 19°C sous occupation]]=1,19-C2653,0)</f>
        <v>0</v>
      </c>
    </row>
    <row r="2654" spans="1:9" x14ac:dyDescent="0.25">
      <c r="A2654" s="2">
        <v>37367.5</v>
      </c>
      <c r="B2654">
        <v>9.75</v>
      </c>
      <c r="C2654">
        <v>33.867469999999997</v>
      </c>
      <c r="D2654">
        <v>0</v>
      </c>
      <c r="E2654" t="str">
        <f>IF(AND(Tableau134[[#This Row],[Operative Temperature]]&lt;19,Tableau134[[#This Row],[Occupancy]]&lt;&gt;0),Tableau134[[#This Row],[Operative Temperature]],"NC")</f>
        <v>NC</v>
      </c>
      <c r="F2654">
        <f>IF(AND(C2654&gt;26,Tableau134[[#This Row],[Occupancy]]&lt;&gt;0),1,0)</f>
        <v>0</v>
      </c>
      <c r="G2654">
        <f>IF(AND(Tableau134[[#This Row],[Operative Temperature]]&lt;19,Tableau134[[#This Row],[Occupancy]]&lt;&gt;0),1,0)</f>
        <v>0</v>
      </c>
      <c r="H2654">
        <f>IF(Tableau134[[#This Row],[Nb dheures sup à 26°C sous occupation]]=1,Tableau134[[#This Row],[Operative Temperature]]-26,0)</f>
        <v>0</v>
      </c>
      <c r="I2654">
        <f>IF(Tableau134[[#This Row],[Nb d''heures inf à 19°C sous occupation]]=1,19-C2654,0)</f>
        <v>0</v>
      </c>
    </row>
    <row r="2655" spans="1:9" x14ac:dyDescent="0.25">
      <c r="A2655" s="2">
        <v>37367.541666666664</v>
      </c>
      <c r="B2655">
        <v>10.375</v>
      </c>
      <c r="C2655">
        <v>33.911909999999999</v>
      </c>
      <c r="D2655">
        <v>0</v>
      </c>
      <c r="E2655" t="str">
        <f>IF(AND(Tableau134[[#This Row],[Operative Temperature]]&lt;19,Tableau134[[#This Row],[Occupancy]]&lt;&gt;0),Tableau134[[#This Row],[Operative Temperature]],"NC")</f>
        <v>NC</v>
      </c>
      <c r="F2655">
        <f>IF(AND(C2655&gt;26,Tableau134[[#This Row],[Occupancy]]&lt;&gt;0),1,0)</f>
        <v>0</v>
      </c>
      <c r="G2655">
        <f>IF(AND(Tableau134[[#This Row],[Operative Temperature]]&lt;19,Tableau134[[#This Row],[Occupancy]]&lt;&gt;0),1,0)</f>
        <v>0</v>
      </c>
      <c r="H2655">
        <f>IF(Tableau134[[#This Row],[Nb dheures sup à 26°C sous occupation]]=1,Tableau134[[#This Row],[Operative Temperature]]-26,0)</f>
        <v>0</v>
      </c>
      <c r="I2655">
        <f>IF(Tableau134[[#This Row],[Nb d''heures inf à 19°C sous occupation]]=1,19-C2655,0)</f>
        <v>0</v>
      </c>
    </row>
    <row r="2656" spans="1:9" x14ac:dyDescent="0.25">
      <c r="A2656" s="2">
        <v>37367.583333333336</v>
      </c>
      <c r="B2656">
        <v>10.875</v>
      </c>
      <c r="C2656">
        <v>33.922420000000002</v>
      </c>
      <c r="D2656">
        <v>0</v>
      </c>
      <c r="E2656" t="str">
        <f>IF(AND(Tableau134[[#This Row],[Operative Temperature]]&lt;19,Tableau134[[#This Row],[Occupancy]]&lt;&gt;0),Tableau134[[#This Row],[Operative Temperature]],"NC")</f>
        <v>NC</v>
      </c>
      <c r="F2656">
        <f>IF(AND(C2656&gt;26,Tableau134[[#This Row],[Occupancy]]&lt;&gt;0),1,0)</f>
        <v>0</v>
      </c>
      <c r="G2656">
        <f>IF(AND(Tableau134[[#This Row],[Operative Temperature]]&lt;19,Tableau134[[#This Row],[Occupancy]]&lt;&gt;0),1,0)</f>
        <v>0</v>
      </c>
      <c r="H2656">
        <f>IF(Tableau134[[#This Row],[Nb dheures sup à 26°C sous occupation]]=1,Tableau134[[#This Row],[Operative Temperature]]-26,0)</f>
        <v>0</v>
      </c>
      <c r="I2656">
        <f>IF(Tableau134[[#This Row],[Nb d''heures inf à 19°C sous occupation]]=1,19-C2656,0)</f>
        <v>0</v>
      </c>
    </row>
    <row r="2657" spans="1:9" x14ac:dyDescent="0.25">
      <c r="A2657" s="2">
        <v>37367.625</v>
      </c>
      <c r="B2657">
        <v>11</v>
      </c>
      <c r="C2657">
        <v>33.916179999999997</v>
      </c>
      <c r="D2657">
        <v>0</v>
      </c>
      <c r="E2657" t="str">
        <f>IF(AND(Tableau134[[#This Row],[Operative Temperature]]&lt;19,Tableau134[[#This Row],[Occupancy]]&lt;&gt;0),Tableau134[[#This Row],[Operative Temperature]],"NC")</f>
        <v>NC</v>
      </c>
      <c r="F2657">
        <f>IF(AND(C2657&gt;26,Tableau134[[#This Row],[Occupancy]]&lt;&gt;0),1,0)</f>
        <v>0</v>
      </c>
      <c r="G2657">
        <f>IF(AND(Tableau134[[#This Row],[Operative Temperature]]&lt;19,Tableau134[[#This Row],[Occupancy]]&lt;&gt;0),1,0)</f>
        <v>0</v>
      </c>
      <c r="H2657">
        <f>IF(Tableau134[[#This Row],[Nb dheures sup à 26°C sous occupation]]=1,Tableau134[[#This Row],[Operative Temperature]]-26,0)</f>
        <v>0</v>
      </c>
      <c r="I2657">
        <f>IF(Tableau134[[#This Row],[Nb d''heures inf à 19°C sous occupation]]=1,19-C2657,0)</f>
        <v>0</v>
      </c>
    </row>
    <row r="2658" spans="1:9" x14ac:dyDescent="0.25">
      <c r="A2658" s="2">
        <v>37367.666666666664</v>
      </c>
      <c r="B2658">
        <v>10.85</v>
      </c>
      <c r="C2658">
        <v>33.848469999999999</v>
      </c>
      <c r="D2658">
        <v>0</v>
      </c>
      <c r="E2658" t="str">
        <f>IF(AND(Tableau134[[#This Row],[Operative Temperature]]&lt;19,Tableau134[[#This Row],[Occupancy]]&lt;&gt;0),Tableau134[[#This Row],[Operative Temperature]],"NC")</f>
        <v>NC</v>
      </c>
      <c r="F2658">
        <f>IF(AND(C2658&gt;26,Tableau134[[#This Row],[Occupancy]]&lt;&gt;0),1,0)</f>
        <v>0</v>
      </c>
      <c r="G2658">
        <f>IF(AND(Tableau134[[#This Row],[Operative Temperature]]&lt;19,Tableau134[[#This Row],[Occupancy]]&lt;&gt;0),1,0)</f>
        <v>0</v>
      </c>
      <c r="H2658">
        <f>IF(Tableau134[[#This Row],[Nb dheures sup à 26°C sous occupation]]=1,Tableau134[[#This Row],[Operative Temperature]]-26,0)</f>
        <v>0</v>
      </c>
      <c r="I2658">
        <f>IF(Tableau134[[#This Row],[Nb d''heures inf à 19°C sous occupation]]=1,19-C2658,0)</f>
        <v>0</v>
      </c>
    </row>
    <row r="2659" spans="1:9" x14ac:dyDescent="0.25">
      <c r="A2659" s="2">
        <v>37367.708333333336</v>
      </c>
      <c r="B2659">
        <v>10.199999999999999</v>
      </c>
      <c r="C2659">
        <v>33.693040000000003</v>
      </c>
      <c r="D2659">
        <v>0</v>
      </c>
      <c r="E2659" t="str">
        <f>IF(AND(Tableau134[[#This Row],[Operative Temperature]]&lt;19,Tableau134[[#This Row],[Occupancy]]&lt;&gt;0),Tableau134[[#This Row],[Operative Temperature]],"NC")</f>
        <v>NC</v>
      </c>
      <c r="F2659">
        <f>IF(AND(C2659&gt;26,Tableau134[[#This Row],[Occupancy]]&lt;&gt;0),1,0)</f>
        <v>0</v>
      </c>
      <c r="G2659">
        <f>IF(AND(Tableau134[[#This Row],[Operative Temperature]]&lt;19,Tableau134[[#This Row],[Occupancy]]&lt;&gt;0),1,0)</f>
        <v>0</v>
      </c>
      <c r="H2659">
        <f>IF(Tableau134[[#This Row],[Nb dheures sup à 26°C sous occupation]]=1,Tableau134[[#This Row],[Operative Temperature]]-26,0)</f>
        <v>0</v>
      </c>
      <c r="I2659">
        <f>IF(Tableau134[[#This Row],[Nb d''heures inf à 19°C sous occupation]]=1,19-C2659,0)</f>
        <v>0</v>
      </c>
    </row>
    <row r="2660" spans="1:9" x14ac:dyDescent="0.25">
      <c r="A2660" s="2">
        <v>37367.75</v>
      </c>
      <c r="B2660">
        <v>10</v>
      </c>
      <c r="C2660">
        <v>33.388539999999999</v>
      </c>
      <c r="D2660">
        <v>0</v>
      </c>
      <c r="E2660" t="str">
        <f>IF(AND(Tableau134[[#This Row],[Operative Temperature]]&lt;19,Tableau134[[#This Row],[Occupancy]]&lt;&gt;0),Tableau134[[#This Row],[Operative Temperature]],"NC")</f>
        <v>NC</v>
      </c>
      <c r="F2660">
        <f>IF(AND(C2660&gt;26,Tableau134[[#This Row],[Occupancy]]&lt;&gt;0),1,0)</f>
        <v>0</v>
      </c>
      <c r="G2660">
        <f>IF(AND(Tableau134[[#This Row],[Operative Temperature]]&lt;19,Tableau134[[#This Row],[Occupancy]]&lt;&gt;0),1,0)</f>
        <v>0</v>
      </c>
      <c r="H2660">
        <f>IF(Tableau134[[#This Row],[Nb dheures sup à 26°C sous occupation]]=1,Tableau134[[#This Row],[Operative Temperature]]-26,0)</f>
        <v>0</v>
      </c>
      <c r="I2660">
        <f>IF(Tableau134[[#This Row],[Nb d''heures inf à 19°C sous occupation]]=1,19-C2660,0)</f>
        <v>0</v>
      </c>
    </row>
    <row r="2661" spans="1:9" x14ac:dyDescent="0.25">
      <c r="A2661" s="2">
        <v>37367.791666666664</v>
      </c>
      <c r="B2661">
        <v>10</v>
      </c>
      <c r="C2661">
        <v>33.117359999999998</v>
      </c>
      <c r="D2661">
        <v>0</v>
      </c>
      <c r="E2661" t="str">
        <f>IF(AND(Tableau134[[#This Row],[Operative Temperature]]&lt;19,Tableau134[[#This Row],[Occupancy]]&lt;&gt;0),Tableau134[[#This Row],[Operative Temperature]],"NC")</f>
        <v>NC</v>
      </c>
      <c r="F2661">
        <f>IF(AND(C2661&gt;26,Tableau134[[#This Row],[Occupancy]]&lt;&gt;0),1,0)</f>
        <v>0</v>
      </c>
      <c r="G2661">
        <f>IF(AND(Tableau134[[#This Row],[Operative Temperature]]&lt;19,Tableau134[[#This Row],[Occupancy]]&lt;&gt;0),1,0)</f>
        <v>0</v>
      </c>
      <c r="H2661">
        <f>IF(Tableau134[[#This Row],[Nb dheures sup à 26°C sous occupation]]=1,Tableau134[[#This Row],[Operative Temperature]]-26,0)</f>
        <v>0</v>
      </c>
      <c r="I2661">
        <f>IF(Tableau134[[#This Row],[Nb d''heures inf à 19°C sous occupation]]=1,19-C2661,0)</f>
        <v>0</v>
      </c>
    </row>
    <row r="2662" spans="1:9" x14ac:dyDescent="0.25">
      <c r="A2662" s="2">
        <v>37367.833333333336</v>
      </c>
      <c r="B2662">
        <v>9.25</v>
      </c>
      <c r="C2662">
        <v>32.802869999999999</v>
      </c>
      <c r="D2662">
        <v>0</v>
      </c>
      <c r="E2662" t="str">
        <f>IF(AND(Tableau134[[#This Row],[Operative Temperature]]&lt;19,Tableau134[[#This Row],[Occupancy]]&lt;&gt;0),Tableau134[[#This Row],[Operative Temperature]],"NC")</f>
        <v>NC</v>
      </c>
      <c r="F2662">
        <f>IF(AND(C2662&gt;26,Tableau134[[#This Row],[Occupancy]]&lt;&gt;0),1,0)</f>
        <v>0</v>
      </c>
      <c r="G2662">
        <f>IF(AND(Tableau134[[#This Row],[Operative Temperature]]&lt;19,Tableau134[[#This Row],[Occupancy]]&lt;&gt;0),1,0)</f>
        <v>0</v>
      </c>
      <c r="H2662">
        <f>IF(Tableau134[[#This Row],[Nb dheures sup à 26°C sous occupation]]=1,Tableau134[[#This Row],[Operative Temperature]]-26,0)</f>
        <v>0</v>
      </c>
      <c r="I2662">
        <f>IF(Tableau134[[#This Row],[Nb d''heures inf à 19°C sous occupation]]=1,19-C2662,0)</f>
        <v>0</v>
      </c>
    </row>
    <row r="2663" spans="1:9" x14ac:dyDescent="0.25">
      <c r="A2663" s="2">
        <v>37367.875</v>
      </c>
      <c r="B2663">
        <v>9.75</v>
      </c>
      <c r="C2663">
        <v>32.540320000000001</v>
      </c>
      <c r="D2663">
        <v>0</v>
      </c>
      <c r="E2663" t="str">
        <f>IF(AND(Tableau134[[#This Row],[Operative Temperature]]&lt;19,Tableau134[[#This Row],[Occupancy]]&lt;&gt;0),Tableau134[[#This Row],[Operative Temperature]],"NC")</f>
        <v>NC</v>
      </c>
      <c r="F2663">
        <f>IF(AND(C2663&gt;26,Tableau134[[#This Row],[Occupancy]]&lt;&gt;0),1,0)</f>
        <v>0</v>
      </c>
      <c r="G2663">
        <f>IF(AND(Tableau134[[#This Row],[Operative Temperature]]&lt;19,Tableau134[[#This Row],[Occupancy]]&lt;&gt;0),1,0)</f>
        <v>0</v>
      </c>
      <c r="H2663">
        <f>IF(Tableau134[[#This Row],[Nb dheures sup à 26°C sous occupation]]=1,Tableau134[[#This Row],[Operative Temperature]]-26,0)</f>
        <v>0</v>
      </c>
      <c r="I2663">
        <f>IF(Tableau134[[#This Row],[Nb d''heures inf à 19°C sous occupation]]=1,19-C2663,0)</f>
        <v>0</v>
      </c>
    </row>
    <row r="2664" spans="1:9" x14ac:dyDescent="0.25">
      <c r="A2664" s="2">
        <v>37367.916666666664</v>
      </c>
      <c r="B2664">
        <v>9.85</v>
      </c>
      <c r="C2664">
        <v>32.334180000000003</v>
      </c>
      <c r="D2664">
        <v>0</v>
      </c>
      <c r="E2664" t="str">
        <f>IF(AND(Tableau134[[#This Row],[Operative Temperature]]&lt;19,Tableau134[[#This Row],[Occupancy]]&lt;&gt;0),Tableau134[[#This Row],[Operative Temperature]],"NC")</f>
        <v>NC</v>
      </c>
      <c r="F2664">
        <f>IF(AND(C2664&gt;26,Tableau134[[#This Row],[Occupancy]]&lt;&gt;0),1,0)</f>
        <v>0</v>
      </c>
      <c r="G2664">
        <f>IF(AND(Tableau134[[#This Row],[Operative Temperature]]&lt;19,Tableau134[[#This Row],[Occupancy]]&lt;&gt;0),1,0)</f>
        <v>0</v>
      </c>
      <c r="H2664">
        <f>IF(Tableau134[[#This Row],[Nb dheures sup à 26°C sous occupation]]=1,Tableau134[[#This Row],[Operative Temperature]]-26,0)</f>
        <v>0</v>
      </c>
      <c r="I2664">
        <f>IF(Tableau134[[#This Row],[Nb d''heures inf à 19°C sous occupation]]=1,19-C2664,0)</f>
        <v>0</v>
      </c>
    </row>
    <row r="2665" spans="1:9" x14ac:dyDescent="0.25">
      <c r="A2665" s="2">
        <v>37367.958333333336</v>
      </c>
      <c r="B2665">
        <v>9.9499999999999993</v>
      </c>
      <c r="C2665">
        <v>32.135179999999998</v>
      </c>
      <c r="D2665">
        <v>0</v>
      </c>
      <c r="E2665" t="str">
        <f>IF(AND(Tableau134[[#This Row],[Operative Temperature]]&lt;19,Tableau134[[#This Row],[Occupancy]]&lt;&gt;0),Tableau134[[#This Row],[Operative Temperature]],"NC")</f>
        <v>NC</v>
      </c>
      <c r="F2665">
        <f>IF(AND(C2665&gt;26,Tableau134[[#This Row],[Occupancy]]&lt;&gt;0),1,0)</f>
        <v>0</v>
      </c>
      <c r="G2665">
        <f>IF(AND(Tableau134[[#This Row],[Operative Temperature]]&lt;19,Tableau134[[#This Row],[Occupancy]]&lt;&gt;0),1,0)</f>
        <v>0</v>
      </c>
      <c r="H2665">
        <f>IF(Tableau134[[#This Row],[Nb dheures sup à 26°C sous occupation]]=1,Tableau134[[#This Row],[Operative Temperature]]-26,0)</f>
        <v>0</v>
      </c>
      <c r="I2665">
        <f>IF(Tableau134[[#This Row],[Nb d''heures inf à 19°C sous occupation]]=1,19-C2665,0)</f>
        <v>0</v>
      </c>
    </row>
    <row r="2666" spans="1:9" x14ac:dyDescent="0.25">
      <c r="A2666" s="1">
        <v>37368</v>
      </c>
      <c r="B2666">
        <v>10</v>
      </c>
      <c r="C2666">
        <v>31.952960000000001</v>
      </c>
      <c r="D2666">
        <v>0</v>
      </c>
      <c r="E2666" t="str">
        <f>IF(AND(Tableau134[[#This Row],[Operative Temperature]]&lt;19,Tableau134[[#This Row],[Occupancy]]&lt;&gt;0),Tableau134[[#This Row],[Operative Temperature]],"NC")</f>
        <v>NC</v>
      </c>
      <c r="F2666">
        <f>IF(AND(C2666&gt;26,Tableau134[[#This Row],[Occupancy]]&lt;&gt;0),1,0)</f>
        <v>0</v>
      </c>
      <c r="G2666">
        <f>IF(AND(Tableau134[[#This Row],[Operative Temperature]]&lt;19,Tableau134[[#This Row],[Occupancy]]&lt;&gt;0),1,0)</f>
        <v>0</v>
      </c>
      <c r="H2666">
        <f>IF(Tableau134[[#This Row],[Nb dheures sup à 26°C sous occupation]]=1,Tableau134[[#This Row],[Operative Temperature]]-26,0)</f>
        <v>0</v>
      </c>
      <c r="I2666">
        <f>IF(Tableau134[[#This Row],[Nb d''heures inf à 19°C sous occupation]]=1,19-C2666,0)</f>
        <v>0</v>
      </c>
    </row>
    <row r="2667" spans="1:9" x14ac:dyDescent="0.25">
      <c r="A2667" s="2">
        <v>37368.041666666664</v>
      </c>
      <c r="B2667">
        <v>10</v>
      </c>
      <c r="C2667">
        <v>31.773019999999999</v>
      </c>
      <c r="D2667">
        <v>0</v>
      </c>
      <c r="E2667" t="str">
        <f>IF(AND(Tableau134[[#This Row],[Operative Temperature]]&lt;19,Tableau134[[#This Row],[Occupancy]]&lt;&gt;0),Tableau134[[#This Row],[Operative Temperature]],"NC")</f>
        <v>NC</v>
      </c>
      <c r="F2667">
        <f>IF(AND(C2667&gt;26,Tableau134[[#This Row],[Occupancy]]&lt;&gt;0),1,0)</f>
        <v>0</v>
      </c>
      <c r="G2667">
        <f>IF(AND(Tableau134[[#This Row],[Operative Temperature]]&lt;19,Tableau134[[#This Row],[Occupancy]]&lt;&gt;0),1,0)</f>
        <v>0</v>
      </c>
      <c r="H2667">
        <f>IF(Tableau134[[#This Row],[Nb dheures sup à 26°C sous occupation]]=1,Tableau134[[#This Row],[Operative Temperature]]-26,0)</f>
        <v>0</v>
      </c>
      <c r="I2667">
        <f>IF(Tableau134[[#This Row],[Nb d''heures inf à 19°C sous occupation]]=1,19-C2667,0)</f>
        <v>0</v>
      </c>
    </row>
    <row r="2668" spans="1:9" x14ac:dyDescent="0.25">
      <c r="A2668" s="2">
        <v>37368.083333333336</v>
      </c>
      <c r="B2668">
        <v>10</v>
      </c>
      <c r="C2668">
        <v>31.59637</v>
      </c>
      <c r="D2668">
        <v>0</v>
      </c>
      <c r="E2668" t="str">
        <f>IF(AND(Tableau134[[#This Row],[Operative Temperature]]&lt;19,Tableau134[[#This Row],[Occupancy]]&lt;&gt;0),Tableau134[[#This Row],[Operative Temperature]],"NC")</f>
        <v>NC</v>
      </c>
      <c r="F2668">
        <f>IF(AND(C2668&gt;26,Tableau134[[#This Row],[Occupancy]]&lt;&gt;0),1,0)</f>
        <v>0</v>
      </c>
      <c r="G2668">
        <f>IF(AND(Tableau134[[#This Row],[Operative Temperature]]&lt;19,Tableau134[[#This Row],[Occupancy]]&lt;&gt;0),1,0)</f>
        <v>0</v>
      </c>
      <c r="H2668">
        <f>IF(Tableau134[[#This Row],[Nb dheures sup à 26°C sous occupation]]=1,Tableau134[[#This Row],[Operative Temperature]]-26,0)</f>
        <v>0</v>
      </c>
      <c r="I2668">
        <f>IF(Tableau134[[#This Row],[Nb d''heures inf à 19°C sous occupation]]=1,19-C2668,0)</f>
        <v>0</v>
      </c>
    </row>
    <row r="2669" spans="1:9" x14ac:dyDescent="0.25">
      <c r="A2669" s="2">
        <v>37368.125</v>
      </c>
      <c r="B2669">
        <v>10</v>
      </c>
      <c r="C2669">
        <v>31.437539999999998</v>
      </c>
      <c r="D2669">
        <v>0</v>
      </c>
      <c r="E2669" t="str">
        <f>IF(AND(Tableau134[[#This Row],[Operative Temperature]]&lt;19,Tableau134[[#This Row],[Occupancy]]&lt;&gt;0),Tableau134[[#This Row],[Operative Temperature]],"NC")</f>
        <v>NC</v>
      </c>
      <c r="F2669">
        <f>IF(AND(C2669&gt;26,Tableau134[[#This Row],[Occupancy]]&lt;&gt;0),1,0)</f>
        <v>0</v>
      </c>
      <c r="G2669">
        <f>IF(AND(Tableau134[[#This Row],[Operative Temperature]]&lt;19,Tableau134[[#This Row],[Occupancy]]&lt;&gt;0),1,0)</f>
        <v>0</v>
      </c>
      <c r="H2669">
        <f>IF(Tableau134[[#This Row],[Nb dheures sup à 26°C sous occupation]]=1,Tableau134[[#This Row],[Operative Temperature]]-26,0)</f>
        <v>0</v>
      </c>
      <c r="I2669">
        <f>IF(Tableau134[[#This Row],[Nb d''heures inf à 19°C sous occupation]]=1,19-C2669,0)</f>
        <v>0</v>
      </c>
    </row>
    <row r="2670" spans="1:9" x14ac:dyDescent="0.25">
      <c r="A2670" s="2">
        <v>37368.166666666664</v>
      </c>
      <c r="B2670">
        <v>9.625</v>
      </c>
      <c r="C2670">
        <v>31.26961</v>
      </c>
      <c r="D2670">
        <v>0</v>
      </c>
      <c r="E2670" t="str">
        <f>IF(AND(Tableau134[[#This Row],[Operative Temperature]]&lt;19,Tableau134[[#This Row],[Occupancy]]&lt;&gt;0),Tableau134[[#This Row],[Operative Temperature]],"NC")</f>
        <v>NC</v>
      </c>
      <c r="F2670">
        <f>IF(AND(C2670&gt;26,Tableau134[[#This Row],[Occupancy]]&lt;&gt;0),1,0)</f>
        <v>0</v>
      </c>
      <c r="G2670">
        <f>IF(AND(Tableau134[[#This Row],[Operative Temperature]]&lt;19,Tableau134[[#This Row],[Occupancy]]&lt;&gt;0),1,0)</f>
        <v>0</v>
      </c>
      <c r="H2670">
        <f>IF(Tableau134[[#This Row],[Nb dheures sup à 26°C sous occupation]]=1,Tableau134[[#This Row],[Operative Temperature]]-26,0)</f>
        <v>0</v>
      </c>
      <c r="I2670">
        <f>IF(Tableau134[[#This Row],[Nb d''heures inf à 19°C sous occupation]]=1,19-C2670,0)</f>
        <v>0</v>
      </c>
    </row>
    <row r="2671" spans="1:9" x14ac:dyDescent="0.25">
      <c r="A2671" s="2">
        <v>37368.208333333336</v>
      </c>
      <c r="B2671">
        <v>9.875</v>
      </c>
      <c r="C2671">
        <v>31.109970000000001</v>
      </c>
      <c r="D2671">
        <v>0</v>
      </c>
      <c r="E2671" t="str">
        <f>IF(AND(Tableau134[[#This Row],[Operative Temperature]]&lt;19,Tableau134[[#This Row],[Occupancy]]&lt;&gt;0),Tableau134[[#This Row],[Operative Temperature]],"NC")</f>
        <v>NC</v>
      </c>
      <c r="F2671">
        <f>IF(AND(C2671&gt;26,Tableau134[[#This Row],[Occupancy]]&lt;&gt;0),1,0)</f>
        <v>0</v>
      </c>
      <c r="G2671">
        <f>IF(AND(Tableau134[[#This Row],[Operative Temperature]]&lt;19,Tableau134[[#This Row],[Occupancy]]&lt;&gt;0),1,0)</f>
        <v>0</v>
      </c>
      <c r="H2671">
        <f>IF(Tableau134[[#This Row],[Nb dheures sup à 26°C sous occupation]]=1,Tableau134[[#This Row],[Operative Temperature]]-26,0)</f>
        <v>0</v>
      </c>
      <c r="I2671">
        <f>IF(Tableau134[[#This Row],[Nb d''heures inf à 19°C sous occupation]]=1,19-C2671,0)</f>
        <v>0</v>
      </c>
    </row>
    <row r="2672" spans="1:9" x14ac:dyDescent="0.25">
      <c r="A2672" s="2">
        <v>37368.25</v>
      </c>
      <c r="B2672">
        <v>9.25</v>
      </c>
      <c r="C2672">
        <v>30.969259999999998</v>
      </c>
      <c r="D2672">
        <v>0</v>
      </c>
      <c r="E2672" t="str">
        <f>IF(AND(Tableau134[[#This Row],[Operative Temperature]]&lt;19,Tableau134[[#This Row],[Occupancy]]&lt;&gt;0),Tableau134[[#This Row],[Operative Temperature]],"NC")</f>
        <v>NC</v>
      </c>
      <c r="F2672">
        <f>IF(AND(C2672&gt;26,Tableau134[[#This Row],[Occupancy]]&lt;&gt;0),1,0)</f>
        <v>0</v>
      </c>
      <c r="G2672">
        <f>IF(AND(Tableau134[[#This Row],[Operative Temperature]]&lt;19,Tableau134[[#This Row],[Occupancy]]&lt;&gt;0),1,0)</f>
        <v>0</v>
      </c>
      <c r="H2672">
        <f>IF(Tableau134[[#This Row],[Nb dheures sup à 26°C sous occupation]]=1,Tableau134[[#This Row],[Operative Temperature]]-26,0)</f>
        <v>0</v>
      </c>
      <c r="I2672">
        <f>IF(Tableau134[[#This Row],[Nb d''heures inf à 19°C sous occupation]]=1,19-C2672,0)</f>
        <v>0</v>
      </c>
    </row>
    <row r="2673" spans="1:9" x14ac:dyDescent="0.25">
      <c r="A2673" s="2">
        <v>37368.291666666664</v>
      </c>
      <c r="B2673">
        <v>9.15</v>
      </c>
      <c r="C2673">
        <v>31.141590000000001</v>
      </c>
      <c r="D2673">
        <v>0</v>
      </c>
      <c r="E2673" t="str">
        <f>IF(AND(Tableau134[[#This Row],[Operative Temperature]]&lt;19,Tableau134[[#This Row],[Occupancy]]&lt;&gt;0),Tableau134[[#This Row],[Operative Temperature]],"NC")</f>
        <v>NC</v>
      </c>
      <c r="F2673">
        <f>IF(AND(C2673&gt;26,Tableau134[[#This Row],[Occupancy]]&lt;&gt;0),1,0)</f>
        <v>0</v>
      </c>
      <c r="G2673">
        <f>IF(AND(Tableau134[[#This Row],[Operative Temperature]]&lt;19,Tableau134[[#This Row],[Occupancy]]&lt;&gt;0),1,0)</f>
        <v>0</v>
      </c>
      <c r="H2673">
        <f>IF(Tableau134[[#This Row],[Nb dheures sup à 26°C sous occupation]]=1,Tableau134[[#This Row],[Operative Temperature]]-26,0)</f>
        <v>0</v>
      </c>
      <c r="I2673">
        <f>IF(Tableau134[[#This Row],[Nb d''heures inf à 19°C sous occupation]]=1,19-C2673,0)</f>
        <v>0</v>
      </c>
    </row>
    <row r="2674" spans="1:9" x14ac:dyDescent="0.25">
      <c r="A2674" s="2">
        <v>37368.333333333336</v>
      </c>
      <c r="B2674">
        <v>9.8000000000000007</v>
      </c>
      <c r="C2674">
        <v>31.433540000000001</v>
      </c>
      <c r="D2674">
        <v>0</v>
      </c>
      <c r="E2674" t="str">
        <f>IF(AND(Tableau134[[#This Row],[Operative Temperature]]&lt;19,Tableau134[[#This Row],[Occupancy]]&lt;&gt;0),Tableau134[[#This Row],[Operative Temperature]],"NC")</f>
        <v>NC</v>
      </c>
      <c r="F2674">
        <f>IF(AND(C2674&gt;26,Tableau134[[#This Row],[Occupancy]]&lt;&gt;0),1,0)</f>
        <v>0</v>
      </c>
      <c r="G2674">
        <f>IF(AND(Tableau134[[#This Row],[Operative Temperature]]&lt;19,Tableau134[[#This Row],[Occupancy]]&lt;&gt;0),1,0)</f>
        <v>0</v>
      </c>
      <c r="H2674">
        <f>IF(Tableau134[[#This Row],[Nb dheures sup à 26°C sous occupation]]=1,Tableau134[[#This Row],[Operative Temperature]]-26,0)</f>
        <v>0</v>
      </c>
      <c r="I2674">
        <f>IF(Tableau134[[#This Row],[Nb d''heures inf à 19°C sous occupation]]=1,19-C2674,0)</f>
        <v>0</v>
      </c>
    </row>
    <row r="2675" spans="1:9" x14ac:dyDescent="0.25">
      <c r="A2675" s="2">
        <v>37368.375</v>
      </c>
      <c r="B2675">
        <v>10</v>
      </c>
      <c r="C2675">
        <v>31.52938</v>
      </c>
      <c r="D2675">
        <v>0</v>
      </c>
      <c r="E2675" t="str">
        <f>IF(AND(Tableau134[[#This Row],[Operative Temperature]]&lt;19,Tableau134[[#This Row],[Occupancy]]&lt;&gt;0),Tableau134[[#This Row],[Operative Temperature]],"NC")</f>
        <v>NC</v>
      </c>
      <c r="F2675">
        <f>IF(AND(C2675&gt;26,Tableau134[[#This Row],[Occupancy]]&lt;&gt;0),1,0)</f>
        <v>0</v>
      </c>
      <c r="G2675">
        <f>IF(AND(Tableau134[[#This Row],[Operative Temperature]]&lt;19,Tableau134[[#This Row],[Occupancy]]&lt;&gt;0),1,0)</f>
        <v>0</v>
      </c>
      <c r="H2675">
        <f>IF(Tableau134[[#This Row],[Nb dheures sup à 26°C sous occupation]]=1,Tableau134[[#This Row],[Operative Temperature]]-26,0)</f>
        <v>0</v>
      </c>
      <c r="I2675">
        <f>IF(Tableau134[[#This Row],[Nb d''heures inf à 19°C sous occupation]]=1,19-C2675,0)</f>
        <v>0</v>
      </c>
    </row>
    <row r="2676" spans="1:9" x14ac:dyDescent="0.25">
      <c r="A2676" s="2">
        <v>37368.416666666664</v>
      </c>
      <c r="B2676">
        <v>10.225</v>
      </c>
      <c r="C2676">
        <v>31.631810000000002</v>
      </c>
      <c r="D2676">
        <v>0</v>
      </c>
      <c r="E2676" t="str">
        <f>IF(AND(Tableau134[[#This Row],[Operative Temperature]]&lt;19,Tableau134[[#This Row],[Occupancy]]&lt;&gt;0),Tableau134[[#This Row],[Operative Temperature]],"NC")</f>
        <v>NC</v>
      </c>
      <c r="F2676">
        <f>IF(AND(C2676&gt;26,Tableau134[[#This Row],[Occupancy]]&lt;&gt;0),1,0)</f>
        <v>0</v>
      </c>
      <c r="G2676">
        <f>IF(AND(Tableau134[[#This Row],[Operative Temperature]]&lt;19,Tableau134[[#This Row],[Occupancy]]&lt;&gt;0),1,0)</f>
        <v>0</v>
      </c>
      <c r="H2676">
        <f>IF(Tableau134[[#This Row],[Nb dheures sup à 26°C sous occupation]]=1,Tableau134[[#This Row],[Operative Temperature]]-26,0)</f>
        <v>0</v>
      </c>
      <c r="I2676">
        <f>IF(Tableau134[[#This Row],[Nb d''heures inf à 19°C sous occupation]]=1,19-C2676,0)</f>
        <v>0</v>
      </c>
    </row>
    <row r="2677" spans="1:9" x14ac:dyDescent="0.25">
      <c r="A2677" s="2">
        <v>37368.458333333336</v>
      </c>
      <c r="B2677">
        <v>10.824999999999999</v>
      </c>
      <c r="C2677">
        <v>31.88927</v>
      </c>
      <c r="D2677">
        <v>0</v>
      </c>
      <c r="E2677" t="str">
        <f>IF(AND(Tableau134[[#This Row],[Operative Temperature]]&lt;19,Tableau134[[#This Row],[Occupancy]]&lt;&gt;0),Tableau134[[#This Row],[Operative Temperature]],"NC")</f>
        <v>NC</v>
      </c>
      <c r="F2677">
        <f>IF(AND(C2677&gt;26,Tableau134[[#This Row],[Occupancy]]&lt;&gt;0),1,0)</f>
        <v>0</v>
      </c>
      <c r="G2677">
        <f>IF(AND(Tableau134[[#This Row],[Operative Temperature]]&lt;19,Tableau134[[#This Row],[Occupancy]]&lt;&gt;0),1,0)</f>
        <v>0</v>
      </c>
      <c r="H2677">
        <f>IF(Tableau134[[#This Row],[Nb dheures sup à 26°C sous occupation]]=1,Tableau134[[#This Row],[Operative Temperature]]-26,0)</f>
        <v>0</v>
      </c>
      <c r="I2677">
        <f>IF(Tableau134[[#This Row],[Nb d''heures inf à 19°C sous occupation]]=1,19-C2677,0)</f>
        <v>0</v>
      </c>
    </row>
    <row r="2678" spans="1:9" x14ac:dyDescent="0.25">
      <c r="A2678" s="2">
        <v>37368.5</v>
      </c>
      <c r="B2678">
        <v>11.75</v>
      </c>
      <c r="C2678">
        <v>32.398449999999997</v>
      </c>
      <c r="D2678">
        <v>0</v>
      </c>
      <c r="E2678" t="str">
        <f>IF(AND(Tableau134[[#This Row],[Operative Temperature]]&lt;19,Tableau134[[#This Row],[Occupancy]]&lt;&gt;0),Tableau134[[#This Row],[Operative Temperature]],"NC")</f>
        <v>NC</v>
      </c>
      <c r="F2678">
        <f>IF(AND(C2678&gt;26,Tableau134[[#This Row],[Occupancy]]&lt;&gt;0),1,0)</f>
        <v>0</v>
      </c>
      <c r="G2678">
        <f>IF(AND(Tableau134[[#This Row],[Operative Temperature]]&lt;19,Tableau134[[#This Row],[Occupancy]]&lt;&gt;0),1,0)</f>
        <v>0</v>
      </c>
      <c r="H2678">
        <f>IF(Tableau134[[#This Row],[Nb dheures sup à 26°C sous occupation]]=1,Tableau134[[#This Row],[Operative Temperature]]-26,0)</f>
        <v>0</v>
      </c>
      <c r="I2678">
        <f>IF(Tableau134[[#This Row],[Nb d''heures inf à 19°C sous occupation]]=1,19-C2678,0)</f>
        <v>0</v>
      </c>
    </row>
    <row r="2679" spans="1:9" x14ac:dyDescent="0.25">
      <c r="A2679" s="2">
        <v>37368.541666666664</v>
      </c>
      <c r="B2679">
        <v>13.05</v>
      </c>
      <c r="C2679">
        <v>32.890189999999997</v>
      </c>
      <c r="D2679">
        <v>0</v>
      </c>
      <c r="E2679" t="str">
        <f>IF(AND(Tableau134[[#This Row],[Operative Temperature]]&lt;19,Tableau134[[#This Row],[Occupancy]]&lt;&gt;0),Tableau134[[#This Row],[Operative Temperature]],"NC")</f>
        <v>NC</v>
      </c>
      <c r="F2679">
        <f>IF(AND(C2679&gt;26,Tableau134[[#This Row],[Occupancy]]&lt;&gt;0),1,0)</f>
        <v>0</v>
      </c>
      <c r="G2679">
        <f>IF(AND(Tableau134[[#This Row],[Operative Temperature]]&lt;19,Tableau134[[#This Row],[Occupancy]]&lt;&gt;0),1,0)</f>
        <v>0</v>
      </c>
      <c r="H2679">
        <f>IF(Tableau134[[#This Row],[Nb dheures sup à 26°C sous occupation]]=1,Tableau134[[#This Row],[Operative Temperature]]-26,0)</f>
        <v>0</v>
      </c>
      <c r="I2679">
        <f>IF(Tableau134[[#This Row],[Nb d''heures inf à 19°C sous occupation]]=1,19-C2679,0)</f>
        <v>0</v>
      </c>
    </row>
    <row r="2680" spans="1:9" x14ac:dyDescent="0.25">
      <c r="A2680" s="2">
        <v>37368.583333333336</v>
      </c>
      <c r="B2680">
        <v>14.6</v>
      </c>
      <c r="C2680">
        <v>33.619059999999998</v>
      </c>
      <c r="D2680">
        <v>0</v>
      </c>
      <c r="E2680" t="str">
        <f>IF(AND(Tableau134[[#This Row],[Operative Temperature]]&lt;19,Tableau134[[#This Row],[Occupancy]]&lt;&gt;0),Tableau134[[#This Row],[Operative Temperature]],"NC")</f>
        <v>NC</v>
      </c>
      <c r="F2680">
        <f>IF(AND(C2680&gt;26,Tableau134[[#This Row],[Occupancy]]&lt;&gt;0),1,0)</f>
        <v>0</v>
      </c>
      <c r="G2680">
        <f>IF(AND(Tableau134[[#This Row],[Operative Temperature]]&lt;19,Tableau134[[#This Row],[Occupancy]]&lt;&gt;0),1,0)</f>
        <v>0</v>
      </c>
      <c r="H2680">
        <f>IF(Tableau134[[#This Row],[Nb dheures sup à 26°C sous occupation]]=1,Tableau134[[#This Row],[Operative Temperature]]-26,0)</f>
        <v>0</v>
      </c>
      <c r="I2680">
        <f>IF(Tableau134[[#This Row],[Nb d''heures inf à 19°C sous occupation]]=1,19-C2680,0)</f>
        <v>0</v>
      </c>
    </row>
    <row r="2681" spans="1:9" x14ac:dyDescent="0.25">
      <c r="A2681" s="2">
        <v>37368.625</v>
      </c>
      <c r="B2681">
        <v>15.75</v>
      </c>
      <c r="C2681">
        <v>34.362090000000002</v>
      </c>
      <c r="D2681">
        <v>0</v>
      </c>
      <c r="E2681" t="str">
        <f>IF(AND(Tableau134[[#This Row],[Operative Temperature]]&lt;19,Tableau134[[#This Row],[Occupancy]]&lt;&gt;0),Tableau134[[#This Row],[Operative Temperature]],"NC")</f>
        <v>NC</v>
      </c>
      <c r="F2681">
        <f>IF(AND(C2681&gt;26,Tableau134[[#This Row],[Occupancy]]&lt;&gt;0),1,0)</f>
        <v>0</v>
      </c>
      <c r="G2681">
        <f>IF(AND(Tableau134[[#This Row],[Operative Temperature]]&lt;19,Tableau134[[#This Row],[Occupancy]]&lt;&gt;0),1,0)</f>
        <v>0</v>
      </c>
      <c r="H2681">
        <f>IF(Tableau134[[#This Row],[Nb dheures sup à 26°C sous occupation]]=1,Tableau134[[#This Row],[Operative Temperature]]-26,0)</f>
        <v>0</v>
      </c>
      <c r="I2681">
        <f>IF(Tableau134[[#This Row],[Nb d''heures inf à 19°C sous occupation]]=1,19-C2681,0)</f>
        <v>0</v>
      </c>
    </row>
    <row r="2682" spans="1:9" x14ac:dyDescent="0.25">
      <c r="A2682" s="2">
        <v>37368.666666666664</v>
      </c>
      <c r="B2682">
        <v>16.75</v>
      </c>
      <c r="C2682">
        <v>34.884169999999997</v>
      </c>
      <c r="D2682">
        <v>0</v>
      </c>
      <c r="E2682" t="str">
        <f>IF(AND(Tableau134[[#This Row],[Operative Temperature]]&lt;19,Tableau134[[#This Row],[Occupancy]]&lt;&gt;0),Tableau134[[#This Row],[Operative Temperature]],"NC")</f>
        <v>NC</v>
      </c>
      <c r="F2682">
        <f>IF(AND(C2682&gt;26,Tableau134[[#This Row],[Occupancy]]&lt;&gt;0),1,0)</f>
        <v>0</v>
      </c>
      <c r="G2682">
        <f>IF(AND(Tableau134[[#This Row],[Operative Temperature]]&lt;19,Tableau134[[#This Row],[Occupancy]]&lt;&gt;0),1,0)</f>
        <v>0</v>
      </c>
      <c r="H2682">
        <f>IF(Tableau134[[#This Row],[Nb dheures sup à 26°C sous occupation]]=1,Tableau134[[#This Row],[Operative Temperature]]-26,0)</f>
        <v>0</v>
      </c>
      <c r="I2682">
        <f>IF(Tableau134[[#This Row],[Nb d''heures inf à 19°C sous occupation]]=1,19-C2682,0)</f>
        <v>0</v>
      </c>
    </row>
    <row r="2683" spans="1:9" x14ac:dyDescent="0.25">
      <c r="A2683" s="2">
        <v>37368.708333333336</v>
      </c>
      <c r="B2683">
        <v>17.75</v>
      </c>
      <c r="C2683">
        <v>35.521360000000001</v>
      </c>
      <c r="D2683">
        <v>0</v>
      </c>
      <c r="E2683" t="str">
        <f>IF(AND(Tableau134[[#This Row],[Operative Temperature]]&lt;19,Tableau134[[#This Row],[Occupancy]]&lt;&gt;0),Tableau134[[#This Row],[Operative Temperature]],"NC")</f>
        <v>NC</v>
      </c>
      <c r="F2683">
        <f>IF(AND(C2683&gt;26,Tableau134[[#This Row],[Occupancy]]&lt;&gt;0),1,0)</f>
        <v>0</v>
      </c>
      <c r="G2683">
        <f>IF(AND(Tableau134[[#This Row],[Operative Temperature]]&lt;19,Tableau134[[#This Row],[Occupancy]]&lt;&gt;0),1,0)</f>
        <v>0</v>
      </c>
      <c r="H2683">
        <f>IF(Tableau134[[#This Row],[Nb dheures sup à 26°C sous occupation]]=1,Tableau134[[#This Row],[Operative Temperature]]-26,0)</f>
        <v>0</v>
      </c>
      <c r="I2683">
        <f>IF(Tableau134[[#This Row],[Nb d''heures inf à 19°C sous occupation]]=1,19-C2683,0)</f>
        <v>0</v>
      </c>
    </row>
    <row r="2684" spans="1:9" x14ac:dyDescent="0.25">
      <c r="A2684" s="2">
        <v>37368.75</v>
      </c>
      <c r="B2684">
        <v>18</v>
      </c>
      <c r="C2684">
        <v>35.789009999999998</v>
      </c>
      <c r="D2684">
        <v>0</v>
      </c>
      <c r="E2684" t="str">
        <f>IF(AND(Tableau134[[#This Row],[Operative Temperature]]&lt;19,Tableau134[[#This Row],[Occupancy]]&lt;&gt;0),Tableau134[[#This Row],[Operative Temperature]],"NC")</f>
        <v>NC</v>
      </c>
      <c r="F2684">
        <f>IF(AND(C2684&gt;26,Tableau134[[#This Row],[Occupancy]]&lt;&gt;0),1,0)</f>
        <v>0</v>
      </c>
      <c r="G2684">
        <f>IF(AND(Tableau134[[#This Row],[Operative Temperature]]&lt;19,Tableau134[[#This Row],[Occupancy]]&lt;&gt;0),1,0)</f>
        <v>0</v>
      </c>
      <c r="H2684">
        <f>IF(Tableau134[[#This Row],[Nb dheures sup à 26°C sous occupation]]=1,Tableau134[[#This Row],[Operative Temperature]]-26,0)</f>
        <v>0</v>
      </c>
      <c r="I2684">
        <f>IF(Tableau134[[#This Row],[Nb d''heures inf à 19°C sous occupation]]=1,19-C2684,0)</f>
        <v>0</v>
      </c>
    </row>
    <row r="2685" spans="1:9" x14ac:dyDescent="0.25">
      <c r="A2685" s="2">
        <v>37368.791666666664</v>
      </c>
      <c r="B2685">
        <v>17.55</v>
      </c>
      <c r="C2685">
        <v>35.557609999999997</v>
      </c>
      <c r="D2685">
        <v>0</v>
      </c>
      <c r="E2685" t="str">
        <f>IF(AND(Tableau134[[#This Row],[Operative Temperature]]&lt;19,Tableau134[[#This Row],[Occupancy]]&lt;&gt;0),Tableau134[[#This Row],[Operative Temperature]],"NC")</f>
        <v>NC</v>
      </c>
      <c r="F2685">
        <f>IF(AND(C2685&gt;26,Tableau134[[#This Row],[Occupancy]]&lt;&gt;0),1,0)</f>
        <v>0</v>
      </c>
      <c r="G2685">
        <f>IF(AND(Tableau134[[#This Row],[Operative Temperature]]&lt;19,Tableau134[[#This Row],[Occupancy]]&lt;&gt;0),1,0)</f>
        <v>0</v>
      </c>
      <c r="H2685">
        <f>IF(Tableau134[[#This Row],[Nb dheures sup à 26°C sous occupation]]=1,Tableau134[[#This Row],[Operative Temperature]]-26,0)</f>
        <v>0</v>
      </c>
      <c r="I2685">
        <f>IF(Tableau134[[#This Row],[Nb d''heures inf à 19°C sous occupation]]=1,19-C2685,0)</f>
        <v>0</v>
      </c>
    </row>
    <row r="2686" spans="1:9" x14ac:dyDescent="0.25">
      <c r="A2686" s="2">
        <v>37368.833333333336</v>
      </c>
      <c r="B2686">
        <v>16.350000000000001</v>
      </c>
      <c r="C2686">
        <v>34.27666</v>
      </c>
      <c r="D2686">
        <v>0</v>
      </c>
      <c r="E2686" t="str">
        <f>IF(AND(Tableau134[[#This Row],[Operative Temperature]]&lt;19,Tableau134[[#This Row],[Occupancy]]&lt;&gt;0),Tableau134[[#This Row],[Operative Temperature]],"NC")</f>
        <v>NC</v>
      </c>
      <c r="F2686">
        <f>IF(AND(C2686&gt;26,Tableau134[[#This Row],[Occupancy]]&lt;&gt;0),1,0)</f>
        <v>0</v>
      </c>
      <c r="G2686">
        <f>IF(AND(Tableau134[[#This Row],[Operative Temperature]]&lt;19,Tableau134[[#This Row],[Occupancy]]&lt;&gt;0),1,0)</f>
        <v>0</v>
      </c>
      <c r="H2686">
        <f>IF(Tableau134[[#This Row],[Nb dheures sup à 26°C sous occupation]]=1,Tableau134[[#This Row],[Operative Temperature]]-26,0)</f>
        <v>0</v>
      </c>
      <c r="I2686">
        <f>IF(Tableau134[[#This Row],[Nb d''heures inf à 19°C sous occupation]]=1,19-C2686,0)</f>
        <v>0</v>
      </c>
    </row>
    <row r="2687" spans="1:9" x14ac:dyDescent="0.25">
      <c r="A2687" s="2">
        <v>37368.875</v>
      </c>
      <c r="B2687">
        <v>15.25</v>
      </c>
      <c r="C2687">
        <v>33.572369999999999</v>
      </c>
      <c r="D2687">
        <v>0</v>
      </c>
      <c r="E2687" t="str">
        <f>IF(AND(Tableau134[[#This Row],[Operative Temperature]]&lt;19,Tableau134[[#This Row],[Occupancy]]&lt;&gt;0),Tableau134[[#This Row],[Operative Temperature]],"NC")</f>
        <v>NC</v>
      </c>
      <c r="F2687">
        <f>IF(AND(C2687&gt;26,Tableau134[[#This Row],[Occupancy]]&lt;&gt;0),1,0)</f>
        <v>0</v>
      </c>
      <c r="G2687">
        <f>IF(AND(Tableau134[[#This Row],[Operative Temperature]]&lt;19,Tableau134[[#This Row],[Occupancy]]&lt;&gt;0),1,0)</f>
        <v>0</v>
      </c>
      <c r="H2687">
        <f>IF(Tableau134[[#This Row],[Nb dheures sup à 26°C sous occupation]]=1,Tableau134[[#This Row],[Operative Temperature]]-26,0)</f>
        <v>0</v>
      </c>
      <c r="I2687">
        <f>IF(Tableau134[[#This Row],[Nb d''heures inf à 19°C sous occupation]]=1,19-C2687,0)</f>
        <v>0</v>
      </c>
    </row>
    <row r="2688" spans="1:9" x14ac:dyDescent="0.25">
      <c r="A2688" s="2">
        <v>37368.916666666664</v>
      </c>
      <c r="B2688">
        <v>14.025</v>
      </c>
      <c r="C2688">
        <v>32.997250000000001</v>
      </c>
      <c r="D2688">
        <v>0</v>
      </c>
      <c r="E2688" t="str">
        <f>IF(AND(Tableau134[[#This Row],[Operative Temperature]]&lt;19,Tableau134[[#This Row],[Occupancy]]&lt;&gt;0),Tableau134[[#This Row],[Operative Temperature]],"NC")</f>
        <v>NC</v>
      </c>
      <c r="F2688">
        <f>IF(AND(C2688&gt;26,Tableau134[[#This Row],[Occupancy]]&lt;&gt;0),1,0)</f>
        <v>0</v>
      </c>
      <c r="G2688">
        <f>IF(AND(Tableau134[[#This Row],[Operative Temperature]]&lt;19,Tableau134[[#This Row],[Occupancy]]&lt;&gt;0),1,0)</f>
        <v>0</v>
      </c>
      <c r="H2688">
        <f>IF(Tableau134[[#This Row],[Nb dheures sup à 26°C sous occupation]]=1,Tableau134[[#This Row],[Operative Temperature]]-26,0)</f>
        <v>0</v>
      </c>
      <c r="I2688">
        <f>IF(Tableau134[[#This Row],[Nb d''heures inf à 19°C sous occupation]]=1,19-C2688,0)</f>
        <v>0</v>
      </c>
    </row>
    <row r="2689" spans="1:9" x14ac:dyDescent="0.25">
      <c r="A2689" s="2">
        <v>37368.958333333336</v>
      </c>
      <c r="B2689">
        <v>13.175000000000001</v>
      </c>
      <c r="C2689">
        <v>32.67783</v>
      </c>
      <c r="D2689">
        <v>0</v>
      </c>
      <c r="E2689" t="str">
        <f>IF(AND(Tableau134[[#This Row],[Operative Temperature]]&lt;19,Tableau134[[#This Row],[Occupancy]]&lt;&gt;0),Tableau134[[#This Row],[Operative Temperature]],"NC")</f>
        <v>NC</v>
      </c>
      <c r="F2689">
        <f>IF(AND(C2689&gt;26,Tableau134[[#This Row],[Occupancy]]&lt;&gt;0),1,0)</f>
        <v>0</v>
      </c>
      <c r="G2689">
        <f>IF(AND(Tableau134[[#This Row],[Operative Temperature]]&lt;19,Tableau134[[#This Row],[Occupancy]]&lt;&gt;0),1,0)</f>
        <v>0</v>
      </c>
      <c r="H2689">
        <f>IF(Tableau134[[#This Row],[Nb dheures sup à 26°C sous occupation]]=1,Tableau134[[#This Row],[Operative Temperature]]-26,0)</f>
        <v>0</v>
      </c>
      <c r="I2689">
        <f>IF(Tableau134[[#This Row],[Nb d''heures inf à 19°C sous occupation]]=1,19-C2689,0)</f>
        <v>0</v>
      </c>
    </row>
    <row r="2690" spans="1:9" x14ac:dyDescent="0.25">
      <c r="A2690" s="1">
        <v>37369</v>
      </c>
      <c r="B2690">
        <v>13</v>
      </c>
      <c r="C2690">
        <v>32.403869999999998</v>
      </c>
      <c r="D2690">
        <v>0</v>
      </c>
      <c r="E2690" t="str">
        <f>IF(AND(Tableau134[[#This Row],[Operative Temperature]]&lt;19,Tableau134[[#This Row],[Occupancy]]&lt;&gt;0),Tableau134[[#This Row],[Operative Temperature]],"NC")</f>
        <v>NC</v>
      </c>
      <c r="F2690">
        <f>IF(AND(C2690&gt;26,Tableau134[[#This Row],[Occupancy]]&lt;&gt;0),1,0)</f>
        <v>0</v>
      </c>
      <c r="G2690">
        <f>IF(AND(Tableau134[[#This Row],[Operative Temperature]]&lt;19,Tableau134[[#This Row],[Occupancy]]&lt;&gt;0),1,0)</f>
        <v>0</v>
      </c>
      <c r="H2690">
        <f>IF(Tableau134[[#This Row],[Nb dheures sup à 26°C sous occupation]]=1,Tableau134[[#This Row],[Operative Temperature]]-26,0)</f>
        <v>0</v>
      </c>
      <c r="I2690">
        <f>IF(Tableau134[[#This Row],[Nb d''heures inf à 19°C sous occupation]]=1,19-C2690,0)</f>
        <v>0</v>
      </c>
    </row>
    <row r="2691" spans="1:9" x14ac:dyDescent="0.25">
      <c r="A2691" s="2">
        <v>37369.041666666664</v>
      </c>
      <c r="B2691">
        <v>12.55</v>
      </c>
      <c r="C2691">
        <v>32.17895</v>
      </c>
      <c r="D2691">
        <v>0</v>
      </c>
      <c r="E2691" t="str">
        <f>IF(AND(Tableau134[[#This Row],[Operative Temperature]]&lt;19,Tableau134[[#This Row],[Occupancy]]&lt;&gt;0),Tableau134[[#This Row],[Operative Temperature]],"NC")</f>
        <v>NC</v>
      </c>
      <c r="F2691">
        <f>IF(AND(C2691&gt;26,Tableau134[[#This Row],[Occupancy]]&lt;&gt;0),1,0)</f>
        <v>0</v>
      </c>
      <c r="G2691">
        <f>IF(AND(Tableau134[[#This Row],[Operative Temperature]]&lt;19,Tableau134[[#This Row],[Occupancy]]&lt;&gt;0),1,0)</f>
        <v>0</v>
      </c>
      <c r="H2691">
        <f>IF(Tableau134[[#This Row],[Nb dheures sup à 26°C sous occupation]]=1,Tableau134[[#This Row],[Operative Temperature]]-26,0)</f>
        <v>0</v>
      </c>
      <c r="I2691">
        <f>IF(Tableau134[[#This Row],[Nb d''heures inf à 19°C sous occupation]]=1,19-C2691,0)</f>
        <v>0</v>
      </c>
    </row>
    <row r="2692" spans="1:9" x14ac:dyDescent="0.25">
      <c r="A2692" s="2">
        <v>37369.083333333336</v>
      </c>
      <c r="B2692">
        <v>12.1</v>
      </c>
      <c r="C2692">
        <v>31.974139999999998</v>
      </c>
      <c r="D2692">
        <v>0</v>
      </c>
      <c r="E2692" t="str">
        <f>IF(AND(Tableau134[[#This Row],[Operative Temperature]]&lt;19,Tableau134[[#This Row],[Occupancy]]&lt;&gt;0),Tableau134[[#This Row],[Operative Temperature]],"NC")</f>
        <v>NC</v>
      </c>
      <c r="F2692">
        <f>IF(AND(C2692&gt;26,Tableau134[[#This Row],[Occupancy]]&lt;&gt;0),1,0)</f>
        <v>0</v>
      </c>
      <c r="G2692">
        <f>IF(AND(Tableau134[[#This Row],[Operative Temperature]]&lt;19,Tableau134[[#This Row],[Occupancy]]&lt;&gt;0),1,0)</f>
        <v>0</v>
      </c>
      <c r="H2692">
        <f>IF(Tableau134[[#This Row],[Nb dheures sup à 26°C sous occupation]]=1,Tableau134[[#This Row],[Operative Temperature]]-26,0)</f>
        <v>0</v>
      </c>
      <c r="I2692">
        <f>IF(Tableau134[[#This Row],[Nb d''heures inf à 19°C sous occupation]]=1,19-C2692,0)</f>
        <v>0</v>
      </c>
    </row>
    <row r="2693" spans="1:9" x14ac:dyDescent="0.25">
      <c r="A2693" s="2">
        <v>37369.125</v>
      </c>
      <c r="B2693">
        <v>12</v>
      </c>
      <c r="C2693">
        <v>31.811330000000002</v>
      </c>
      <c r="D2693">
        <v>0</v>
      </c>
      <c r="E2693" t="str">
        <f>IF(AND(Tableau134[[#This Row],[Operative Temperature]]&lt;19,Tableau134[[#This Row],[Occupancy]]&lt;&gt;0),Tableau134[[#This Row],[Operative Temperature]],"NC")</f>
        <v>NC</v>
      </c>
      <c r="F2693">
        <f>IF(AND(C2693&gt;26,Tableau134[[#This Row],[Occupancy]]&lt;&gt;0),1,0)</f>
        <v>0</v>
      </c>
      <c r="G2693">
        <f>IF(AND(Tableau134[[#This Row],[Operative Temperature]]&lt;19,Tableau134[[#This Row],[Occupancy]]&lt;&gt;0),1,0)</f>
        <v>0</v>
      </c>
      <c r="H2693">
        <f>IF(Tableau134[[#This Row],[Nb dheures sup à 26°C sous occupation]]=1,Tableau134[[#This Row],[Operative Temperature]]-26,0)</f>
        <v>0</v>
      </c>
      <c r="I2693">
        <f>IF(Tableau134[[#This Row],[Nb d''heures inf à 19°C sous occupation]]=1,19-C2693,0)</f>
        <v>0</v>
      </c>
    </row>
    <row r="2694" spans="1:9" x14ac:dyDescent="0.25">
      <c r="A2694" s="2">
        <v>37369.166666666664</v>
      </c>
      <c r="B2694">
        <v>11.25</v>
      </c>
      <c r="C2694">
        <v>31.6495</v>
      </c>
      <c r="D2694">
        <v>0</v>
      </c>
      <c r="E2694" t="str">
        <f>IF(AND(Tableau134[[#This Row],[Operative Temperature]]&lt;19,Tableau134[[#This Row],[Occupancy]]&lt;&gt;0),Tableau134[[#This Row],[Operative Temperature]],"NC")</f>
        <v>NC</v>
      </c>
      <c r="F2694">
        <f>IF(AND(C2694&gt;26,Tableau134[[#This Row],[Occupancy]]&lt;&gt;0),1,0)</f>
        <v>0</v>
      </c>
      <c r="G2694">
        <f>IF(AND(Tableau134[[#This Row],[Operative Temperature]]&lt;19,Tableau134[[#This Row],[Occupancy]]&lt;&gt;0),1,0)</f>
        <v>0</v>
      </c>
      <c r="H2694">
        <f>IF(Tableau134[[#This Row],[Nb dheures sup à 26°C sous occupation]]=1,Tableau134[[#This Row],[Operative Temperature]]-26,0)</f>
        <v>0</v>
      </c>
      <c r="I2694">
        <f>IF(Tableau134[[#This Row],[Nb d''heures inf à 19°C sous occupation]]=1,19-C2694,0)</f>
        <v>0</v>
      </c>
    </row>
    <row r="2695" spans="1:9" x14ac:dyDescent="0.25">
      <c r="A2695" s="2">
        <v>37369.208333333336</v>
      </c>
      <c r="B2695">
        <v>11</v>
      </c>
      <c r="C2695">
        <v>31.474910000000001</v>
      </c>
      <c r="D2695">
        <v>0</v>
      </c>
      <c r="E2695" t="str">
        <f>IF(AND(Tableau134[[#This Row],[Operative Temperature]]&lt;19,Tableau134[[#This Row],[Occupancy]]&lt;&gt;0),Tableau134[[#This Row],[Operative Temperature]],"NC")</f>
        <v>NC</v>
      </c>
      <c r="F2695">
        <f>IF(AND(C2695&gt;26,Tableau134[[#This Row],[Occupancy]]&lt;&gt;0),1,0)</f>
        <v>0</v>
      </c>
      <c r="G2695">
        <f>IF(AND(Tableau134[[#This Row],[Operative Temperature]]&lt;19,Tableau134[[#This Row],[Occupancy]]&lt;&gt;0),1,0)</f>
        <v>0</v>
      </c>
      <c r="H2695">
        <f>IF(Tableau134[[#This Row],[Nb dheures sup à 26°C sous occupation]]=1,Tableau134[[#This Row],[Operative Temperature]]-26,0)</f>
        <v>0</v>
      </c>
      <c r="I2695">
        <f>IF(Tableau134[[#This Row],[Nb d''heures inf à 19°C sous occupation]]=1,19-C2695,0)</f>
        <v>0</v>
      </c>
    </row>
    <row r="2696" spans="1:9" x14ac:dyDescent="0.25">
      <c r="A2696" s="2">
        <v>37369.25</v>
      </c>
      <c r="B2696">
        <v>10.25</v>
      </c>
      <c r="C2696">
        <v>31.298929999999999</v>
      </c>
      <c r="D2696">
        <v>0</v>
      </c>
      <c r="E2696" t="str">
        <f>IF(AND(Tableau134[[#This Row],[Operative Temperature]]&lt;19,Tableau134[[#This Row],[Occupancy]]&lt;&gt;0),Tableau134[[#This Row],[Operative Temperature]],"NC")</f>
        <v>NC</v>
      </c>
      <c r="F2696">
        <f>IF(AND(C2696&gt;26,Tableau134[[#This Row],[Occupancy]]&lt;&gt;0),1,0)</f>
        <v>0</v>
      </c>
      <c r="G2696">
        <f>IF(AND(Tableau134[[#This Row],[Operative Temperature]]&lt;19,Tableau134[[#This Row],[Occupancy]]&lt;&gt;0),1,0)</f>
        <v>0</v>
      </c>
      <c r="H2696">
        <f>IF(Tableau134[[#This Row],[Nb dheures sup à 26°C sous occupation]]=1,Tableau134[[#This Row],[Operative Temperature]]-26,0)</f>
        <v>0</v>
      </c>
      <c r="I2696">
        <f>IF(Tableau134[[#This Row],[Nb d''heures inf à 19°C sous occupation]]=1,19-C2696,0)</f>
        <v>0</v>
      </c>
    </row>
    <row r="2697" spans="1:9" x14ac:dyDescent="0.25">
      <c r="A2697" s="2">
        <v>37369.291666666664</v>
      </c>
      <c r="B2697">
        <v>10.225</v>
      </c>
      <c r="C2697">
        <v>31.55142</v>
      </c>
      <c r="D2697">
        <v>0</v>
      </c>
      <c r="E2697" t="str">
        <f>IF(AND(Tableau134[[#This Row],[Operative Temperature]]&lt;19,Tableau134[[#This Row],[Occupancy]]&lt;&gt;0),Tableau134[[#This Row],[Operative Temperature]],"NC")</f>
        <v>NC</v>
      </c>
      <c r="F2697">
        <f>IF(AND(C2697&gt;26,Tableau134[[#This Row],[Occupancy]]&lt;&gt;0),1,0)</f>
        <v>0</v>
      </c>
      <c r="G2697">
        <f>IF(AND(Tableau134[[#This Row],[Operative Temperature]]&lt;19,Tableau134[[#This Row],[Occupancy]]&lt;&gt;0),1,0)</f>
        <v>0</v>
      </c>
      <c r="H2697">
        <f>IF(Tableau134[[#This Row],[Nb dheures sup à 26°C sous occupation]]=1,Tableau134[[#This Row],[Operative Temperature]]-26,0)</f>
        <v>0</v>
      </c>
      <c r="I2697">
        <f>IF(Tableau134[[#This Row],[Nb d''heures inf à 19°C sous occupation]]=1,19-C2697,0)</f>
        <v>0</v>
      </c>
    </row>
    <row r="2698" spans="1:9" x14ac:dyDescent="0.25">
      <c r="A2698" s="2">
        <v>37369.333333333336</v>
      </c>
      <c r="B2698">
        <v>11.574999999999999</v>
      </c>
      <c r="C2698">
        <v>32.094769999999997</v>
      </c>
      <c r="D2698">
        <v>0</v>
      </c>
      <c r="E2698" t="str">
        <f>IF(AND(Tableau134[[#This Row],[Operative Temperature]]&lt;19,Tableau134[[#This Row],[Occupancy]]&lt;&gt;0),Tableau134[[#This Row],[Operative Temperature]],"NC")</f>
        <v>NC</v>
      </c>
      <c r="F2698">
        <f>IF(AND(C2698&gt;26,Tableau134[[#This Row],[Occupancy]]&lt;&gt;0),1,0)</f>
        <v>0</v>
      </c>
      <c r="G2698">
        <f>IF(AND(Tableau134[[#This Row],[Operative Temperature]]&lt;19,Tableau134[[#This Row],[Occupancy]]&lt;&gt;0),1,0)</f>
        <v>0</v>
      </c>
      <c r="H2698">
        <f>IF(Tableau134[[#This Row],[Nb dheures sup à 26°C sous occupation]]=1,Tableau134[[#This Row],[Operative Temperature]]-26,0)</f>
        <v>0</v>
      </c>
      <c r="I2698">
        <f>IF(Tableau134[[#This Row],[Nb d''heures inf à 19°C sous occupation]]=1,19-C2698,0)</f>
        <v>0</v>
      </c>
    </row>
    <row r="2699" spans="1:9" x14ac:dyDescent="0.25">
      <c r="A2699" s="2">
        <v>37369.375</v>
      </c>
      <c r="B2699">
        <v>13.5</v>
      </c>
      <c r="C2699">
        <v>32.59301</v>
      </c>
      <c r="D2699">
        <v>0</v>
      </c>
      <c r="E2699" t="str">
        <f>IF(AND(Tableau134[[#This Row],[Operative Temperature]]&lt;19,Tableau134[[#This Row],[Occupancy]]&lt;&gt;0),Tableau134[[#This Row],[Operative Temperature]],"NC")</f>
        <v>NC</v>
      </c>
      <c r="F2699">
        <f>IF(AND(C2699&gt;26,Tableau134[[#This Row],[Occupancy]]&lt;&gt;0),1,0)</f>
        <v>0</v>
      </c>
      <c r="G2699">
        <f>IF(AND(Tableau134[[#This Row],[Operative Temperature]]&lt;19,Tableau134[[#This Row],[Occupancy]]&lt;&gt;0),1,0)</f>
        <v>0</v>
      </c>
      <c r="H2699">
        <f>IF(Tableau134[[#This Row],[Nb dheures sup à 26°C sous occupation]]=1,Tableau134[[#This Row],[Operative Temperature]]-26,0)</f>
        <v>0</v>
      </c>
      <c r="I2699">
        <f>IF(Tableau134[[#This Row],[Nb d''heures inf à 19°C sous occupation]]=1,19-C2699,0)</f>
        <v>0</v>
      </c>
    </row>
    <row r="2700" spans="1:9" x14ac:dyDescent="0.25">
      <c r="A2700" s="2">
        <v>37369.416666666664</v>
      </c>
      <c r="B2700">
        <v>15.05</v>
      </c>
      <c r="C2700">
        <v>33.303049999999999</v>
      </c>
      <c r="D2700">
        <v>0</v>
      </c>
      <c r="E2700" t="str">
        <f>IF(AND(Tableau134[[#This Row],[Operative Temperature]]&lt;19,Tableau134[[#This Row],[Occupancy]]&lt;&gt;0),Tableau134[[#This Row],[Operative Temperature]],"NC")</f>
        <v>NC</v>
      </c>
      <c r="F2700">
        <f>IF(AND(C2700&gt;26,Tableau134[[#This Row],[Occupancy]]&lt;&gt;0),1,0)</f>
        <v>0</v>
      </c>
      <c r="G2700">
        <f>IF(AND(Tableau134[[#This Row],[Operative Temperature]]&lt;19,Tableau134[[#This Row],[Occupancy]]&lt;&gt;0),1,0)</f>
        <v>0</v>
      </c>
      <c r="H2700">
        <f>IF(Tableau134[[#This Row],[Nb dheures sup à 26°C sous occupation]]=1,Tableau134[[#This Row],[Operative Temperature]]-26,0)</f>
        <v>0</v>
      </c>
      <c r="I2700">
        <f>IF(Tableau134[[#This Row],[Nb d''heures inf à 19°C sous occupation]]=1,19-C2700,0)</f>
        <v>0</v>
      </c>
    </row>
    <row r="2701" spans="1:9" x14ac:dyDescent="0.25">
      <c r="A2701" s="2">
        <v>37369.458333333336</v>
      </c>
      <c r="B2701">
        <v>15.85</v>
      </c>
      <c r="C2701">
        <v>34.175130000000003</v>
      </c>
      <c r="D2701">
        <v>0</v>
      </c>
      <c r="E2701" t="str">
        <f>IF(AND(Tableau134[[#This Row],[Operative Temperature]]&lt;19,Tableau134[[#This Row],[Occupancy]]&lt;&gt;0),Tableau134[[#This Row],[Operative Temperature]],"NC")</f>
        <v>NC</v>
      </c>
      <c r="F2701">
        <f>IF(AND(C2701&gt;26,Tableau134[[#This Row],[Occupancy]]&lt;&gt;0),1,0)</f>
        <v>0</v>
      </c>
      <c r="G2701">
        <f>IF(AND(Tableau134[[#This Row],[Operative Temperature]]&lt;19,Tableau134[[#This Row],[Occupancy]]&lt;&gt;0),1,0)</f>
        <v>0</v>
      </c>
      <c r="H2701">
        <f>IF(Tableau134[[#This Row],[Nb dheures sup à 26°C sous occupation]]=1,Tableau134[[#This Row],[Operative Temperature]]-26,0)</f>
        <v>0</v>
      </c>
      <c r="I2701">
        <f>IF(Tableau134[[#This Row],[Nb d''heures inf à 19°C sous occupation]]=1,19-C2701,0)</f>
        <v>0</v>
      </c>
    </row>
    <row r="2702" spans="1:9" x14ac:dyDescent="0.25">
      <c r="A2702" s="2">
        <v>37369.5</v>
      </c>
      <c r="B2702">
        <v>15.25</v>
      </c>
      <c r="C2702">
        <v>34.932400000000001</v>
      </c>
      <c r="D2702">
        <v>0</v>
      </c>
      <c r="E2702" t="str">
        <f>IF(AND(Tableau134[[#This Row],[Operative Temperature]]&lt;19,Tableau134[[#This Row],[Occupancy]]&lt;&gt;0),Tableau134[[#This Row],[Operative Temperature]],"NC")</f>
        <v>NC</v>
      </c>
      <c r="F2702">
        <f>IF(AND(C2702&gt;26,Tableau134[[#This Row],[Occupancy]]&lt;&gt;0),1,0)</f>
        <v>0</v>
      </c>
      <c r="G2702">
        <f>IF(AND(Tableau134[[#This Row],[Operative Temperature]]&lt;19,Tableau134[[#This Row],[Occupancy]]&lt;&gt;0),1,0)</f>
        <v>0</v>
      </c>
      <c r="H2702">
        <f>IF(Tableau134[[#This Row],[Nb dheures sup à 26°C sous occupation]]=1,Tableau134[[#This Row],[Operative Temperature]]-26,0)</f>
        <v>0</v>
      </c>
      <c r="I2702">
        <f>IF(Tableau134[[#This Row],[Nb d''heures inf à 19°C sous occupation]]=1,19-C2702,0)</f>
        <v>0</v>
      </c>
    </row>
    <row r="2703" spans="1:9" x14ac:dyDescent="0.25">
      <c r="A2703" s="2">
        <v>37369.541666666664</v>
      </c>
      <c r="B2703">
        <v>15.45</v>
      </c>
      <c r="C2703">
        <v>35.112169999999999</v>
      </c>
      <c r="D2703">
        <v>0</v>
      </c>
      <c r="E2703" t="str">
        <f>IF(AND(Tableau134[[#This Row],[Operative Temperature]]&lt;19,Tableau134[[#This Row],[Occupancy]]&lt;&gt;0),Tableau134[[#This Row],[Operative Temperature]],"NC")</f>
        <v>NC</v>
      </c>
      <c r="F2703">
        <f>IF(AND(C2703&gt;26,Tableau134[[#This Row],[Occupancy]]&lt;&gt;0),1,0)</f>
        <v>0</v>
      </c>
      <c r="G2703">
        <f>IF(AND(Tableau134[[#This Row],[Operative Temperature]]&lt;19,Tableau134[[#This Row],[Occupancy]]&lt;&gt;0),1,0)</f>
        <v>0</v>
      </c>
      <c r="H2703">
        <f>IF(Tableau134[[#This Row],[Nb dheures sup à 26°C sous occupation]]=1,Tableau134[[#This Row],[Operative Temperature]]-26,0)</f>
        <v>0</v>
      </c>
      <c r="I2703">
        <f>IF(Tableau134[[#This Row],[Nb d''heures inf à 19°C sous occupation]]=1,19-C2703,0)</f>
        <v>0</v>
      </c>
    </row>
    <row r="2704" spans="1:9" x14ac:dyDescent="0.25">
      <c r="A2704" s="2">
        <v>37369.583333333336</v>
      </c>
      <c r="B2704">
        <v>15.9</v>
      </c>
      <c r="C2704">
        <v>34.979399999999998</v>
      </c>
      <c r="D2704">
        <v>0</v>
      </c>
      <c r="E2704" t="str">
        <f>IF(AND(Tableau134[[#This Row],[Operative Temperature]]&lt;19,Tableau134[[#This Row],[Occupancy]]&lt;&gt;0),Tableau134[[#This Row],[Operative Temperature]],"NC")</f>
        <v>NC</v>
      </c>
      <c r="F2704">
        <f>IF(AND(C2704&gt;26,Tableau134[[#This Row],[Occupancy]]&lt;&gt;0),1,0)</f>
        <v>0</v>
      </c>
      <c r="G2704">
        <f>IF(AND(Tableau134[[#This Row],[Operative Temperature]]&lt;19,Tableau134[[#This Row],[Occupancy]]&lt;&gt;0),1,0)</f>
        <v>0</v>
      </c>
      <c r="H2704">
        <f>IF(Tableau134[[#This Row],[Nb dheures sup à 26°C sous occupation]]=1,Tableau134[[#This Row],[Operative Temperature]]-26,0)</f>
        <v>0</v>
      </c>
      <c r="I2704">
        <f>IF(Tableau134[[#This Row],[Nb d''heures inf à 19°C sous occupation]]=1,19-C2704,0)</f>
        <v>0</v>
      </c>
    </row>
    <row r="2705" spans="1:9" x14ac:dyDescent="0.25">
      <c r="A2705" s="2">
        <v>37369.625</v>
      </c>
      <c r="B2705">
        <v>12.25</v>
      </c>
      <c r="C2705">
        <v>34.626779999999997</v>
      </c>
      <c r="D2705">
        <v>0</v>
      </c>
      <c r="E2705" t="str">
        <f>IF(AND(Tableau134[[#This Row],[Operative Temperature]]&lt;19,Tableau134[[#This Row],[Occupancy]]&lt;&gt;0),Tableau134[[#This Row],[Operative Temperature]],"NC")</f>
        <v>NC</v>
      </c>
      <c r="F2705">
        <f>IF(AND(C2705&gt;26,Tableau134[[#This Row],[Occupancy]]&lt;&gt;0),1,0)</f>
        <v>0</v>
      </c>
      <c r="G2705">
        <f>IF(AND(Tableau134[[#This Row],[Operative Temperature]]&lt;19,Tableau134[[#This Row],[Occupancy]]&lt;&gt;0),1,0)</f>
        <v>0</v>
      </c>
      <c r="H2705">
        <f>IF(Tableau134[[#This Row],[Nb dheures sup à 26°C sous occupation]]=1,Tableau134[[#This Row],[Operative Temperature]]-26,0)</f>
        <v>0</v>
      </c>
      <c r="I2705">
        <f>IF(Tableau134[[#This Row],[Nb d''heures inf à 19°C sous occupation]]=1,19-C2705,0)</f>
        <v>0</v>
      </c>
    </row>
    <row r="2706" spans="1:9" x14ac:dyDescent="0.25">
      <c r="A2706" s="2">
        <v>37369.666666666664</v>
      </c>
      <c r="B2706">
        <v>10.775</v>
      </c>
      <c r="C2706">
        <v>34.182049999999997</v>
      </c>
      <c r="D2706">
        <v>0</v>
      </c>
      <c r="E2706" t="str">
        <f>IF(AND(Tableau134[[#This Row],[Operative Temperature]]&lt;19,Tableau134[[#This Row],[Occupancy]]&lt;&gt;0),Tableau134[[#This Row],[Operative Temperature]],"NC")</f>
        <v>NC</v>
      </c>
      <c r="F2706">
        <f>IF(AND(C2706&gt;26,Tableau134[[#This Row],[Occupancy]]&lt;&gt;0),1,0)</f>
        <v>0</v>
      </c>
      <c r="G2706">
        <f>IF(AND(Tableau134[[#This Row],[Operative Temperature]]&lt;19,Tableau134[[#This Row],[Occupancy]]&lt;&gt;0),1,0)</f>
        <v>0</v>
      </c>
      <c r="H2706">
        <f>IF(Tableau134[[#This Row],[Nb dheures sup à 26°C sous occupation]]=1,Tableau134[[#This Row],[Operative Temperature]]-26,0)</f>
        <v>0</v>
      </c>
      <c r="I2706">
        <f>IF(Tableau134[[#This Row],[Nb d''heures inf à 19°C sous occupation]]=1,19-C2706,0)</f>
        <v>0</v>
      </c>
    </row>
    <row r="2707" spans="1:9" x14ac:dyDescent="0.25">
      <c r="A2707" s="2">
        <v>37369.708333333336</v>
      </c>
      <c r="B2707">
        <v>10.925000000000001</v>
      </c>
      <c r="C2707">
        <v>34.291289999999996</v>
      </c>
      <c r="D2707">
        <v>0</v>
      </c>
      <c r="E2707" t="str">
        <f>IF(AND(Tableau134[[#This Row],[Operative Temperature]]&lt;19,Tableau134[[#This Row],[Occupancy]]&lt;&gt;0),Tableau134[[#This Row],[Operative Temperature]],"NC")</f>
        <v>NC</v>
      </c>
      <c r="F2707">
        <f>IF(AND(C2707&gt;26,Tableau134[[#This Row],[Occupancy]]&lt;&gt;0),1,0)</f>
        <v>0</v>
      </c>
      <c r="G2707">
        <f>IF(AND(Tableau134[[#This Row],[Operative Temperature]]&lt;19,Tableau134[[#This Row],[Occupancy]]&lt;&gt;0),1,0)</f>
        <v>0</v>
      </c>
      <c r="H2707">
        <f>IF(Tableau134[[#This Row],[Nb dheures sup à 26°C sous occupation]]=1,Tableau134[[#This Row],[Operative Temperature]]-26,0)</f>
        <v>0</v>
      </c>
      <c r="I2707">
        <f>IF(Tableau134[[#This Row],[Nb d''heures inf à 19°C sous occupation]]=1,19-C2707,0)</f>
        <v>0</v>
      </c>
    </row>
    <row r="2708" spans="1:9" x14ac:dyDescent="0.25">
      <c r="A2708" s="2">
        <v>37369.75</v>
      </c>
      <c r="B2708">
        <v>11</v>
      </c>
      <c r="C2708">
        <v>34.478819999999999</v>
      </c>
      <c r="D2708">
        <v>0</v>
      </c>
      <c r="E2708" t="str">
        <f>IF(AND(Tableau134[[#This Row],[Operative Temperature]]&lt;19,Tableau134[[#This Row],[Occupancy]]&lt;&gt;0),Tableau134[[#This Row],[Operative Temperature]],"NC")</f>
        <v>NC</v>
      </c>
      <c r="F2708">
        <f>IF(AND(C2708&gt;26,Tableau134[[#This Row],[Occupancy]]&lt;&gt;0),1,0)</f>
        <v>0</v>
      </c>
      <c r="G2708">
        <f>IF(AND(Tableau134[[#This Row],[Operative Temperature]]&lt;19,Tableau134[[#This Row],[Occupancy]]&lt;&gt;0),1,0)</f>
        <v>0</v>
      </c>
      <c r="H2708">
        <f>IF(Tableau134[[#This Row],[Nb dheures sup à 26°C sous occupation]]=1,Tableau134[[#This Row],[Operative Temperature]]-26,0)</f>
        <v>0</v>
      </c>
      <c r="I2708">
        <f>IF(Tableau134[[#This Row],[Nb d''heures inf à 19°C sous occupation]]=1,19-C2708,0)</f>
        <v>0</v>
      </c>
    </row>
    <row r="2709" spans="1:9" x14ac:dyDescent="0.25">
      <c r="A2709" s="2">
        <v>37369.791666666664</v>
      </c>
      <c r="B2709">
        <v>10.7</v>
      </c>
      <c r="C2709">
        <v>34.843209999999999</v>
      </c>
      <c r="D2709">
        <v>0</v>
      </c>
      <c r="E2709" t="str">
        <f>IF(AND(Tableau134[[#This Row],[Operative Temperature]]&lt;19,Tableau134[[#This Row],[Occupancy]]&lt;&gt;0),Tableau134[[#This Row],[Operative Temperature]],"NC")</f>
        <v>NC</v>
      </c>
      <c r="F2709">
        <f>IF(AND(C2709&gt;26,Tableau134[[#This Row],[Occupancy]]&lt;&gt;0),1,0)</f>
        <v>0</v>
      </c>
      <c r="G2709">
        <f>IF(AND(Tableau134[[#This Row],[Operative Temperature]]&lt;19,Tableau134[[#This Row],[Occupancy]]&lt;&gt;0),1,0)</f>
        <v>0</v>
      </c>
      <c r="H2709">
        <f>IF(Tableau134[[#This Row],[Nb dheures sup à 26°C sous occupation]]=1,Tableau134[[#This Row],[Operative Temperature]]-26,0)</f>
        <v>0</v>
      </c>
      <c r="I2709">
        <f>IF(Tableau134[[#This Row],[Nb d''heures inf à 19°C sous occupation]]=1,19-C2709,0)</f>
        <v>0</v>
      </c>
    </row>
    <row r="2710" spans="1:9" x14ac:dyDescent="0.25">
      <c r="A2710" s="2">
        <v>37369.833333333336</v>
      </c>
      <c r="B2710">
        <v>10.9</v>
      </c>
      <c r="C2710">
        <v>33.633920000000003</v>
      </c>
      <c r="D2710">
        <v>0</v>
      </c>
      <c r="E2710" t="str">
        <f>IF(AND(Tableau134[[#This Row],[Operative Temperature]]&lt;19,Tableau134[[#This Row],[Occupancy]]&lt;&gt;0),Tableau134[[#This Row],[Operative Temperature]],"NC")</f>
        <v>NC</v>
      </c>
      <c r="F2710">
        <f>IF(AND(C2710&gt;26,Tableau134[[#This Row],[Occupancy]]&lt;&gt;0),1,0)</f>
        <v>0</v>
      </c>
      <c r="G2710">
        <f>IF(AND(Tableau134[[#This Row],[Operative Temperature]]&lt;19,Tableau134[[#This Row],[Occupancy]]&lt;&gt;0),1,0)</f>
        <v>0</v>
      </c>
      <c r="H2710">
        <f>IF(Tableau134[[#This Row],[Nb dheures sup à 26°C sous occupation]]=1,Tableau134[[#This Row],[Operative Temperature]]-26,0)</f>
        <v>0</v>
      </c>
      <c r="I2710">
        <f>IF(Tableau134[[#This Row],[Nb d''heures inf à 19°C sous occupation]]=1,19-C2710,0)</f>
        <v>0</v>
      </c>
    </row>
    <row r="2711" spans="1:9" x14ac:dyDescent="0.25">
      <c r="A2711" s="2">
        <v>37369.875</v>
      </c>
      <c r="B2711">
        <v>10.25</v>
      </c>
      <c r="C2711">
        <v>32.892040000000001</v>
      </c>
      <c r="D2711">
        <v>0</v>
      </c>
      <c r="E2711" t="str">
        <f>IF(AND(Tableau134[[#This Row],[Operative Temperature]]&lt;19,Tableau134[[#This Row],[Occupancy]]&lt;&gt;0),Tableau134[[#This Row],[Operative Temperature]],"NC")</f>
        <v>NC</v>
      </c>
      <c r="F2711">
        <f>IF(AND(C2711&gt;26,Tableau134[[#This Row],[Occupancy]]&lt;&gt;0),1,0)</f>
        <v>0</v>
      </c>
      <c r="G2711">
        <f>IF(AND(Tableau134[[#This Row],[Operative Temperature]]&lt;19,Tableau134[[#This Row],[Occupancy]]&lt;&gt;0),1,0)</f>
        <v>0</v>
      </c>
      <c r="H2711">
        <f>IF(Tableau134[[#This Row],[Nb dheures sup à 26°C sous occupation]]=1,Tableau134[[#This Row],[Operative Temperature]]-26,0)</f>
        <v>0</v>
      </c>
      <c r="I2711">
        <f>IF(Tableau134[[#This Row],[Nb d''heures inf à 19°C sous occupation]]=1,19-C2711,0)</f>
        <v>0</v>
      </c>
    </row>
    <row r="2712" spans="1:9" x14ac:dyDescent="0.25">
      <c r="A2712" s="2">
        <v>37369.916666666664</v>
      </c>
      <c r="B2712">
        <v>9.625</v>
      </c>
      <c r="C2712">
        <v>32.492939999999997</v>
      </c>
      <c r="D2712">
        <v>0</v>
      </c>
      <c r="E2712" t="str">
        <f>IF(AND(Tableau134[[#This Row],[Operative Temperature]]&lt;19,Tableau134[[#This Row],[Occupancy]]&lt;&gt;0),Tableau134[[#This Row],[Operative Temperature]],"NC")</f>
        <v>NC</v>
      </c>
      <c r="F2712">
        <f>IF(AND(C2712&gt;26,Tableau134[[#This Row],[Occupancy]]&lt;&gt;0),1,0)</f>
        <v>0</v>
      </c>
      <c r="G2712">
        <f>IF(AND(Tableau134[[#This Row],[Operative Temperature]]&lt;19,Tableau134[[#This Row],[Occupancy]]&lt;&gt;0),1,0)</f>
        <v>0</v>
      </c>
      <c r="H2712">
        <f>IF(Tableau134[[#This Row],[Nb dheures sup à 26°C sous occupation]]=1,Tableau134[[#This Row],[Operative Temperature]]-26,0)</f>
        <v>0</v>
      </c>
      <c r="I2712">
        <f>IF(Tableau134[[#This Row],[Nb d''heures inf à 19°C sous occupation]]=1,19-C2712,0)</f>
        <v>0</v>
      </c>
    </row>
    <row r="2713" spans="1:9" x14ac:dyDescent="0.25">
      <c r="A2713" s="2">
        <v>37369.958333333336</v>
      </c>
      <c r="B2713">
        <v>9.125</v>
      </c>
      <c r="C2713">
        <v>32.254750000000001</v>
      </c>
      <c r="D2713">
        <v>0</v>
      </c>
      <c r="E2713" t="str">
        <f>IF(AND(Tableau134[[#This Row],[Operative Temperature]]&lt;19,Tableau134[[#This Row],[Occupancy]]&lt;&gt;0),Tableau134[[#This Row],[Operative Temperature]],"NC")</f>
        <v>NC</v>
      </c>
      <c r="F2713">
        <f>IF(AND(C2713&gt;26,Tableau134[[#This Row],[Occupancy]]&lt;&gt;0),1,0)</f>
        <v>0</v>
      </c>
      <c r="G2713">
        <f>IF(AND(Tableau134[[#This Row],[Operative Temperature]]&lt;19,Tableau134[[#This Row],[Occupancy]]&lt;&gt;0),1,0)</f>
        <v>0</v>
      </c>
      <c r="H2713">
        <f>IF(Tableau134[[#This Row],[Nb dheures sup à 26°C sous occupation]]=1,Tableau134[[#This Row],[Operative Temperature]]-26,0)</f>
        <v>0</v>
      </c>
      <c r="I2713">
        <f>IF(Tableau134[[#This Row],[Nb d''heures inf à 19°C sous occupation]]=1,19-C2713,0)</f>
        <v>0</v>
      </c>
    </row>
    <row r="2714" spans="1:9" x14ac:dyDescent="0.25">
      <c r="A2714" s="1">
        <v>37370</v>
      </c>
      <c r="B2714">
        <v>8.25</v>
      </c>
      <c r="C2714">
        <v>32.014760000000003</v>
      </c>
      <c r="D2714">
        <v>0</v>
      </c>
      <c r="E2714" t="str">
        <f>IF(AND(Tableau134[[#This Row],[Operative Temperature]]&lt;19,Tableau134[[#This Row],[Occupancy]]&lt;&gt;0),Tableau134[[#This Row],[Operative Temperature]],"NC")</f>
        <v>NC</v>
      </c>
      <c r="F2714">
        <f>IF(AND(C2714&gt;26,Tableau134[[#This Row],[Occupancy]]&lt;&gt;0),1,0)</f>
        <v>0</v>
      </c>
      <c r="G2714">
        <f>IF(AND(Tableau134[[#This Row],[Operative Temperature]]&lt;19,Tableau134[[#This Row],[Occupancy]]&lt;&gt;0),1,0)</f>
        <v>0</v>
      </c>
      <c r="H2714">
        <f>IF(Tableau134[[#This Row],[Nb dheures sup à 26°C sous occupation]]=1,Tableau134[[#This Row],[Operative Temperature]]-26,0)</f>
        <v>0</v>
      </c>
      <c r="I2714">
        <f>IF(Tableau134[[#This Row],[Nb d''heures inf à 19°C sous occupation]]=1,19-C2714,0)</f>
        <v>0</v>
      </c>
    </row>
    <row r="2715" spans="1:9" x14ac:dyDescent="0.25">
      <c r="A2715" s="2">
        <v>37370.041666666664</v>
      </c>
      <c r="B2715">
        <v>8.2249999999999996</v>
      </c>
      <c r="C2715">
        <v>31.803129999999999</v>
      </c>
      <c r="D2715">
        <v>0</v>
      </c>
      <c r="E2715" t="str">
        <f>IF(AND(Tableau134[[#This Row],[Operative Temperature]]&lt;19,Tableau134[[#This Row],[Occupancy]]&lt;&gt;0),Tableau134[[#This Row],[Operative Temperature]],"NC")</f>
        <v>NC</v>
      </c>
      <c r="F2715">
        <f>IF(AND(C2715&gt;26,Tableau134[[#This Row],[Occupancy]]&lt;&gt;0),1,0)</f>
        <v>0</v>
      </c>
      <c r="G2715">
        <f>IF(AND(Tableau134[[#This Row],[Operative Temperature]]&lt;19,Tableau134[[#This Row],[Occupancy]]&lt;&gt;0),1,0)</f>
        <v>0</v>
      </c>
      <c r="H2715">
        <f>IF(Tableau134[[#This Row],[Nb dheures sup à 26°C sous occupation]]=1,Tableau134[[#This Row],[Operative Temperature]]-26,0)</f>
        <v>0</v>
      </c>
      <c r="I2715">
        <f>IF(Tableau134[[#This Row],[Nb d''heures inf à 19°C sous occupation]]=1,19-C2715,0)</f>
        <v>0</v>
      </c>
    </row>
    <row r="2716" spans="1:9" x14ac:dyDescent="0.25">
      <c r="A2716" s="2">
        <v>37370.083333333336</v>
      </c>
      <c r="B2716">
        <v>8.0749999999999993</v>
      </c>
      <c r="C2716">
        <v>31.617470000000001</v>
      </c>
      <c r="D2716">
        <v>0</v>
      </c>
      <c r="E2716" t="str">
        <f>IF(AND(Tableau134[[#This Row],[Operative Temperature]]&lt;19,Tableau134[[#This Row],[Occupancy]]&lt;&gt;0),Tableau134[[#This Row],[Operative Temperature]],"NC")</f>
        <v>NC</v>
      </c>
      <c r="F2716">
        <f>IF(AND(C2716&gt;26,Tableau134[[#This Row],[Occupancy]]&lt;&gt;0),1,0)</f>
        <v>0</v>
      </c>
      <c r="G2716">
        <f>IF(AND(Tableau134[[#This Row],[Operative Temperature]]&lt;19,Tableau134[[#This Row],[Occupancy]]&lt;&gt;0),1,0)</f>
        <v>0</v>
      </c>
      <c r="H2716">
        <f>IF(Tableau134[[#This Row],[Nb dheures sup à 26°C sous occupation]]=1,Tableau134[[#This Row],[Operative Temperature]]-26,0)</f>
        <v>0</v>
      </c>
      <c r="I2716">
        <f>IF(Tableau134[[#This Row],[Nb d''heures inf à 19°C sous occupation]]=1,19-C2716,0)</f>
        <v>0</v>
      </c>
    </row>
    <row r="2717" spans="1:9" x14ac:dyDescent="0.25">
      <c r="A2717" s="2">
        <v>37370.125</v>
      </c>
      <c r="B2717">
        <v>6.5</v>
      </c>
      <c r="C2717">
        <v>31.397259999999999</v>
      </c>
      <c r="D2717">
        <v>0</v>
      </c>
      <c r="E2717" t="str">
        <f>IF(AND(Tableau134[[#This Row],[Operative Temperature]]&lt;19,Tableau134[[#This Row],[Occupancy]]&lt;&gt;0),Tableau134[[#This Row],[Operative Temperature]],"NC")</f>
        <v>NC</v>
      </c>
      <c r="F2717">
        <f>IF(AND(C2717&gt;26,Tableau134[[#This Row],[Occupancy]]&lt;&gt;0),1,0)</f>
        <v>0</v>
      </c>
      <c r="G2717">
        <f>IF(AND(Tableau134[[#This Row],[Operative Temperature]]&lt;19,Tableau134[[#This Row],[Occupancy]]&lt;&gt;0),1,0)</f>
        <v>0</v>
      </c>
      <c r="H2717">
        <f>IF(Tableau134[[#This Row],[Nb dheures sup à 26°C sous occupation]]=1,Tableau134[[#This Row],[Operative Temperature]]-26,0)</f>
        <v>0</v>
      </c>
      <c r="I2717">
        <f>IF(Tableau134[[#This Row],[Nb d''heures inf à 19°C sous occupation]]=1,19-C2717,0)</f>
        <v>0</v>
      </c>
    </row>
    <row r="2718" spans="1:9" x14ac:dyDescent="0.25">
      <c r="A2718" s="2">
        <v>37370.166666666664</v>
      </c>
      <c r="B2718">
        <v>6.2249999999999996</v>
      </c>
      <c r="C2718">
        <v>31.152609999999999</v>
      </c>
      <c r="D2718">
        <v>0</v>
      </c>
      <c r="E2718" t="str">
        <f>IF(AND(Tableau134[[#This Row],[Operative Temperature]]&lt;19,Tableau134[[#This Row],[Occupancy]]&lt;&gt;0),Tableau134[[#This Row],[Operative Temperature]],"NC")</f>
        <v>NC</v>
      </c>
      <c r="F2718">
        <f>IF(AND(C2718&gt;26,Tableau134[[#This Row],[Occupancy]]&lt;&gt;0),1,0)</f>
        <v>0</v>
      </c>
      <c r="G2718">
        <f>IF(AND(Tableau134[[#This Row],[Operative Temperature]]&lt;19,Tableau134[[#This Row],[Occupancy]]&lt;&gt;0),1,0)</f>
        <v>0</v>
      </c>
      <c r="H2718">
        <f>IF(Tableau134[[#This Row],[Nb dheures sup à 26°C sous occupation]]=1,Tableau134[[#This Row],[Operative Temperature]]-26,0)</f>
        <v>0</v>
      </c>
      <c r="I2718">
        <f>IF(Tableau134[[#This Row],[Nb d''heures inf à 19°C sous occupation]]=1,19-C2718,0)</f>
        <v>0</v>
      </c>
    </row>
    <row r="2719" spans="1:9" x14ac:dyDescent="0.25">
      <c r="A2719" s="2">
        <v>37370.208333333336</v>
      </c>
      <c r="B2719">
        <v>6.0750000000000002</v>
      </c>
      <c r="C2719">
        <v>30.954070000000002</v>
      </c>
      <c r="D2719">
        <v>0</v>
      </c>
      <c r="E2719" t="str">
        <f>IF(AND(Tableau134[[#This Row],[Operative Temperature]]&lt;19,Tableau134[[#This Row],[Occupancy]]&lt;&gt;0),Tableau134[[#This Row],[Operative Temperature]],"NC")</f>
        <v>NC</v>
      </c>
      <c r="F2719">
        <f>IF(AND(C2719&gt;26,Tableau134[[#This Row],[Occupancy]]&lt;&gt;0),1,0)</f>
        <v>0</v>
      </c>
      <c r="G2719">
        <f>IF(AND(Tableau134[[#This Row],[Operative Temperature]]&lt;19,Tableau134[[#This Row],[Occupancy]]&lt;&gt;0),1,0)</f>
        <v>0</v>
      </c>
      <c r="H2719">
        <f>IF(Tableau134[[#This Row],[Nb dheures sup à 26°C sous occupation]]=1,Tableau134[[#This Row],[Operative Temperature]]-26,0)</f>
        <v>0</v>
      </c>
      <c r="I2719">
        <f>IF(Tableau134[[#This Row],[Nb d''heures inf à 19°C sous occupation]]=1,19-C2719,0)</f>
        <v>0</v>
      </c>
    </row>
    <row r="2720" spans="1:9" x14ac:dyDescent="0.25">
      <c r="A2720" s="2">
        <v>37370.25</v>
      </c>
      <c r="B2720">
        <v>6.75</v>
      </c>
      <c r="C2720">
        <v>30.76755</v>
      </c>
      <c r="D2720">
        <v>0</v>
      </c>
      <c r="E2720" t="str">
        <f>IF(AND(Tableau134[[#This Row],[Operative Temperature]]&lt;19,Tableau134[[#This Row],[Occupancy]]&lt;&gt;0),Tableau134[[#This Row],[Operative Temperature]],"NC")</f>
        <v>NC</v>
      </c>
      <c r="F2720">
        <f>IF(AND(C2720&gt;26,Tableau134[[#This Row],[Occupancy]]&lt;&gt;0),1,0)</f>
        <v>0</v>
      </c>
      <c r="G2720">
        <f>IF(AND(Tableau134[[#This Row],[Operative Temperature]]&lt;19,Tableau134[[#This Row],[Occupancy]]&lt;&gt;0),1,0)</f>
        <v>0</v>
      </c>
      <c r="H2720">
        <f>IF(Tableau134[[#This Row],[Nb dheures sup à 26°C sous occupation]]=1,Tableau134[[#This Row],[Operative Temperature]]-26,0)</f>
        <v>0</v>
      </c>
      <c r="I2720">
        <f>IF(Tableau134[[#This Row],[Nb d''heures inf à 19°C sous occupation]]=1,19-C2720,0)</f>
        <v>0</v>
      </c>
    </row>
    <row r="2721" spans="1:9" x14ac:dyDescent="0.25">
      <c r="A2721" s="2">
        <v>37370.291666666664</v>
      </c>
      <c r="B2721">
        <v>6.7</v>
      </c>
      <c r="C2721">
        <v>30.8582</v>
      </c>
      <c r="D2721">
        <v>0</v>
      </c>
      <c r="E2721" t="str">
        <f>IF(AND(Tableau134[[#This Row],[Operative Temperature]]&lt;19,Tableau134[[#This Row],[Occupancy]]&lt;&gt;0),Tableau134[[#This Row],[Operative Temperature]],"NC")</f>
        <v>NC</v>
      </c>
      <c r="F2721">
        <f>IF(AND(C2721&gt;26,Tableau134[[#This Row],[Occupancy]]&lt;&gt;0),1,0)</f>
        <v>0</v>
      </c>
      <c r="G2721">
        <f>IF(AND(Tableau134[[#This Row],[Operative Temperature]]&lt;19,Tableau134[[#This Row],[Occupancy]]&lt;&gt;0),1,0)</f>
        <v>0</v>
      </c>
      <c r="H2721">
        <f>IF(Tableau134[[#This Row],[Nb dheures sup à 26°C sous occupation]]=1,Tableau134[[#This Row],[Operative Temperature]]-26,0)</f>
        <v>0</v>
      </c>
      <c r="I2721">
        <f>IF(Tableau134[[#This Row],[Nb d''heures inf à 19°C sous occupation]]=1,19-C2721,0)</f>
        <v>0</v>
      </c>
    </row>
    <row r="2722" spans="1:9" x14ac:dyDescent="0.25">
      <c r="A2722" s="2">
        <v>37370.333333333336</v>
      </c>
      <c r="B2722">
        <v>7.65</v>
      </c>
      <c r="C2722">
        <v>31.13955</v>
      </c>
      <c r="D2722">
        <v>0</v>
      </c>
      <c r="E2722" t="str">
        <f>IF(AND(Tableau134[[#This Row],[Operative Temperature]]&lt;19,Tableau134[[#This Row],[Occupancy]]&lt;&gt;0),Tableau134[[#This Row],[Operative Temperature]],"NC")</f>
        <v>NC</v>
      </c>
      <c r="F2722">
        <f>IF(AND(C2722&gt;26,Tableau134[[#This Row],[Occupancy]]&lt;&gt;0),1,0)</f>
        <v>0</v>
      </c>
      <c r="G2722">
        <f>IF(AND(Tableau134[[#This Row],[Operative Temperature]]&lt;19,Tableau134[[#This Row],[Occupancy]]&lt;&gt;0),1,0)</f>
        <v>0</v>
      </c>
      <c r="H2722">
        <f>IF(Tableau134[[#This Row],[Nb dheures sup à 26°C sous occupation]]=1,Tableau134[[#This Row],[Operative Temperature]]-26,0)</f>
        <v>0</v>
      </c>
      <c r="I2722">
        <f>IF(Tableau134[[#This Row],[Nb d''heures inf à 19°C sous occupation]]=1,19-C2722,0)</f>
        <v>0</v>
      </c>
    </row>
    <row r="2723" spans="1:9" x14ac:dyDescent="0.25">
      <c r="A2723" s="2">
        <v>37370.375</v>
      </c>
      <c r="B2723">
        <v>8.75</v>
      </c>
      <c r="C2723">
        <v>31.3</v>
      </c>
      <c r="D2723">
        <v>0</v>
      </c>
      <c r="E2723" t="str">
        <f>IF(AND(Tableau134[[#This Row],[Operative Temperature]]&lt;19,Tableau134[[#This Row],[Occupancy]]&lt;&gt;0),Tableau134[[#This Row],[Operative Temperature]],"NC")</f>
        <v>NC</v>
      </c>
      <c r="F2723">
        <f>IF(AND(C2723&gt;26,Tableau134[[#This Row],[Occupancy]]&lt;&gt;0),1,0)</f>
        <v>0</v>
      </c>
      <c r="G2723">
        <f>IF(AND(Tableau134[[#This Row],[Operative Temperature]]&lt;19,Tableau134[[#This Row],[Occupancy]]&lt;&gt;0),1,0)</f>
        <v>0</v>
      </c>
      <c r="H2723">
        <f>IF(Tableau134[[#This Row],[Nb dheures sup à 26°C sous occupation]]=1,Tableau134[[#This Row],[Operative Temperature]]-26,0)</f>
        <v>0</v>
      </c>
      <c r="I2723">
        <f>IF(Tableau134[[#This Row],[Nb d''heures inf à 19°C sous occupation]]=1,19-C2723,0)</f>
        <v>0</v>
      </c>
    </row>
    <row r="2724" spans="1:9" x14ac:dyDescent="0.25">
      <c r="A2724" s="2">
        <v>37370.416666666664</v>
      </c>
      <c r="B2724">
        <v>9.4499999999999993</v>
      </c>
      <c r="C2724">
        <v>31.511900000000001</v>
      </c>
      <c r="D2724">
        <v>0</v>
      </c>
      <c r="E2724" t="str">
        <f>IF(AND(Tableau134[[#This Row],[Operative Temperature]]&lt;19,Tableau134[[#This Row],[Occupancy]]&lt;&gt;0),Tableau134[[#This Row],[Operative Temperature]],"NC")</f>
        <v>NC</v>
      </c>
      <c r="F2724">
        <f>IF(AND(C2724&gt;26,Tableau134[[#This Row],[Occupancy]]&lt;&gt;0),1,0)</f>
        <v>0</v>
      </c>
      <c r="G2724">
        <f>IF(AND(Tableau134[[#This Row],[Operative Temperature]]&lt;19,Tableau134[[#This Row],[Occupancy]]&lt;&gt;0),1,0)</f>
        <v>0</v>
      </c>
      <c r="H2724">
        <f>IF(Tableau134[[#This Row],[Nb dheures sup à 26°C sous occupation]]=1,Tableau134[[#This Row],[Operative Temperature]]-26,0)</f>
        <v>0</v>
      </c>
      <c r="I2724">
        <f>IF(Tableau134[[#This Row],[Nb d''heures inf à 19°C sous occupation]]=1,19-C2724,0)</f>
        <v>0</v>
      </c>
    </row>
    <row r="2725" spans="1:9" x14ac:dyDescent="0.25">
      <c r="A2725" s="2">
        <v>37370.458333333336</v>
      </c>
      <c r="B2725">
        <v>9.9</v>
      </c>
      <c r="C2725">
        <v>31.89002</v>
      </c>
      <c r="D2725">
        <v>0</v>
      </c>
      <c r="E2725" t="str">
        <f>IF(AND(Tableau134[[#This Row],[Operative Temperature]]&lt;19,Tableau134[[#This Row],[Occupancy]]&lt;&gt;0),Tableau134[[#This Row],[Operative Temperature]],"NC")</f>
        <v>NC</v>
      </c>
      <c r="F2725">
        <f>IF(AND(C2725&gt;26,Tableau134[[#This Row],[Occupancy]]&lt;&gt;0),1,0)</f>
        <v>0</v>
      </c>
      <c r="G2725">
        <f>IF(AND(Tableau134[[#This Row],[Operative Temperature]]&lt;19,Tableau134[[#This Row],[Occupancy]]&lt;&gt;0),1,0)</f>
        <v>0</v>
      </c>
      <c r="H2725">
        <f>IF(Tableau134[[#This Row],[Nb dheures sup à 26°C sous occupation]]=1,Tableau134[[#This Row],[Operative Temperature]]-26,0)</f>
        <v>0</v>
      </c>
      <c r="I2725">
        <f>IF(Tableau134[[#This Row],[Nb d''heures inf à 19°C sous occupation]]=1,19-C2725,0)</f>
        <v>0</v>
      </c>
    </row>
    <row r="2726" spans="1:9" x14ac:dyDescent="0.25">
      <c r="A2726" s="2">
        <v>37370.5</v>
      </c>
      <c r="B2726">
        <v>10.75</v>
      </c>
      <c r="C2726">
        <v>32.369799999999998</v>
      </c>
      <c r="D2726">
        <v>0</v>
      </c>
      <c r="E2726" t="str">
        <f>IF(AND(Tableau134[[#This Row],[Operative Temperature]]&lt;19,Tableau134[[#This Row],[Occupancy]]&lt;&gt;0),Tableau134[[#This Row],[Operative Temperature]],"NC")</f>
        <v>NC</v>
      </c>
      <c r="F2726">
        <f>IF(AND(C2726&gt;26,Tableau134[[#This Row],[Occupancy]]&lt;&gt;0),1,0)</f>
        <v>0</v>
      </c>
      <c r="G2726">
        <f>IF(AND(Tableau134[[#This Row],[Operative Temperature]]&lt;19,Tableau134[[#This Row],[Occupancy]]&lt;&gt;0),1,0)</f>
        <v>0</v>
      </c>
      <c r="H2726">
        <f>IF(Tableau134[[#This Row],[Nb dheures sup à 26°C sous occupation]]=1,Tableau134[[#This Row],[Operative Temperature]]-26,0)</f>
        <v>0</v>
      </c>
      <c r="I2726">
        <f>IF(Tableau134[[#This Row],[Nb d''heures inf à 19°C sous occupation]]=1,19-C2726,0)</f>
        <v>0</v>
      </c>
    </row>
    <row r="2727" spans="1:9" x14ac:dyDescent="0.25">
      <c r="A2727" s="2">
        <v>37370.541666666664</v>
      </c>
      <c r="B2727">
        <v>11.75</v>
      </c>
      <c r="C2727">
        <v>32.834789999999998</v>
      </c>
      <c r="D2727">
        <v>0</v>
      </c>
      <c r="E2727" t="str">
        <f>IF(AND(Tableau134[[#This Row],[Operative Temperature]]&lt;19,Tableau134[[#This Row],[Occupancy]]&lt;&gt;0),Tableau134[[#This Row],[Operative Temperature]],"NC")</f>
        <v>NC</v>
      </c>
      <c r="F2727">
        <f>IF(AND(C2727&gt;26,Tableau134[[#This Row],[Occupancy]]&lt;&gt;0),1,0)</f>
        <v>0</v>
      </c>
      <c r="G2727">
        <f>IF(AND(Tableau134[[#This Row],[Operative Temperature]]&lt;19,Tableau134[[#This Row],[Occupancy]]&lt;&gt;0),1,0)</f>
        <v>0</v>
      </c>
      <c r="H2727">
        <f>IF(Tableau134[[#This Row],[Nb dheures sup à 26°C sous occupation]]=1,Tableau134[[#This Row],[Operative Temperature]]-26,0)</f>
        <v>0</v>
      </c>
      <c r="I2727">
        <f>IF(Tableau134[[#This Row],[Nb d''heures inf à 19°C sous occupation]]=1,19-C2727,0)</f>
        <v>0</v>
      </c>
    </row>
    <row r="2728" spans="1:9" x14ac:dyDescent="0.25">
      <c r="A2728" s="2">
        <v>37370.583333333336</v>
      </c>
      <c r="B2728">
        <v>12.75</v>
      </c>
      <c r="C2728">
        <v>32.927680000000002</v>
      </c>
      <c r="D2728">
        <v>0</v>
      </c>
      <c r="E2728" t="str">
        <f>IF(AND(Tableau134[[#This Row],[Operative Temperature]]&lt;19,Tableau134[[#This Row],[Occupancy]]&lt;&gt;0),Tableau134[[#This Row],[Operative Temperature]],"NC")</f>
        <v>NC</v>
      </c>
      <c r="F2728">
        <f>IF(AND(C2728&gt;26,Tableau134[[#This Row],[Occupancy]]&lt;&gt;0),1,0)</f>
        <v>0</v>
      </c>
      <c r="G2728">
        <f>IF(AND(Tableau134[[#This Row],[Operative Temperature]]&lt;19,Tableau134[[#This Row],[Occupancy]]&lt;&gt;0),1,0)</f>
        <v>0</v>
      </c>
      <c r="H2728">
        <f>IF(Tableau134[[#This Row],[Nb dheures sup à 26°C sous occupation]]=1,Tableau134[[#This Row],[Operative Temperature]]-26,0)</f>
        <v>0</v>
      </c>
      <c r="I2728">
        <f>IF(Tableau134[[#This Row],[Nb d''heures inf à 19°C sous occupation]]=1,19-C2728,0)</f>
        <v>0</v>
      </c>
    </row>
    <row r="2729" spans="1:9" x14ac:dyDescent="0.25">
      <c r="A2729" s="2">
        <v>37370.625</v>
      </c>
      <c r="B2729">
        <v>13.75</v>
      </c>
      <c r="C2729">
        <v>33.153640000000003</v>
      </c>
      <c r="D2729">
        <v>0</v>
      </c>
      <c r="E2729" t="str">
        <f>IF(AND(Tableau134[[#This Row],[Operative Temperature]]&lt;19,Tableau134[[#This Row],[Occupancy]]&lt;&gt;0),Tableau134[[#This Row],[Operative Temperature]],"NC")</f>
        <v>NC</v>
      </c>
      <c r="F2729">
        <f>IF(AND(C2729&gt;26,Tableau134[[#This Row],[Occupancy]]&lt;&gt;0),1,0)</f>
        <v>0</v>
      </c>
      <c r="G2729">
        <f>IF(AND(Tableau134[[#This Row],[Operative Temperature]]&lt;19,Tableau134[[#This Row],[Occupancy]]&lt;&gt;0),1,0)</f>
        <v>0</v>
      </c>
      <c r="H2729">
        <f>IF(Tableau134[[#This Row],[Nb dheures sup à 26°C sous occupation]]=1,Tableau134[[#This Row],[Operative Temperature]]-26,0)</f>
        <v>0</v>
      </c>
      <c r="I2729">
        <f>IF(Tableau134[[#This Row],[Nb d''heures inf à 19°C sous occupation]]=1,19-C2729,0)</f>
        <v>0</v>
      </c>
    </row>
    <row r="2730" spans="1:9" x14ac:dyDescent="0.25">
      <c r="A2730" s="2">
        <v>37370.666666666664</v>
      </c>
      <c r="B2730">
        <v>14.375</v>
      </c>
      <c r="C2730">
        <v>33.358220000000003</v>
      </c>
      <c r="D2730">
        <v>0</v>
      </c>
      <c r="E2730" t="str">
        <f>IF(AND(Tableau134[[#This Row],[Operative Temperature]]&lt;19,Tableau134[[#This Row],[Occupancy]]&lt;&gt;0),Tableau134[[#This Row],[Operative Temperature]],"NC")</f>
        <v>NC</v>
      </c>
      <c r="F2730">
        <f>IF(AND(C2730&gt;26,Tableau134[[#This Row],[Occupancy]]&lt;&gt;0),1,0)</f>
        <v>0</v>
      </c>
      <c r="G2730">
        <f>IF(AND(Tableau134[[#This Row],[Operative Temperature]]&lt;19,Tableau134[[#This Row],[Occupancy]]&lt;&gt;0),1,0)</f>
        <v>0</v>
      </c>
      <c r="H2730">
        <f>IF(Tableau134[[#This Row],[Nb dheures sup à 26°C sous occupation]]=1,Tableau134[[#This Row],[Operative Temperature]]-26,0)</f>
        <v>0</v>
      </c>
      <c r="I2730">
        <f>IF(Tableau134[[#This Row],[Nb d''heures inf à 19°C sous occupation]]=1,19-C2730,0)</f>
        <v>0</v>
      </c>
    </row>
    <row r="2731" spans="1:9" x14ac:dyDescent="0.25">
      <c r="A2731" s="2">
        <v>37370.708333333336</v>
      </c>
      <c r="B2731">
        <v>14.875</v>
      </c>
      <c r="C2731">
        <v>33.815300000000001</v>
      </c>
      <c r="D2731">
        <v>0</v>
      </c>
      <c r="E2731" t="str">
        <f>IF(AND(Tableau134[[#This Row],[Operative Temperature]]&lt;19,Tableau134[[#This Row],[Occupancy]]&lt;&gt;0),Tableau134[[#This Row],[Operative Temperature]],"NC")</f>
        <v>NC</v>
      </c>
      <c r="F2731">
        <f>IF(AND(C2731&gt;26,Tableau134[[#This Row],[Occupancy]]&lt;&gt;0),1,0)</f>
        <v>0</v>
      </c>
      <c r="G2731">
        <f>IF(AND(Tableau134[[#This Row],[Operative Temperature]]&lt;19,Tableau134[[#This Row],[Occupancy]]&lt;&gt;0),1,0)</f>
        <v>0</v>
      </c>
      <c r="H2731">
        <f>IF(Tableau134[[#This Row],[Nb dheures sup à 26°C sous occupation]]=1,Tableau134[[#This Row],[Operative Temperature]]-26,0)</f>
        <v>0</v>
      </c>
      <c r="I2731">
        <f>IF(Tableau134[[#This Row],[Nb d''heures inf à 19°C sous occupation]]=1,19-C2731,0)</f>
        <v>0</v>
      </c>
    </row>
    <row r="2732" spans="1:9" x14ac:dyDescent="0.25">
      <c r="A2732" s="2">
        <v>37370.75</v>
      </c>
      <c r="B2732">
        <v>15</v>
      </c>
      <c r="C2732">
        <v>34.170830000000002</v>
      </c>
      <c r="D2732">
        <v>0</v>
      </c>
      <c r="E2732" t="str">
        <f>IF(AND(Tableau134[[#This Row],[Operative Temperature]]&lt;19,Tableau134[[#This Row],[Occupancy]]&lt;&gt;0),Tableau134[[#This Row],[Operative Temperature]],"NC")</f>
        <v>NC</v>
      </c>
      <c r="F2732">
        <f>IF(AND(C2732&gt;26,Tableau134[[#This Row],[Occupancy]]&lt;&gt;0),1,0)</f>
        <v>0</v>
      </c>
      <c r="G2732">
        <f>IF(AND(Tableau134[[#This Row],[Operative Temperature]]&lt;19,Tableau134[[#This Row],[Occupancy]]&lt;&gt;0),1,0)</f>
        <v>0</v>
      </c>
      <c r="H2732">
        <f>IF(Tableau134[[#This Row],[Nb dheures sup à 26°C sous occupation]]=1,Tableau134[[#This Row],[Operative Temperature]]-26,0)</f>
        <v>0</v>
      </c>
      <c r="I2732">
        <f>IF(Tableau134[[#This Row],[Nb d''heures inf à 19°C sous occupation]]=1,19-C2732,0)</f>
        <v>0</v>
      </c>
    </row>
    <row r="2733" spans="1:9" x14ac:dyDescent="0.25">
      <c r="A2733" s="2">
        <v>37370.791666666664</v>
      </c>
      <c r="B2733">
        <v>14.55</v>
      </c>
      <c r="C2733">
        <v>34.354610000000001</v>
      </c>
      <c r="D2733">
        <v>0</v>
      </c>
      <c r="E2733" t="str">
        <f>IF(AND(Tableau134[[#This Row],[Operative Temperature]]&lt;19,Tableau134[[#This Row],[Occupancy]]&lt;&gt;0),Tableau134[[#This Row],[Operative Temperature]],"NC")</f>
        <v>NC</v>
      </c>
      <c r="F2733">
        <f>IF(AND(C2733&gt;26,Tableau134[[#This Row],[Occupancy]]&lt;&gt;0),1,0)</f>
        <v>0</v>
      </c>
      <c r="G2733">
        <f>IF(AND(Tableau134[[#This Row],[Operative Temperature]]&lt;19,Tableau134[[#This Row],[Occupancy]]&lt;&gt;0),1,0)</f>
        <v>0</v>
      </c>
      <c r="H2733">
        <f>IF(Tableau134[[#This Row],[Nb dheures sup à 26°C sous occupation]]=1,Tableau134[[#This Row],[Operative Temperature]]-26,0)</f>
        <v>0</v>
      </c>
      <c r="I2733">
        <f>IF(Tableau134[[#This Row],[Nb d''heures inf à 19°C sous occupation]]=1,19-C2733,0)</f>
        <v>0</v>
      </c>
    </row>
    <row r="2734" spans="1:9" x14ac:dyDescent="0.25">
      <c r="A2734" s="2">
        <v>37370.833333333336</v>
      </c>
      <c r="B2734">
        <v>13.35</v>
      </c>
      <c r="C2734">
        <v>33.110810000000001</v>
      </c>
      <c r="D2734">
        <v>0</v>
      </c>
      <c r="E2734" t="str">
        <f>IF(AND(Tableau134[[#This Row],[Operative Temperature]]&lt;19,Tableau134[[#This Row],[Occupancy]]&lt;&gt;0),Tableau134[[#This Row],[Operative Temperature]],"NC")</f>
        <v>NC</v>
      </c>
      <c r="F2734">
        <f>IF(AND(C2734&gt;26,Tableau134[[#This Row],[Occupancy]]&lt;&gt;0),1,0)</f>
        <v>0</v>
      </c>
      <c r="G2734">
        <f>IF(AND(Tableau134[[#This Row],[Operative Temperature]]&lt;19,Tableau134[[#This Row],[Occupancy]]&lt;&gt;0),1,0)</f>
        <v>0</v>
      </c>
      <c r="H2734">
        <f>IF(Tableau134[[#This Row],[Nb dheures sup à 26°C sous occupation]]=1,Tableau134[[#This Row],[Operative Temperature]]-26,0)</f>
        <v>0</v>
      </c>
      <c r="I2734">
        <f>IF(Tableau134[[#This Row],[Nb d''heures inf à 19°C sous occupation]]=1,19-C2734,0)</f>
        <v>0</v>
      </c>
    </row>
    <row r="2735" spans="1:9" x14ac:dyDescent="0.25">
      <c r="A2735" s="2">
        <v>37370.875</v>
      </c>
      <c r="B2735">
        <v>12.25</v>
      </c>
      <c r="C2735">
        <v>32.293050000000001</v>
      </c>
      <c r="D2735">
        <v>0</v>
      </c>
      <c r="E2735" t="str">
        <f>IF(AND(Tableau134[[#This Row],[Operative Temperature]]&lt;19,Tableau134[[#This Row],[Occupancy]]&lt;&gt;0),Tableau134[[#This Row],[Operative Temperature]],"NC")</f>
        <v>NC</v>
      </c>
      <c r="F2735">
        <f>IF(AND(C2735&gt;26,Tableau134[[#This Row],[Occupancy]]&lt;&gt;0),1,0)</f>
        <v>0</v>
      </c>
      <c r="G2735">
        <f>IF(AND(Tableau134[[#This Row],[Operative Temperature]]&lt;19,Tableau134[[#This Row],[Occupancy]]&lt;&gt;0),1,0)</f>
        <v>0</v>
      </c>
      <c r="H2735">
        <f>IF(Tableau134[[#This Row],[Nb dheures sup à 26°C sous occupation]]=1,Tableau134[[#This Row],[Operative Temperature]]-26,0)</f>
        <v>0</v>
      </c>
      <c r="I2735">
        <f>IF(Tableau134[[#This Row],[Nb d''heures inf à 19°C sous occupation]]=1,19-C2735,0)</f>
        <v>0</v>
      </c>
    </row>
    <row r="2736" spans="1:9" x14ac:dyDescent="0.25">
      <c r="A2736" s="2">
        <v>37370.916666666664</v>
      </c>
      <c r="B2736">
        <v>11.475</v>
      </c>
      <c r="C2736">
        <v>31.880479999999999</v>
      </c>
      <c r="D2736">
        <v>0</v>
      </c>
      <c r="E2736" t="str">
        <f>IF(AND(Tableau134[[#This Row],[Operative Temperature]]&lt;19,Tableau134[[#This Row],[Occupancy]]&lt;&gt;0),Tableau134[[#This Row],[Operative Temperature]],"NC")</f>
        <v>NC</v>
      </c>
      <c r="F2736">
        <f>IF(AND(C2736&gt;26,Tableau134[[#This Row],[Occupancy]]&lt;&gt;0),1,0)</f>
        <v>0</v>
      </c>
      <c r="G2736">
        <f>IF(AND(Tableau134[[#This Row],[Operative Temperature]]&lt;19,Tableau134[[#This Row],[Occupancy]]&lt;&gt;0),1,0)</f>
        <v>0</v>
      </c>
      <c r="H2736">
        <f>IF(Tableau134[[#This Row],[Nb dheures sup à 26°C sous occupation]]=1,Tableau134[[#This Row],[Operative Temperature]]-26,0)</f>
        <v>0</v>
      </c>
      <c r="I2736">
        <f>IF(Tableau134[[#This Row],[Nb d''heures inf à 19°C sous occupation]]=1,19-C2736,0)</f>
        <v>0</v>
      </c>
    </row>
    <row r="2737" spans="1:9" x14ac:dyDescent="0.25">
      <c r="A2737" s="2">
        <v>37370.958333333336</v>
      </c>
      <c r="B2737">
        <v>10.324999999999999</v>
      </c>
      <c r="C2737">
        <v>31.566980000000001</v>
      </c>
      <c r="D2737">
        <v>0</v>
      </c>
      <c r="E2737" t="str">
        <f>IF(AND(Tableau134[[#This Row],[Operative Temperature]]&lt;19,Tableau134[[#This Row],[Occupancy]]&lt;&gt;0),Tableau134[[#This Row],[Operative Temperature]],"NC")</f>
        <v>NC</v>
      </c>
      <c r="F2737">
        <f>IF(AND(C2737&gt;26,Tableau134[[#This Row],[Occupancy]]&lt;&gt;0),1,0)</f>
        <v>0</v>
      </c>
      <c r="G2737">
        <f>IF(AND(Tableau134[[#This Row],[Operative Temperature]]&lt;19,Tableau134[[#This Row],[Occupancy]]&lt;&gt;0),1,0)</f>
        <v>0</v>
      </c>
      <c r="H2737">
        <f>IF(Tableau134[[#This Row],[Nb dheures sup à 26°C sous occupation]]=1,Tableau134[[#This Row],[Operative Temperature]]-26,0)</f>
        <v>0</v>
      </c>
      <c r="I2737">
        <f>IF(Tableau134[[#This Row],[Nb d''heures inf à 19°C sous occupation]]=1,19-C2737,0)</f>
        <v>0</v>
      </c>
    </row>
    <row r="2738" spans="1:9" x14ac:dyDescent="0.25">
      <c r="A2738" s="1">
        <v>37371</v>
      </c>
      <c r="B2738">
        <v>9.25</v>
      </c>
      <c r="C2738">
        <v>31.287980000000001</v>
      </c>
      <c r="D2738">
        <v>0</v>
      </c>
      <c r="E2738" t="str">
        <f>IF(AND(Tableau134[[#This Row],[Operative Temperature]]&lt;19,Tableau134[[#This Row],[Occupancy]]&lt;&gt;0),Tableau134[[#This Row],[Operative Temperature]],"NC")</f>
        <v>NC</v>
      </c>
      <c r="F2738">
        <f>IF(AND(C2738&gt;26,Tableau134[[#This Row],[Occupancy]]&lt;&gt;0),1,0)</f>
        <v>0</v>
      </c>
      <c r="G2738">
        <f>IF(AND(Tableau134[[#This Row],[Operative Temperature]]&lt;19,Tableau134[[#This Row],[Occupancy]]&lt;&gt;0),1,0)</f>
        <v>0</v>
      </c>
      <c r="H2738">
        <f>IF(Tableau134[[#This Row],[Nb dheures sup à 26°C sous occupation]]=1,Tableau134[[#This Row],[Operative Temperature]]-26,0)</f>
        <v>0</v>
      </c>
      <c r="I2738">
        <f>IF(Tableau134[[#This Row],[Nb d''heures inf à 19°C sous occupation]]=1,19-C2738,0)</f>
        <v>0</v>
      </c>
    </row>
    <row r="2739" spans="1:9" x14ac:dyDescent="0.25">
      <c r="A2739" s="2">
        <v>37371.041666666664</v>
      </c>
      <c r="B2739">
        <v>8.6999999999999993</v>
      </c>
      <c r="C2739">
        <v>31.028400000000001</v>
      </c>
      <c r="D2739">
        <v>0</v>
      </c>
      <c r="E2739" t="str">
        <f>IF(AND(Tableau134[[#This Row],[Operative Temperature]]&lt;19,Tableau134[[#This Row],[Occupancy]]&lt;&gt;0),Tableau134[[#This Row],[Operative Temperature]],"NC")</f>
        <v>NC</v>
      </c>
      <c r="F2739">
        <f>IF(AND(C2739&gt;26,Tableau134[[#This Row],[Occupancy]]&lt;&gt;0),1,0)</f>
        <v>0</v>
      </c>
      <c r="G2739">
        <f>IF(AND(Tableau134[[#This Row],[Operative Temperature]]&lt;19,Tableau134[[#This Row],[Occupancy]]&lt;&gt;0),1,0)</f>
        <v>0</v>
      </c>
      <c r="H2739">
        <f>IF(Tableau134[[#This Row],[Nb dheures sup à 26°C sous occupation]]=1,Tableau134[[#This Row],[Operative Temperature]]-26,0)</f>
        <v>0</v>
      </c>
      <c r="I2739">
        <f>IF(Tableau134[[#This Row],[Nb d''heures inf à 19°C sous occupation]]=1,19-C2739,0)</f>
        <v>0</v>
      </c>
    </row>
    <row r="2740" spans="1:9" x14ac:dyDescent="0.25">
      <c r="A2740" s="2">
        <v>37371.083333333336</v>
      </c>
      <c r="B2740">
        <v>8.15</v>
      </c>
      <c r="C2740">
        <v>30.818200000000001</v>
      </c>
      <c r="D2740">
        <v>0</v>
      </c>
      <c r="E2740" t="str">
        <f>IF(AND(Tableau134[[#This Row],[Operative Temperature]]&lt;19,Tableau134[[#This Row],[Occupancy]]&lt;&gt;0),Tableau134[[#This Row],[Operative Temperature]],"NC")</f>
        <v>NC</v>
      </c>
      <c r="F2740">
        <f>IF(AND(C2740&gt;26,Tableau134[[#This Row],[Occupancy]]&lt;&gt;0),1,0)</f>
        <v>0</v>
      </c>
      <c r="G2740">
        <f>IF(AND(Tableau134[[#This Row],[Operative Temperature]]&lt;19,Tableau134[[#This Row],[Occupancy]]&lt;&gt;0),1,0)</f>
        <v>0</v>
      </c>
      <c r="H2740">
        <f>IF(Tableau134[[#This Row],[Nb dheures sup à 26°C sous occupation]]=1,Tableau134[[#This Row],[Operative Temperature]]-26,0)</f>
        <v>0</v>
      </c>
      <c r="I2740">
        <f>IF(Tableau134[[#This Row],[Nb d''heures inf à 19°C sous occupation]]=1,19-C2740,0)</f>
        <v>0</v>
      </c>
    </row>
    <row r="2741" spans="1:9" x14ac:dyDescent="0.25">
      <c r="A2741" s="2">
        <v>37371.125</v>
      </c>
      <c r="B2741">
        <v>7.25</v>
      </c>
      <c r="C2741">
        <v>30.59141</v>
      </c>
      <c r="D2741">
        <v>0</v>
      </c>
      <c r="E2741" t="str">
        <f>IF(AND(Tableau134[[#This Row],[Operative Temperature]]&lt;19,Tableau134[[#This Row],[Occupancy]]&lt;&gt;0),Tableau134[[#This Row],[Operative Temperature]],"NC")</f>
        <v>NC</v>
      </c>
      <c r="F2741">
        <f>IF(AND(C2741&gt;26,Tableau134[[#This Row],[Occupancy]]&lt;&gt;0),1,0)</f>
        <v>0</v>
      </c>
      <c r="G2741">
        <f>IF(AND(Tableau134[[#This Row],[Operative Temperature]]&lt;19,Tableau134[[#This Row],[Occupancy]]&lt;&gt;0),1,0)</f>
        <v>0</v>
      </c>
      <c r="H2741">
        <f>IF(Tableau134[[#This Row],[Nb dheures sup à 26°C sous occupation]]=1,Tableau134[[#This Row],[Operative Temperature]]-26,0)</f>
        <v>0</v>
      </c>
      <c r="I2741">
        <f>IF(Tableau134[[#This Row],[Nb d''heures inf à 19°C sous occupation]]=1,19-C2741,0)</f>
        <v>0</v>
      </c>
    </row>
    <row r="2742" spans="1:9" x14ac:dyDescent="0.25">
      <c r="A2742" s="2">
        <v>37371.166666666664</v>
      </c>
      <c r="B2742">
        <v>6.4</v>
      </c>
      <c r="C2742">
        <v>30.350180000000002</v>
      </c>
      <c r="D2742">
        <v>0</v>
      </c>
      <c r="E2742" t="str">
        <f>IF(AND(Tableau134[[#This Row],[Operative Temperature]]&lt;19,Tableau134[[#This Row],[Occupancy]]&lt;&gt;0),Tableau134[[#This Row],[Operative Temperature]],"NC")</f>
        <v>NC</v>
      </c>
      <c r="F2742">
        <f>IF(AND(C2742&gt;26,Tableau134[[#This Row],[Occupancy]]&lt;&gt;0),1,0)</f>
        <v>0</v>
      </c>
      <c r="G2742">
        <f>IF(AND(Tableau134[[#This Row],[Operative Temperature]]&lt;19,Tableau134[[#This Row],[Occupancy]]&lt;&gt;0),1,0)</f>
        <v>0</v>
      </c>
      <c r="H2742">
        <f>IF(Tableau134[[#This Row],[Nb dheures sup à 26°C sous occupation]]=1,Tableau134[[#This Row],[Operative Temperature]]-26,0)</f>
        <v>0</v>
      </c>
      <c r="I2742">
        <f>IF(Tableau134[[#This Row],[Nb d''heures inf à 19°C sous occupation]]=1,19-C2742,0)</f>
        <v>0</v>
      </c>
    </row>
    <row r="2743" spans="1:9" x14ac:dyDescent="0.25">
      <c r="A2743" s="2">
        <v>37371.208333333336</v>
      </c>
      <c r="B2743">
        <v>6.05</v>
      </c>
      <c r="C2743">
        <v>30.145009999999999</v>
      </c>
      <c r="D2743">
        <v>0</v>
      </c>
      <c r="E2743" t="str">
        <f>IF(AND(Tableau134[[#This Row],[Operative Temperature]]&lt;19,Tableau134[[#This Row],[Occupancy]]&lt;&gt;0),Tableau134[[#This Row],[Operative Temperature]],"NC")</f>
        <v>NC</v>
      </c>
      <c r="F2743">
        <f>IF(AND(C2743&gt;26,Tableau134[[#This Row],[Occupancy]]&lt;&gt;0),1,0)</f>
        <v>0</v>
      </c>
      <c r="G2743">
        <f>IF(AND(Tableau134[[#This Row],[Operative Temperature]]&lt;19,Tableau134[[#This Row],[Occupancy]]&lt;&gt;0),1,0)</f>
        <v>0</v>
      </c>
      <c r="H2743">
        <f>IF(Tableau134[[#This Row],[Nb dheures sup à 26°C sous occupation]]=1,Tableau134[[#This Row],[Operative Temperature]]-26,0)</f>
        <v>0</v>
      </c>
      <c r="I2743">
        <f>IF(Tableau134[[#This Row],[Nb d''heures inf à 19°C sous occupation]]=1,19-C2743,0)</f>
        <v>0</v>
      </c>
    </row>
    <row r="2744" spans="1:9" x14ac:dyDescent="0.25">
      <c r="A2744" s="2">
        <v>37371.25</v>
      </c>
      <c r="B2744">
        <v>5.25</v>
      </c>
      <c r="C2744">
        <v>29.919139999999999</v>
      </c>
      <c r="D2744">
        <v>0</v>
      </c>
      <c r="E2744" t="str">
        <f>IF(AND(Tableau134[[#This Row],[Operative Temperature]]&lt;19,Tableau134[[#This Row],[Occupancy]]&lt;&gt;0),Tableau134[[#This Row],[Operative Temperature]],"NC")</f>
        <v>NC</v>
      </c>
      <c r="F2744">
        <f>IF(AND(C2744&gt;26,Tableau134[[#This Row],[Occupancy]]&lt;&gt;0),1,0)</f>
        <v>0</v>
      </c>
      <c r="G2744">
        <f>IF(AND(Tableau134[[#This Row],[Operative Temperature]]&lt;19,Tableau134[[#This Row],[Occupancy]]&lt;&gt;0),1,0)</f>
        <v>0</v>
      </c>
      <c r="H2744">
        <f>IF(Tableau134[[#This Row],[Nb dheures sup à 26°C sous occupation]]=1,Tableau134[[#This Row],[Operative Temperature]]-26,0)</f>
        <v>0</v>
      </c>
      <c r="I2744">
        <f>IF(Tableau134[[#This Row],[Nb d''heures inf à 19°C sous occupation]]=1,19-C2744,0)</f>
        <v>0</v>
      </c>
    </row>
    <row r="2745" spans="1:9" x14ac:dyDescent="0.25">
      <c r="A2745" s="2">
        <v>37371.291666666664</v>
      </c>
      <c r="B2745">
        <v>5.15</v>
      </c>
      <c r="C2745">
        <v>29.954149999999998</v>
      </c>
      <c r="D2745">
        <v>0</v>
      </c>
      <c r="E2745" t="str">
        <f>IF(AND(Tableau134[[#This Row],[Operative Temperature]]&lt;19,Tableau134[[#This Row],[Occupancy]]&lt;&gt;0),Tableau134[[#This Row],[Operative Temperature]],"NC")</f>
        <v>NC</v>
      </c>
      <c r="F2745">
        <f>IF(AND(C2745&gt;26,Tableau134[[#This Row],[Occupancy]]&lt;&gt;0),1,0)</f>
        <v>0</v>
      </c>
      <c r="G2745">
        <f>IF(AND(Tableau134[[#This Row],[Operative Temperature]]&lt;19,Tableau134[[#This Row],[Occupancy]]&lt;&gt;0),1,0)</f>
        <v>0</v>
      </c>
      <c r="H2745">
        <f>IF(Tableau134[[#This Row],[Nb dheures sup à 26°C sous occupation]]=1,Tableau134[[#This Row],[Operative Temperature]]-26,0)</f>
        <v>0</v>
      </c>
      <c r="I2745">
        <f>IF(Tableau134[[#This Row],[Nb d''heures inf à 19°C sous occupation]]=1,19-C2745,0)</f>
        <v>0</v>
      </c>
    </row>
    <row r="2746" spans="1:9" x14ac:dyDescent="0.25">
      <c r="A2746" s="2">
        <v>37371.333333333336</v>
      </c>
      <c r="B2746">
        <v>6.55</v>
      </c>
      <c r="C2746">
        <v>30.420760000000001</v>
      </c>
      <c r="D2746">
        <v>0</v>
      </c>
      <c r="E2746" t="str">
        <f>IF(AND(Tableau134[[#This Row],[Operative Temperature]]&lt;19,Tableau134[[#This Row],[Occupancy]]&lt;&gt;0),Tableau134[[#This Row],[Operative Temperature]],"NC")</f>
        <v>NC</v>
      </c>
      <c r="F2746">
        <f>IF(AND(C2746&gt;26,Tableau134[[#This Row],[Occupancy]]&lt;&gt;0),1,0)</f>
        <v>0</v>
      </c>
      <c r="G2746">
        <f>IF(AND(Tableau134[[#This Row],[Operative Temperature]]&lt;19,Tableau134[[#This Row],[Occupancy]]&lt;&gt;0),1,0)</f>
        <v>0</v>
      </c>
      <c r="H2746">
        <f>IF(Tableau134[[#This Row],[Nb dheures sup à 26°C sous occupation]]=1,Tableau134[[#This Row],[Operative Temperature]]-26,0)</f>
        <v>0</v>
      </c>
      <c r="I2746">
        <f>IF(Tableau134[[#This Row],[Nb d''heures inf à 19°C sous occupation]]=1,19-C2746,0)</f>
        <v>0</v>
      </c>
    </row>
    <row r="2747" spans="1:9" x14ac:dyDescent="0.25">
      <c r="A2747" s="2">
        <v>37371.375</v>
      </c>
      <c r="B2747">
        <v>7.75</v>
      </c>
      <c r="C2747">
        <v>30.827390000000001</v>
      </c>
      <c r="D2747">
        <v>0</v>
      </c>
      <c r="E2747" t="str">
        <f>IF(AND(Tableau134[[#This Row],[Operative Temperature]]&lt;19,Tableau134[[#This Row],[Occupancy]]&lt;&gt;0),Tableau134[[#This Row],[Operative Temperature]],"NC")</f>
        <v>NC</v>
      </c>
      <c r="F2747">
        <f>IF(AND(C2747&gt;26,Tableau134[[#This Row],[Occupancy]]&lt;&gt;0),1,0)</f>
        <v>0</v>
      </c>
      <c r="G2747">
        <f>IF(AND(Tableau134[[#This Row],[Operative Temperature]]&lt;19,Tableau134[[#This Row],[Occupancy]]&lt;&gt;0),1,0)</f>
        <v>0</v>
      </c>
      <c r="H2747">
        <f>IF(Tableau134[[#This Row],[Nb dheures sup à 26°C sous occupation]]=1,Tableau134[[#This Row],[Operative Temperature]]-26,0)</f>
        <v>0</v>
      </c>
      <c r="I2747">
        <f>IF(Tableau134[[#This Row],[Nb d''heures inf à 19°C sous occupation]]=1,19-C2747,0)</f>
        <v>0</v>
      </c>
    </row>
    <row r="2748" spans="1:9" x14ac:dyDescent="0.25">
      <c r="A2748" s="2">
        <v>37371.416666666664</v>
      </c>
      <c r="B2748">
        <v>9.7249999999999996</v>
      </c>
      <c r="C2748">
        <v>31.480910000000002</v>
      </c>
      <c r="D2748">
        <v>0</v>
      </c>
      <c r="E2748" t="str">
        <f>IF(AND(Tableau134[[#This Row],[Operative Temperature]]&lt;19,Tableau134[[#This Row],[Occupancy]]&lt;&gt;0),Tableau134[[#This Row],[Operative Temperature]],"NC")</f>
        <v>NC</v>
      </c>
      <c r="F2748">
        <f>IF(AND(C2748&gt;26,Tableau134[[#This Row],[Occupancy]]&lt;&gt;0),1,0)</f>
        <v>0</v>
      </c>
      <c r="G2748">
        <f>IF(AND(Tableau134[[#This Row],[Operative Temperature]]&lt;19,Tableau134[[#This Row],[Occupancy]]&lt;&gt;0),1,0)</f>
        <v>0</v>
      </c>
      <c r="H2748">
        <f>IF(Tableau134[[#This Row],[Nb dheures sup à 26°C sous occupation]]=1,Tableau134[[#This Row],[Operative Temperature]]-26,0)</f>
        <v>0</v>
      </c>
      <c r="I2748">
        <f>IF(Tableau134[[#This Row],[Nb d''heures inf à 19°C sous occupation]]=1,19-C2748,0)</f>
        <v>0</v>
      </c>
    </row>
    <row r="2749" spans="1:9" x14ac:dyDescent="0.25">
      <c r="A2749" s="2">
        <v>37371.458333333336</v>
      </c>
      <c r="B2749">
        <v>11.574999999999999</v>
      </c>
      <c r="C2749">
        <v>32.595379999999999</v>
      </c>
      <c r="D2749">
        <v>0</v>
      </c>
      <c r="E2749" t="str">
        <f>IF(AND(Tableau134[[#This Row],[Operative Temperature]]&lt;19,Tableau134[[#This Row],[Occupancy]]&lt;&gt;0),Tableau134[[#This Row],[Operative Temperature]],"NC")</f>
        <v>NC</v>
      </c>
      <c r="F2749">
        <f>IF(AND(C2749&gt;26,Tableau134[[#This Row],[Occupancy]]&lt;&gt;0),1,0)</f>
        <v>0</v>
      </c>
      <c r="G2749">
        <f>IF(AND(Tableau134[[#This Row],[Operative Temperature]]&lt;19,Tableau134[[#This Row],[Occupancy]]&lt;&gt;0),1,0)</f>
        <v>0</v>
      </c>
      <c r="H2749">
        <f>IF(Tableau134[[#This Row],[Nb dheures sup à 26°C sous occupation]]=1,Tableau134[[#This Row],[Operative Temperature]]-26,0)</f>
        <v>0</v>
      </c>
      <c r="I2749">
        <f>IF(Tableau134[[#This Row],[Nb d''heures inf à 19°C sous occupation]]=1,19-C2749,0)</f>
        <v>0</v>
      </c>
    </row>
    <row r="2750" spans="1:9" x14ac:dyDescent="0.25">
      <c r="A2750" s="2">
        <v>37371.5</v>
      </c>
      <c r="B2750">
        <v>13.5</v>
      </c>
      <c r="C2750">
        <v>33.631390000000003</v>
      </c>
      <c r="D2750">
        <v>0</v>
      </c>
      <c r="E2750" t="str">
        <f>IF(AND(Tableau134[[#This Row],[Operative Temperature]]&lt;19,Tableau134[[#This Row],[Occupancy]]&lt;&gt;0),Tableau134[[#This Row],[Operative Temperature]],"NC")</f>
        <v>NC</v>
      </c>
      <c r="F2750">
        <f>IF(AND(C2750&gt;26,Tableau134[[#This Row],[Occupancy]]&lt;&gt;0),1,0)</f>
        <v>0</v>
      </c>
      <c r="G2750">
        <f>IF(AND(Tableau134[[#This Row],[Operative Temperature]]&lt;19,Tableau134[[#This Row],[Occupancy]]&lt;&gt;0),1,0)</f>
        <v>0</v>
      </c>
      <c r="H2750">
        <f>IF(Tableau134[[#This Row],[Nb dheures sup à 26°C sous occupation]]=1,Tableau134[[#This Row],[Operative Temperature]]-26,0)</f>
        <v>0</v>
      </c>
      <c r="I2750">
        <f>IF(Tableau134[[#This Row],[Nb d''heures inf à 19°C sous occupation]]=1,19-C2750,0)</f>
        <v>0</v>
      </c>
    </row>
    <row r="2751" spans="1:9" x14ac:dyDescent="0.25">
      <c r="A2751" s="2">
        <v>37371.541666666664</v>
      </c>
      <c r="B2751">
        <v>14.675000000000001</v>
      </c>
      <c r="C2751">
        <v>34.466200000000001</v>
      </c>
      <c r="D2751">
        <v>0</v>
      </c>
      <c r="E2751" t="str">
        <f>IF(AND(Tableau134[[#This Row],[Operative Temperature]]&lt;19,Tableau134[[#This Row],[Occupancy]]&lt;&gt;0),Tableau134[[#This Row],[Operative Temperature]],"NC")</f>
        <v>NC</v>
      </c>
      <c r="F2751">
        <f>IF(AND(C2751&gt;26,Tableau134[[#This Row],[Occupancy]]&lt;&gt;0),1,0)</f>
        <v>0</v>
      </c>
      <c r="G2751">
        <f>IF(AND(Tableau134[[#This Row],[Operative Temperature]]&lt;19,Tableau134[[#This Row],[Occupancy]]&lt;&gt;0),1,0)</f>
        <v>0</v>
      </c>
      <c r="H2751">
        <f>IF(Tableau134[[#This Row],[Nb dheures sup à 26°C sous occupation]]=1,Tableau134[[#This Row],[Operative Temperature]]-26,0)</f>
        <v>0</v>
      </c>
      <c r="I2751">
        <f>IF(Tableau134[[#This Row],[Nb d''heures inf à 19°C sous occupation]]=1,19-C2751,0)</f>
        <v>0</v>
      </c>
    </row>
    <row r="2752" spans="1:9" x14ac:dyDescent="0.25">
      <c r="A2752" s="2">
        <v>37371.583333333336</v>
      </c>
      <c r="B2752">
        <v>15.725</v>
      </c>
      <c r="C2752">
        <v>34.991950000000003</v>
      </c>
      <c r="D2752">
        <v>0</v>
      </c>
      <c r="E2752" t="str">
        <f>IF(AND(Tableau134[[#This Row],[Operative Temperature]]&lt;19,Tableau134[[#This Row],[Occupancy]]&lt;&gt;0),Tableau134[[#This Row],[Operative Temperature]],"NC")</f>
        <v>NC</v>
      </c>
      <c r="F2752">
        <f>IF(AND(C2752&gt;26,Tableau134[[#This Row],[Occupancy]]&lt;&gt;0),1,0)</f>
        <v>0</v>
      </c>
      <c r="G2752">
        <f>IF(AND(Tableau134[[#This Row],[Operative Temperature]]&lt;19,Tableau134[[#This Row],[Occupancy]]&lt;&gt;0),1,0)</f>
        <v>0</v>
      </c>
      <c r="H2752">
        <f>IF(Tableau134[[#This Row],[Nb dheures sup à 26°C sous occupation]]=1,Tableau134[[#This Row],[Operative Temperature]]-26,0)</f>
        <v>0</v>
      </c>
      <c r="I2752">
        <f>IF(Tableau134[[#This Row],[Nb d''heures inf à 19°C sous occupation]]=1,19-C2752,0)</f>
        <v>0</v>
      </c>
    </row>
    <row r="2753" spans="1:9" x14ac:dyDescent="0.25">
      <c r="A2753" s="2">
        <v>37371.625</v>
      </c>
      <c r="B2753">
        <v>16.75</v>
      </c>
      <c r="C2753">
        <v>35.559460000000001</v>
      </c>
      <c r="D2753">
        <v>0</v>
      </c>
      <c r="E2753" t="str">
        <f>IF(AND(Tableau134[[#This Row],[Operative Temperature]]&lt;19,Tableau134[[#This Row],[Occupancy]]&lt;&gt;0),Tableau134[[#This Row],[Operative Temperature]],"NC")</f>
        <v>NC</v>
      </c>
      <c r="F2753">
        <f>IF(AND(C2753&gt;26,Tableau134[[#This Row],[Occupancy]]&lt;&gt;0),1,0)</f>
        <v>0</v>
      </c>
      <c r="G2753">
        <f>IF(AND(Tableau134[[#This Row],[Operative Temperature]]&lt;19,Tableau134[[#This Row],[Occupancy]]&lt;&gt;0),1,0)</f>
        <v>0</v>
      </c>
      <c r="H2753">
        <f>IF(Tableau134[[#This Row],[Nb dheures sup à 26°C sous occupation]]=1,Tableau134[[#This Row],[Operative Temperature]]-26,0)</f>
        <v>0</v>
      </c>
      <c r="I2753">
        <f>IF(Tableau134[[#This Row],[Nb d''heures inf à 19°C sous occupation]]=1,19-C2753,0)</f>
        <v>0</v>
      </c>
    </row>
    <row r="2754" spans="1:9" x14ac:dyDescent="0.25">
      <c r="A2754" s="2">
        <v>37371.666666666664</v>
      </c>
      <c r="B2754">
        <v>17.75</v>
      </c>
      <c r="C2754">
        <v>35.88317</v>
      </c>
      <c r="D2754">
        <v>0</v>
      </c>
      <c r="E2754" t="str">
        <f>IF(AND(Tableau134[[#This Row],[Operative Temperature]]&lt;19,Tableau134[[#This Row],[Occupancy]]&lt;&gt;0),Tableau134[[#This Row],[Operative Temperature]],"NC")</f>
        <v>NC</v>
      </c>
      <c r="F2754">
        <f>IF(AND(C2754&gt;26,Tableau134[[#This Row],[Occupancy]]&lt;&gt;0),1,0)</f>
        <v>0</v>
      </c>
      <c r="G2754">
        <f>IF(AND(Tableau134[[#This Row],[Operative Temperature]]&lt;19,Tableau134[[#This Row],[Occupancy]]&lt;&gt;0),1,0)</f>
        <v>0</v>
      </c>
      <c r="H2754">
        <f>IF(Tableau134[[#This Row],[Nb dheures sup à 26°C sous occupation]]=1,Tableau134[[#This Row],[Operative Temperature]]-26,0)</f>
        <v>0</v>
      </c>
      <c r="I2754">
        <f>IF(Tableau134[[#This Row],[Nb d''heures inf à 19°C sous occupation]]=1,19-C2754,0)</f>
        <v>0</v>
      </c>
    </row>
    <row r="2755" spans="1:9" x14ac:dyDescent="0.25">
      <c r="A2755" s="2">
        <v>37371.708333333336</v>
      </c>
      <c r="B2755">
        <v>18</v>
      </c>
      <c r="C2755">
        <v>36.2453</v>
      </c>
      <c r="D2755">
        <v>0</v>
      </c>
      <c r="E2755" t="str">
        <f>IF(AND(Tableau134[[#This Row],[Operative Temperature]]&lt;19,Tableau134[[#This Row],[Occupancy]]&lt;&gt;0),Tableau134[[#This Row],[Operative Temperature]],"NC")</f>
        <v>NC</v>
      </c>
      <c r="F2755">
        <f>IF(AND(C2755&gt;26,Tableau134[[#This Row],[Occupancy]]&lt;&gt;0),1,0)</f>
        <v>0</v>
      </c>
      <c r="G2755">
        <f>IF(AND(Tableau134[[#This Row],[Operative Temperature]]&lt;19,Tableau134[[#This Row],[Occupancy]]&lt;&gt;0),1,0)</f>
        <v>0</v>
      </c>
      <c r="H2755">
        <f>IF(Tableau134[[#This Row],[Nb dheures sup à 26°C sous occupation]]=1,Tableau134[[#This Row],[Operative Temperature]]-26,0)</f>
        <v>0</v>
      </c>
      <c r="I2755">
        <f>IF(Tableau134[[#This Row],[Nb d''heures inf à 19°C sous occupation]]=1,19-C2755,0)</f>
        <v>0</v>
      </c>
    </row>
    <row r="2756" spans="1:9" x14ac:dyDescent="0.25">
      <c r="A2756" s="2">
        <v>37371.75</v>
      </c>
      <c r="B2756">
        <v>18</v>
      </c>
      <c r="C2756">
        <v>36.343519999999998</v>
      </c>
      <c r="D2756">
        <v>0</v>
      </c>
      <c r="E2756" t="str">
        <f>IF(AND(Tableau134[[#This Row],[Operative Temperature]]&lt;19,Tableau134[[#This Row],[Occupancy]]&lt;&gt;0),Tableau134[[#This Row],[Operative Temperature]],"NC")</f>
        <v>NC</v>
      </c>
      <c r="F2756">
        <f>IF(AND(C2756&gt;26,Tableau134[[#This Row],[Occupancy]]&lt;&gt;0),1,0)</f>
        <v>0</v>
      </c>
      <c r="G2756">
        <f>IF(AND(Tableau134[[#This Row],[Operative Temperature]]&lt;19,Tableau134[[#This Row],[Occupancy]]&lt;&gt;0),1,0)</f>
        <v>0</v>
      </c>
      <c r="H2756">
        <f>IF(Tableau134[[#This Row],[Nb dheures sup à 26°C sous occupation]]=1,Tableau134[[#This Row],[Operative Temperature]]-26,0)</f>
        <v>0</v>
      </c>
      <c r="I2756">
        <f>IF(Tableau134[[#This Row],[Nb d''heures inf à 19°C sous occupation]]=1,19-C2756,0)</f>
        <v>0</v>
      </c>
    </row>
    <row r="2757" spans="1:9" x14ac:dyDescent="0.25">
      <c r="A2757" s="2">
        <v>37371.791666666664</v>
      </c>
      <c r="B2757">
        <v>17.399999999999999</v>
      </c>
      <c r="C2757">
        <v>35.992469999999997</v>
      </c>
      <c r="D2757">
        <v>0</v>
      </c>
      <c r="E2757" t="str">
        <f>IF(AND(Tableau134[[#This Row],[Operative Temperature]]&lt;19,Tableau134[[#This Row],[Occupancy]]&lt;&gt;0),Tableau134[[#This Row],[Operative Temperature]],"NC")</f>
        <v>NC</v>
      </c>
      <c r="F2757">
        <f>IF(AND(C2757&gt;26,Tableau134[[#This Row],[Occupancy]]&lt;&gt;0),1,0)</f>
        <v>0</v>
      </c>
      <c r="G2757">
        <f>IF(AND(Tableau134[[#This Row],[Operative Temperature]]&lt;19,Tableau134[[#This Row],[Occupancy]]&lt;&gt;0),1,0)</f>
        <v>0</v>
      </c>
      <c r="H2757">
        <f>IF(Tableau134[[#This Row],[Nb dheures sup à 26°C sous occupation]]=1,Tableau134[[#This Row],[Operative Temperature]]-26,0)</f>
        <v>0</v>
      </c>
      <c r="I2757">
        <f>IF(Tableau134[[#This Row],[Nb d''heures inf à 19°C sous occupation]]=1,19-C2757,0)</f>
        <v>0</v>
      </c>
    </row>
    <row r="2758" spans="1:9" x14ac:dyDescent="0.25">
      <c r="A2758" s="2">
        <v>37371.833333333336</v>
      </c>
      <c r="B2758">
        <v>16.3</v>
      </c>
      <c r="C2758">
        <v>34.68186</v>
      </c>
      <c r="D2758">
        <v>0</v>
      </c>
      <c r="E2758" t="str">
        <f>IF(AND(Tableau134[[#This Row],[Operative Temperature]]&lt;19,Tableau134[[#This Row],[Occupancy]]&lt;&gt;0),Tableau134[[#This Row],[Operative Temperature]],"NC")</f>
        <v>NC</v>
      </c>
      <c r="F2758">
        <f>IF(AND(C2758&gt;26,Tableau134[[#This Row],[Occupancy]]&lt;&gt;0),1,0)</f>
        <v>0</v>
      </c>
      <c r="G2758">
        <f>IF(AND(Tableau134[[#This Row],[Operative Temperature]]&lt;19,Tableau134[[#This Row],[Occupancy]]&lt;&gt;0),1,0)</f>
        <v>0</v>
      </c>
      <c r="H2758">
        <f>IF(Tableau134[[#This Row],[Nb dheures sup à 26°C sous occupation]]=1,Tableau134[[#This Row],[Operative Temperature]]-26,0)</f>
        <v>0</v>
      </c>
      <c r="I2758">
        <f>IF(Tableau134[[#This Row],[Nb d''heures inf à 19°C sous occupation]]=1,19-C2758,0)</f>
        <v>0</v>
      </c>
    </row>
    <row r="2759" spans="1:9" x14ac:dyDescent="0.25">
      <c r="A2759" s="2">
        <v>37371.875</v>
      </c>
      <c r="B2759">
        <v>14.5</v>
      </c>
      <c r="C2759">
        <v>33.810130000000001</v>
      </c>
      <c r="D2759">
        <v>0</v>
      </c>
      <c r="E2759" t="str">
        <f>IF(AND(Tableau134[[#This Row],[Operative Temperature]]&lt;19,Tableau134[[#This Row],[Occupancy]]&lt;&gt;0),Tableau134[[#This Row],[Operative Temperature]],"NC")</f>
        <v>NC</v>
      </c>
      <c r="F2759">
        <f>IF(AND(C2759&gt;26,Tableau134[[#This Row],[Occupancy]]&lt;&gt;0),1,0)</f>
        <v>0</v>
      </c>
      <c r="G2759">
        <f>IF(AND(Tableau134[[#This Row],[Operative Temperature]]&lt;19,Tableau134[[#This Row],[Occupancy]]&lt;&gt;0),1,0)</f>
        <v>0</v>
      </c>
      <c r="H2759">
        <f>IF(Tableau134[[#This Row],[Nb dheures sup à 26°C sous occupation]]=1,Tableau134[[#This Row],[Operative Temperature]]-26,0)</f>
        <v>0</v>
      </c>
      <c r="I2759">
        <f>IF(Tableau134[[#This Row],[Nb d''heures inf à 19°C sous occupation]]=1,19-C2759,0)</f>
        <v>0</v>
      </c>
    </row>
    <row r="2760" spans="1:9" x14ac:dyDescent="0.25">
      <c r="A2760" s="2">
        <v>37371.916666666664</v>
      </c>
      <c r="B2760">
        <v>12.65</v>
      </c>
      <c r="C2760">
        <v>33.268740000000001</v>
      </c>
      <c r="D2760">
        <v>0</v>
      </c>
      <c r="E2760" t="str">
        <f>IF(AND(Tableau134[[#This Row],[Operative Temperature]]&lt;19,Tableau134[[#This Row],[Occupancy]]&lt;&gt;0),Tableau134[[#This Row],[Operative Temperature]],"NC")</f>
        <v>NC</v>
      </c>
      <c r="F2760">
        <f>IF(AND(C2760&gt;26,Tableau134[[#This Row],[Occupancy]]&lt;&gt;0),1,0)</f>
        <v>0</v>
      </c>
      <c r="G2760">
        <f>IF(AND(Tableau134[[#This Row],[Operative Temperature]]&lt;19,Tableau134[[#This Row],[Occupancy]]&lt;&gt;0),1,0)</f>
        <v>0</v>
      </c>
      <c r="H2760">
        <f>IF(Tableau134[[#This Row],[Nb dheures sup à 26°C sous occupation]]=1,Tableau134[[#This Row],[Operative Temperature]]-26,0)</f>
        <v>0</v>
      </c>
      <c r="I2760">
        <f>IF(Tableau134[[#This Row],[Nb d''heures inf à 19°C sous occupation]]=1,19-C2760,0)</f>
        <v>0</v>
      </c>
    </row>
    <row r="2761" spans="1:9" x14ac:dyDescent="0.25">
      <c r="A2761" s="2">
        <v>37371.958333333336</v>
      </c>
      <c r="B2761">
        <v>11.375</v>
      </c>
      <c r="C2761">
        <v>32.92709</v>
      </c>
      <c r="D2761">
        <v>0</v>
      </c>
      <c r="E2761" t="str">
        <f>IF(AND(Tableau134[[#This Row],[Operative Temperature]]&lt;19,Tableau134[[#This Row],[Occupancy]]&lt;&gt;0),Tableau134[[#This Row],[Operative Temperature]],"NC")</f>
        <v>NC</v>
      </c>
      <c r="F2761">
        <f>IF(AND(C2761&gt;26,Tableau134[[#This Row],[Occupancy]]&lt;&gt;0),1,0)</f>
        <v>0</v>
      </c>
      <c r="G2761">
        <f>IF(AND(Tableau134[[#This Row],[Operative Temperature]]&lt;19,Tableau134[[#This Row],[Occupancy]]&lt;&gt;0),1,0)</f>
        <v>0</v>
      </c>
      <c r="H2761">
        <f>IF(Tableau134[[#This Row],[Nb dheures sup à 26°C sous occupation]]=1,Tableau134[[#This Row],[Operative Temperature]]-26,0)</f>
        <v>0</v>
      </c>
      <c r="I2761">
        <f>IF(Tableau134[[#This Row],[Nb d''heures inf à 19°C sous occupation]]=1,19-C2761,0)</f>
        <v>0</v>
      </c>
    </row>
    <row r="2762" spans="1:9" x14ac:dyDescent="0.25">
      <c r="A2762" s="1">
        <v>37372</v>
      </c>
      <c r="B2762">
        <v>10.275</v>
      </c>
      <c r="C2762">
        <v>32.602469999999997</v>
      </c>
      <c r="D2762">
        <v>0</v>
      </c>
      <c r="E2762" t="str">
        <f>IF(AND(Tableau134[[#This Row],[Operative Temperature]]&lt;19,Tableau134[[#This Row],[Occupancy]]&lt;&gt;0),Tableau134[[#This Row],[Operative Temperature]],"NC")</f>
        <v>NC</v>
      </c>
      <c r="F2762">
        <f>IF(AND(C2762&gt;26,Tableau134[[#This Row],[Occupancy]]&lt;&gt;0),1,0)</f>
        <v>0</v>
      </c>
      <c r="G2762">
        <f>IF(AND(Tableau134[[#This Row],[Operative Temperature]]&lt;19,Tableau134[[#This Row],[Occupancy]]&lt;&gt;0),1,0)</f>
        <v>0</v>
      </c>
      <c r="H2762">
        <f>IF(Tableau134[[#This Row],[Nb dheures sup à 26°C sous occupation]]=1,Tableau134[[#This Row],[Operative Temperature]]-26,0)</f>
        <v>0</v>
      </c>
      <c r="I2762">
        <f>IF(Tableau134[[#This Row],[Nb d''heures inf à 19°C sous occupation]]=1,19-C2762,0)</f>
        <v>0</v>
      </c>
    </row>
    <row r="2763" spans="1:9" x14ac:dyDescent="0.25">
      <c r="A2763" s="2">
        <v>37372.041666666664</v>
      </c>
      <c r="B2763">
        <v>9.7750000000000004</v>
      </c>
      <c r="C2763">
        <v>32.32911</v>
      </c>
      <c r="D2763">
        <v>0</v>
      </c>
      <c r="E2763" t="str">
        <f>IF(AND(Tableau134[[#This Row],[Operative Temperature]]&lt;19,Tableau134[[#This Row],[Occupancy]]&lt;&gt;0),Tableau134[[#This Row],[Operative Temperature]],"NC")</f>
        <v>NC</v>
      </c>
      <c r="F2763">
        <f>IF(AND(C2763&gt;26,Tableau134[[#This Row],[Occupancy]]&lt;&gt;0),1,0)</f>
        <v>0</v>
      </c>
      <c r="G2763">
        <f>IF(AND(Tableau134[[#This Row],[Operative Temperature]]&lt;19,Tableau134[[#This Row],[Occupancy]]&lt;&gt;0),1,0)</f>
        <v>0</v>
      </c>
      <c r="H2763">
        <f>IF(Tableau134[[#This Row],[Nb dheures sup à 26°C sous occupation]]=1,Tableau134[[#This Row],[Operative Temperature]]-26,0)</f>
        <v>0</v>
      </c>
      <c r="I2763">
        <f>IF(Tableau134[[#This Row],[Nb d''heures inf à 19°C sous occupation]]=1,19-C2763,0)</f>
        <v>0</v>
      </c>
    </row>
    <row r="2764" spans="1:9" x14ac:dyDescent="0.25">
      <c r="A2764" s="2">
        <v>37372.083333333336</v>
      </c>
      <c r="B2764">
        <v>9.1750000000000007</v>
      </c>
      <c r="C2764">
        <v>32.091610000000003</v>
      </c>
      <c r="D2764">
        <v>0</v>
      </c>
      <c r="E2764" t="str">
        <f>IF(AND(Tableau134[[#This Row],[Operative Temperature]]&lt;19,Tableau134[[#This Row],[Occupancy]]&lt;&gt;0),Tableau134[[#This Row],[Operative Temperature]],"NC")</f>
        <v>NC</v>
      </c>
      <c r="F2764">
        <f>IF(AND(C2764&gt;26,Tableau134[[#This Row],[Occupancy]]&lt;&gt;0),1,0)</f>
        <v>0</v>
      </c>
      <c r="G2764">
        <f>IF(AND(Tableau134[[#This Row],[Operative Temperature]]&lt;19,Tableau134[[#This Row],[Occupancy]]&lt;&gt;0),1,0)</f>
        <v>0</v>
      </c>
      <c r="H2764">
        <f>IF(Tableau134[[#This Row],[Nb dheures sup à 26°C sous occupation]]=1,Tableau134[[#This Row],[Operative Temperature]]-26,0)</f>
        <v>0</v>
      </c>
      <c r="I2764">
        <f>IF(Tableau134[[#This Row],[Nb d''heures inf à 19°C sous occupation]]=1,19-C2764,0)</f>
        <v>0</v>
      </c>
    </row>
    <row r="2765" spans="1:9" x14ac:dyDescent="0.25">
      <c r="A2765" s="2">
        <v>37372.125</v>
      </c>
      <c r="B2765">
        <v>8.25</v>
      </c>
      <c r="C2765">
        <v>31.857790000000001</v>
      </c>
      <c r="D2765">
        <v>0</v>
      </c>
      <c r="E2765" t="str">
        <f>IF(AND(Tableau134[[#This Row],[Operative Temperature]]&lt;19,Tableau134[[#This Row],[Occupancy]]&lt;&gt;0),Tableau134[[#This Row],[Operative Temperature]],"NC")</f>
        <v>NC</v>
      </c>
      <c r="F2765">
        <f>IF(AND(C2765&gt;26,Tableau134[[#This Row],[Occupancy]]&lt;&gt;0),1,0)</f>
        <v>0</v>
      </c>
      <c r="G2765">
        <f>IF(AND(Tableau134[[#This Row],[Operative Temperature]]&lt;19,Tableau134[[#This Row],[Occupancy]]&lt;&gt;0),1,0)</f>
        <v>0</v>
      </c>
      <c r="H2765">
        <f>IF(Tableau134[[#This Row],[Nb dheures sup à 26°C sous occupation]]=1,Tableau134[[#This Row],[Operative Temperature]]-26,0)</f>
        <v>0</v>
      </c>
      <c r="I2765">
        <f>IF(Tableau134[[#This Row],[Nb d''heures inf à 19°C sous occupation]]=1,19-C2765,0)</f>
        <v>0</v>
      </c>
    </row>
    <row r="2766" spans="1:9" x14ac:dyDescent="0.25">
      <c r="A2766" s="2">
        <v>37372.166666666664</v>
      </c>
      <c r="B2766">
        <v>7.55</v>
      </c>
      <c r="C2766">
        <v>31.6172</v>
      </c>
      <c r="D2766">
        <v>0</v>
      </c>
      <c r="E2766" t="str">
        <f>IF(AND(Tableau134[[#This Row],[Operative Temperature]]&lt;19,Tableau134[[#This Row],[Occupancy]]&lt;&gt;0),Tableau134[[#This Row],[Operative Temperature]],"NC")</f>
        <v>NC</v>
      </c>
      <c r="F2766">
        <f>IF(AND(C2766&gt;26,Tableau134[[#This Row],[Occupancy]]&lt;&gt;0),1,0)</f>
        <v>0</v>
      </c>
      <c r="G2766">
        <f>IF(AND(Tableau134[[#This Row],[Operative Temperature]]&lt;19,Tableau134[[#This Row],[Occupancy]]&lt;&gt;0),1,0)</f>
        <v>0</v>
      </c>
      <c r="H2766">
        <f>IF(Tableau134[[#This Row],[Nb dheures sup à 26°C sous occupation]]=1,Tableau134[[#This Row],[Operative Temperature]]-26,0)</f>
        <v>0</v>
      </c>
      <c r="I2766">
        <f>IF(Tableau134[[#This Row],[Nb d''heures inf à 19°C sous occupation]]=1,19-C2766,0)</f>
        <v>0</v>
      </c>
    </row>
    <row r="2767" spans="1:9" x14ac:dyDescent="0.25">
      <c r="A2767" s="2">
        <v>37372.208333333336</v>
      </c>
      <c r="B2767">
        <v>7.1</v>
      </c>
      <c r="C2767">
        <v>31.40644</v>
      </c>
      <c r="D2767">
        <v>0</v>
      </c>
      <c r="E2767" t="str">
        <f>IF(AND(Tableau134[[#This Row],[Operative Temperature]]&lt;19,Tableau134[[#This Row],[Occupancy]]&lt;&gt;0),Tableau134[[#This Row],[Operative Temperature]],"NC")</f>
        <v>NC</v>
      </c>
      <c r="F2767">
        <f>IF(AND(C2767&gt;26,Tableau134[[#This Row],[Occupancy]]&lt;&gt;0),1,0)</f>
        <v>0</v>
      </c>
      <c r="G2767">
        <f>IF(AND(Tableau134[[#This Row],[Operative Temperature]]&lt;19,Tableau134[[#This Row],[Occupancy]]&lt;&gt;0),1,0)</f>
        <v>0</v>
      </c>
      <c r="H2767">
        <f>IF(Tableau134[[#This Row],[Nb dheures sup à 26°C sous occupation]]=1,Tableau134[[#This Row],[Operative Temperature]]-26,0)</f>
        <v>0</v>
      </c>
      <c r="I2767">
        <f>IF(Tableau134[[#This Row],[Nb d''heures inf à 19°C sous occupation]]=1,19-C2767,0)</f>
        <v>0</v>
      </c>
    </row>
    <row r="2768" spans="1:9" x14ac:dyDescent="0.25">
      <c r="A2768" s="2">
        <v>37372.25</v>
      </c>
      <c r="B2768">
        <v>6.25</v>
      </c>
      <c r="C2768">
        <v>31.19134</v>
      </c>
      <c r="D2768">
        <v>0</v>
      </c>
      <c r="E2768" t="str">
        <f>IF(AND(Tableau134[[#This Row],[Operative Temperature]]&lt;19,Tableau134[[#This Row],[Occupancy]]&lt;&gt;0),Tableau134[[#This Row],[Operative Temperature]],"NC")</f>
        <v>NC</v>
      </c>
      <c r="F2768">
        <f>IF(AND(C2768&gt;26,Tableau134[[#This Row],[Occupancy]]&lt;&gt;0),1,0)</f>
        <v>0</v>
      </c>
      <c r="G2768">
        <f>IF(AND(Tableau134[[#This Row],[Operative Temperature]]&lt;19,Tableau134[[#This Row],[Occupancy]]&lt;&gt;0),1,0)</f>
        <v>0</v>
      </c>
      <c r="H2768">
        <f>IF(Tableau134[[#This Row],[Nb dheures sup à 26°C sous occupation]]=1,Tableau134[[#This Row],[Operative Temperature]]-26,0)</f>
        <v>0</v>
      </c>
      <c r="I2768">
        <f>IF(Tableau134[[#This Row],[Nb d''heures inf à 19°C sous occupation]]=1,19-C2768,0)</f>
        <v>0</v>
      </c>
    </row>
    <row r="2769" spans="1:9" x14ac:dyDescent="0.25">
      <c r="A2769" s="2">
        <v>37372.291666666664</v>
      </c>
      <c r="B2769">
        <v>6.0750000000000002</v>
      </c>
      <c r="C2769">
        <v>31.203859999999999</v>
      </c>
      <c r="D2769">
        <v>0</v>
      </c>
      <c r="E2769" t="str">
        <f>IF(AND(Tableau134[[#This Row],[Operative Temperature]]&lt;19,Tableau134[[#This Row],[Occupancy]]&lt;&gt;0),Tableau134[[#This Row],[Operative Temperature]],"NC")</f>
        <v>NC</v>
      </c>
      <c r="F2769">
        <f>IF(AND(C2769&gt;26,Tableau134[[#This Row],[Occupancy]]&lt;&gt;0),1,0)</f>
        <v>0</v>
      </c>
      <c r="G2769">
        <f>IF(AND(Tableau134[[#This Row],[Operative Temperature]]&lt;19,Tableau134[[#This Row],[Occupancy]]&lt;&gt;0),1,0)</f>
        <v>0</v>
      </c>
      <c r="H2769">
        <f>IF(Tableau134[[#This Row],[Nb dheures sup à 26°C sous occupation]]=1,Tableau134[[#This Row],[Operative Temperature]]-26,0)</f>
        <v>0</v>
      </c>
      <c r="I2769">
        <f>IF(Tableau134[[#This Row],[Nb d''heures inf à 19°C sous occupation]]=1,19-C2769,0)</f>
        <v>0</v>
      </c>
    </row>
    <row r="2770" spans="1:9" x14ac:dyDescent="0.25">
      <c r="A2770" s="2">
        <v>37372.333333333336</v>
      </c>
      <c r="B2770">
        <v>7.5250000000000004</v>
      </c>
      <c r="C2770">
        <v>31.609590000000001</v>
      </c>
      <c r="D2770">
        <v>0</v>
      </c>
      <c r="E2770" t="str">
        <f>IF(AND(Tableau134[[#This Row],[Operative Temperature]]&lt;19,Tableau134[[#This Row],[Occupancy]]&lt;&gt;0),Tableau134[[#This Row],[Operative Temperature]],"NC")</f>
        <v>NC</v>
      </c>
      <c r="F2770">
        <f>IF(AND(C2770&gt;26,Tableau134[[#This Row],[Occupancy]]&lt;&gt;0),1,0)</f>
        <v>0</v>
      </c>
      <c r="G2770">
        <f>IF(AND(Tableau134[[#This Row],[Operative Temperature]]&lt;19,Tableau134[[#This Row],[Occupancy]]&lt;&gt;0),1,0)</f>
        <v>0</v>
      </c>
      <c r="H2770">
        <f>IF(Tableau134[[#This Row],[Nb dheures sup à 26°C sous occupation]]=1,Tableau134[[#This Row],[Operative Temperature]]-26,0)</f>
        <v>0</v>
      </c>
      <c r="I2770">
        <f>IF(Tableau134[[#This Row],[Nb d''heures inf à 19°C sous occupation]]=1,19-C2770,0)</f>
        <v>0</v>
      </c>
    </row>
    <row r="2771" spans="1:9" x14ac:dyDescent="0.25">
      <c r="A2771" s="2">
        <v>37372.375</v>
      </c>
      <c r="B2771">
        <v>8.75</v>
      </c>
      <c r="C2771">
        <v>31.88842</v>
      </c>
      <c r="D2771">
        <v>0</v>
      </c>
      <c r="E2771" t="str">
        <f>IF(AND(Tableau134[[#This Row],[Operative Temperature]]&lt;19,Tableau134[[#This Row],[Occupancy]]&lt;&gt;0),Tableau134[[#This Row],[Operative Temperature]],"NC")</f>
        <v>NC</v>
      </c>
      <c r="F2771">
        <f>IF(AND(C2771&gt;26,Tableau134[[#This Row],[Occupancy]]&lt;&gt;0),1,0)</f>
        <v>0</v>
      </c>
      <c r="G2771">
        <f>IF(AND(Tableau134[[#This Row],[Operative Temperature]]&lt;19,Tableau134[[#This Row],[Occupancy]]&lt;&gt;0),1,0)</f>
        <v>0</v>
      </c>
      <c r="H2771">
        <f>IF(Tableau134[[#This Row],[Nb dheures sup à 26°C sous occupation]]=1,Tableau134[[#This Row],[Operative Temperature]]-26,0)</f>
        <v>0</v>
      </c>
      <c r="I2771">
        <f>IF(Tableau134[[#This Row],[Nb d''heures inf à 19°C sous occupation]]=1,19-C2771,0)</f>
        <v>0</v>
      </c>
    </row>
    <row r="2772" spans="1:9" x14ac:dyDescent="0.25">
      <c r="A2772" s="2">
        <v>37372.416666666664</v>
      </c>
      <c r="B2772">
        <v>9.9749999999999996</v>
      </c>
      <c r="C2772">
        <v>32.465829999999997</v>
      </c>
      <c r="D2772">
        <v>0</v>
      </c>
      <c r="E2772" t="str">
        <f>IF(AND(Tableau134[[#This Row],[Operative Temperature]]&lt;19,Tableau134[[#This Row],[Occupancy]]&lt;&gt;0),Tableau134[[#This Row],[Operative Temperature]],"NC")</f>
        <v>NC</v>
      </c>
      <c r="F2772">
        <f>IF(AND(C2772&gt;26,Tableau134[[#This Row],[Occupancy]]&lt;&gt;0),1,0)</f>
        <v>0</v>
      </c>
      <c r="G2772">
        <f>IF(AND(Tableau134[[#This Row],[Operative Temperature]]&lt;19,Tableau134[[#This Row],[Occupancy]]&lt;&gt;0),1,0)</f>
        <v>0</v>
      </c>
      <c r="H2772">
        <f>IF(Tableau134[[#This Row],[Nb dheures sup à 26°C sous occupation]]=1,Tableau134[[#This Row],[Operative Temperature]]-26,0)</f>
        <v>0</v>
      </c>
      <c r="I2772">
        <f>IF(Tableau134[[#This Row],[Nb d''heures inf à 19°C sous occupation]]=1,19-C2772,0)</f>
        <v>0</v>
      </c>
    </row>
    <row r="2773" spans="1:9" x14ac:dyDescent="0.25">
      <c r="A2773" s="2">
        <v>37372.458333333336</v>
      </c>
      <c r="B2773">
        <v>11.574999999999999</v>
      </c>
      <c r="C2773">
        <v>33.397210000000001</v>
      </c>
      <c r="D2773">
        <v>0</v>
      </c>
      <c r="E2773" t="str">
        <f>IF(AND(Tableau134[[#This Row],[Operative Temperature]]&lt;19,Tableau134[[#This Row],[Occupancy]]&lt;&gt;0),Tableau134[[#This Row],[Operative Temperature]],"NC")</f>
        <v>NC</v>
      </c>
      <c r="F2773">
        <f>IF(AND(C2773&gt;26,Tableau134[[#This Row],[Occupancy]]&lt;&gt;0),1,0)</f>
        <v>0</v>
      </c>
      <c r="G2773">
        <f>IF(AND(Tableau134[[#This Row],[Operative Temperature]]&lt;19,Tableau134[[#This Row],[Occupancy]]&lt;&gt;0),1,0)</f>
        <v>0</v>
      </c>
      <c r="H2773">
        <f>IF(Tableau134[[#This Row],[Nb dheures sup à 26°C sous occupation]]=1,Tableau134[[#This Row],[Operative Temperature]]-26,0)</f>
        <v>0</v>
      </c>
      <c r="I2773">
        <f>IF(Tableau134[[#This Row],[Nb d''heures inf à 19°C sous occupation]]=1,19-C2773,0)</f>
        <v>0</v>
      </c>
    </row>
    <row r="2774" spans="1:9" x14ac:dyDescent="0.25">
      <c r="A2774" s="2">
        <v>37372.5</v>
      </c>
      <c r="B2774">
        <v>12</v>
      </c>
      <c r="C2774">
        <v>34.569839999999999</v>
      </c>
      <c r="D2774">
        <v>0</v>
      </c>
      <c r="E2774" t="str">
        <f>IF(AND(Tableau134[[#This Row],[Operative Temperature]]&lt;19,Tableau134[[#This Row],[Occupancy]]&lt;&gt;0),Tableau134[[#This Row],[Operative Temperature]],"NC")</f>
        <v>NC</v>
      </c>
      <c r="F2774">
        <f>IF(AND(C2774&gt;26,Tableau134[[#This Row],[Occupancy]]&lt;&gt;0),1,0)</f>
        <v>0</v>
      </c>
      <c r="G2774">
        <f>IF(AND(Tableau134[[#This Row],[Operative Temperature]]&lt;19,Tableau134[[#This Row],[Occupancy]]&lt;&gt;0),1,0)</f>
        <v>0</v>
      </c>
      <c r="H2774">
        <f>IF(Tableau134[[#This Row],[Nb dheures sup à 26°C sous occupation]]=1,Tableau134[[#This Row],[Operative Temperature]]-26,0)</f>
        <v>0</v>
      </c>
      <c r="I2774">
        <f>IF(Tableau134[[#This Row],[Nb d''heures inf à 19°C sous occupation]]=1,19-C2774,0)</f>
        <v>0</v>
      </c>
    </row>
    <row r="2775" spans="1:9" x14ac:dyDescent="0.25">
      <c r="A2775" s="2">
        <v>37372.541666666664</v>
      </c>
      <c r="B2775">
        <v>12.9</v>
      </c>
      <c r="C2775">
        <v>35.368549999999999</v>
      </c>
      <c r="D2775">
        <v>0</v>
      </c>
      <c r="E2775" t="str">
        <f>IF(AND(Tableau134[[#This Row],[Operative Temperature]]&lt;19,Tableau134[[#This Row],[Occupancy]]&lt;&gt;0),Tableau134[[#This Row],[Operative Temperature]],"NC")</f>
        <v>NC</v>
      </c>
      <c r="F2775">
        <f>IF(AND(C2775&gt;26,Tableau134[[#This Row],[Occupancy]]&lt;&gt;0),1,0)</f>
        <v>0</v>
      </c>
      <c r="G2775">
        <f>IF(AND(Tableau134[[#This Row],[Operative Temperature]]&lt;19,Tableau134[[#This Row],[Occupancy]]&lt;&gt;0),1,0)</f>
        <v>0</v>
      </c>
      <c r="H2775">
        <f>IF(Tableau134[[#This Row],[Nb dheures sup à 26°C sous occupation]]=1,Tableau134[[#This Row],[Operative Temperature]]-26,0)</f>
        <v>0</v>
      </c>
      <c r="I2775">
        <f>IF(Tableau134[[#This Row],[Nb d''heures inf à 19°C sous occupation]]=1,19-C2775,0)</f>
        <v>0</v>
      </c>
    </row>
    <row r="2776" spans="1:9" x14ac:dyDescent="0.25">
      <c r="A2776" s="2">
        <v>37372.583333333336</v>
      </c>
      <c r="B2776">
        <v>13.8</v>
      </c>
      <c r="C2776">
        <v>35.853740000000002</v>
      </c>
      <c r="D2776">
        <v>0</v>
      </c>
      <c r="E2776" t="str">
        <f>IF(AND(Tableau134[[#This Row],[Operative Temperature]]&lt;19,Tableau134[[#This Row],[Occupancy]]&lt;&gt;0),Tableau134[[#This Row],[Operative Temperature]],"NC")</f>
        <v>NC</v>
      </c>
      <c r="F2776">
        <f>IF(AND(C2776&gt;26,Tableau134[[#This Row],[Occupancy]]&lt;&gt;0),1,0)</f>
        <v>0</v>
      </c>
      <c r="G2776">
        <f>IF(AND(Tableau134[[#This Row],[Operative Temperature]]&lt;19,Tableau134[[#This Row],[Occupancy]]&lt;&gt;0),1,0)</f>
        <v>0</v>
      </c>
      <c r="H2776">
        <f>IF(Tableau134[[#This Row],[Nb dheures sup à 26°C sous occupation]]=1,Tableau134[[#This Row],[Operative Temperature]]-26,0)</f>
        <v>0</v>
      </c>
      <c r="I2776">
        <f>IF(Tableau134[[#This Row],[Nb d''heures inf à 19°C sous occupation]]=1,19-C2776,0)</f>
        <v>0</v>
      </c>
    </row>
    <row r="2777" spans="1:9" x14ac:dyDescent="0.25">
      <c r="A2777" s="2">
        <v>37372.625</v>
      </c>
      <c r="B2777">
        <v>14.75</v>
      </c>
      <c r="C2777">
        <v>36.286850000000001</v>
      </c>
      <c r="D2777">
        <v>0</v>
      </c>
      <c r="E2777" t="str">
        <f>IF(AND(Tableau134[[#This Row],[Operative Temperature]]&lt;19,Tableau134[[#This Row],[Occupancy]]&lt;&gt;0),Tableau134[[#This Row],[Operative Temperature]],"NC")</f>
        <v>NC</v>
      </c>
      <c r="F2777">
        <f>IF(AND(C2777&gt;26,Tableau134[[#This Row],[Occupancy]]&lt;&gt;0),1,0)</f>
        <v>0</v>
      </c>
      <c r="G2777">
        <f>IF(AND(Tableau134[[#This Row],[Operative Temperature]]&lt;19,Tableau134[[#This Row],[Occupancy]]&lt;&gt;0),1,0)</f>
        <v>0</v>
      </c>
      <c r="H2777">
        <f>IF(Tableau134[[#This Row],[Nb dheures sup à 26°C sous occupation]]=1,Tableau134[[#This Row],[Operative Temperature]]-26,0)</f>
        <v>0</v>
      </c>
      <c r="I2777">
        <f>IF(Tableau134[[#This Row],[Nb d''heures inf à 19°C sous occupation]]=1,19-C2777,0)</f>
        <v>0</v>
      </c>
    </row>
    <row r="2778" spans="1:9" x14ac:dyDescent="0.25">
      <c r="A2778" s="2">
        <v>37372.666666666664</v>
      </c>
      <c r="B2778">
        <v>14.775</v>
      </c>
      <c r="C2778">
        <v>36.481960000000001</v>
      </c>
      <c r="D2778">
        <v>0</v>
      </c>
      <c r="E2778" t="str">
        <f>IF(AND(Tableau134[[#This Row],[Operative Temperature]]&lt;19,Tableau134[[#This Row],[Occupancy]]&lt;&gt;0),Tableau134[[#This Row],[Operative Temperature]],"NC")</f>
        <v>NC</v>
      </c>
      <c r="F2778">
        <f>IF(AND(C2778&gt;26,Tableau134[[#This Row],[Occupancy]]&lt;&gt;0),1,0)</f>
        <v>0</v>
      </c>
      <c r="G2778">
        <f>IF(AND(Tableau134[[#This Row],[Operative Temperature]]&lt;19,Tableau134[[#This Row],[Occupancy]]&lt;&gt;0),1,0)</f>
        <v>0</v>
      </c>
      <c r="H2778">
        <f>IF(Tableau134[[#This Row],[Nb dheures sup à 26°C sous occupation]]=1,Tableau134[[#This Row],[Operative Temperature]]-26,0)</f>
        <v>0</v>
      </c>
      <c r="I2778">
        <f>IF(Tableau134[[#This Row],[Nb d''heures inf à 19°C sous occupation]]=1,19-C2778,0)</f>
        <v>0</v>
      </c>
    </row>
    <row r="2779" spans="1:9" x14ac:dyDescent="0.25">
      <c r="A2779" s="2">
        <v>37372.708333333336</v>
      </c>
      <c r="B2779">
        <v>14.925000000000001</v>
      </c>
      <c r="C2779">
        <v>36.80762</v>
      </c>
      <c r="D2779">
        <v>0</v>
      </c>
      <c r="E2779" t="str">
        <f>IF(AND(Tableau134[[#This Row],[Operative Temperature]]&lt;19,Tableau134[[#This Row],[Occupancy]]&lt;&gt;0),Tableau134[[#This Row],[Operative Temperature]],"NC")</f>
        <v>NC</v>
      </c>
      <c r="F2779">
        <f>IF(AND(C2779&gt;26,Tableau134[[#This Row],[Occupancy]]&lt;&gt;0),1,0)</f>
        <v>0</v>
      </c>
      <c r="G2779">
        <f>IF(AND(Tableau134[[#This Row],[Operative Temperature]]&lt;19,Tableau134[[#This Row],[Occupancy]]&lt;&gt;0),1,0)</f>
        <v>0</v>
      </c>
      <c r="H2779">
        <f>IF(Tableau134[[#This Row],[Nb dheures sup à 26°C sous occupation]]=1,Tableau134[[#This Row],[Operative Temperature]]-26,0)</f>
        <v>0</v>
      </c>
      <c r="I2779">
        <f>IF(Tableau134[[#This Row],[Nb d''heures inf à 19°C sous occupation]]=1,19-C2779,0)</f>
        <v>0</v>
      </c>
    </row>
    <row r="2780" spans="1:9" x14ac:dyDescent="0.25">
      <c r="A2780" s="2">
        <v>37372.75</v>
      </c>
      <c r="B2780">
        <v>14.25</v>
      </c>
      <c r="C2780">
        <v>36.914990000000003</v>
      </c>
      <c r="D2780">
        <v>0</v>
      </c>
      <c r="E2780" t="str">
        <f>IF(AND(Tableau134[[#This Row],[Operative Temperature]]&lt;19,Tableau134[[#This Row],[Occupancy]]&lt;&gt;0),Tableau134[[#This Row],[Operative Temperature]],"NC")</f>
        <v>NC</v>
      </c>
      <c r="F2780">
        <f>IF(AND(C2780&gt;26,Tableau134[[#This Row],[Occupancy]]&lt;&gt;0),1,0)</f>
        <v>0</v>
      </c>
      <c r="G2780">
        <f>IF(AND(Tableau134[[#This Row],[Operative Temperature]]&lt;19,Tableau134[[#This Row],[Occupancy]]&lt;&gt;0),1,0)</f>
        <v>0</v>
      </c>
      <c r="H2780">
        <f>IF(Tableau134[[#This Row],[Nb dheures sup à 26°C sous occupation]]=1,Tableau134[[#This Row],[Operative Temperature]]-26,0)</f>
        <v>0</v>
      </c>
      <c r="I2780">
        <f>IF(Tableau134[[#This Row],[Nb d''heures inf à 19°C sous occupation]]=1,19-C2780,0)</f>
        <v>0</v>
      </c>
    </row>
    <row r="2781" spans="1:9" x14ac:dyDescent="0.25">
      <c r="A2781" s="2">
        <v>37372.791666666664</v>
      </c>
      <c r="B2781">
        <v>13.324999999999999</v>
      </c>
      <c r="C2781">
        <v>36.684460000000001</v>
      </c>
      <c r="D2781">
        <v>0</v>
      </c>
      <c r="E2781" t="str">
        <f>IF(AND(Tableau134[[#This Row],[Operative Temperature]]&lt;19,Tableau134[[#This Row],[Occupancy]]&lt;&gt;0),Tableau134[[#This Row],[Operative Temperature]],"NC")</f>
        <v>NC</v>
      </c>
      <c r="F2781">
        <f>IF(AND(C2781&gt;26,Tableau134[[#This Row],[Occupancy]]&lt;&gt;0),1,0)</f>
        <v>0</v>
      </c>
      <c r="G2781">
        <f>IF(AND(Tableau134[[#This Row],[Operative Temperature]]&lt;19,Tableau134[[#This Row],[Occupancy]]&lt;&gt;0),1,0)</f>
        <v>0</v>
      </c>
      <c r="H2781">
        <f>IF(Tableau134[[#This Row],[Nb dheures sup à 26°C sous occupation]]=1,Tableau134[[#This Row],[Operative Temperature]]-26,0)</f>
        <v>0</v>
      </c>
      <c r="I2781">
        <f>IF(Tableau134[[#This Row],[Nb d''heures inf à 19°C sous occupation]]=1,19-C2781,0)</f>
        <v>0</v>
      </c>
    </row>
    <row r="2782" spans="1:9" x14ac:dyDescent="0.25">
      <c r="A2782" s="2">
        <v>37372.833333333336</v>
      </c>
      <c r="B2782">
        <v>11.525</v>
      </c>
      <c r="C2782">
        <v>35.241660000000003</v>
      </c>
      <c r="D2782">
        <v>0</v>
      </c>
      <c r="E2782" t="str">
        <f>IF(AND(Tableau134[[#This Row],[Operative Temperature]]&lt;19,Tableau134[[#This Row],[Occupancy]]&lt;&gt;0),Tableau134[[#This Row],[Operative Temperature]],"NC")</f>
        <v>NC</v>
      </c>
      <c r="F2782">
        <f>IF(AND(C2782&gt;26,Tableau134[[#This Row],[Occupancy]]&lt;&gt;0),1,0)</f>
        <v>0</v>
      </c>
      <c r="G2782">
        <f>IF(AND(Tableau134[[#This Row],[Operative Temperature]]&lt;19,Tableau134[[#This Row],[Occupancy]]&lt;&gt;0),1,0)</f>
        <v>0</v>
      </c>
      <c r="H2782">
        <f>IF(Tableau134[[#This Row],[Nb dheures sup à 26°C sous occupation]]=1,Tableau134[[#This Row],[Operative Temperature]]-26,0)</f>
        <v>0</v>
      </c>
      <c r="I2782">
        <f>IF(Tableau134[[#This Row],[Nb d''heures inf à 19°C sous occupation]]=1,19-C2782,0)</f>
        <v>0</v>
      </c>
    </row>
    <row r="2783" spans="1:9" x14ac:dyDescent="0.25">
      <c r="A2783" s="2">
        <v>37372.875</v>
      </c>
      <c r="B2783">
        <v>10.25</v>
      </c>
      <c r="C2783">
        <v>34.320419999999999</v>
      </c>
      <c r="D2783">
        <v>0</v>
      </c>
      <c r="E2783" t="str">
        <f>IF(AND(Tableau134[[#This Row],[Operative Temperature]]&lt;19,Tableau134[[#This Row],[Occupancy]]&lt;&gt;0),Tableau134[[#This Row],[Operative Temperature]],"NC")</f>
        <v>NC</v>
      </c>
      <c r="F2783">
        <f>IF(AND(C2783&gt;26,Tableau134[[#This Row],[Occupancy]]&lt;&gt;0),1,0)</f>
        <v>0</v>
      </c>
      <c r="G2783">
        <f>IF(AND(Tableau134[[#This Row],[Operative Temperature]]&lt;19,Tableau134[[#This Row],[Occupancy]]&lt;&gt;0),1,0)</f>
        <v>0</v>
      </c>
      <c r="H2783">
        <f>IF(Tableau134[[#This Row],[Nb dheures sup à 26°C sous occupation]]=1,Tableau134[[#This Row],[Operative Temperature]]-26,0)</f>
        <v>0</v>
      </c>
      <c r="I2783">
        <f>IF(Tableau134[[#This Row],[Nb d''heures inf à 19°C sous occupation]]=1,19-C2783,0)</f>
        <v>0</v>
      </c>
    </row>
    <row r="2784" spans="1:9" x14ac:dyDescent="0.25">
      <c r="A2784" s="2">
        <v>37372.916666666664</v>
      </c>
      <c r="B2784">
        <v>9.0250000000000004</v>
      </c>
      <c r="C2784">
        <v>33.788589999999999</v>
      </c>
      <c r="D2784">
        <v>0</v>
      </c>
      <c r="E2784" t="str">
        <f>IF(AND(Tableau134[[#This Row],[Operative Temperature]]&lt;19,Tableau134[[#This Row],[Occupancy]]&lt;&gt;0),Tableau134[[#This Row],[Operative Temperature]],"NC")</f>
        <v>NC</v>
      </c>
      <c r="F2784">
        <f>IF(AND(C2784&gt;26,Tableau134[[#This Row],[Occupancy]]&lt;&gt;0),1,0)</f>
        <v>0</v>
      </c>
      <c r="G2784">
        <f>IF(AND(Tableau134[[#This Row],[Operative Temperature]]&lt;19,Tableau134[[#This Row],[Occupancy]]&lt;&gt;0),1,0)</f>
        <v>0</v>
      </c>
      <c r="H2784">
        <f>IF(Tableau134[[#This Row],[Nb dheures sup à 26°C sous occupation]]=1,Tableau134[[#This Row],[Operative Temperature]]-26,0)</f>
        <v>0</v>
      </c>
      <c r="I2784">
        <f>IF(Tableau134[[#This Row],[Nb d''heures inf à 19°C sous occupation]]=1,19-C2784,0)</f>
        <v>0</v>
      </c>
    </row>
    <row r="2785" spans="1:9" x14ac:dyDescent="0.25">
      <c r="A2785" s="2">
        <v>37372.958333333336</v>
      </c>
      <c r="B2785">
        <v>8.1750000000000007</v>
      </c>
      <c r="C2785">
        <v>33.435749999999999</v>
      </c>
      <c r="D2785">
        <v>0</v>
      </c>
      <c r="E2785" t="str">
        <f>IF(AND(Tableau134[[#This Row],[Operative Temperature]]&lt;19,Tableau134[[#This Row],[Occupancy]]&lt;&gt;0),Tableau134[[#This Row],[Operative Temperature]],"NC")</f>
        <v>NC</v>
      </c>
      <c r="F2785">
        <f>IF(AND(C2785&gt;26,Tableau134[[#This Row],[Occupancy]]&lt;&gt;0),1,0)</f>
        <v>0</v>
      </c>
      <c r="G2785">
        <f>IF(AND(Tableau134[[#This Row],[Operative Temperature]]&lt;19,Tableau134[[#This Row],[Occupancy]]&lt;&gt;0),1,0)</f>
        <v>0</v>
      </c>
      <c r="H2785">
        <f>IF(Tableau134[[#This Row],[Nb dheures sup à 26°C sous occupation]]=1,Tableau134[[#This Row],[Operative Temperature]]-26,0)</f>
        <v>0</v>
      </c>
      <c r="I2785">
        <f>IF(Tableau134[[#This Row],[Nb d''heures inf à 19°C sous occupation]]=1,19-C2785,0)</f>
        <v>0</v>
      </c>
    </row>
    <row r="2786" spans="1:9" x14ac:dyDescent="0.25">
      <c r="A2786" s="1">
        <v>37373</v>
      </c>
      <c r="B2786">
        <v>7.25</v>
      </c>
      <c r="C2786">
        <v>33.12059</v>
      </c>
      <c r="D2786">
        <v>0</v>
      </c>
      <c r="E2786" t="str">
        <f>IF(AND(Tableau134[[#This Row],[Operative Temperature]]&lt;19,Tableau134[[#This Row],[Occupancy]]&lt;&gt;0),Tableau134[[#This Row],[Operative Temperature]],"NC")</f>
        <v>NC</v>
      </c>
      <c r="F2786">
        <f>IF(AND(C2786&gt;26,Tableau134[[#This Row],[Occupancy]]&lt;&gt;0),1,0)</f>
        <v>0</v>
      </c>
      <c r="G2786">
        <f>IF(AND(Tableau134[[#This Row],[Operative Temperature]]&lt;19,Tableau134[[#This Row],[Occupancy]]&lt;&gt;0),1,0)</f>
        <v>0</v>
      </c>
      <c r="H2786">
        <f>IF(Tableau134[[#This Row],[Nb dheures sup à 26°C sous occupation]]=1,Tableau134[[#This Row],[Operative Temperature]]-26,0)</f>
        <v>0</v>
      </c>
      <c r="I2786">
        <f>IF(Tableau134[[#This Row],[Nb d''heures inf à 19°C sous occupation]]=1,19-C2786,0)</f>
        <v>0</v>
      </c>
    </row>
    <row r="2787" spans="1:9" x14ac:dyDescent="0.25">
      <c r="A2787" s="2">
        <v>37373.041666666664</v>
      </c>
      <c r="B2787">
        <v>5.95</v>
      </c>
      <c r="C2787">
        <v>32.818849999999998</v>
      </c>
      <c r="D2787">
        <v>0</v>
      </c>
      <c r="E2787" t="str">
        <f>IF(AND(Tableau134[[#This Row],[Operative Temperature]]&lt;19,Tableau134[[#This Row],[Occupancy]]&lt;&gt;0),Tableau134[[#This Row],[Operative Temperature]],"NC")</f>
        <v>NC</v>
      </c>
      <c r="F2787">
        <f>IF(AND(C2787&gt;26,Tableau134[[#This Row],[Occupancy]]&lt;&gt;0),1,0)</f>
        <v>0</v>
      </c>
      <c r="G2787">
        <f>IF(AND(Tableau134[[#This Row],[Operative Temperature]]&lt;19,Tableau134[[#This Row],[Occupancy]]&lt;&gt;0),1,0)</f>
        <v>0</v>
      </c>
      <c r="H2787">
        <f>IF(Tableau134[[#This Row],[Nb dheures sup à 26°C sous occupation]]=1,Tableau134[[#This Row],[Operative Temperature]]-26,0)</f>
        <v>0</v>
      </c>
      <c r="I2787">
        <f>IF(Tableau134[[#This Row],[Nb d''heures inf à 19°C sous occupation]]=1,19-C2787,0)</f>
        <v>0</v>
      </c>
    </row>
    <row r="2788" spans="1:9" x14ac:dyDescent="0.25">
      <c r="A2788" s="2">
        <v>37373.083333333336</v>
      </c>
      <c r="B2788">
        <v>5.15</v>
      </c>
      <c r="C2788">
        <v>32.517809999999997</v>
      </c>
      <c r="D2788">
        <v>0</v>
      </c>
      <c r="E2788" t="str">
        <f>IF(AND(Tableau134[[#This Row],[Operative Temperature]]&lt;19,Tableau134[[#This Row],[Occupancy]]&lt;&gt;0),Tableau134[[#This Row],[Operative Temperature]],"NC")</f>
        <v>NC</v>
      </c>
      <c r="F2788">
        <f>IF(AND(C2788&gt;26,Tableau134[[#This Row],[Occupancy]]&lt;&gt;0),1,0)</f>
        <v>0</v>
      </c>
      <c r="G2788">
        <f>IF(AND(Tableau134[[#This Row],[Operative Temperature]]&lt;19,Tableau134[[#This Row],[Occupancy]]&lt;&gt;0),1,0)</f>
        <v>0</v>
      </c>
      <c r="H2788">
        <f>IF(Tableau134[[#This Row],[Nb dheures sup à 26°C sous occupation]]=1,Tableau134[[#This Row],[Operative Temperature]]-26,0)</f>
        <v>0</v>
      </c>
      <c r="I2788">
        <f>IF(Tableau134[[#This Row],[Nb d''heures inf à 19°C sous occupation]]=1,19-C2788,0)</f>
        <v>0</v>
      </c>
    </row>
    <row r="2789" spans="1:9" x14ac:dyDescent="0.25">
      <c r="A2789" s="2">
        <v>37373.125</v>
      </c>
      <c r="B2789">
        <v>4.25</v>
      </c>
      <c r="C2789">
        <v>32.246279999999999</v>
      </c>
      <c r="D2789">
        <v>0</v>
      </c>
      <c r="E2789" t="str">
        <f>IF(AND(Tableau134[[#This Row],[Operative Temperature]]&lt;19,Tableau134[[#This Row],[Occupancy]]&lt;&gt;0),Tableau134[[#This Row],[Operative Temperature]],"NC")</f>
        <v>NC</v>
      </c>
      <c r="F2789">
        <f>IF(AND(C2789&gt;26,Tableau134[[#This Row],[Occupancy]]&lt;&gt;0),1,0)</f>
        <v>0</v>
      </c>
      <c r="G2789">
        <f>IF(AND(Tableau134[[#This Row],[Operative Temperature]]&lt;19,Tableau134[[#This Row],[Occupancy]]&lt;&gt;0),1,0)</f>
        <v>0</v>
      </c>
      <c r="H2789">
        <f>IF(Tableau134[[#This Row],[Nb dheures sup à 26°C sous occupation]]=1,Tableau134[[#This Row],[Operative Temperature]]-26,0)</f>
        <v>0</v>
      </c>
      <c r="I2789">
        <f>IF(Tableau134[[#This Row],[Nb d''heures inf à 19°C sous occupation]]=1,19-C2789,0)</f>
        <v>0</v>
      </c>
    </row>
    <row r="2790" spans="1:9" x14ac:dyDescent="0.25">
      <c r="A2790" s="2">
        <v>37373.166666666664</v>
      </c>
      <c r="B2790">
        <v>3.25</v>
      </c>
      <c r="C2790">
        <v>31.99296</v>
      </c>
      <c r="D2790">
        <v>0</v>
      </c>
      <c r="E2790" t="str">
        <f>IF(AND(Tableau134[[#This Row],[Operative Temperature]]&lt;19,Tableau134[[#This Row],[Occupancy]]&lt;&gt;0),Tableau134[[#This Row],[Operative Temperature]],"NC")</f>
        <v>NC</v>
      </c>
      <c r="F2790">
        <f>IF(AND(C2790&gt;26,Tableau134[[#This Row],[Occupancy]]&lt;&gt;0),1,0)</f>
        <v>0</v>
      </c>
      <c r="G2790">
        <f>IF(AND(Tableau134[[#This Row],[Operative Temperature]]&lt;19,Tableau134[[#This Row],[Occupancy]]&lt;&gt;0),1,0)</f>
        <v>0</v>
      </c>
      <c r="H2790">
        <f>IF(Tableau134[[#This Row],[Nb dheures sup à 26°C sous occupation]]=1,Tableau134[[#This Row],[Operative Temperature]]-26,0)</f>
        <v>0</v>
      </c>
      <c r="I2790">
        <f>IF(Tableau134[[#This Row],[Nb d''heures inf à 19°C sous occupation]]=1,19-C2790,0)</f>
        <v>0</v>
      </c>
    </row>
    <row r="2791" spans="1:9" x14ac:dyDescent="0.25">
      <c r="A2791" s="2">
        <v>37373.208333333336</v>
      </c>
      <c r="B2791">
        <v>2.25</v>
      </c>
      <c r="C2791">
        <v>31.733339999999998</v>
      </c>
      <c r="D2791">
        <v>0</v>
      </c>
      <c r="E2791" t="str">
        <f>IF(AND(Tableau134[[#This Row],[Operative Temperature]]&lt;19,Tableau134[[#This Row],[Occupancy]]&lt;&gt;0),Tableau134[[#This Row],[Operative Temperature]],"NC")</f>
        <v>NC</v>
      </c>
      <c r="F2791">
        <f>IF(AND(C2791&gt;26,Tableau134[[#This Row],[Occupancy]]&lt;&gt;0),1,0)</f>
        <v>0</v>
      </c>
      <c r="G2791">
        <f>IF(AND(Tableau134[[#This Row],[Operative Temperature]]&lt;19,Tableau134[[#This Row],[Occupancy]]&lt;&gt;0),1,0)</f>
        <v>0</v>
      </c>
      <c r="H2791">
        <f>IF(Tableau134[[#This Row],[Nb dheures sup à 26°C sous occupation]]=1,Tableau134[[#This Row],[Operative Temperature]]-26,0)</f>
        <v>0</v>
      </c>
      <c r="I2791">
        <f>IF(Tableau134[[#This Row],[Nb d''heures inf à 19°C sous occupation]]=1,19-C2791,0)</f>
        <v>0</v>
      </c>
    </row>
    <row r="2792" spans="1:9" x14ac:dyDescent="0.25">
      <c r="A2792" s="2">
        <v>37373.25</v>
      </c>
      <c r="B2792">
        <v>2</v>
      </c>
      <c r="C2792">
        <v>31.47007</v>
      </c>
      <c r="D2792">
        <v>0</v>
      </c>
      <c r="E2792" t="str">
        <f>IF(AND(Tableau134[[#This Row],[Operative Temperature]]&lt;19,Tableau134[[#This Row],[Occupancy]]&lt;&gt;0),Tableau134[[#This Row],[Operative Temperature]],"NC")</f>
        <v>NC</v>
      </c>
      <c r="F2792">
        <f>IF(AND(C2792&gt;26,Tableau134[[#This Row],[Occupancy]]&lt;&gt;0),1,0)</f>
        <v>0</v>
      </c>
      <c r="G2792">
        <f>IF(AND(Tableau134[[#This Row],[Operative Temperature]]&lt;19,Tableau134[[#This Row],[Occupancy]]&lt;&gt;0),1,0)</f>
        <v>0</v>
      </c>
      <c r="H2792">
        <f>IF(Tableau134[[#This Row],[Nb dheures sup à 26°C sous occupation]]=1,Tableau134[[#This Row],[Operative Temperature]]-26,0)</f>
        <v>0</v>
      </c>
      <c r="I2792">
        <f>IF(Tableau134[[#This Row],[Nb d''heures inf à 19°C sous occupation]]=1,19-C2792,0)</f>
        <v>0</v>
      </c>
    </row>
    <row r="2793" spans="1:9" x14ac:dyDescent="0.25">
      <c r="A2793" s="2">
        <v>37373.291666666664</v>
      </c>
      <c r="B2793">
        <v>2.2999999999999998</v>
      </c>
      <c r="C2793">
        <v>31.281310000000001</v>
      </c>
      <c r="D2793">
        <v>0</v>
      </c>
      <c r="E2793" t="str">
        <f>IF(AND(Tableau134[[#This Row],[Operative Temperature]]&lt;19,Tableau134[[#This Row],[Occupancy]]&lt;&gt;0),Tableau134[[#This Row],[Operative Temperature]],"NC")</f>
        <v>NC</v>
      </c>
      <c r="F2793">
        <f>IF(AND(C2793&gt;26,Tableau134[[#This Row],[Occupancy]]&lt;&gt;0),1,0)</f>
        <v>0</v>
      </c>
      <c r="G2793">
        <f>IF(AND(Tableau134[[#This Row],[Operative Temperature]]&lt;19,Tableau134[[#This Row],[Occupancy]]&lt;&gt;0),1,0)</f>
        <v>0</v>
      </c>
      <c r="H2793">
        <f>IF(Tableau134[[#This Row],[Nb dheures sup à 26°C sous occupation]]=1,Tableau134[[#This Row],[Operative Temperature]]-26,0)</f>
        <v>0</v>
      </c>
      <c r="I2793">
        <f>IF(Tableau134[[#This Row],[Nb d''heures inf à 19°C sous occupation]]=1,19-C2793,0)</f>
        <v>0</v>
      </c>
    </row>
    <row r="2794" spans="1:9" x14ac:dyDescent="0.25">
      <c r="A2794" s="2">
        <v>37373.333333333336</v>
      </c>
      <c r="B2794">
        <v>5.0999999999999996</v>
      </c>
      <c r="C2794">
        <v>31.314160000000001</v>
      </c>
      <c r="D2794">
        <v>0</v>
      </c>
      <c r="E2794" t="str">
        <f>IF(AND(Tableau134[[#This Row],[Operative Temperature]]&lt;19,Tableau134[[#This Row],[Occupancy]]&lt;&gt;0),Tableau134[[#This Row],[Operative Temperature]],"NC")</f>
        <v>NC</v>
      </c>
      <c r="F2794">
        <f>IF(AND(C2794&gt;26,Tableau134[[#This Row],[Occupancy]]&lt;&gt;0),1,0)</f>
        <v>0</v>
      </c>
      <c r="G2794">
        <f>IF(AND(Tableau134[[#This Row],[Operative Temperature]]&lt;19,Tableau134[[#This Row],[Occupancy]]&lt;&gt;0),1,0)</f>
        <v>0</v>
      </c>
      <c r="H2794">
        <f>IF(Tableau134[[#This Row],[Nb dheures sup à 26°C sous occupation]]=1,Tableau134[[#This Row],[Operative Temperature]]-26,0)</f>
        <v>0</v>
      </c>
      <c r="I2794">
        <f>IF(Tableau134[[#This Row],[Nb d''heures inf à 19°C sous occupation]]=1,19-C2794,0)</f>
        <v>0</v>
      </c>
    </row>
    <row r="2795" spans="1:9" x14ac:dyDescent="0.25">
      <c r="A2795" s="2">
        <v>37373.375</v>
      </c>
      <c r="B2795">
        <v>8.25</v>
      </c>
      <c r="C2795">
        <v>31.627829999999999</v>
      </c>
      <c r="D2795">
        <v>0</v>
      </c>
      <c r="E2795" t="str">
        <f>IF(AND(Tableau134[[#This Row],[Operative Temperature]]&lt;19,Tableau134[[#This Row],[Occupancy]]&lt;&gt;0),Tableau134[[#This Row],[Operative Temperature]],"NC")</f>
        <v>NC</v>
      </c>
      <c r="F2795">
        <f>IF(AND(C2795&gt;26,Tableau134[[#This Row],[Occupancy]]&lt;&gt;0),1,0)</f>
        <v>0</v>
      </c>
      <c r="G2795">
        <f>IF(AND(Tableau134[[#This Row],[Operative Temperature]]&lt;19,Tableau134[[#This Row],[Occupancy]]&lt;&gt;0),1,0)</f>
        <v>0</v>
      </c>
      <c r="H2795">
        <f>IF(Tableau134[[#This Row],[Nb dheures sup à 26°C sous occupation]]=1,Tableau134[[#This Row],[Operative Temperature]]-26,0)</f>
        <v>0</v>
      </c>
      <c r="I2795">
        <f>IF(Tableau134[[#This Row],[Nb d''heures inf à 19°C sous occupation]]=1,19-C2795,0)</f>
        <v>0</v>
      </c>
    </row>
    <row r="2796" spans="1:9" x14ac:dyDescent="0.25">
      <c r="A2796" s="2">
        <v>37373.416666666664</v>
      </c>
      <c r="B2796">
        <v>10.199999999999999</v>
      </c>
      <c r="C2796">
        <v>32.090290000000003</v>
      </c>
      <c r="D2796">
        <v>0</v>
      </c>
      <c r="E2796" t="str">
        <f>IF(AND(Tableau134[[#This Row],[Operative Temperature]]&lt;19,Tableau134[[#This Row],[Occupancy]]&lt;&gt;0),Tableau134[[#This Row],[Operative Temperature]],"NC")</f>
        <v>NC</v>
      </c>
      <c r="F2796">
        <f>IF(AND(C2796&gt;26,Tableau134[[#This Row],[Occupancy]]&lt;&gt;0),1,0)</f>
        <v>0</v>
      </c>
      <c r="G2796">
        <f>IF(AND(Tableau134[[#This Row],[Operative Temperature]]&lt;19,Tableau134[[#This Row],[Occupancy]]&lt;&gt;0),1,0)</f>
        <v>0</v>
      </c>
      <c r="H2796">
        <f>IF(Tableau134[[#This Row],[Nb dheures sup à 26°C sous occupation]]=1,Tableau134[[#This Row],[Operative Temperature]]-26,0)</f>
        <v>0</v>
      </c>
      <c r="I2796">
        <f>IF(Tableau134[[#This Row],[Nb d''heures inf à 19°C sous occupation]]=1,19-C2796,0)</f>
        <v>0</v>
      </c>
    </row>
    <row r="2797" spans="1:9" x14ac:dyDescent="0.25">
      <c r="A2797" s="2">
        <v>37373.458333333336</v>
      </c>
      <c r="B2797">
        <v>11.65</v>
      </c>
      <c r="C2797">
        <v>32.613169999999997</v>
      </c>
      <c r="D2797">
        <v>0</v>
      </c>
      <c r="E2797" t="str">
        <f>IF(AND(Tableau134[[#This Row],[Operative Temperature]]&lt;19,Tableau134[[#This Row],[Occupancy]]&lt;&gt;0),Tableau134[[#This Row],[Operative Temperature]],"NC")</f>
        <v>NC</v>
      </c>
      <c r="F2797">
        <f>IF(AND(C2797&gt;26,Tableau134[[#This Row],[Occupancy]]&lt;&gt;0),1,0)</f>
        <v>0</v>
      </c>
      <c r="G2797">
        <f>IF(AND(Tableau134[[#This Row],[Operative Temperature]]&lt;19,Tableau134[[#This Row],[Occupancy]]&lt;&gt;0),1,0)</f>
        <v>0</v>
      </c>
      <c r="H2797">
        <f>IF(Tableau134[[#This Row],[Nb dheures sup à 26°C sous occupation]]=1,Tableau134[[#This Row],[Operative Temperature]]-26,0)</f>
        <v>0</v>
      </c>
      <c r="I2797">
        <f>IF(Tableau134[[#This Row],[Nb d''heures inf à 19°C sous occupation]]=1,19-C2797,0)</f>
        <v>0</v>
      </c>
    </row>
    <row r="2798" spans="1:9" x14ac:dyDescent="0.25">
      <c r="A2798" s="2">
        <v>37373.5</v>
      </c>
      <c r="B2798">
        <v>12.75</v>
      </c>
      <c r="C2798">
        <v>33.240229999999997</v>
      </c>
      <c r="D2798">
        <v>0</v>
      </c>
      <c r="E2798" t="str">
        <f>IF(AND(Tableau134[[#This Row],[Operative Temperature]]&lt;19,Tableau134[[#This Row],[Occupancy]]&lt;&gt;0),Tableau134[[#This Row],[Operative Temperature]],"NC")</f>
        <v>NC</v>
      </c>
      <c r="F2798">
        <f>IF(AND(C2798&gt;26,Tableau134[[#This Row],[Occupancy]]&lt;&gt;0),1,0)</f>
        <v>0</v>
      </c>
      <c r="G2798">
        <f>IF(AND(Tableau134[[#This Row],[Operative Temperature]]&lt;19,Tableau134[[#This Row],[Occupancy]]&lt;&gt;0),1,0)</f>
        <v>0</v>
      </c>
      <c r="H2798">
        <f>IF(Tableau134[[#This Row],[Nb dheures sup à 26°C sous occupation]]=1,Tableau134[[#This Row],[Operative Temperature]]-26,0)</f>
        <v>0</v>
      </c>
      <c r="I2798">
        <f>IF(Tableau134[[#This Row],[Nb d''heures inf à 19°C sous occupation]]=1,19-C2798,0)</f>
        <v>0</v>
      </c>
    </row>
    <row r="2799" spans="1:9" x14ac:dyDescent="0.25">
      <c r="A2799" s="2">
        <v>37373.541666666664</v>
      </c>
      <c r="B2799">
        <v>13.975</v>
      </c>
      <c r="C2799">
        <v>33.994320000000002</v>
      </c>
      <c r="D2799">
        <v>0</v>
      </c>
      <c r="E2799" t="str">
        <f>IF(AND(Tableau134[[#This Row],[Operative Temperature]]&lt;19,Tableau134[[#This Row],[Occupancy]]&lt;&gt;0),Tableau134[[#This Row],[Operative Temperature]],"NC")</f>
        <v>NC</v>
      </c>
      <c r="F2799">
        <f>IF(AND(C2799&gt;26,Tableau134[[#This Row],[Occupancy]]&lt;&gt;0),1,0)</f>
        <v>0</v>
      </c>
      <c r="G2799">
        <f>IF(AND(Tableau134[[#This Row],[Operative Temperature]]&lt;19,Tableau134[[#This Row],[Occupancy]]&lt;&gt;0),1,0)</f>
        <v>0</v>
      </c>
      <c r="H2799">
        <f>IF(Tableau134[[#This Row],[Nb dheures sup à 26°C sous occupation]]=1,Tableau134[[#This Row],[Operative Temperature]]-26,0)</f>
        <v>0</v>
      </c>
      <c r="I2799">
        <f>IF(Tableau134[[#This Row],[Nb d''heures inf à 19°C sous occupation]]=1,19-C2799,0)</f>
        <v>0</v>
      </c>
    </row>
    <row r="2800" spans="1:9" x14ac:dyDescent="0.25">
      <c r="A2800" s="2">
        <v>37373.583333333336</v>
      </c>
      <c r="B2800">
        <v>14.824999999999999</v>
      </c>
      <c r="C2800">
        <v>34.560639999999999</v>
      </c>
      <c r="D2800">
        <v>0</v>
      </c>
      <c r="E2800" t="str">
        <f>IF(AND(Tableau134[[#This Row],[Operative Temperature]]&lt;19,Tableau134[[#This Row],[Occupancy]]&lt;&gt;0),Tableau134[[#This Row],[Operative Temperature]],"NC")</f>
        <v>NC</v>
      </c>
      <c r="F2800">
        <f>IF(AND(C2800&gt;26,Tableau134[[#This Row],[Occupancy]]&lt;&gt;0),1,0)</f>
        <v>0</v>
      </c>
      <c r="G2800">
        <f>IF(AND(Tableau134[[#This Row],[Operative Temperature]]&lt;19,Tableau134[[#This Row],[Occupancy]]&lt;&gt;0),1,0)</f>
        <v>0</v>
      </c>
      <c r="H2800">
        <f>IF(Tableau134[[#This Row],[Nb dheures sup à 26°C sous occupation]]=1,Tableau134[[#This Row],[Operative Temperature]]-26,0)</f>
        <v>0</v>
      </c>
      <c r="I2800">
        <f>IF(Tableau134[[#This Row],[Nb d''heures inf à 19°C sous occupation]]=1,19-C2800,0)</f>
        <v>0</v>
      </c>
    </row>
    <row r="2801" spans="1:9" x14ac:dyDescent="0.25">
      <c r="A2801" s="2">
        <v>37373.625</v>
      </c>
      <c r="B2801">
        <v>15</v>
      </c>
      <c r="C2801">
        <v>34.939790000000002</v>
      </c>
      <c r="D2801">
        <v>0</v>
      </c>
      <c r="E2801" t="str">
        <f>IF(AND(Tableau134[[#This Row],[Operative Temperature]]&lt;19,Tableau134[[#This Row],[Occupancy]]&lt;&gt;0),Tableau134[[#This Row],[Operative Temperature]],"NC")</f>
        <v>NC</v>
      </c>
      <c r="F2801">
        <f>IF(AND(C2801&gt;26,Tableau134[[#This Row],[Occupancy]]&lt;&gt;0),1,0)</f>
        <v>0</v>
      </c>
      <c r="G2801">
        <f>IF(AND(Tableau134[[#This Row],[Operative Temperature]]&lt;19,Tableau134[[#This Row],[Occupancy]]&lt;&gt;0),1,0)</f>
        <v>0</v>
      </c>
      <c r="H2801">
        <f>IF(Tableau134[[#This Row],[Nb dheures sup à 26°C sous occupation]]=1,Tableau134[[#This Row],[Operative Temperature]]-26,0)</f>
        <v>0</v>
      </c>
      <c r="I2801">
        <f>IF(Tableau134[[#This Row],[Nb d''heures inf à 19°C sous occupation]]=1,19-C2801,0)</f>
        <v>0</v>
      </c>
    </row>
    <row r="2802" spans="1:9" x14ac:dyDescent="0.25">
      <c r="A2802" s="2">
        <v>37373.666666666664</v>
      </c>
      <c r="B2802">
        <v>15.375</v>
      </c>
      <c r="C2802">
        <v>35.088140000000003</v>
      </c>
      <c r="D2802">
        <v>0</v>
      </c>
      <c r="E2802" t="str">
        <f>IF(AND(Tableau134[[#This Row],[Operative Temperature]]&lt;19,Tableau134[[#This Row],[Occupancy]]&lt;&gt;0),Tableau134[[#This Row],[Operative Temperature]],"NC")</f>
        <v>NC</v>
      </c>
      <c r="F2802">
        <f>IF(AND(C2802&gt;26,Tableau134[[#This Row],[Occupancy]]&lt;&gt;0),1,0)</f>
        <v>0</v>
      </c>
      <c r="G2802">
        <f>IF(AND(Tableau134[[#This Row],[Operative Temperature]]&lt;19,Tableau134[[#This Row],[Occupancy]]&lt;&gt;0),1,0)</f>
        <v>0</v>
      </c>
      <c r="H2802">
        <f>IF(Tableau134[[#This Row],[Nb dheures sup à 26°C sous occupation]]=1,Tableau134[[#This Row],[Operative Temperature]]-26,0)</f>
        <v>0</v>
      </c>
      <c r="I2802">
        <f>IF(Tableau134[[#This Row],[Nb d''heures inf à 19°C sous occupation]]=1,19-C2802,0)</f>
        <v>0</v>
      </c>
    </row>
    <row r="2803" spans="1:9" x14ac:dyDescent="0.25">
      <c r="A2803" s="2">
        <v>37373.708333333336</v>
      </c>
      <c r="B2803">
        <v>15.125</v>
      </c>
      <c r="C2803">
        <v>34.986719999999998</v>
      </c>
      <c r="D2803">
        <v>0</v>
      </c>
      <c r="E2803" t="str">
        <f>IF(AND(Tableau134[[#This Row],[Operative Temperature]]&lt;19,Tableau134[[#This Row],[Occupancy]]&lt;&gt;0),Tableau134[[#This Row],[Operative Temperature]],"NC")</f>
        <v>NC</v>
      </c>
      <c r="F2803">
        <f>IF(AND(C2803&gt;26,Tableau134[[#This Row],[Occupancy]]&lt;&gt;0),1,0)</f>
        <v>0</v>
      </c>
      <c r="G2803">
        <f>IF(AND(Tableau134[[#This Row],[Operative Temperature]]&lt;19,Tableau134[[#This Row],[Occupancy]]&lt;&gt;0),1,0)</f>
        <v>0</v>
      </c>
      <c r="H2803">
        <f>IF(Tableau134[[#This Row],[Nb dheures sup à 26°C sous occupation]]=1,Tableau134[[#This Row],[Operative Temperature]]-26,0)</f>
        <v>0</v>
      </c>
      <c r="I2803">
        <f>IF(Tableau134[[#This Row],[Nb d''heures inf à 19°C sous occupation]]=1,19-C2803,0)</f>
        <v>0</v>
      </c>
    </row>
    <row r="2804" spans="1:9" x14ac:dyDescent="0.25">
      <c r="A2804" s="2">
        <v>37373.75</v>
      </c>
      <c r="B2804">
        <v>14.25</v>
      </c>
      <c r="C2804">
        <v>34.704569999999997</v>
      </c>
      <c r="D2804">
        <v>0</v>
      </c>
      <c r="E2804" t="str">
        <f>IF(AND(Tableau134[[#This Row],[Operative Temperature]]&lt;19,Tableau134[[#This Row],[Occupancy]]&lt;&gt;0),Tableau134[[#This Row],[Operative Temperature]],"NC")</f>
        <v>NC</v>
      </c>
      <c r="F2804">
        <f>IF(AND(C2804&gt;26,Tableau134[[#This Row],[Occupancy]]&lt;&gt;0),1,0)</f>
        <v>0</v>
      </c>
      <c r="G2804">
        <f>IF(AND(Tableau134[[#This Row],[Operative Temperature]]&lt;19,Tableau134[[#This Row],[Occupancy]]&lt;&gt;0),1,0)</f>
        <v>0</v>
      </c>
      <c r="H2804">
        <f>IF(Tableau134[[#This Row],[Nb dheures sup à 26°C sous occupation]]=1,Tableau134[[#This Row],[Operative Temperature]]-26,0)</f>
        <v>0</v>
      </c>
      <c r="I2804">
        <f>IF(Tableau134[[#This Row],[Nb d''heures inf à 19°C sous occupation]]=1,19-C2804,0)</f>
        <v>0</v>
      </c>
    </row>
    <row r="2805" spans="1:9" x14ac:dyDescent="0.25">
      <c r="A2805" s="2">
        <v>37373.791666666664</v>
      </c>
      <c r="B2805">
        <v>12.725</v>
      </c>
      <c r="C2805">
        <v>34.302529999999997</v>
      </c>
      <c r="D2805">
        <v>0</v>
      </c>
      <c r="E2805" t="str">
        <f>IF(AND(Tableau134[[#This Row],[Operative Temperature]]&lt;19,Tableau134[[#This Row],[Occupancy]]&lt;&gt;0),Tableau134[[#This Row],[Operative Temperature]],"NC")</f>
        <v>NC</v>
      </c>
      <c r="F2805">
        <f>IF(AND(C2805&gt;26,Tableau134[[#This Row],[Occupancy]]&lt;&gt;0),1,0)</f>
        <v>0</v>
      </c>
      <c r="G2805">
        <f>IF(AND(Tableau134[[#This Row],[Operative Temperature]]&lt;19,Tableau134[[#This Row],[Occupancy]]&lt;&gt;0),1,0)</f>
        <v>0</v>
      </c>
      <c r="H2805">
        <f>IF(Tableau134[[#This Row],[Nb dheures sup à 26°C sous occupation]]=1,Tableau134[[#This Row],[Operative Temperature]]-26,0)</f>
        <v>0</v>
      </c>
      <c r="I2805">
        <f>IF(Tableau134[[#This Row],[Nb d''heures inf à 19°C sous occupation]]=1,19-C2805,0)</f>
        <v>0</v>
      </c>
    </row>
    <row r="2806" spans="1:9" x14ac:dyDescent="0.25">
      <c r="A2806" s="2">
        <v>37373.833333333336</v>
      </c>
      <c r="B2806">
        <v>11.324999999999999</v>
      </c>
      <c r="C2806">
        <v>33.68741</v>
      </c>
      <c r="D2806">
        <v>0</v>
      </c>
      <c r="E2806" t="str">
        <f>IF(AND(Tableau134[[#This Row],[Operative Temperature]]&lt;19,Tableau134[[#This Row],[Occupancy]]&lt;&gt;0),Tableau134[[#This Row],[Operative Temperature]],"NC")</f>
        <v>NC</v>
      </c>
      <c r="F2806">
        <f>IF(AND(C2806&gt;26,Tableau134[[#This Row],[Occupancy]]&lt;&gt;0),1,0)</f>
        <v>0</v>
      </c>
      <c r="G2806">
        <f>IF(AND(Tableau134[[#This Row],[Operative Temperature]]&lt;19,Tableau134[[#This Row],[Occupancy]]&lt;&gt;0),1,0)</f>
        <v>0</v>
      </c>
      <c r="H2806">
        <f>IF(Tableau134[[#This Row],[Nb dheures sup à 26°C sous occupation]]=1,Tableau134[[#This Row],[Operative Temperature]]-26,0)</f>
        <v>0</v>
      </c>
      <c r="I2806">
        <f>IF(Tableau134[[#This Row],[Nb d''heures inf à 19°C sous occupation]]=1,19-C2806,0)</f>
        <v>0</v>
      </c>
    </row>
    <row r="2807" spans="1:9" x14ac:dyDescent="0.25">
      <c r="A2807" s="2">
        <v>37373.875</v>
      </c>
      <c r="B2807">
        <v>9.5</v>
      </c>
      <c r="C2807">
        <v>33.227649999999997</v>
      </c>
      <c r="D2807">
        <v>0</v>
      </c>
      <c r="E2807" t="str">
        <f>IF(AND(Tableau134[[#This Row],[Operative Temperature]]&lt;19,Tableau134[[#This Row],[Occupancy]]&lt;&gt;0),Tableau134[[#This Row],[Operative Temperature]],"NC")</f>
        <v>NC</v>
      </c>
      <c r="F2807">
        <f>IF(AND(C2807&gt;26,Tableau134[[#This Row],[Occupancy]]&lt;&gt;0),1,0)</f>
        <v>0</v>
      </c>
      <c r="G2807">
        <f>IF(AND(Tableau134[[#This Row],[Operative Temperature]]&lt;19,Tableau134[[#This Row],[Occupancy]]&lt;&gt;0),1,0)</f>
        <v>0</v>
      </c>
      <c r="H2807">
        <f>IF(Tableau134[[#This Row],[Nb dheures sup à 26°C sous occupation]]=1,Tableau134[[#This Row],[Operative Temperature]]-26,0)</f>
        <v>0</v>
      </c>
      <c r="I2807">
        <f>IF(Tableau134[[#This Row],[Nb d''heures inf à 19°C sous occupation]]=1,19-C2807,0)</f>
        <v>0</v>
      </c>
    </row>
    <row r="2808" spans="1:9" x14ac:dyDescent="0.25">
      <c r="A2808" s="2">
        <v>37373.916666666664</v>
      </c>
      <c r="B2808">
        <v>8.25</v>
      </c>
      <c r="C2808">
        <v>32.807130000000001</v>
      </c>
      <c r="D2808">
        <v>0</v>
      </c>
      <c r="E2808" t="str">
        <f>IF(AND(Tableau134[[#This Row],[Operative Temperature]]&lt;19,Tableau134[[#This Row],[Occupancy]]&lt;&gt;0),Tableau134[[#This Row],[Operative Temperature]],"NC")</f>
        <v>NC</v>
      </c>
      <c r="F2808">
        <f>IF(AND(C2808&gt;26,Tableau134[[#This Row],[Occupancy]]&lt;&gt;0),1,0)</f>
        <v>0</v>
      </c>
      <c r="G2808">
        <f>IF(AND(Tableau134[[#This Row],[Operative Temperature]]&lt;19,Tableau134[[#This Row],[Occupancy]]&lt;&gt;0),1,0)</f>
        <v>0</v>
      </c>
      <c r="H2808">
        <f>IF(Tableau134[[#This Row],[Nb dheures sup à 26°C sous occupation]]=1,Tableau134[[#This Row],[Operative Temperature]]-26,0)</f>
        <v>0</v>
      </c>
      <c r="I2808">
        <f>IF(Tableau134[[#This Row],[Nb d''heures inf à 19°C sous occupation]]=1,19-C2808,0)</f>
        <v>0</v>
      </c>
    </row>
    <row r="2809" spans="1:9" x14ac:dyDescent="0.25">
      <c r="A2809" s="2">
        <v>37373.958333333336</v>
      </c>
      <c r="B2809">
        <v>8</v>
      </c>
      <c r="C2809">
        <v>32.467739999999999</v>
      </c>
      <c r="D2809">
        <v>0</v>
      </c>
      <c r="E2809" t="str">
        <f>IF(AND(Tableau134[[#This Row],[Operative Temperature]]&lt;19,Tableau134[[#This Row],[Occupancy]]&lt;&gt;0),Tableau134[[#This Row],[Operative Temperature]],"NC")</f>
        <v>NC</v>
      </c>
      <c r="F2809">
        <f>IF(AND(C2809&gt;26,Tableau134[[#This Row],[Occupancy]]&lt;&gt;0),1,0)</f>
        <v>0</v>
      </c>
      <c r="G2809">
        <f>IF(AND(Tableau134[[#This Row],[Operative Temperature]]&lt;19,Tableau134[[#This Row],[Occupancy]]&lt;&gt;0),1,0)</f>
        <v>0</v>
      </c>
      <c r="H2809">
        <f>IF(Tableau134[[#This Row],[Nb dheures sup à 26°C sous occupation]]=1,Tableau134[[#This Row],[Operative Temperature]]-26,0)</f>
        <v>0</v>
      </c>
      <c r="I2809">
        <f>IF(Tableau134[[#This Row],[Nb d''heures inf à 19°C sous occupation]]=1,19-C2809,0)</f>
        <v>0</v>
      </c>
    </row>
    <row r="2810" spans="1:9" x14ac:dyDescent="0.25">
      <c r="A2810" s="1">
        <v>37374</v>
      </c>
      <c r="B2810">
        <v>8</v>
      </c>
      <c r="C2810">
        <v>32.183869999999999</v>
      </c>
      <c r="D2810">
        <v>0</v>
      </c>
      <c r="E2810" t="str">
        <f>IF(AND(Tableau134[[#This Row],[Operative Temperature]]&lt;19,Tableau134[[#This Row],[Occupancy]]&lt;&gt;0),Tableau134[[#This Row],[Operative Temperature]],"NC")</f>
        <v>NC</v>
      </c>
      <c r="F2810">
        <f>IF(AND(C2810&gt;26,Tableau134[[#This Row],[Occupancy]]&lt;&gt;0),1,0)</f>
        <v>0</v>
      </c>
      <c r="G2810">
        <f>IF(AND(Tableau134[[#This Row],[Operative Temperature]]&lt;19,Tableau134[[#This Row],[Occupancy]]&lt;&gt;0),1,0)</f>
        <v>0</v>
      </c>
      <c r="H2810">
        <f>IF(Tableau134[[#This Row],[Nb dheures sup à 26°C sous occupation]]=1,Tableau134[[#This Row],[Operative Temperature]]-26,0)</f>
        <v>0</v>
      </c>
      <c r="I2810">
        <f>IF(Tableau134[[#This Row],[Nb d''heures inf à 19°C sous occupation]]=1,19-C2810,0)</f>
        <v>0</v>
      </c>
    </row>
    <row r="2811" spans="1:9" x14ac:dyDescent="0.25">
      <c r="A2811" s="2">
        <v>37374.041666666664</v>
      </c>
      <c r="B2811">
        <v>7.625</v>
      </c>
      <c r="C2811">
        <v>31.960719999999998</v>
      </c>
      <c r="D2811">
        <v>0</v>
      </c>
      <c r="E2811" t="str">
        <f>IF(AND(Tableau134[[#This Row],[Operative Temperature]]&lt;19,Tableau134[[#This Row],[Occupancy]]&lt;&gt;0),Tableau134[[#This Row],[Operative Temperature]],"NC")</f>
        <v>NC</v>
      </c>
      <c r="F2811">
        <f>IF(AND(C2811&gt;26,Tableau134[[#This Row],[Occupancy]]&lt;&gt;0),1,0)</f>
        <v>0</v>
      </c>
      <c r="G2811">
        <f>IF(AND(Tableau134[[#This Row],[Operative Temperature]]&lt;19,Tableau134[[#This Row],[Occupancy]]&lt;&gt;0),1,0)</f>
        <v>0</v>
      </c>
      <c r="H2811">
        <f>IF(Tableau134[[#This Row],[Nb dheures sup à 26°C sous occupation]]=1,Tableau134[[#This Row],[Operative Temperature]]-26,0)</f>
        <v>0</v>
      </c>
      <c r="I2811">
        <f>IF(Tableau134[[#This Row],[Nb d''heures inf à 19°C sous occupation]]=1,19-C2811,0)</f>
        <v>0</v>
      </c>
    </row>
    <row r="2812" spans="1:9" x14ac:dyDescent="0.25">
      <c r="A2812" s="2">
        <v>37374.083333333336</v>
      </c>
      <c r="B2812">
        <v>7.875</v>
      </c>
      <c r="C2812">
        <v>31.748200000000001</v>
      </c>
      <c r="D2812">
        <v>0</v>
      </c>
      <c r="E2812" t="str">
        <f>IF(AND(Tableau134[[#This Row],[Operative Temperature]]&lt;19,Tableau134[[#This Row],[Occupancy]]&lt;&gt;0),Tableau134[[#This Row],[Operative Temperature]],"NC")</f>
        <v>NC</v>
      </c>
      <c r="F2812">
        <f>IF(AND(C2812&gt;26,Tableau134[[#This Row],[Occupancy]]&lt;&gt;0),1,0)</f>
        <v>0</v>
      </c>
      <c r="G2812">
        <f>IF(AND(Tableau134[[#This Row],[Operative Temperature]]&lt;19,Tableau134[[#This Row],[Occupancy]]&lt;&gt;0),1,0)</f>
        <v>0</v>
      </c>
      <c r="H2812">
        <f>IF(Tableau134[[#This Row],[Nb dheures sup à 26°C sous occupation]]=1,Tableau134[[#This Row],[Operative Temperature]]-26,0)</f>
        <v>0</v>
      </c>
      <c r="I2812">
        <f>IF(Tableau134[[#This Row],[Nb d''heures inf à 19°C sous occupation]]=1,19-C2812,0)</f>
        <v>0</v>
      </c>
    </row>
    <row r="2813" spans="1:9" x14ac:dyDescent="0.25">
      <c r="A2813" s="2">
        <v>37374.125</v>
      </c>
      <c r="B2813">
        <v>8</v>
      </c>
      <c r="C2813">
        <v>31.56418</v>
      </c>
      <c r="D2813">
        <v>0</v>
      </c>
      <c r="E2813" t="str">
        <f>IF(AND(Tableau134[[#This Row],[Operative Temperature]]&lt;19,Tableau134[[#This Row],[Occupancy]]&lt;&gt;0),Tableau134[[#This Row],[Operative Temperature]],"NC")</f>
        <v>NC</v>
      </c>
      <c r="F2813">
        <f>IF(AND(C2813&gt;26,Tableau134[[#This Row],[Occupancy]]&lt;&gt;0),1,0)</f>
        <v>0</v>
      </c>
      <c r="G2813">
        <f>IF(AND(Tableau134[[#This Row],[Operative Temperature]]&lt;19,Tableau134[[#This Row],[Occupancy]]&lt;&gt;0),1,0)</f>
        <v>0</v>
      </c>
      <c r="H2813">
        <f>IF(Tableau134[[#This Row],[Nb dheures sup à 26°C sous occupation]]=1,Tableau134[[#This Row],[Operative Temperature]]-26,0)</f>
        <v>0</v>
      </c>
      <c r="I2813">
        <f>IF(Tableau134[[#This Row],[Nb d''heures inf à 19°C sous occupation]]=1,19-C2813,0)</f>
        <v>0</v>
      </c>
    </row>
    <row r="2814" spans="1:9" x14ac:dyDescent="0.25">
      <c r="A2814" s="2">
        <v>37374.166666666664</v>
      </c>
      <c r="B2814">
        <v>7.9249999999999998</v>
      </c>
      <c r="C2814">
        <v>31.395060000000001</v>
      </c>
      <c r="D2814">
        <v>0</v>
      </c>
      <c r="E2814" t="str">
        <f>IF(AND(Tableau134[[#This Row],[Operative Temperature]]&lt;19,Tableau134[[#This Row],[Occupancy]]&lt;&gt;0),Tableau134[[#This Row],[Operative Temperature]],"NC")</f>
        <v>NC</v>
      </c>
      <c r="F2814">
        <f>IF(AND(C2814&gt;26,Tableau134[[#This Row],[Occupancy]]&lt;&gt;0),1,0)</f>
        <v>0</v>
      </c>
      <c r="G2814">
        <f>IF(AND(Tableau134[[#This Row],[Operative Temperature]]&lt;19,Tableau134[[#This Row],[Occupancy]]&lt;&gt;0),1,0)</f>
        <v>0</v>
      </c>
      <c r="H2814">
        <f>IF(Tableau134[[#This Row],[Nb dheures sup à 26°C sous occupation]]=1,Tableau134[[#This Row],[Operative Temperature]]-26,0)</f>
        <v>0</v>
      </c>
      <c r="I2814">
        <f>IF(Tableau134[[#This Row],[Nb d''heures inf à 19°C sous occupation]]=1,19-C2814,0)</f>
        <v>0</v>
      </c>
    </row>
    <row r="2815" spans="1:9" x14ac:dyDescent="0.25">
      <c r="A2815" s="2">
        <v>37374.208333333336</v>
      </c>
      <c r="B2815">
        <v>7.9749999999999996</v>
      </c>
      <c r="C2815">
        <v>31.229019999999998</v>
      </c>
      <c r="D2815">
        <v>0</v>
      </c>
      <c r="E2815" t="str">
        <f>IF(AND(Tableau134[[#This Row],[Operative Temperature]]&lt;19,Tableau134[[#This Row],[Occupancy]]&lt;&gt;0),Tableau134[[#This Row],[Operative Temperature]],"NC")</f>
        <v>NC</v>
      </c>
      <c r="F2815">
        <f>IF(AND(C2815&gt;26,Tableau134[[#This Row],[Occupancy]]&lt;&gt;0),1,0)</f>
        <v>0</v>
      </c>
      <c r="G2815">
        <f>IF(AND(Tableau134[[#This Row],[Operative Temperature]]&lt;19,Tableau134[[#This Row],[Occupancy]]&lt;&gt;0),1,0)</f>
        <v>0</v>
      </c>
      <c r="H2815">
        <f>IF(Tableau134[[#This Row],[Nb dheures sup à 26°C sous occupation]]=1,Tableau134[[#This Row],[Operative Temperature]]-26,0)</f>
        <v>0</v>
      </c>
      <c r="I2815">
        <f>IF(Tableau134[[#This Row],[Nb d''heures inf à 19°C sous occupation]]=1,19-C2815,0)</f>
        <v>0</v>
      </c>
    </row>
    <row r="2816" spans="1:9" x14ac:dyDescent="0.25">
      <c r="A2816" s="2">
        <v>37374.25</v>
      </c>
      <c r="B2816">
        <v>8</v>
      </c>
      <c r="C2816">
        <v>31.067889999999998</v>
      </c>
      <c r="D2816">
        <v>0</v>
      </c>
      <c r="E2816" t="str">
        <f>IF(AND(Tableau134[[#This Row],[Operative Temperature]]&lt;19,Tableau134[[#This Row],[Occupancy]]&lt;&gt;0),Tableau134[[#This Row],[Operative Temperature]],"NC")</f>
        <v>NC</v>
      </c>
      <c r="F2816">
        <f>IF(AND(C2816&gt;26,Tableau134[[#This Row],[Occupancy]]&lt;&gt;0),1,0)</f>
        <v>0</v>
      </c>
      <c r="G2816">
        <f>IF(AND(Tableau134[[#This Row],[Operative Temperature]]&lt;19,Tableau134[[#This Row],[Occupancy]]&lt;&gt;0),1,0)</f>
        <v>0</v>
      </c>
      <c r="H2816">
        <f>IF(Tableau134[[#This Row],[Nb dheures sup à 26°C sous occupation]]=1,Tableau134[[#This Row],[Operative Temperature]]-26,0)</f>
        <v>0</v>
      </c>
      <c r="I2816">
        <f>IF(Tableau134[[#This Row],[Nb d''heures inf à 19°C sous occupation]]=1,19-C2816,0)</f>
        <v>0</v>
      </c>
    </row>
    <row r="2817" spans="1:9" x14ac:dyDescent="0.25">
      <c r="A2817" s="2">
        <v>37374.291666666664</v>
      </c>
      <c r="B2817">
        <v>8.3000000000000007</v>
      </c>
      <c r="C2817">
        <v>30.931830000000001</v>
      </c>
      <c r="D2817">
        <v>0</v>
      </c>
      <c r="E2817" t="str">
        <f>IF(AND(Tableau134[[#This Row],[Operative Temperature]]&lt;19,Tableau134[[#This Row],[Occupancy]]&lt;&gt;0),Tableau134[[#This Row],[Operative Temperature]],"NC")</f>
        <v>NC</v>
      </c>
      <c r="F2817">
        <f>IF(AND(C2817&gt;26,Tableau134[[#This Row],[Occupancy]]&lt;&gt;0),1,0)</f>
        <v>0</v>
      </c>
      <c r="G2817">
        <f>IF(AND(Tableau134[[#This Row],[Operative Temperature]]&lt;19,Tableau134[[#This Row],[Occupancy]]&lt;&gt;0),1,0)</f>
        <v>0</v>
      </c>
      <c r="H2817">
        <f>IF(Tableau134[[#This Row],[Nb dheures sup à 26°C sous occupation]]=1,Tableau134[[#This Row],[Operative Temperature]]-26,0)</f>
        <v>0</v>
      </c>
      <c r="I2817">
        <f>IF(Tableau134[[#This Row],[Nb d''heures inf à 19°C sous occupation]]=1,19-C2817,0)</f>
        <v>0</v>
      </c>
    </row>
    <row r="2818" spans="1:9" x14ac:dyDescent="0.25">
      <c r="A2818" s="2">
        <v>37374.333333333336</v>
      </c>
      <c r="B2818">
        <v>8.85</v>
      </c>
      <c r="C2818">
        <v>30.94181</v>
      </c>
      <c r="D2818">
        <v>0</v>
      </c>
      <c r="E2818" t="str">
        <f>IF(AND(Tableau134[[#This Row],[Operative Temperature]]&lt;19,Tableau134[[#This Row],[Occupancy]]&lt;&gt;0),Tableau134[[#This Row],[Operative Temperature]],"NC")</f>
        <v>NC</v>
      </c>
      <c r="F2818">
        <f>IF(AND(C2818&gt;26,Tableau134[[#This Row],[Occupancy]]&lt;&gt;0),1,0)</f>
        <v>0</v>
      </c>
      <c r="G2818">
        <f>IF(AND(Tableau134[[#This Row],[Operative Temperature]]&lt;19,Tableau134[[#This Row],[Occupancy]]&lt;&gt;0),1,0)</f>
        <v>0</v>
      </c>
      <c r="H2818">
        <f>IF(Tableau134[[#This Row],[Nb dheures sup à 26°C sous occupation]]=1,Tableau134[[#This Row],[Operative Temperature]]-26,0)</f>
        <v>0</v>
      </c>
      <c r="I2818">
        <f>IF(Tableau134[[#This Row],[Nb d''heures inf à 19°C sous occupation]]=1,19-C2818,0)</f>
        <v>0</v>
      </c>
    </row>
    <row r="2819" spans="1:9" x14ac:dyDescent="0.25">
      <c r="A2819" s="2">
        <v>37374.375</v>
      </c>
      <c r="B2819">
        <v>9.75</v>
      </c>
      <c r="C2819">
        <v>31.117789999999999</v>
      </c>
      <c r="D2819">
        <v>0</v>
      </c>
      <c r="E2819" t="str">
        <f>IF(AND(Tableau134[[#This Row],[Operative Temperature]]&lt;19,Tableau134[[#This Row],[Occupancy]]&lt;&gt;0),Tableau134[[#This Row],[Operative Temperature]],"NC")</f>
        <v>NC</v>
      </c>
      <c r="F2819">
        <f>IF(AND(C2819&gt;26,Tableau134[[#This Row],[Occupancy]]&lt;&gt;0),1,0)</f>
        <v>0</v>
      </c>
      <c r="G2819">
        <f>IF(AND(Tableau134[[#This Row],[Operative Temperature]]&lt;19,Tableau134[[#This Row],[Occupancy]]&lt;&gt;0),1,0)</f>
        <v>0</v>
      </c>
      <c r="H2819">
        <f>IF(Tableau134[[#This Row],[Nb dheures sup à 26°C sous occupation]]=1,Tableau134[[#This Row],[Operative Temperature]]-26,0)</f>
        <v>0</v>
      </c>
      <c r="I2819">
        <f>IF(Tableau134[[#This Row],[Nb d''heures inf à 19°C sous occupation]]=1,19-C2819,0)</f>
        <v>0</v>
      </c>
    </row>
    <row r="2820" spans="1:9" x14ac:dyDescent="0.25">
      <c r="A2820" s="2">
        <v>37374.416666666664</v>
      </c>
      <c r="B2820">
        <v>10.45</v>
      </c>
      <c r="C2820">
        <v>31.485399999999998</v>
      </c>
      <c r="D2820">
        <v>0</v>
      </c>
      <c r="E2820" t="str">
        <f>IF(AND(Tableau134[[#This Row],[Operative Temperature]]&lt;19,Tableau134[[#This Row],[Occupancy]]&lt;&gt;0),Tableau134[[#This Row],[Operative Temperature]],"NC")</f>
        <v>NC</v>
      </c>
      <c r="F2820">
        <f>IF(AND(C2820&gt;26,Tableau134[[#This Row],[Occupancy]]&lt;&gt;0),1,0)</f>
        <v>0</v>
      </c>
      <c r="G2820">
        <f>IF(AND(Tableau134[[#This Row],[Operative Temperature]]&lt;19,Tableau134[[#This Row],[Occupancy]]&lt;&gt;0),1,0)</f>
        <v>0</v>
      </c>
      <c r="H2820">
        <f>IF(Tableau134[[#This Row],[Nb dheures sup à 26°C sous occupation]]=1,Tableau134[[#This Row],[Operative Temperature]]-26,0)</f>
        <v>0</v>
      </c>
      <c r="I2820">
        <f>IF(Tableau134[[#This Row],[Nb d''heures inf à 19°C sous occupation]]=1,19-C2820,0)</f>
        <v>0</v>
      </c>
    </row>
    <row r="2821" spans="1:9" x14ac:dyDescent="0.25">
      <c r="A2821" s="2">
        <v>37374.458333333336</v>
      </c>
      <c r="B2821">
        <v>11.65</v>
      </c>
      <c r="C2821">
        <v>31.944579999999998</v>
      </c>
      <c r="D2821">
        <v>0</v>
      </c>
      <c r="E2821" t="str">
        <f>IF(AND(Tableau134[[#This Row],[Operative Temperature]]&lt;19,Tableau134[[#This Row],[Occupancy]]&lt;&gt;0),Tableau134[[#This Row],[Operative Temperature]],"NC")</f>
        <v>NC</v>
      </c>
      <c r="F2821">
        <f>IF(AND(C2821&gt;26,Tableau134[[#This Row],[Occupancy]]&lt;&gt;0),1,0)</f>
        <v>0</v>
      </c>
      <c r="G2821">
        <f>IF(AND(Tableau134[[#This Row],[Operative Temperature]]&lt;19,Tableau134[[#This Row],[Occupancy]]&lt;&gt;0),1,0)</f>
        <v>0</v>
      </c>
      <c r="H2821">
        <f>IF(Tableau134[[#This Row],[Nb dheures sup à 26°C sous occupation]]=1,Tableau134[[#This Row],[Operative Temperature]]-26,0)</f>
        <v>0</v>
      </c>
      <c r="I2821">
        <f>IF(Tableau134[[#This Row],[Nb d''heures inf à 19°C sous occupation]]=1,19-C2821,0)</f>
        <v>0</v>
      </c>
    </row>
    <row r="2822" spans="1:9" x14ac:dyDescent="0.25">
      <c r="A2822" s="2">
        <v>37374.5</v>
      </c>
      <c r="B2822">
        <v>12</v>
      </c>
      <c r="C2822">
        <v>32.451149999999998</v>
      </c>
      <c r="D2822">
        <v>0</v>
      </c>
      <c r="E2822" t="str">
        <f>IF(AND(Tableau134[[#This Row],[Operative Temperature]]&lt;19,Tableau134[[#This Row],[Occupancy]]&lt;&gt;0),Tableau134[[#This Row],[Operative Temperature]],"NC")</f>
        <v>NC</v>
      </c>
      <c r="F2822">
        <f>IF(AND(C2822&gt;26,Tableau134[[#This Row],[Occupancy]]&lt;&gt;0),1,0)</f>
        <v>0</v>
      </c>
      <c r="G2822">
        <f>IF(AND(Tableau134[[#This Row],[Operative Temperature]]&lt;19,Tableau134[[#This Row],[Occupancy]]&lt;&gt;0),1,0)</f>
        <v>0</v>
      </c>
      <c r="H2822">
        <f>IF(Tableau134[[#This Row],[Nb dheures sup à 26°C sous occupation]]=1,Tableau134[[#This Row],[Operative Temperature]]-26,0)</f>
        <v>0</v>
      </c>
      <c r="I2822">
        <f>IF(Tableau134[[#This Row],[Nb d''heures inf à 19°C sous occupation]]=1,19-C2822,0)</f>
        <v>0</v>
      </c>
    </row>
    <row r="2823" spans="1:9" x14ac:dyDescent="0.25">
      <c r="A2823" s="2">
        <v>37374.541666666664</v>
      </c>
      <c r="B2823">
        <v>12.3</v>
      </c>
      <c r="C2823">
        <v>33.009619999999998</v>
      </c>
      <c r="D2823">
        <v>0</v>
      </c>
      <c r="E2823" t="str">
        <f>IF(AND(Tableau134[[#This Row],[Operative Temperature]]&lt;19,Tableau134[[#This Row],[Occupancy]]&lt;&gt;0),Tableau134[[#This Row],[Operative Temperature]],"NC")</f>
        <v>NC</v>
      </c>
      <c r="F2823">
        <f>IF(AND(C2823&gt;26,Tableau134[[#This Row],[Occupancy]]&lt;&gt;0),1,0)</f>
        <v>0</v>
      </c>
      <c r="G2823">
        <f>IF(AND(Tableau134[[#This Row],[Operative Temperature]]&lt;19,Tableau134[[#This Row],[Occupancy]]&lt;&gt;0),1,0)</f>
        <v>0</v>
      </c>
      <c r="H2823">
        <f>IF(Tableau134[[#This Row],[Nb dheures sup à 26°C sous occupation]]=1,Tableau134[[#This Row],[Operative Temperature]]-26,0)</f>
        <v>0</v>
      </c>
      <c r="I2823">
        <f>IF(Tableau134[[#This Row],[Nb d''heures inf à 19°C sous occupation]]=1,19-C2823,0)</f>
        <v>0</v>
      </c>
    </row>
    <row r="2824" spans="1:9" x14ac:dyDescent="0.25">
      <c r="A2824" s="2">
        <v>37374.583333333336</v>
      </c>
      <c r="B2824">
        <v>12.85</v>
      </c>
      <c r="C2824">
        <v>33.526910000000001</v>
      </c>
      <c r="D2824">
        <v>0</v>
      </c>
      <c r="E2824" t="str">
        <f>IF(AND(Tableau134[[#This Row],[Operative Temperature]]&lt;19,Tableau134[[#This Row],[Occupancy]]&lt;&gt;0),Tableau134[[#This Row],[Operative Temperature]],"NC")</f>
        <v>NC</v>
      </c>
      <c r="F2824">
        <f>IF(AND(C2824&gt;26,Tableau134[[#This Row],[Occupancy]]&lt;&gt;0),1,0)</f>
        <v>0</v>
      </c>
      <c r="G2824">
        <f>IF(AND(Tableau134[[#This Row],[Operative Temperature]]&lt;19,Tableau134[[#This Row],[Occupancy]]&lt;&gt;0),1,0)</f>
        <v>0</v>
      </c>
      <c r="H2824">
        <f>IF(Tableau134[[#This Row],[Nb dheures sup à 26°C sous occupation]]=1,Tableau134[[#This Row],[Operative Temperature]]-26,0)</f>
        <v>0</v>
      </c>
      <c r="I2824">
        <f>IF(Tableau134[[#This Row],[Nb d''heures inf à 19°C sous occupation]]=1,19-C2824,0)</f>
        <v>0</v>
      </c>
    </row>
    <row r="2825" spans="1:9" x14ac:dyDescent="0.25">
      <c r="A2825" s="2">
        <v>37374.625</v>
      </c>
      <c r="B2825">
        <v>13.074999999999999</v>
      </c>
      <c r="C2825">
        <v>33.814399999999999</v>
      </c>
      <c r="D2825">
        <v>0</v>
      </c>
      <c r="E2825" t="str">
        <f>IF(AND(Tableau134[[#This Row],[Operative Temperature]]&lt;19,Tableau134[[#This Row],[Occupancy]]&lt;&gt;0),Tableau134[[#This Row],[Operative Temperature]],"NC")</f>
        <v>NC</v>
      </c>
      <c r="F2825">
        <f>IF(AND(C2825&gt;26,Tableau134[[#This Row],[Occupancy]]&lt;&gt;0),1,0)</f>
        <v>0</v>
      </c>
      <c r="G2825">
        <f>IF(AND(Tableau134[[#This Row],[Operative Temperature]]&lt;19,Tableau134[[#This Row],[Occupancy]]&lt;&gt;0),1,0)</f>
        <v>0</v>
      </c>
      <c r="H2825">
        <f>IF(Tableau134[[#This Row],[Nb dheures sup à 26°C sous occupation]]=1,Tableau134[[#This Row],[Operative Temperature]]-26,0)</f>
        <v>0</v>
      </c>
      <c r="I2825">
        <f>IF(Tableau134[[#This Row],[Nb d''heures inf à 19°C sous occupation]]=1,19-C2825,0)</f>
        <v>0</v>
      </c>
    </row>
    <row r="2826" spans="1:9" x14ac:dyDescent="0.25">
      <c r="A2826" s="2">
        <v>37374.666666666664</v>
      </c>
      <c r="B2826">
        <v>13.175000000000001</v>
      </c>
      <c r="C2826">
        <v>33.97157</v>
      </c>
      <c r="D2826">
        <v>0</v>
      </c>
      <c r="E2826" t="str">
        <f>IF(AND(Tableau134[[#This Row],[Operative Temperature]]&lt;19,Tableau134[[#This Row],[Occupancy]]&lt;&gt;0),Tableau134[[#This Row],[Operative Temperature]],"NC")</f>
        <v>NC</v>
      </c>
      <c r="F2826">
        <f>IF(AND(C2826&gt;26,Tableau134[[#This Row],[Occupancy]]&lt;&gt;0),1,0)</f>
        <v>0</v>
      </c>
      <c r="G2826">
        <f>IF(AND(Tableau134[[#This Row],[Operative Temperature]]&lt;19,Tableau134[[#This Row],[Occupancy]]&lt;&gt;0),1,0)</f>
        <v>0</v>
      </c>
      <c r="H2826">
        <f>IF(Tableau134[[#This Row],[Nb dheures sup à 26°C sous occupation]]=1,Tableau134[[#This Row],[Operative Temperature]]-26,0)</f>
        <v>0</v>
      </c>
      <c r="I2826">
        <f>IF(Tableau134[[#This Row],[Nb d''heures inf à 19°C sous occupation]]=1,19-C2826,0)</f>
        <v>0</v>
      </c>
    </row>
    <row r="2827" spans="1:9" x14ac:dyDescent="0.25">
      <c r="A2827" s="2">
        <v>37374.708333333336</v>
      </c>
      <c r="B2827">
        <v>13.8</v>
      </c>
      <c r="C2827">
        <v>33.928069999999998</v>
      </c>
      <c r="D2827">
        <v>0</v>
      </c>
      <c r="E2827" t="str">
        <f>IF(AND(Tableau134[[#This Row],[Operative Temperature]]&lt;19,Tableau134[[#This Row],[Occupancy]]&lt;&gt;0),Tableau134[[#This Row],[Operative Temperature]],"NC")</f>
        <v>NC</v>
      </c>
      <c r="F2827">
        <f>IF(AND(C2827&gt;26,Tableau134[[#This Row],[Occupancy]]&lt;&gt;0),1,0)</f>
        <v>0</v>
      </c>
      <c r="G2827">
        <f>IF(AND(Tableau134[[#This Row],[Operative Temperature]]&lt;19,Tableau134[[#This Row],[Occupancy]]&lt;&gt;0),1,0)</f>
        <v>0</v>
      </c>
      <c r="H2827">
        <f>IF(Tableau134[[#This Row],[Nb dheures sup à 26°C sous occupation]]=1,Tableau134[[#This Row],[Operative Temperature]]-26,0)</f>
        <v>0</v>
      </c>
      <c r="I2827">
        <f>IF(Tableau134[[#This Row],[Nb d''heures inf à 19°C sous occupation]]=1,19-C2827,0)</f>
        <v>0</v>
      </c>
    </row>
    <row r="2828" spans="1:9" x14ac:dyDescent="0.25">
      <c r="A2828" s="2">
        <v>37374.75</v>
      </c>
      <c r="B2828">
        <v>12.875</v>
      </c>
      <c r="C2828">
        <v>33.706270000000004</v>
      </c>
      <c r="D2828">
        <v>0</v>
      </c>
      <c r="E2828" t="str">
        <f>IF(AND(Tableau134[[#This Row],[Operative Temperature]]&lt;19,Tableau134[[#This Row],[Occupancy]]&lt;&gt;0),Tableau134[[#This Row],[Operative Temperature]],"NC")</f>
        <v>NC</v>
      </c>
      <c r="F2828">
        <f>IF(AND(C2828&gt;26,Tableau134[[#This Row],[Occupancy]]&lt;&gt;0),1,0)</f>
        <v>0</v>
      </c>
      <c r="G2828">
        <f>IF(AND(Tableau134[[#This Row],[Operative Temperature]]&lt;19,Tableau134[[#This Row],[Occupancy]]&lt;&gt;0),1,0)</f>
        <v>0</v>
      </c>
      <c r="H2828">
        <f>IF(Tableau134[[#This Row],[Nb dheures sup à 26°C sous occupation]]=1,Tableau134[[#This Row],[Operative Temperature]]-26,0)</f>
        <v>0</v>
      </c>
      <c r="I2828">
        <f>IF(Tableau134[[#This Row],[Nb d''heures inf à 19°C sous occupation]]=1,19-C2828,0)</f>
        <v>0</v>
      </c>
    </row>
    <row r="2829" spans="1:9" x14ac:dyDescent="0.25">
      <c r="A2829" s="2">
        <v>37374.791666666664</v>
      </c>
      <c r="B2829">
        <v>12.5</v>
      </c>
      <c r="C2829">
        <v>33.237609999999997</v>
      </c>
      <c r="D2829">
        <v>0</v>
      </c>
      <c r="E2829" t="str">
        <f>IF(AND(Tableau134[[#This Row],[Operative Temperature]]&lt;19,Tableau134[[#This Row],[Occupancy]]&lt;&gt;0),Tableau134[[#This Row],[Operative Temperature]],"NC")</f>
        <v>NC</v>
      </c>
      <c r="F2829">
        <f>IF(AND(C2829&gt;26,Tableau134[[#This Row],[Occupancy]]&lt;&gt;0),1,0)</f>
        <v>0</v>
      </c>
      <c r="G2829">
        <f>IF(AND(Tableau134[[#This Row],[Operative Temperature]]&lt;19,Tableau134[[#This Row],[Occupancy]]&lt;&gt;0),1,0)</f>
        <v>0</v>
      </c>
      <c r="H2829">
        <f>IF(Tableau134[[#This Row],[Nb dheures sup à 26°C sous occupation]]=1,Tableau134[[#This Row],[Operative Temperature]]-26,0)</f>
        <v>0</v>
      </c>
      <c r="I2829">
        <f>IF(Tableau134[[#This Row],[Nb d''heures inf à 19°C sous occupation]]=1,19-C2829,0)</f>
        <v>0</v>
      </c>
    </row>
    <row r="2830" spans="1:9" x14ac:dyDescent="0.25">
      <c r="A2830" s="2">
        <v>37374.833333333336</v>
      </c>
      <c r="B2830">
        <v>11.375</v>
      </c>
      <c r="C2830">
        <v>32.671050000000001</v>
      </c>
      <c r="D2830">
        <v>0</v>
      </c>
      <c r="E2830" t="str">
        <f>IF(AND(Tableau134[[#This Row],[Operative Temperature]]&lt;19,Tableau134[[#This Row],[Occupancy]]&lt;&gt;0),Tableau134[[#This Row],[Operative Temperature]],"NC")</f>
        <v>NC</v>
      </c>
      <c r="F2830">
        <f>IF(AND(C2830&gt;26,Tableau134[[#This Row],[Occupancy]]&lt;&gt;0),1,0)</f>
        <v>0</v>
      </c>
      <c r="G2830">
        <f>IF(AND(Tableau134[[#This Row],[Operative Temperature]]&lt;19,Tableau134[[#This Row],[Occupancy]]&lt;&gt;0),1,0)</f>
        <v>0</v>
      </c>
      <c r="H2830">
        <f>IF(Tableau134[[#This Row],[Nb dheures sup à 26°C sous occupation]]=1,Tableau134[[#This Row],[Operative Temperature]]-26,0)</f>
        <v>0</v>
      </c>
      <c r="I2830">
        <f>IF(Tableau134[[#This Row],[Nb d''heures inf à 19°C sous occupation]]=1,19-C2830,0)</f>
        <v>0</v>
      </c>
    </row>
    <row r="2831" spans="1:9" x14ac:dyDescent="0.25">
      <c r="A2831" s="2">
        <v>37374.875</v>
      </c>
      <c r="B2831">
        <v>10.25</v>
      </c>
      <c r="C2831">
        <v>32.249070000000003</v>
      </c>
      <c r="D2831">
        <v>0</v>
      </c>
      <c r="E2831" t="str">
        <f>IF(AND(Tableau134[[#This Row],[Operative Temperature]]&lt;19,Tableau134[[#This Row],[Occupancy]]&lt;&gt;0),Tableau134[[#This Row],[Operative Temperature]],"NC")</f>
        <v>NC</v>
      </c>
      <c r="F2831">
        <f>IF(AND(C2831&gt;26,Tableau134[[#This Row],[Occupancy]]&lt;&gt;0),1,0)</f>
        <v>0</v>
      </c>
      <c r="G2831">
        <f>IF(AND(Tableau134[[#This Row],[Operative Temperature]]&lt;19,Tableau134[[#This Row],[Occupancy]]&lt;&gt;0),1,0)</f>
        <v>0</v>
      </c>
      <c r="H2831">
        <f>IF(Tableau134[[#This Row],[Nb dheures sup à 26°C sous occupation]]=1,Tableau134[[#This Row],[Operative Temperature]]-26,0)</f>
        <v>0</v>
      </c>
      <c r="I2831">
        <f>IF(Tableau134[[#This Row],[Nb d''heures inf à 19°C sous occupation]]=1,19-C2831,0)</f>
        <v>0</v>
      </c>
    </row>
    <row r="2832" spans="1:9" x14ac:dyDescent="0.25">
      <c r="A2832" s="2">
        <v>37374.916666666664</v>
      </c>
      <c r="B2832">
        <v>9.25</v>
      </c>
      <c r="C2832">
        <v>31.87472</v>
      </c>
      <c r="D2832">
        <v>0</v>
      </c>
      <c r="E2832" t="str">
        <f>IF(AND(Tableau134[[#This Row],[Operative Temperature]]&lt;19,Tableau134[[#This Row],[Occupancy]]&lt;&gt;0),Tableau134[[#This Row],[Operative Temperature]],"NC")</f>
        <v>NC</v>
      </c>
      <c r="F2832">
        <f>IF(AND(C2832&gt;26,Tableau134[[#This Row],[Occupancy]]&lt;&gt;0),1,0)</f>
        <v>0</v>
      </c>
      <c r="G2832">
        <f>IF(AND(Tableau134[[#This Row],[Operative Temperature]]&lt;19,Tableau134[[#This Row],[Occupancy]]&lt;&gt;0),1,0)</f>
        <v>0</v>
      </c>
      <c r="H2832">
        <f>IF(Tableau134[[#This Row],[Nb dheures sup à 26°C sous occupation]]=1,Tableau134[[#This Row],[Operative Temperature]]-26,0)</f>
        <v>0</v>
      </c>
      <c r="I2832">
        <f>IF(Tableau134[[#This Row],[Nb d''heures inf à 19°C sous occupation]]=1,19-C2832,0)</f>
        <v>0</v>
      </c>
    </row>
    <row r="2833" spans="1:9" x14ac:dyDescent="0.25">
      <c r="A2833" s="2">
        <v>37374.958333333336</v>
      </c>
      <c r="B2833">
        <v>8.25</v>
      </c>
      <c r="C2833">
        <v>31.559550000000002</v>
      </c>
      <c r="D2833">
        <v>0</v>
      </c>
      <c r="E2833" t="str">
        <f>IF(AND(Tableau134[[#This Row],[Operative Temperature]]&lt;19,Tableau134[[#This Row],[Occupancy]]&lt;&gt;0),Tableau134[[#This Row],[Operative Temperature]],"NC")</f>
        <v>NC</v>
      </c>
      <c r="F2833">
        <f>IF(AND(C2833&gt;26,Tableau134[[#This Row],[Occupancy]]&lt;&gt;0),1,0)</f>
        <v>0</v>
      </c>
      <c r="G2833">
        <f>IF(AND(Tableau134[[#This Row],[Operative Temperature]]&lt;19,Tableau134[[#This Row],[Occupancy]]&lt;&gt;0),1,0)</f>
        <v>0</v>
      </c>
      <c r="H2833">
        <f>IF(Tableau134[[#This Row],[Nb dheures sup à 26°C sous occupation]]=1,Tableau134[[#This Row],[Operative Temperature]]-26,0)</f>
        <v>0</v>
      </c>
      <c r="I2833">
        <f>IF(Tableau134[[#This Row],[Nb d''heures inf à 19°C sous occupation]]=1,19-C2833,0)</f>
        <v>0</v>
      </c>
    </row>
    <row r="2834" spans="1:9" x14ac:dyDescent="0.25">
      <c r="A2834" s="1">
        <v>37375</v>
      </c>
      <c r="B2834">
        <v>8</v>
      </c>
      <c r="C2834">
        <v>31.323399999999999</v>
      </c>
      <c r="D2834">
        <v>0</v>
      </c>
      <c r="E2834" t="str">
        <f>IF(AND(Tableau134[[#This Row],[Operative Temperature]]&lt;19,Tableau134[[#This Row],[Occupancy]]&lt;&gt;0),Tableau134[[#This Row],[Operative Temperature]],"NC")</f>
        <v>NC</v>
      </c>
      <c r="F2834">
        <f>IF(AND(C2834&gt;26,Tableau134[[#This Row],[Occupancy]]&lt;&gt;0),1,0)</f>
        <v>0</v>
      </c>
      <c r="G2834">
        <f>IF(AND(Tableau134[[#This Row],[Operative Temperature]]&lt;19,Tableau134[[#This Row],[Occupancy]]&lt;&gt;0),1,0)</f>
        <v>0</v>
      </c>
      <c r="H2834">
        <f>IF(Tableau134[[#This Row],[Nb dheures sup à 26°C sous occupation]]=1,Tableau134[[#This Row],[Operative Temperature]]-26,0)</f>
        <v>0</v>
      </c>
      <c r="I2834">
        <f>IF(Tableau134[[#This Row],[Nb d''heures inf à 19°C sous occupation]]=1,19-C2834,0)</f>
        <v>0</v>
      </c>
    </row>
    <row r="2835" spans="1:9" x14ac:dyDescent="0.25">
      <c r="A2835" s="2">
        <v>37375.041666666664</v>
      </c>
      <c r="B2835">
        <v>6.7249999999999996</v>
      </c>
      <c r="C2835">
        <v>31.07666</v>
      </c>
      <c r="D2835">
        <v>0</v>
      </c>
      <c r="E2835" t="str">
        <f>IF(AND(Tableau134[[#This Row],[Operative Temperature]]&lt;19,Tableau134[[#This Row],[Occupancy]]&lt;&gt;0),Tableau134[[#This Row],[Operative Temperature]],"NC")</f>
        <v>NC</v>
      </c>
      <c r="F2835">
        <f>IF(AND(C2835&gt;26,Tableau134[[#This Row],[Occupancy]]&lt;&gt;0),1,0)</f>
        <v>0</v>
      </c>
      <c r="G2835">
        <f>IF(AND(Tableau134[[#This Row],[Operative Temperature]]&lt;19,Tableau134[[#This Row],[Occupancy]]&lt;&gt;0),1,0)</f>
        <v>0</v>
      </c>
      <c r="H2835">
        <f>IF(Tableau134[[#This Row],[Nb dheures sup à 26°C sous occupation]]=1,Tableau134[[#This Row],[Operative Temperature]]-26,0)</f>
        <v>0</v>
      </c>
      <c r="I2835">
        <f>IF(Tableau134[[#This Row],[Nb d''heures inf à 19°C sous occupation]]=1,19-C2835,0)</f>
        <v>0</v>
      </c>
    </row>
    <row r="2836" spans="1:9" x14ac:dyDescent="0.25">
      <c r="A2836" s="2">
        <v>37375.083333333336</v>
      </c>
      <c r="B2836">
        <v>5.3250000000000002</v>
      </c>
      <c r="C2836">
        <v>30.785910000000001</v>
      </c>
      <c r="D2836">
        <v>0</v>
      </c>
      <c r="E2836" t="str">
        <f>IF(AND(Tableau134[[#This Row],[Operative Temperature]]&lt;19,Tableau134[[#This Row],[Occupancy]]&lt;&gt;0),Tableau134[[#This Row],[Operative Temperature]],"NC")</f>
        <v>NC</v>
      </c>
      <c r="F2836">
        <f>IF(AND(C2836&gt;26,Tableau134[[#This Row],[Occupancy]]&lt;&gt;0),1,0)</f>
        <v>0</v>
      </c>
      <c r="G2836">
        <f>IF(AND(Tableau134[[#This Row],[Operative Temperature]]&lt;19,Tableau134[[#This Row],[Occupancy]]&lt;&gt;0),1,0)</f>
        <v>0</v>
      </c>
      <c r="H2836">
        <f>IF(Tableau134[[#This Row],[Nb dheures sup à 26°C sous occupation]]=1,Tableau134[[#This Row],[Operative Temperature]]-26,0)</f>
        <v>0</v>
      </c>
      <c r="I2836">
        <f>IF(Tableau134[[#This Row],[Nb d''heures inf à 19°C sous occupation]]=1,19-C2836,0)</f>
        <v>0</v>
      </c>
    </row>
    <row r="2837" spans="1:9" x14ac:dyDescent="0.25">
      <c r="A2837" s="2">
        <v>37375.125</v>
      </c>
      <c r="B2837">
        <v>5</v>
      </c>
      <c r="C2837">
        <v>30.552790000000002</v>
      </c>
      <c r="D2837">
        <v>0</v>
      </c>
      <c r="E2837" t="str">
        <f>IF(AND(Tableau134[[#This Row],[Operative Temperature]]&lt;19,Tableau134[[#This Row],[Occupancy]]&lt;&gt;0),Tableau134[[#This Row],[Operative Temperature]],"NC")</f>
        <v>NC</v>
      </c>
      <c r="F2837">
        <f>IF(AND(C2837&gt;26,Tableau134[[#This Row],[Occupancy]]&lt;&gt;0),1,0)</f>
        <v>0</v>
      </c>
      <c r="G2837">
        <f>IF(AND(Tableau134[[#This Row],[Operative Temperature]]&lt;19,Tableau134[[#This Row],[Occupancy]]&lt;&gt;0),1,0)</f>
        <v>0</v>
      </c>
      <c r="H2837">
        <f>IF(Tableau134[[#This Row],[Nb dheures sup à 26°C sous occupation]]=1,Tableau134[[#This Row],[Operative Temperature]]-26,0)</f>
        <v>0</v>
      </c>
      <c r="I2837">
        <f>IF(Tableau134[[#This Row],[Nb d''heures inf à 19°C sous occupation]]=1,19-C2837,0)</f>
        <v>0</v>
      </c>
    </row>
    <row r="2838" spans="1:9" x14ac:dyDescent="0.25">
      <c r="A2838" s="2">
        <v>37375.166666666664</v>
      </c>
      <c r="B2838">
        <v>4.1749999999999998</v>
      </c>
      <c r="C2838">
        <v>30.328890000000001</v>
      </c>
      <c r="D2838">
        <v>0</v>
      </c>
      <c r="E2838" t="str">
        <f>IF(AND(Tableau134[[#This Row],[Operative Temperature]]&lt;19,Tableau134[[#This Row],[Occupancy]]&lt;&gt;0),Tableau134[[#This Row],[Operative Temperature]],"NC")</f>
        <v>NC</v>
      </c>
      <c r="F2838">
        <f>IF(AND(C2838&gt;26,Tableau134[[#This Row],[Occupancy]]&lt;&gt;0),1,0)</f>
        <v>0</v>
      </c>
      <c r="G2838">
        <f>IF(AND(Tableau134[[#This Row],[Operative Temperature]]&lt;19,Tableau134[[#This Row],[Occupancy]]&lt;&gt;0),1,0)</f>
        <v>0</v>
      </c>
      <c r="H2838">
        <f>IF(Tableau134[[#This Row],[Nb dheures sup à 26°C sous occupation]]=1,Tableau134[[#This Row],[Operative Temperature]]-26,0)</f>
        <v>0</v>
      </c>
      <c r="I2838">
        <f>IF(Tableau134[[#This Row],[Nb d''heures inf à 19°C sous occupation]]=1,19-C2838,0)</f>
        <v>0</v>
      </c>
    </row>
    <row r="2839" spans="1:9" x14ac:dyDescent="0.25">
      <c r="A2839" s="2">
        <v>37375.208333333336</v>
      </c>
      <c r="B2839">
        <v>3.2250000000000001</v>
      </c>
      <c r="C2839">
        <v>30.086849999999998</v>
      </c>
      <c r="D2839">
        <v>0</v>
      </c>
      <c r="E2839" t="str">
        <f>IF(AND(Tableau134[[#This Row],[Operative Temperature]]&lt;19,Tableau134[[#This Row],[Occupancy]]&lt;&gt;0),Tableau134[[#This Row],[Operative Temperature]],"NC")</f>
        <v>NC</v>
      </c>
      <c r="F2839">
        <f>IF(AND(C2839&gt;26,Tableau134[[#This Row],[Occupancy]]&lt;&gt;0),1,0)</f>
        <v>0</v>
      </c>
      <c r="G2839">
        <f>IF(AND(Tableau134[[#This Row],[Operative Temperature]]&lt;19,Tableau134[[#This Row],[Occupancy]]&lt;&gt;0),1,0)</f>
        <v>0</v>
      </c>
      <c r="H2839">
        <f>IF(Tableau134[[#This Row],[Nb dheures sup à 26°C sous occupation]]=1,Tableau134[[#This Row],[Operative Temperature]]-26,0)</f>
        <v>0</v>
      </c>
      <c r="I2839">
        <f>IF(Tableau134[[#This Row],[Nb d''heures inf à 19°C sous occupation]]=1,19-C2839,0)</f>
        <v>0</v>
      </c>
    </row>
    <row r="2840" spans="1:9" x14ac:dyDescent="0.25">
      <c r="A2840" s="2">
        <v>37375.25</v>
      </c>
      <c r="B2840">
        <v>3</v>
      </c>
      <c r="C2840">
        <v>29.856190000000002</v>
      </c>
      <c r="D2840">
        <v>0</v>
      </c>
      <c r="E2840" t="str">
        <f>IF(AND(Tableau134[[#This Row],[Operative Temperature]]&lt;19,Tableau134[[#This Row],[Occupancy]]&lt;&gt;0),Tableau134[[#This Row],[Operative Temperature]],"NC")</f>
        <v>NC</v>
      </c>
      <c r="F2840">
        <f>IF(AND(C2840&gt;26,Tableau134[[#This Row],[Occupancy]]&lt;&gt;0),1,0)</f>
        <v>0</v>
      </c>
      <c r="G2840">
        <f>IF(AND(Tableau134[[#This Row],[Operative Temperature]]&lt;19,Tableau134[[#This Row],[Occupancy]]&lt;&gt;0),1,0)</f>
        <v>0</v>
      </c>
      <c r="H2840">
        <f>IF(Tableau134[[#This Row],[Nb dheures sup à 26°C sous occupation]]=1,Tableau134[[#This Row],[Operative Temperature]]-26,0)</f>
        <v>0</v>
      </c>
      <c r="I2840">
        <f>IF(Tableau134[[#This Row],[Nb d''heures inf à 19°C sous occupation]]=1,19-C2840,0)</f>
        <v>0</v>
      </c>
    </row>
    <row r="2841" spans="1:9" x14ac:dyDescent="0.25">
      <c r="A2841" s="2">
        <v>37375.291666666664</v>
      </c>
      <c r="B2841">
        <v>3.75</v>
      </c>
      <c r="C2841">
        <v>29.874020000000002</v>
      </c>
      <c r="D2841">
        <v>0</v>
      </c>
      <c r="E2841" t="str">
        <f>IF(AND(Tableau134[[#This Row],[Operative Temperature]]&lt;19,Tableau134[[#This Row],[Occupancy]]&lt;&gt;0),Tableau134[[#This Row],[Operative Temperature]],"NC")</f>
        <v>NC</v>
      </c>
      <c r="F2841">
        <f>IF(AND(C2841&gt;26,Tableau134[[#This Row],[Occupancy]]&lt;&gt;0),1,0)</f>
        <v>0</v>
      </c>
      <c r="G2841">
        <f>IF(AND(Tableau134[[#This Row],[Operative Temperature]]&lt;19,Tableau134[[#This Row],[Occupancy]]&lt;&gt;0),1,0)</f>
        <v>0</v>
      </c>
      <c r="H2841">
        <f>IF(Tableau134[[#This Row],[Nb dheures sup à 26°C sous occupation]]=1,Tableau134[[#This Row],[Operative Temperature]]-26,0)</f>
        <v>0</v>
      </c>
      <c r="I2841">
        <f>IF(Tableau134[[#This Row],[Nb d''heures inf à 19°C sous occupation]]=1,19-C2841,0)</f>
        <v>0</v>
      </c>
    </row>
    <row r="2842" spans="1:9" x14ac:dyDescent="0.25">
      <c r="A2842" s="2">
        <v>37375.333333333336</v>
      </c>
      <c r="B2842">
        <v>7</v>
      </c>
      <c r="C2842">
        <v>30.463660000000001</v>
      </c>
      <c r="D2842">
        <v>0</v>
      </c>
      <c r="E2842" t="str">
        <f>IF(AND(Tableau134[[#This Row],[Operative Temperature]]&lt;19,Tableau134[[#This Row],[Occupancy]]&lt;&gt;0),Tableau134[[#This Row],[Operative Temperature]],"NC")</f>
        <v>NC</v>
      </c>
      <c r="F2842">
        <f>IF(AND(C2842&gt;26,Tableau134[[#This Row],[Occupancy]]&lt;&gt;0),1,0)</f>
        <v>0</v>
      </c>
      <c r="G2842">
        <f>IF(AND(Tableau134[[#This Row],[Operative Temperature]]&lt;19,Tableau134[[#This Row],[Occupancy]]&lt;&gt;0),1,0)</f>
        <v>0</v>
      </c>
      <c r="H2842">
        <f>IF(Tableau134[[#This Row],[Nb dheures sup à 26°C sous occupation]]=1,Tableau134[[#This Row],[Operative Temperature]]-26,0)</f>
        <v>0</v>
      </c>
      <c r="I2842">
        <f>IF(Tableau134[[#This Row],[Nb d''heures inf à 19°C sous occupation]]=1,19-C2842,0)</f>
        <v>0</v>
      </c>
    </row>
    <row r="2843" spans="1:9" x14ac:dyDescent="0.25">
      <c r="A2843" s="2">
        <v>37375.375</v>
      </c>
      <c r="B2843">
        <v>9.5</v>
      </c>
      <c r="C2843">
        <v>30.849060000000001</v>
      </c>
      <c r="D2843">
        <v>0</v>
      </c>
      <c r="E2843" t="str">
        <f>IF(AND(Tableau134[[#This Row],[Operative Temperature]]&lt;19,Tableau134[[#This Row],[Occupancy]]&lt;&gt;0),Tableau134[[#This Row],[Operative Temperature]],"NC")</f>
        <v>NC</v>
      </c>
      <c r="F2843">
        <f>IF(AND(C2843&gt;26,Tableau134[[#This Row],[Occupancy]]&lt;&gt;0),1,0)</f>
        <v>0</v>
      </c>
      <c r="G2843">
        <f>IF(AND(Tableau134[[#This Row],[Operative Temperature]]&lt;19,Tableau134[[#This Row],[Occupancy]]&lt;&gt;0),1,0)</f>
        <v>0</v>
      </c>
      <c r="H2843">
        <f>IF(Tableau134[[#This Row],[Nb dheures sup à 26°C sous occupation]]=1,Tableau134[[#This Row],[Operative Temperature]]-26,0)</f>
        <v>0</v>
      </c>
      <c r="I2843">
        <f>IF(Tableau134[[#This Row],[Nb d''heures inf à 19°C sous occupation]]=1,19-C2843,0)</f>
        <v>0</v>
      </c>
    </row>
    <row r="2844" spans="1:9" x14ac:dyDescent="0.25">
      <c r="A2844" s="2">
        <v>37375.416666666664</v>
      </c>
      <c r="B2844">
        <v>11.35</v>
      </c>
      <c r="C2844">
        <v>31.472490000000001</v>
      </c>
      <c r="D2844">
        <v>0</v>
      </c>
      <c r="E2844" t="str">
        <f>IF(AND(Tableau134[[#This Row],[Operative Temperature]]&lt;19,Tableau134[[#This Row],[Occupancy]]&lt;&gt;0),Tableau134[[#This Row],[Operative Temperature]],"NC")</f>
        <v>NC</v>
      </c>
      <c r="F2844">
        <f>IF(AND(C2844&gt;26,Tableau134[[#This Row],[Occupancy]]&lt;&gt;0),1,0)</f>
        <v>0</v>
      </c>
      <c r="G2844">
        <f>IF(AND(Tableau134[[#This Row],[Operative Temperature]]&lt;19,Tableau134[[#This Row],[Occupancy]]&lt;&gt;0),1,0)</f>
        <v>0</v>
      </c>
      <c r="H2844">
        <f>IF(Tableau134[[#This Row],[Nb dheures sup à 26°C sous occupation]]=1,Tableau134[[#This Row],[Operative Temperature]]-26,0)</f>
        <v>0</v>
      </c>
      <c r="I2844">
        <f>IF(Tableau134[[#This Row],[Nb d''heures inf à 19°C sous occupation]]=1,19-C2844,0)</f>
        <v>0</v>
      </c>
    </row>
    <row r="2845" spans="1:9" x14ac:dyDescent="0.25">
      <c r="A2845" s="2">
        <v>37375.458333333336</v>
      </c>
      <c r="B2845">
        <v>12.7</v>
      </c>
      <c r="C2845">
        <v>32.095179999999999</v>
      </c>
      <c r="D2845">
        <v>0</v>
      </c>
      <c r="E2845" t="str">
        <f>IF(AND(Tableau134[[#This Row],[Operative Temperature]]&lt;19,Tableau134[[#This Row],[Occupancy]]&lt;&gt;0),Tableau134[[#This Row],[Operative Temperature]],"NC")</f>
        <v>NC</v>
      </c>
      <c r="F2845">
        <f>IF(AND(C2845&gt;26,Tableau134[[#This Row],[Occupancy]]&lt;&gt;0),1,0)</f>
        <v>0</v>
      </c>
      <c r="G2845">
        <f>IF(AND(Tableau134[[#This Row],[Operative Temperature]]&lt;19,Tableau134[[#This Row],[Occupancy]]&lt;&gt;0),1,0)</f>
        <v>0</v>
      </c>
      <c r="H2845">
        <f>IF(Tableau134[[#This Row],[Nb dheures sup à 26°C sous occupation]]=1,Tableau134[[#This Row],[Operative Temperature]]-26,0)</f>
        <v>0</v>
      </c>
      <c r="I2845">
        <f>IF(Tableau134[[#This Row],[Nb d''heures inf à 19°C sous occupation]]=1,19-C2845,0)</f>
        <v>0</v>
      </c>
    </row>
    <row r="2846" spans="1:9" x14ac:dyDescent="0.25">
      <c r="A2846" s="2">
        <v>37375.5</v>
      </c>
      <c r="B2846">
        <v>13.75</v>
      </c>
      <c r="C2846">
        <v>33.020600000000002</v>
      </c>
      <c r="D2846">
        <v>0</v>
      </c>
      <c r="E2846" t="str">
        <f>IF(AND(Tableau134[[#This Row],[Operative Temperature]]&lt;19,Tableau134[[#This Row],[Occupancy]]&lt;&gt;0),Tableau134[[#This Row],[Operative Temperature]],"NC")</f>
        <v>NC</v>
      </c>
      <c r="F2846">
        <f>IF(AND(C2846&gt;26,Tableau134[[#This Row],[Occupancy]]&lt;&gt;0),1,0)</f>
        <v>0</v>
      </c>
      <c r="G2846">
        <f>IF(AND(Tableau134[[#This Row],[Operative Temperature]]&lt;19,Tableau134[[#This Row],[Occupancy]]&lt;&gt;0),1,0)</f>
        <v>0</v>
      </c>
      <c r="H2846">
        <f>IF(Tableau134[[#This Row],[Nb dheures sup à 26°C sous occupation]]=1,Tableau134[[#This Row],[Operative Temperature]]-26,0)</f>
        <v>0</v>
      </c>
      <c r="I2846">
        <f>IF(Tableau134[[#This Row],[Nb d''heures inf à 19°C sous occupation]]=1,19-C2846,0)</f>
        <v>0</v>
      </c>
    </row>
    <row r="2847" spans="1:9" x14ac:dyDescent="0.25">
      <c r="A2847" s="2">
        <v>37375.541666666664</v>
      </c>
      <c r="B2847">
        <v>14.074999999999999</v>
      </c>
      <c r="C2847">
        <v>33.516689999999997</v>
      </c>
      <c r="D2847">
        <v>0</v>
      </c>
      <c r="E2847" t="str">
        <f>IF(AND(Tableau134[[#This Row],[Operative Temperature]]&lt;19,Tableau134[[#This Row],[Occupancy]]&lt;&gt;0),Tableau134[[#This Row],[Operative Temperature]],"NC")</f>
        <v>NC</v>
      </c>
      <c r="F2847">
        <f>IF(AND(C2847&gt;26,Tableau134[[#This Row],[Occupancy]]&lt;&gt;0),1,0)</f>
        <v>0</v>
      </c>
      <c r="G2847">
        <f>IF(AND(Tableau134[[#This Row],[Operative Temperature]]&lt;19,Tableau134[[#This Row],[Occupancy]]&lt;&gt;0),1,0)</f>
        <v>0</v>
      </c>
      <c r="H2847">
        <f>IF(Tableau134[[#This Row],[Nb dheures sup à 26°C sous occupation]]=1,Tableau134[[#This Row],[Operative Temperature]]-26,0)</f>
        <v>0</v>
      </c>
      <c r="I2847">
        <f>IF(Tableau134[[#This Row],[Nb d''heures inf à 19°C sous occupation]]=1,19-C2847,0)</f>
        <v>0</v>
      </c>
    </row>
    <row r="2848" spans="1:9" x14ac:dyDescent="0.25">
      <c r="A2848" s="2">
        <v>37375.583333333336</v>
      </c>
      <c r="B2848">
        <v>14.025</v>
      </c>
      <c r="C2848">
        <v>33.954590000000003</v>
      </c>
      <c r="D2848">
        <v>0</v>
      </c>
      <c r="E2848" t="str">
        <f>IF(AND(Tableau134[[#This Row],[Operative Temperature]]&lt;19,Tableau134[[#This Row],[Occupancy]]&lt;&gt;0),Tableau134[[#This Row],[Operative Temperature]],"NC")</f>
        <v>NC</v>
      </c>
      <c r="F2848">
        <f>IF(AND(C2848&gt;26,Tableau134[[#This Row],[Occupancy]]&lt;&gt;0),1,0)</f>
        <v>0</v>
      </c>
      <c r="G2848">
        <f>IF(AND(Tableau134[[#This Row],[Operative Temperature]]&lt;19,Tableau134[[#This Row],[Occupancy]]&lt;&gt;0),1,0)</f>
        <v>0</v>
      </c>
      <c r="H2848">
        <f>IF(Tableau134[[#This Row],[Nb dheures sup à 26°C sous occupation]]=1,Tableau134[[#This Row],[Operative Temperature]]-26,0)</f>
        <v>0</v>
      </c>
      <c r="I2848">
        <f>IF(Tableau134[[#This Row],[Nb d''heures inf à 19°C sous occupation]]=1,19-C2848,0)</f>
        <v>0</v>
      </c>
    </row>
    <row r="2849" spans="1:9" x14ac:dyDescent="0.25">
      <c r="A2849" s="2">
        <v>37375.625</v>
      </c>
      <c r="B2849">
        <v>14</v>
      </c>
      <c r="C2849">
        <v>34.360030000000002</v>
      </c>
      <c r="D2849">
        <v>0</v>
      </c>
      <c r="E2849" t="str">
        <f>IF(AND(Tableau134[[#This Row],[Operative Temperature]]&lt;19,Tableau134[[#This Row],[Occupancy]]&lt;&gt;0),Tableau134[[#This Row],[Operative Temperature]],"NC")</f>
        <v>NC</v>
      </c>
      <c r="F2849">
        <f>IF(AND(C2849&gt;26,Tableau134[[#This Row],[Occupancy]]&lt;&gt;0),1,0)</f>
        <v>0</v>
      </c>
      <c r="G2849">
        <f>IF(AND(Tableau134[[#This Row],[Operative Temperature]]&lt;19,Tableau134[[#This Row],[Occupancy]]&lt;&gt;0),1,0)</f>
        <v>0</v>
      </c>
      <c r="H2849">
        <f>IF(Tableau134[[#This Row],[Nb dheures sup à 26°C sous occupation]]=1,Tableau134[[#This Row],[Operative Temperature]]-26,0)</f>
        <v>0</v>
      </c>
      <c r="I2849">
        <f>IF(Tableau134[[#This Row],[Nb d''heures inf à 19°C sous occupation]]=1,19-C2849,0)</f>
        <v>0</v>
      </c>
    </row>
    <row r="2850" spans="1:9" x14ac:dyDescent="0.25">
      <c r="A2850" s="2">
        <v>37375.666666666664</v>
      </c>
      <c r="B2850">
        <v>14.3</v>
      </c>
      <c r="C2850">
        <v>34.62659</v>
      </c>
      <c r="D2850">
        <v>0</v>
      </c>
      <c r="E2850" t="str">
        <f>IF(AND(Tableau134[[#This Row],[Operative Temperature]]&lt;19,Tableau134[[#This Row],[Occupancy]]&lt;&gt;0),Tableau134[[#This Row],[Operative Temperature]],"NC")</f>
        <v>NC</v>
      </c>
      <c r="F2850">
        <f>IF(AND(C2850&gt;26,Tableau134[[#This Row],[Occupancy]]&lt;&gt;0),1,0)</f>
        <v>0</v>
      </c>
      <c r="G2850">
        <f>IF(AND(Tableau134[[#This Row],[Operative Temperature]]&lt;19,Tableau134[[#This Row],[Occupancy]]&lt;&gt;0),1,0)</f>
        <v>0</v>
      </c>
      <c r="H2850">
        <f>IF(Tableau134[[#This Row],[Nb dheures sup à 26°C sous occupation]]=1,Tableau134[[#This Row],[Operative Temperature]]-26,0)</f>
        <v>0</v>
      </c>
      <c r="I2850">
        <f>IF(Tableau134[[#This Row],[Nb d''heures inf à 19°C sous occupation]]=1,19-C2850,0)</f>
        <v>0</v>
      </c>
    </row>
    <row r="2851" spans="1:9" x14ac:dyDescent="0.25">
      <c r="A2851" s="2">
        <v>37375.708333333336</v>
      </c>
      <c r="B2851">
        <v>14.85</v>
      </c>
      <c r="C2851">
        <v>35.100960000000001</v>
      </c>
      <c r="D2851">
        <v>0</v>
      </c>
      <c r="E2851" t="str">
        <f>IF(AND(Tableau134[[#This Row],[Operative Temperature]]&lt;19,Tableau134[[#This Row],[Occupancy]]&lt;&gt;0),Tableau134[[#This Row],[Operative Temperature]],"NC")</f>
        <v>NC</v>
      </c>
      <c r="F2851">
        <f>IF(AND(C2851&gt;26,Tableau134[[#This Row],[Occupancy]]&lt;&gt;0),1,0)</f>
        <v>0</v>
      </c>
      <c r="G2851">
        <f>IF(AND(Tableau134[[#This Row],[Operative Temperature]]&lt;19,Tableau134[[#This Row],[Occupancy]]&lt;&gt;0),1,0)</f>
        <v>0</v>
      </c>
      <c r="H2851">
        <f>IF(Tableau134[[#This Row],[Nb dheures sup à 26°C sous occupation]]=1,Tableau134[[#This Row],[Operative Temperature]]-26,0)</f>
        <v>0</v>
      </c>
      <c r="I2851">
        <f>IF(Tableau134[[#This Row],[Nb d''heures inf à 19°C sous occupation]]=1,19-C2851,0)</f>
        <v>0</v>
      </c>
    </row>
    <row r="2852" spans="1:9" x14ac:dyDescent="0.25">
      <c r="A2852" s="2">
        <v>37375.75</v>
      </c>
      <c r="B2852">
        <v>13.5</v>
      </c>
      <c r="C2852">
        <v>35.251159999999999</v>
      </c>
      <c r="D2852">
        <v>0</v>
      </c>
      <c r="E2852" t="str">
        <f>IF(AND(Tableau134[[#This Row],[Operative Temperature]]&lt;19,Tableau134[[#This Row],[Occupancy]]&lt;&gt;0),Tableau134[[#This Row],[Operative Temperature]],"NC")</f>
        <v>NC</v>
      </c>
      <c r="F2852">
        <f>IF(AND(C2852&gt;26,Tableau134[[#This Row],[Occupancy]]&lt;&gt;0),1,0)</f>
        <v>0</v>
      </c>
      <c r="G2852">
        <f>IF(AND(Tableau134[[#This Row],[Operative Temperature]]&lt;19,Tableau134[[#This Row],[Occupancy]]&lt;&gt;0),1,0)</f>
        <v>0</v>
      </c>
      <c r="H2852">
        <f>IF(Tableau134[[#This Row],[Nb dheures sup à 26°C sous occupation]]=1,Tableau134[[#This Row],[Operative Temperature]]-26,0)</f>
        <v>0</v>
      </c>
      <c r="I2852">
        <f>IF(Tableau134[[#This Row],[Nb d''heures inf à 19°C sous occupation]]=1,19-C2852,0)</f>
        <v>0</v>
      </c>
    </row>
    <row r="2853" spans="1:9" x14ac:dyDescent="0.25">
      <c r="A2853" s="2">
        <v>37375.791666666664</v>
      </c>
      <c r="B2853">
        <v>12.175000000000001</v>
      </c>
      <c r="C2853">
        <v>35.057780000000001</v>
      </c>
      <c r="D2853">
        <v>0</v>
      </c>
      <c r="E2853" t="str">
        <f>IF(AND(Tableau134[[#This Row],[Operative Temperature]]&lt;19,Tableau134[[#This Row],[Occupancy]]&lt;&gt;0),Tableau134[[#This Row],[Operative Temperature]],"NC")</f>
        <v>NC</v>
      </c>
      <c r="F2853">
        <f>IF(AND(C2853&gt;26,Tableau134[[#This Row],[Occupancy]]&lt;&gt;0),1,0)</f>
        <v>0</v>
      </c>
      <c r="G2853">
        <f>IF(AND(Tableau134[[#This Row],[Operative Temperature]]&lt;19,Tableau134[[#This Row],[Occupancy]]&lt;&gt;0),1,0)</f>
        <v>0</v>
      </c>
      <c r="H2853">
        <f>IF(Tableau134[[#This Row],[Nb dheures sup à 26°C sous occupation]]=1,Tableau134[[#This Row],[Operative Temperature]]-26,0)</f>
        <v>0</v>
      </c>
      <c r="I2853">
        <f>IF(Tableau134[[#This Row],[Nb d''heures inf à 19°C sous occupation]]=1,19-C2853,0)</f>
        <v>0</v>
      </c>
    </row>
    <row r="2854" spans="1:9" x14ac:dyDescent="0.25">
      <c r="A2854" s="2">
        <v>37375.833333333336</v>
      </c>
      <c r="B2854">
        <v>11.975</v>
      </c>
      <c r="C2854">
        <v>33.700760000000002</v>
      </c>
      <c r="D2854">
        <v>0</v>
      </c>
      <c r="E2854" t="str">
        <f>IF(AND(Tableau134[[#This Row],[Operative Temperature]]&lt;19,Tableau134[[#This Row],[Occupancy]]&lt;&gt;0),Tableau134[[#This Row],[Operative Temperature]],"NC")</f>
        <v>NC</v>
      </c>
      <c r="F2854">
        <f>IF(AND(C2854&gt;26,Tableau134[[#This Row],[Occupancy]]&lt;&gt;0),1,0)</f>
        <v>0</v>
      </c>
      <c r="G2854">
        <f>IF(AND(Tableau134[[#This Row],[Operative Temperature]]&lt;19,Tableau134[[#This Row],[Occupancy]]&lt;&gt;0),1,0)</f>
        <v>0</v>
      </c>
      <c r="H2854">
        <f>IF(Tableau134[[#This Row],[Nb dheures sup à 26°C sous occupation]]=1,Tableau134[[#This Row],[Operative Temperature]]-26,0)</f>
        <v>0</v>
      </c>
      <c r="I2854">
        <f>IF(Tableau134[[#This Row],[Nb d''heures inf à 19°C sous occupation]]=1,19-C2854,0)</f>
        <v>0</v>
      </c>
    </row>
    <row r="2855" spans="1:9" x14ac:dyDescent="0.25">
      <c r="A2855" s="2">
        <v>37375.875</v>
      </c>
      <c r="B2855">
        <v>11.25</v>
      </c>
      <c r="C2855">
        <v>32.918309999999998</v>
      </c>
      <c r="D2855">
        <v>0</v>
      </c>
      <c r="E2855" t="str">
        <f>IF(AND(Tableau134[[#This Row],[Operative Temperature]]&lt;19,Tableau134[[#This Row],[Occupancy]]&lt;&gt;0),Tableau134[[#This Row],[Operative Temperature]],"NC")</f>
        <v>NC</v>
      </c>
      <c r="F2855">
        <f>IF(AND(C2855&gt;26,Tableau134[[#This Row],[Occupancy]]&lt;&gt;0),1,0)</f>
        <v>0</v>
      </c>
      <c r="G2855">
        <f>IF(AND(Tableau134[[#This Row],[Operative Temperature]]&lt;19,Tableau134[[#This Row],[Occupancy]]&lt;&gt;0),1,0)</f>
        <v>0</v>
      </c>
      <c r="H2855">
        <f>IF(Tableau134[[#This Row],[Nb dheures sup à 26°C sous occupation]]=1,Tableau134[[#This Row],[Operative Temperature]]-26,0)</f>
        <v>0</v>
      </c>
      <c r="I2855">
        <f>IF(Tableau134[[#This Row],[Nb d''heures inf à 19°C sous occupation]]=1,19-C2855,0)</f>
        <v>0</v>
      </c>
    </row>
    <row r="2856" spans="1:9" x14ac:dyDescent="0.25">
      <c r="A2856" s="2">
        <v>37375.916666666664</v>
      </c>
      <c r="B2856">
        <v>10.925000000000001</v>
      </c>
      <c r="C2856">
        <v>32.432000000000002</v>
      </c>
      <c r="D2856">
        <v>0</v>
      </c>
      <c r="E2856" t="str">
        <f>IF(AND(Tableau134[[#This Row],[Operative Temperature]]&lt;19,Tableau134[[#This Row],[Occupancy]]&lt;&gt;0),Tableau134[[#This Row],[Operative Temperature]],"NC")</f>
        <v>NC</v>
      </c>
      <c r="F2856">
        <f>IF(AND(C2856&gt;26,Tableau134[[#This Row],[Occupancy]]&lt;&gt;0),1,0)</f>
        <v>0</v>
      </c>
      <c r="G2856">
        <f>IF(AND(Tableau134[[#This Row],[Operative Temperature]]&lt;19,Tableau134[[#This Row],[Occupancy]]&lt;&gt;0),1,0)</f>
        <v>0</v>
      </c>
      <c r="H2856">
        <f>IF(Tableau134[[#This Row],[Nb dheures sup à 26°C sous occupation]]=1,Tableau134[[#This Row],[Operative Temperature]]-26,0)</f>
        <v>0</v>
      </c>
      <c r="I2856">
        <f>IF(Tableau134[[#This Row],[Nb d''heures inf à 19°C sous occupation]]=1,19-C2856,0)</f>
        <v>0</v>
      </c>
    </row>
    <row r="2857" spans="1:9" x14ac:dyDescent="0.25">
      <c r="A2857" s="2">
        <v>37375.958333333336</v>
      </c>
      <c r="B2857">
        <v>10.975</v>
      </c>
      <c r="C2857">
        <v>32.15305</v>
      </c>
      <c r="D2857">
        <v>0</v>
      </c>
      <c r="E2857" t="str">
        <f>IF(AND(Tableau134[[#This Row],[Operative Temperature]]&lt;19,Tableau134[[#This Row],[Occupancy]]&lt;&gt;0),Tableau134[[#This Row],[Operative Temperature]],"NC")</f>
        <v>NC</v>
      </c>
      <c r="F2857">
        <f>IF(AND(C2857&gt;26,Tableau134[[#This Row],[Occupancy]]&lt;&gt;0),1,0)</f>
        <v>0</v>
      </c>
      <c r="G2857">
        <f>IF(AND(Tableau134[[#This Row],[Operative Temperature]]&lt;19,Tableau134[[#This Row],[Occupancy]]&lt;&gt;0),1,0)</f>
        <v>0</v>
      </c>
      <c r="H2857">
        <f>IF(Tableau134[[#This Row],[Nb dheures sup à 26°C sous occupation]]=1,Tableau134[[#This Row],[Operative Temperature]]-26,0)</f>
        <v>0</v>
      </c>
      <c r="I2857">
        <f>IF(Tableau134[[#This Row],[Nb d''heures inf à 19°C sous occupation]]=1,19-C2857,0)</f>
        <v>0</v>
      </c>
    </row>
    <row r="2858" spans="1:9" x14ac:dyDescent="0.25">
      <c r="A2858" s="1">
        <v>37376</v>
      </c>
      <c r="B2858">
        <v>10.25</v>
      </c>
      <c r="C2858">
        <v>31.925920000000001</v>
      </c>
      <c r="D2858">
        <v>0</v>
      </c>
      <c r="E2858" t="str">
        <f>IF(AND(Tableau134[[#This Row],[Operative Temperature]]&lt;19,Tableau134[[#This Row],[Occupancy]]&lt;&gt;0),Tableau134[[#This Row],[Operative Temperature]],"NC")</f>
        <v>NC</v>
      </c>
      <c r="F2858">
        <f>IF(AND(C2858&gt;26,Tableau134[[#This Row],[Occupancy]]&lt;&gt;0),1,0)</f>
        <v>0</v>
      </c>
      <c r="G2858">
        <f>IF(AND(Tableau134[[#This Row],[Operative Temperature]]&lt;19,Tableau134[[#This Row],[Occupancy]]&lt;&gt;0),1,0)</f>
        <v>0</v>
      </c>
      <c r="H2858">
        <f>IF(Tableau134[[#This Row],[Nb dheures sup à 26°C sous occupation]]=1,Tableau134[[#This Row],[Operative Temperature]]-26,0)</f>
        <v>0</v>
      </c>
      <c r="I2858">
        <f>IF(Tableau134[[#This Row],[Nb d''heures inf à 19°C sous occupation]]=1,19-C2858,0)</f>
        <v>0</v>
      </c>
    </row>
    <row r="2859" spans="1:9" x14ac:dyDescent="0.25">
      <c r="A2859" s="2">
        <v>37376.041666666664</v>
      </c>
      <c r="B2859">
        <v>9.3249999999999993</v>
      </c>
      <c r="C2859">
        <v>31.694710000000001</v>
      </c>
      <c r="D2859">
        <v>0</v>
      </c>
      <c r="E2859" t="str">
        <f>IF(AND(Tableau134[[#This Row],[Operative Temperature]]&lt;19,Tableau134[[#This Row],[Occupancy]]&lt;&gt;0),Tableau134[[#This Row],[Operative Temperature]],"NC")</f>
        <v>NC</v>
      </c>
      <c r="F2859">
        <f>IF(AND(C2859&gt;26,Tableau134[[#This Row],[Occupancy]]&lt;&gt;0),1,0)</f>
        <v>0</v>
      </c>
      <c r="G2859">
        <f>IF(AND(Tableau134[[#This Row],[Operative Temperature]]&lt;19,Tableau134[[#This Row],[Occupancy]]&lt;&gt;0),1,0)</f>
        <v>0</v>
      </c>
      <c r="H2859">
        <f>IF(Tableau134[[#This Row],[Nb dheures sup à 26°C sous occupation]]=1,Tableau134[[#This Row],[Operative Temperature]]-26,0)</f>
        <v>0</v>
      </c>
      <c r="I2859">
        <f>IF(Tableau134[[#This Row],[Nb d''heures inf à 19°C sous occupation]]=1,19-C2859,0)</f>
        <v>0</v>
      </c>
    </row>
    <row r="2860" spans="1:9" x14ac:dyDescent="0.25">
      <c r="A2860" s="2">
        <v>37376.083333333336</v>
      </c>
      <c r="B2860">
        <v>9.0250000000000004</v>
      </c>
      <c r="C2860">
        <v>31.489229999999999</v>
      </c>
      <c r="D2860">
        <v>0</v>
      </c>
      <c r="E2860" t="str">
        <f>IF(AND(Tableau134[[#This Row],[Operative Temperature]]&lt;19,Tableau134[[#This Row],[Occupancy]]&lt;&gt;0),Tableau134[[#This Row],[Operative Temperature]],"NC")</f>
        <v>NC</v>
      </c>
      <c r="F2860">
        <f>IF(AND(C2860&gt;26,Tableau134[[#This Row],[Occupancy]]&lt;&gt;0),1,0)</f>
        <v>0</v>
      </c>
      <c r="G2860">
        <f>IF(AND(Tableau134[[#This Row],[Operative Temperature]]&lt;19,Tableau134[[#This Row],[Occupancy]]&lt;&gt;0),1,0)</f>
        <v>0</v>
      </c>
      <c r="H2860">
        <f>IF(Tableau134[[#This Row],[Nb dheures sup à 26°C sous occupation]]=1,Tableau134[[#This Row],[Operative Temperature]]-26,0)</f>
        <v>0</v>
      </c>
      <c r="I2860">
        <f>IF(Tableau134[[#This Row],[Nb d''heures inf à 19°C sous occupation]]=1,19-C2860,0)</f>
        <v>0</v>
      </c>
    </row>
    <row r="2861" spans="1:9" x14ac:dyDescent="0.25">
      <c r="A2861" s="2">
        <v>37376.125</v>
      </c>
      <c r="B2861">
        <v>9.75</v>
      </c>
      <c r="C2861">
        <v>31.312419999999999</v>
      </c>
      <c r="D2861">
        <v>0</v>
      </c>
      <c r="E2861" t="str">
        <f>IF(AND(Tableau134[[#This Row],[Operative Temperature]]&lt;19,Tableau134[[#This Row],[Occupancy]]&lt;&gt;0),Tableau134[[#This Row],[Operative Temperature]],"NC")</f>
        <v>NC</v>
      </c>
      <c r="F2861">
        <f>IF(AND(C2861&gt;26,Tableau134[[#This Row],[Occupancy]]&lt;&gt;0),1,0)</f>
        <v>0</v>
      </c>
      <c r="G2861">
        <f>IF(AND(Tableau134[[#This Row],[Operative Temperature]]&lt;19,Tableau134[[#This Row],[Occupancy]]&lt;&gt;0),1,0)</f>
        <v>0</v>
      </c>
      <c r="H2861">
        <f>IF(Tableau134[[#This Row],[Nb dheures sup à 26°C sous occupation]]=1,Tableau134[[#This Row],[Operative Temperature]]-26,0)</f>
        <v>0</v>
      </c>
      <c r="I2861">
        <f>IF(Tableau134[[#This Row],[Nb d''heures inf à 19°C sous occupation]]=1,19-C2861,0)</f>
        <v>0</v>
      </c>
    </row>
    <row r="2862" spans="1:9" x14ac:dyDescent="0.25">
      <c r="A2862" s="2">
        <v>37376.166666666664</v>
      </c>
      <c r="B2862">
        <v>9.85</v>
      </c>
      <c r="C2862">
        <v>31.160250000000001</v>
      </c>
      <c r="D2862">
        <v>0</v>
      </c>
      <c r="E2862" t="str">
        <f>IF(AND(Tableau134[[#This Row],[Operative Temperature]]&lt;19,Tableau134[[#This Row],[Occupancy]]&lt;&gt;0),Tableau134[[#This Row],[Operative Temperature]],"NC")</f>
        <v>NC</v>
      </c>
      <c r="F2862">
        <f>IF(AND(C2862&gt;26,Tableau134[[#This Row],[Occupancy]]&lt;&gt;0),1,0)</f>
        <v>0</v>
      </c>
      <c r="G2862">
        <f>IF(AND(Tableau134[[#This Row],[Operative Temperature]]&lt;19,Tableau134[[#This Row],[Occupancy]]&lt;&gt;0),1,0)</f>
        <v>0</v>
      </c>
      <c r="H2862">
        <f>IF(Tableau134[[#This Row],[Nb dheures sup à 26°C sous occupation]]=1,Tableau134[[#This Row],[Operative Temperature]]-26,0)</f>
        <v>0</v>
      </c>
      <c r="I2862">
        <f>IF(Tableau134[[#This Row],[Nb d''heures inf à 19°C sous occupation]]=1,19-C2862,0)</f>
        <v>0</v>
      </c>
    </row>
    <row r="2863" spans="1:9" x14ac:dyDescent="0.25">
      <c r="A2863" s="2">
        <v>37376.208333333336</v>
      </c>
      <c r="B2863">
        <v>9.9499999999999993</v>
      </c>
      <c r="C2863">
        <v>31.006150000000002</v>
      </c>
      <c r="D2863">
        <v>0</v>
      </c>
      <c r="E2863" t="str">
        <f>IF(AND(Tableau134[[#This Row],[Operative Temperature]]&lt;19,Tableau134[[#This Row],[Occupancy]]&lt;&gt;0),Tableau134[[#This Row],[Operative Temperature]],"NC")</f>
        <v>NC</v>
      </c>
      <c r="F2863">
        <f>IF(AND(C2863&gt;26,Tableau134[[#This Row],[Occupancy]]&lt;&gt;0),1,0)</f>
        <v>0</v>
      </c>
      <c r="G2863">
        <f>IF(AND(Tableau134[[#This Row],[Operative Temperature]]&lt;19,Tableau134[[#This Row],[Occupancy]]&lt;&gt;0),1,0)</f>
        <v>0</v>
      </c>
      <c r="H2863">
        <f>IF(Tableau134[[#This Row],[Nb dheures sup à 26°C sous occupation]]=1,Tableau134[[#This Row],[Operative Temperature]]-26,0)</f>
        <v>0</v>
      </c>
      <c r="I2863">
        <f>IF(Tableau134[[#This Row],[Nb d''heures inf à 19°C sous occupation]]=1,19-C2863,0)</f>
        <v>0</v>
      </c>
    </row>
    <row r="2864" spans="1:9" x14ac:dyDescent="0.25">
      <c r="A2864" s="2">
        <v>37376.25</v>
      </c>
      <c r="B2864">
        <v>10</v>
      </c>
      <c r="C2864">
        <v>30.862220000000001</v>
      </c>
      <c r="D2864">
        <v>0</v>
      </c>
      <c r="E2864" t="str">
        <f>IF(AND(Tableau134[[#This Row],[Operative Temperature]]&lt;19,Tableau134[[#This Row],[Occupancy]]&lt;&gt;0),Tableau134[[#This Row],[Operative Temperature]],"NC")</f>
        <v>NC</v>
      </c>
      <c r="F2864">
        <f>IF(AND(C2864&gt;26,Tableau134[[#This Row],[Occupancy]]&lt;&gt;0),1,0)</f>
        <v>0</v>
      </c>
      <c r="G2864">
        <f>IF(AND(Tableau134[[#This Row],[Operative Temperature]]&lt;19,Tableau134[[#This Row],[Occupancy]]&lt;&gt;0),1,0)</f>
        <v>0</v>
      </c>
      <c r="H2864">
        <f>IF(Tableau134[[#This Row],[Nb dheures sup à 26°C sous occupation]]=1,Tableau134[[#This Row],[Operative Temperature]]-26,0)</f>
        <v>0</v>
      </c>
      <c r="I2864">
        <f>IF(Tableau134[[#This Row],[Nb d''heures inf à 19°C sous occupation]]=1,19-C2864,0)</f>
        <v>0</v>
      </c>
    </row>
    <row r="2865" spans="1:9" x14ac:dyDescent="0.25">
      <c r="A2865" s="2">
        <v>37376.291666666664</v>
      </c>
      <c r="B2865">
        <v>10</v>
      </c>
      <c r="C2865">
        <v>31.126729999999998</v>
      </c>
      <c r="D2865">
        <v>0</v>
      </c>
      <c r="E2865" t="str">
        <f>IF(AND(Tableau134[[#This Row],[Operative Temperature]]&lt;19,Tableau134[[#This Row],[Occupancy]]&lt;&gt;0),Tableau134[[#This Row],[Operative Temperature]],"NC")</f>
        <v>NC</v>
      </c>
      <c r="F2865">
        <f>IF(AND(C2865&gt;26,Tableau134[[#This Row],[Occupancy]]&lt;&gt;0),1,0)</f>
        <v>0</v>
      </c>
      <c r="G2865">
        <f>IF(AND(Tableau134[[#This Row],[Operative Temperature]]&lt;19,Tableau134[[#This Row],[Occupancy]]&lt;&gt;0),1,0)</f>
        <v>0</v>
      </c>
      <c r="H2865">
        <f>IF(Tableau134[[#This Row],[Nb dheures sup à 26°C sous occupation]]=1,Tableau134[[#This Row],[Operative Temperature]]-26,0)</f>
        <v>0</v>
      </c>
      <c r="I2865">
        <f>IF(Tableau134[[#This Row],[Nb d''heures inf à 19°C sous occupation]]=1,19-C2865,0)</f>
        <v>0</v>
      </c>
    </row>
    <row r="2866" spans="1:9" x14ac:dyDescent="0.25">
      <c r="A2866" s="2">
        <v>37376.333333333336</v>
      </c>
      <c r="B2866">
        <v>10.75</v>
      </c>
      <c r="C2866">
        <v>31.581040000000002</v>
      </c>
      <c r="D2866">
        <v>0</v>
      </c>
      <c r="E2866" t="str">
        <f>IF(AND(Tableau134[[#This Row],[Operative Temperature]]&lt;19,Tableau134[[#This Row],[Occupancy]]&lt;&gt;0),Tableau134[[#This Row],[Operative Temperature]],"NC")</f>
        <v>NC</v>
      </c>
      <c r="F2866">
        <f>IF(AND(C2866&gt;26,Tableau134[[#This Row],[Occupancy]]&lt;&gt;0),1,0)</f>
        <v>0</v>
      </c>
      <c r="G2866">
        <f>IF(AND(Tableau134[[#This Row],[Operative Temperature]]&lt;19,Tableau134[[#This Row],[Occupancy]]&lt;&gt;0),1,0)</f>
        <v>0</v>
      </c>
      <c r="H2866">
        <f>IF(Tableau134[[#This Row],[Nb dheures sup à 26°C sous occupation]]=1,Tableau134[[#This Row],[Operative Temperature]]-26,0)</f>
        <v>0</v>
      </c>
      <c r="I2866">
        <f>IF(Tableau134[[#This Row],[Nb d''heures inf à 19°C sous occupation]]=1,19-C2866,0)</f>
        <v>0</v>
      </c>
    </row>
    <row r="2867" spans="1:9" x14ac:dyDescent="0.25">
      <c r="A2867" s="2">
        <v>37376.375</v>
      </c>
      <c r="B2867">
        <v>11.75</v>
      </c>
      <c r="C2867">
        <v>31.930959999999999</v>
      </c>
      <c r="D2867">
        <v>0</v>
      </c>
      <c r="E2867" t="str">
        <f>IF(AND(Tableau134[[#This Row],[Operative Temperature]]&lt;19,Tableau134[[#This Row],[Occupancy]]&lt;&gt;0),Tableau134[[#This Row],[Operative Temperature]],"NC")</f>
        <v>NC</v>
      </c>
      <c r="F2867">
        <f>IF(AND(C2867&gt;26,Tableau134[[#This Row],[Occupancy]]&lt;&gt;0),1,0)</f>
        <v>0</v>
      </c>
      <c r="G2867">
        <f>IF(AND(Tableau134[[#This Row],[Operative Temperature]]&lt;19,Tableau134[[#This Row],[Occupancy]]&lt;&gt;0),1,0)</f>
        <v>0</v>
      </c>
      <c r="H2867">
        <f>IF(Tableau134[[#This Row],[Nb dheures sup à 26°C sous occupation]]=1,Tableau134[[#This Row],[Operative Temperature]]-26,0)</f>
        <v>0</v>
      </c>
      <c r="I2867">
        <f>IF(Tableau134[[#This Row],[Nb d''heures inf à 19°C sous occupation]]=1,19-C2867,0)</f>
        <v>0</v>
      </c>
    </row>
    <row r="2868" spans="1:9" x14ac:dyDescent="0.25">
      <c r="A2868" s="2">
        <v>37376.416666666664</v>
      </c>
      <c r="B2868">
        <v>13.425000000000001</v>
      </c>
      <c r="C2868">
        <v>32.551279999999998</v>
      </c>
      <c r="D2868">
        <v>0</v>
      </c>
      <c r="E2868" t="str">
        <f>IF(AND(Tableau134[[#This Row],[Operative Temperature]]&lt;19,Tableau134[[#This Row],[Occupancy]]&lt;&gt;0),Tableau134[[#This Row],[Operative Temperature]],"NC")</f>
        <v>NC</v>
      </c>
      <c r="F2868">
        <f>IF(AND(C2868&gt;26,Tableau134[[#This Row],[Occupancy]]&lt;&gt;0),1,0)</f>
        <v>0</v>
      </c>
      <c r="G2868">
        <f>IF(AND(Tableau134[[#This Row],[Operative Temperature]]&lt;19,Tableau134[[#This Row],[Occupancy]]&lt;&gt;0),1,0)</f>
        <v>0</v>
      </c>
      <c r="H2868">
        <f>IF(Tableau134[[#This Row],[Nb dheures sup à 26°C sous occupation]]=1,Tableau134[[#This Row],[Operative Temperature]]-26,0)</f>
        <v>0</v>
      </c>
      <c r="I2868">
        <f>IF(Tableau134[[#This Row],[Nb d''heures inf à 19°C sous occupation]]=1,19-C2868,0)</f>
        <v>0</v>
      </c>
    </row>
    <row r="2869" spans="1:9" x14ac:dyDescent="0.25">
      <c r="A2869" s="2">
        <v>37376.458333333336</v>
      </c>
      <c r="B2869">
        <v>15.475</v>
      </c>
      <c r="C2869">
        <v>33.597580000000001</v>
      </c>
      <c r="D2869">
        <v>0</v>
      </c>
      <c r="E2869" t="str">
        <f>IF(AND(Tableau134[[#This Row],[Operative Temperature]]&lt;19,Tableau134[[#This Row],[Occupancy]]&lt;&gt;0),Tableau134[[#This Row],[Operative Temperature]],"NC")</f>
        <v>NC</v>
      </c>
      <c r="F2869">
        <f>IF(AND(C2869&gt;26,Tableau134[[#This Row],[Occupancy]]&lt;&gt;0),1,0)</f>
        <v>0</v>
      </c>
      <c r="G2869">
        <f>IF(AND(Tableau134[[#This Row],[Operative Temperature]]&lt;19,Tableau134[[#This Row],[Occupancy]]&lt;&gt;0),1,0)</f>
        <v>0</v>
      </c>
      <c r="H2869">
        <f>IF(Tableau134[[#This Row],[Nb dheures sup à 26°C sous occupation]]=1,Tableau134[[#This Row],[Operative Temperature]]-26,0)</f>
        <v>0</v>
      </c>
      <c r="I2869">
        <f>IF(Tableau134[[#This Row],[Nb d''heures inf à 19°C sous occupation]]=1,19-C2869,0)</f>
        <v>0</v>
      </c>
    </row>
    <row r="2870" spans="1:9" x14ac:dyDescent="0.25">
      <c r="A2870" s="2">
        <v>37376.5</v>
      </c>
      <c r="B2870">
        <v>16</v>
      </c>
      <c r="C2870">
        <v>34.690849999999998</v>
      </c>
      <c r="D2870">
        <v>0</v>
      </c>
      <c r="E2870" t="str">
        <f>IF(AND(Tableau134[[#This Row],[Operative Temperature]]&lt;19,Tableau134[[#This Row],[Occupancy]]&lt;&gt;0),Tableau134[[#This Row],[Operative Temperature]],"NC")</f>
        <v>NC</v>
      </c>
      <c r="F2870">
        <f>IF(AND(C2870&gt;26,Tableau134[[#This Row],[Occupancy]]&lt;&gt;0),1,0)</f>
        <v>0</v>
      </c>
      <c r="G2870">
        <f>IF(AND(Tableau134[[#This Row],[Operative Temperature]]&lt;19,Tableau134[[#This Row],[Occupancy]]&lt;&gt;0),1,0)</f>
        <v>0</v>
      </c>
      <c r="H2870">
        <f>IF(Tableau134[[#This Row],[Nb dheures sup à 26°C sous occupation]]=1,Tableau134[[#This Row],[Operative Temperature]]-26,0)</f>
        <v>0</v>
      </c>
      <c r="I2870">
        <f>IF(Tableau134[[#This Row],[Nb d''heures inf à 19°C sous occupation]]=1,19-C2870,0)</f>
        <v>0</v>
      </c>
    </row>
    <row r="2871" spans="1:9" x14ac:dyDescent="0.25">
      <c r="A2871" s="2">
        <v>37376.541666666664</v>
      </c>
      <c r="B2871">
        <v>17.574999999999999</v>
      </c>
      <c r="C2871">
        <v>35.670290000000001</v>
      </c>
      <c r="D2871">
        <v>0</v>
      </c>
      <c r="E2871" t="str">
        <f>IF(AND(Tableau134[[#This Row],[Operative Temperature]]&lt;19,Tableau134[[#This Row],[Occupancy]]&lt;&gt;0),Tableau134[[#This Row],[Operative Temperature]],"NC")</f>
        <v>NC</v>
      </c>
      <c r="F2871">
        <f>IF(AND(C2871&gt;26,Tableau134[[#This Row],[Occupancy]]&lt;&gt;0),1,0)</f>
        <v>0</v>
      </c>
      <c r="G2871">
        <f>IF(AND(Tableau134[[#This Row],[Operative Temperature]]&lt;19,Tableau134[[#This Row],[Occupancy]]&lt;&gt;0),1,0)</f>
        <v>0</v>
      </c>
      <c r="H2871">
        <f>IF(Tableau134[[#This Row],[Nb dheures sup à 26°C sous occupation]]=1,Tableau134[[#This Row],[Operative Temperature]]-26,0)</f>
        <v>0</v>
      </c>
      <c r="I2871">
        <f>IF(Tableau134[[#This Row],[Nb d''heures inf à 19°C sous occupation]]=1,19-C2871,0)</f>
        <v>0</v>
      </c>
    </row>
    <row r="2872" spans="1:9" x14ac:dyDescent="0.25">
      <c r="A2872" s="2">
        <v>37376.583333333336</v>
      </c>
      <c r="B2872">
        <v>18.774999999999999</v>
      </c>
      <c r="C2872">
        <v>36.225079999999998</v>
      </c>
      <c r="D2872">
        <v>0</v>
      </c>
      <c r="E2872" t="str">
        <f>IF(AND(Tableau134[[#This Row],[Operative Temperature]]&lt;19,Tableau134[[#This Row],[Occupancy]]&lt;&gt;0),Tableau134[[#This Row],[Operative Temperature]],"NC")</f>
        <v>NC</v>
      </c>
      <c r="F2872">
        <f>IF(AND(C2872&gt;26,Tableau134[[#This Row],[Occupancy]]&lt;&gt;0),1,0)</f>
        <v>0</v>
      </c>
      <c r="G2872">
        <f>IF(AND(Tableau134[[#This Row],[Operative Temperature]]&lt;19,Tableau134[[#This Row],[Occupancy]]&lt;&gt;0),1,0)</f>
        <v>0</v>
      </c>
      <c r="H2872">
        <f>IF(Tableau134[[#This Row],[Nb dheures sup à 26°C sous occupation]]=1,Tableau134[[#This Row],[Operative Temperature]]-26,0)</f>
        <v>0</v>
      </c>
      <c r="I2872">
        <f>IF(Tableau134[[#This Row],[Nb d''heures inf à 19°C sous occupation]]=1,19-C2872,0)</f>
        <v>0</v>
      </c>
    </row>
    <row r="2873" spans="1:9" x14ac:dyDescent="0.25">
      <c r="A2873" s="2">
        <v>37376.625</v>
      </c>
      <c r="B2873">
        <v>19</v>
      </c>
      <c r="C2873">
        <v>36.747509999999998</v>
      </c>
      <c r="D2873">
        <v>0</v>
      </c>
      <c r="E2873" t="str">
        <f>IF(AND(Tableau134[[#This Row],[Operative Temperature]]&lt;19,Tableau134[[#This Row],[Occupancy]]&lt;&gt;0),Tableau134[[#This Row],[Operative Temperature]],"NC")</f>
        <v>NC</v>
      </c>
      <c r="F2873">
        <f>IF(AND(C2873&gt;26,Tableau134[[#This Row],[Occupancy]]&lt;&gt;0),1,0)</f>
        <v>0</v>
      </c>
      <c r="G2873">
        <f>IF(AND(Tableau134[[#This Row],[Operative Temperature]]&lt;19,Tableau134[[#This Row],[Occupancy]]&lt;&gt;0),1,0)</f>
        <v>0</v>
      </c>
      <c r="H2873">
        <f>IF(Tableau134[[#This Row],[Nb dheures sup à 26°C sous occupation]]=1,Tableau134[[#This Row],[Operative Temperature]]-26,0)</f>
        <v>0</v>
      </c>
      <c r="I2873">
        <f>IF(Tableau134[[#This Row],[Nb d''heures inf à 19°C sous occupation]]=1,19-C2873,0)</f>
        <v>0</v>
      </c>
    </row>
    <row r="2874" spans="1:9" x14ac:dyDescent="0.25">
      <c r="A2874" s="2">
        <v>37376.666666666664</v>
      </c>
      <c r="B2874">
        <v>19.3</v>
      </c>
      <c r="C2874">
        <v>36.984960000000001</v>
      </c>
      <c r="D2874">
        <v>0</v>
      </c>
      <c r="E2874" t="str">
        <f>IF(AND(Tableau134[[#This Row],[Operative Temperature]]&lt;19,Tableau134[[#This Row],[Occupancy]]&lt;&gt;0),Tableau134[[#This Row],[Operative Temperature]],"NC")</f>
        <v>NC</v>
      </c>
      <c r="F2874">
        <f>IF(AND(C2874&gt;26,Tableau134[[#This Row],[Occupancy]]&lt;&gt;0),1,0)</f>
        <v>0</v>
      </c>
      <c r="G2874">
        <f>IF(AND(Tableau134[[#This Row],[Operative Temperature]]&lt;19,Tableau134[[#This Row],[Occupancy]]&lt;&gt;0),1,0)</f>
        <v>0</v>
      </c>
      <c r="H2874">
        <f>IF(Tableau134[[#This Row],[Nb dheures sup à 26°C sous occupation]]=1,Tableau134[[#This Row],[Operative Temperature]]-26,0)</f>
        <v>0</v>
      </c>
      <c r="I2874">
        <f>IF(Tableau134[[#This Row],[Nb d''heures inf à 19°C sous occupation]]=1,19-C2874,0)</f>
        <v>0</v>
      </c>
    </row>
    <row r="2875" spans="1:9" x14ac:dyDescent="0.25">
      <c r="A2875" s="2">
        <v>37376.708333333336</v>
      </c>
      <c r="B2875">
        <v>19.100000000000001</v>
      </c>
      <c r="C2875">
        <v>37.227040000000002</v>
      </c>
      <c r="D2875">
        <v>0</v>
      </c>
      <c r="E2875" t="str">
        <f>IF(AND(Tableau134[[#This Row],[Operative Temperature]]&lt;19,Tableau134[[#This Row],[Occupancy]]&lt;&gt;0),Tableau134[[#This Row],[Operative Temperature]],"NC")</f>
        <v>NC</v>
      </c>
      <c r="F2875">
        <f>IF(AND(C2875&gt;26,Tableau134[[#This Row],[Occupancy]]&lt;&gt;0),1,0)</f>
        <v>0</v>
      </c>
      <c r="G2875">
        <f>IF(AND(Tableau134[[#This Row],[Operative Temperature]]&lt;19,Tableau134[[#This Row],[Occupancy]]&lt;&gt;0),1,0)</f>
        <v>0</v>
      </c>
      <c r="H2875">
        <f>IF(Tableau134[[#This Row],[Nb dheures sup à 26°C sous occupation]]=1,Tableau134[[#This Row],[Operative Temperature]]-26,0)</f>
        <v>0</v>
      </c>
      <c r="I2875">
        <f>IF(Tableau134[[#This Row],[Nb d''heures inf à 19°C sous occupation]]=1,19-C2875,0)</f>
        <v>0</v>
      </c>
    </row>
    <row r="2876" spans="1:9" x14ac:dyDescent="0.25">
      <c r="A2876" s="2">
        <v>37376.75</v>
      </c>
      <c r="B2876">
        <v>18.25</v>
      </c>
      <c r="C2876">
        <v>37.312899999999999</v>
      </c>
      <c r="D2876">
        <v>0</v>
      </c>
      <c r="E2876" t="str">
        <f>IF(AND(Tableau134[[#This Row],[Operative Temperature]]&lt;19,Tableau134[[#This Row],[Occupancy]]&lt;&gt;0),Tableau134[[#This Row],[Operative Temperature]],"NC")</f>
        <v>NC</v>
      </c>
      <c r="F2876">
        <f>IF(AND(C2876&gt;26,Tableau134[[#This Row],[Occupancy]]&lt;&gt;0),1,0)</f>
        <v>0</v>
      </c>
      <c r="G2876">
        <f>IF(AND(Tableau134[[#This Row],[Operative Temperature]]&lt;19,Tableau134[[#This Row],[Occupancy]]&lt;&gt;0),1,0)</f>
        <v>0</v>
      </c>
      <c r="H2876">
        <f>IF(Tableau134[[#This Row],[Nb dheures sup à 26°C sous occupation]]=1,Tableau134[[#This Row],[Operative Temperature]]-26,0)</f>
        <v>0</v>
      </c>
      <c r="I2876">
        <f>IF(Tableau134[[#This Row],[Nb d''heures inf à 19°C sous occupation]]=1,19-C2876,0)</f>
        <v>0</v>
      </c>
    </row>
    <row r="2877" spans="1:9" x14ac:dyDescent="0.25">
      <c r="A2877" s="2">
        <v>37376.791666666664</v>
      </c>
      <c r="B2877">
        <v>17.024999999999999</v>
      </c>
      <c r="C2877">
        <v>36.965719999999997</v>
      </c>
      <c r="D2877">
        <v>0</v>
      </c>
      <c r="E2877" t="str">
        <f>IF(AND(Tableau134[[#This Row],[Operative Temperature]]&lt;19,Tableau134[[#This Row],[Occupancy]]&lt;&gt;0),Tableau134[[#This Row],[Operative Temperature]],"NC")</f>
        <v>NC</v>
      </c>
      <c r="F2877">
        <f>IF(AND(C2877&gt;26,Tableau134[[#This Row],[Occupancy]]&lt;&gt;0),1,0)</f>
        <v>0</v>
      </c>
      <c r="G2877">
        <f>IF(AND(Tableau134[[#This Row],[Operative Temperature]]&lt;19,Tableau134[[#This Row],[Occupancy]]&lt;&gt;0),1,0)</f>
        <v>0</v>
      </c>
      <c r="H2877">
        <f>IF(Tableau134[[#This Row],[Nb dheures sup à 26°C sous occupation]]=1,Tableau134[[#This Row],[Operative Temperature]]-26,0)</f>
        <v>0</v>
      </c>
      <c r="I2877">
        <f>IF(Tableau134[[#This Row],[Nb d''heures inf à 19°C sous occupation]]=1,19-C2877,0)</f>
        <v>0</v>
      </c>
    </row>
    <row r="2878" spans="1:9" x14ac:dyDescent="0.25">
      <c r="A2878" s="2">
        <v>37376.833333333336</v>
      </c>
      <c r="B2878">
        <v>15.725</v>
      </c>
      <c r="C2878">
        <v>35.634770000000003</v>
      </c>
      <c r="D2878">
        <v>0</v>
      </c>
      <c r="E2878" t="str">
        <f>IF(AND(Tableau134[[#This Row],[Operative Temperature]]&lt;19,Tableau134[[#This Row],[Occupancy]]&lt;&gt;0),Tableau134[[#This Row],[Operative Temperature]],"NC")</f>
        <v>NC</v>
      </c>
      <c r="F2878">
        <f>IF(AND(C2878&gt;26,Tableau134[[#This Row],[Occupancy]]&lt;&gt;0),1,0)</f>
        <v>0</v>
      </c>
      <c r="G2878">
        <f>IF(AND(Tableau134[[#This Row],[Operative Temperature]]&lt;19,Tableau134[[#This Row],[Occupancy]]&lt;&gt;0),1,0)</f>
        <v>0</v>
      </c>
      <c r="H2878">
        <f>IF(Tableau134[[#This Row],[Nb dheures sup à 26°C sous occupation]]=1,Tableau134[[#This Row],[Operative Temperature]]-26,0)</f>
        <v>0</v>
      </c>
      <c r="I2878">
        <f>IF(Tableau134[[#This Row],[Nb d''heures inf à 19°C sous occupation]]=1,19-C2878,0)</f>
        <v>0</v>
      </c>
    </row>
    <row r="2879" spans="1:9" x14ac:dyDescent="0.25">
      <c r="A2879" s="2">
        <v>37376.875</v>
      </c>
      <c r="B2879">
        <v>14.35</v>
      </c>
      <c r="C2879">
        <v>34.742240000000002</v>
      </c>
      <c r="D2879">
        <v>0</v>
      </c>
      <c r="E2879" t="str">
        <f>IF(AND(Tableau134[[#This Row],[Operative Temperature]]&lt;19,Tableau134[[#This Row],[Occupancy]]&lt;&gt;0),Tableau134[[#This Row],[Operative Temperature]],"NC")</f>
        <v>NC</v>
      </c>
      <c r="F2879">
        <f>IF(AND(C2879&gt;26,Tableau134[[#This Row],[Occupancy]]&lt;&gt;0),1,0)</f>
        <v>0</v>
      </c>
      <c r="G2879">
        <f>IF(AND(Tableau134[[#This Row],[Operative Temperature]]&lt;19,Tableau134[[#This Row],[Occupancy]]&lt;&gt;0),1,0)</f>
        <v>0</v>
      </c>
      <c r="H2879">
        <f>IF(Tableau134[[#This Row],[Nb dheures sup à 26°C sous occupation]]=1,Tableau134[[#This Row],[Operative Temperature]]-26,0)</f>
        <v>0</v>
      </c>
      <c r="I2879">
        <f>IF(Tableau134[[#This Row],[Nb d''heures inf à 19°C sous occupation]]=1,19-C2879,0)</f>
        <v>0</v>
      </c>
    </row>
    <row r="2880" spans="1:9" x14ac:dyDescent="0.25">
      <c r="A2880" s="2">
        <v>37376.916666666664</v>
      </c>
      <c r="B2880">
        <v>13.025</v>
      </c>
      <c r="C2880">
        <v>34.224260000000001</v>
      </c>
      <c r="D2880">
        <v>0</v>
      </c>
      <c r="E2880" t="str">
        <f>IF(AND(Tableau134[[#This Row],[Operative Temperature]]&lt;19,Tableau134[[#This Row],[Occupancy]]&lt;&gt;0),Tableau134[[#This Row],[Operative Temperature]],"NC")</f>
        <v>NC</v>
      </c>
      <c r="F2880">
        <f>IF(AND(C2880&gt;26,Tableau134[[#This Row],[Occupancy]]&lt;&gt;0),1,0)</f>
        <v>0</v>
      </c>
      <c r="G2880">
        <f>IF(AND(Tableau134[[#This Row],[Operative Temperature]]&lt;19,Tableau134[[#This Row],[Occupancy]]&lt;&gt;0),1,0)</f>
        <v>0</v>
      </c>
      <c r="H2880">
        <f>IF(Tableau134[[#This Row],[Nb dheures sup à 26°C sous occupation]]=1,Tableau134[[#This Row],[Operative Temperature]]-26,0)</f>
        <v>0</v>
      </c>
      <c r="I2880">
        <f>IF(Tableau134[[#This Row],[Nb d''heures inf à 19°C sous occupation]]=1,19-C2880,0)</f>
        <v>0</v>
      </c>
    </row>
    <row r="2881" spans="1:9" x14ac:dyDescent="0.25">
      <c r="A2881" s="2">
        <v>37376.958333333336</v>
      </c>
      <c r="B2881">
        <v>11.95</v>
      </c>
      <c r="C2881">
        <v>33.844670000000001</v>
      </c>
      <c r="D2881">
        <v>0</v>
      </c>
      <c r="E2881" t="str">
        <f>IF(AND(Tableau134[[#This Row],[Operative Temperature]]&lt;19,Tableau134[[#This Row],[Occupancy]]&lt;&gt;0),Tableau134[[#This Row],[Operative Temperature]],"NC")</f>
        <v>NC</v>
      </c>
      <c r="F2881">
        <f>IF(AND(C2881&gt;26,Tableau134[[#This Row],[Occupancy]]&lt;&gt;0),1,0)</f>
        <v>0</v>
      </c>
      <c r="G2881">
        <f>IF(AND(Tableau134[[#This Row],[Operative Temperature]]&lt;19,Tableau134[[#This Row],[Occupancy]]&lt;&gt;0),1,0)</f>
        <v>0</v>
      </c>
      <c r="H2881">
        <f>IF(Tableau134[[#This Row],[Nb dheures sup à 26°C sous occupation]]=1,Tableau134[[#This Row],[Operative Temperature]]-26,0)</f>
        <v>0</v>
      </c>
      <c r="I2881">
        <f>IF(Tableau134[[#This Row],[Nb d''heures inf à 19°C sous occupation]]=1,19-C2881,0)</f>
        <v>0</v>
      </c>
    </row>
    <row r="2882" spans="1:9" x14ac:dyDescent="0.25">
      <c r="A2882" s="1">
        <v>37377</v>
      </c>
      <c r="B2882">
        <v>11.025</v>
      </c>
      <c r="C2882">
        <v>33.57837</v>
      </c>
      <c r="D2882">
        <v>0</v>
      </c>
      <c r="E2882" t="str">
        <f>IF(AND(Tableau134[[#This Row],[Operative Temperature]]&lt;19,Tableau134[[#This Row],[Occupancy]]&lt;&gt;0),Tableau134[[#This Row],[Operative Temperature]],"NC")</f>
        <v>NC</v>
      </c>
      <c r="F2882">
        <f>IF(AND(C2882&gt;26,Tableau134[[#This Row],[Occupancy]]&lt;&gt;0),1,0)</f>
        <v>0</v>
      </c>
      <c r="G2882">
        <f>IF(AND(Tableau134[[#This Row],[Operative Temperature]]&lt;19,Tableau134[[#This Row],[Occupancy]]&lt;&gt;0),1,0)</f>
        <v>0</v>
      </c>
      <c r="H2882">
        <f>IF(Tableau134[[#This Row],[Nb dheures sup à 26°C sous occupation]]=1,Tableau134[[#This Row],[Operative Temperature]]-26,0)</f>
        <v>0</v>
      </c>
      <c r="I2882">
        <f>IF(Tableau134[[#This Row],[Nb d''heures inf à 19°C sous occupation]]=1,19-C2882,0)</f>
        <v>0</v>
      </c>
    </row>
    <row r="2883" spans="1:9" x14ac:dyDescent="0.25">
      <c r="A2883" s="2">
        <v>37377.041666666664</v>
      </c>
      <c r="B2883">
        <v>10.275</v>
      </c>
      <c r="C2883">
        <v>33.299660000000003</v>
      </c>
      <c r="D2883">
        <v>0</v>
      </c>
      <c r="E2883" t="str">
        <f>IF(AND(Tableau134[[#This Row],[Operative Temperature]]&lt;19,Tableau134[[#This Row],[Occupancy]]&lt;&gt;0),Tableau134[[#This Row],[Operative Temperature]],"NC")</f>
        <v>NC</v>
      </c>
      <c r="F2883">
        <f>IF(AND(C2883&gt;26,Tableau134[[#This Row],[Occupancy]]&lt;&gt;0),1,0)</f>
        <v>0</v>
      </c>
      <c r="G2883">
        <f>IF(AND(Tableau134[[#This Row],[Operative Temperature]]&lt;19,Tableau134[[#This Row],[Occupancy]]&lt;&gt;0),1,0)</f>
        <v>0</v>
      </c>
      <c r="H2883">
        <f>IF(Tableau134[[#This Row],[Nb dheures sup à 26°C sous occupation]]=1,Tableau134[[#This Row],[Operative Temperature]]-26,0)</f>
        <v>0</v>
      </c>
      <c r="I2883">
        <f>IF(Tableau134[[#This Row],[Nb d''heures inf à 19°C sous occupation]]=1,19-C2883,0)</f>
        <v>0</v>
      </c>
    </row>
    <row r="2884" spans="1:9" x14ac:dyDescent="0.25">
      <c r="A2884" s="2">
        <v>37377.083333333336</v>
      </c>
      <c r="B2884">
        <v>9.7249999999999996</v>
      </c>
      <c r="C2884">
        <v>33.069719999999997</v>
      </c>
      <c r="D2884">
        <v>0</v>
      </c>
      <c r="E2884" t="str">
        <f>IF(AND(Tableau134[[#This Row],[Operative Temperature]]&lt;19,Tableau134[[#This Row],[Occupancy]]&lt;&gt;0),Tableau134[[#This Row],[Operative Temperature]],"NC")</f>
        <v>NC</v>
      </c>
      <c r="F2884">
        <f>IF(AND(C2884&gt;26,Tableau134[[#This Row],[Occupancy]]&lt;&gt;0),1,0)</f>
        <v>0</v>
      </c>
      <c r="G2884">
        <f>IF(AND(Tableau134[[#This Row],[Operative Temperature]]&lt;19,Tableau134[[#This Row],[Occupancy]]&lt;&gt;0),1,0)</f>
        <v>0</v>
      </c>
      <c r="H2884">
        <f>IF(Tableau134[[#This Row],[Nb dheures sup à 26°C sous occupation]]=1,Tableau134[[#This Row],[Operative Temperature]]-26,0)</f>
        <v>0</v>
      </c>
      <c r="I2884">
        <f>IF(Tableau134[[#This Row],[Nb d''heures inf à 19°C sous occupation]]=1,19-C2884,0)</f>
        <v>0</v>
      </c>
    </row>
    <row r="2885" spans="1:9" x14ac:dyDescent="0.25">
      <c r="A2885" s="2">
        <v>37377.125</v>
      </c>
      <c r="B2885">
        <v>9.3000000000000007</v>
      </c>
      <c r="C2885">
        <v>32.845950000000002</v>
      </c>
      <c r="D2885">
        <v>0</v>
      </c>
      <c r="E2885" t="str">
        <f>IF(AND(Tableau134[[#This Row],[Operative Temperature]]&lt;19,Tableau134[[#This Row],[Occupancy]]&lt;&gt;0),Tableau134[[#This Row],[Operative Temperature]],"NC")</f>
        <v>NC</v>
      </c>
      <c r="F2885">
        <f>IF(AND(C2885&gt;26,Tableau134[[#This Row],[Occupancy]]&lt;&gt;0),1,0)</f>
        <v>0</v>
      </c>
      <c r="G2885">
        <f>IF(AND(Tableau134[[#This Row],[Operative Temperature]]&lt;19,Tableau134[[#This Row],[Occupancy]]&lt;&gt;0),1,0)</f>
        <v>0</v>
      </c>
      <c r="H2885">
        <f>IF(Tableau134[[#This Row],[Nb dheures sup à 26°C sous occupation]]=1,Tableau134[[#This Row],[Operative Temperature]]-26,0)</f>
        <v>0</v>
      </c>
      <c r="I2885">
        <f>IF(Tableau134[[#This Row],[Nb d''heures inf à 19°C sous occupation]]=1,19-C2885,0)</f>
        <v>0</v>
      </c>
    </row>
    <row r="2886" spans="1:9" x14ac:dyDescent="0.25">
      <c r="A2886" s="2">
        <v>37377.166666666664</v>
      </c>
      <c r="B2886">
        <v>8.9</v>
      </c>
      <c r="C2886">
        <v>32.638440000000003</v>
      </c>
      <c r="D2886">
        <v>0</v>
      </c>
      <c r="E2886" t="str">
        <f>IF(AND(Tableau134[[#This Row],[Operative Temperature]]&lt;19,Tableau134[[#This Row],[Occupancy]]&lt;&gt;0),Tableau134[[#This Row],[Operative Temperature]],"NC")</f>
        <v>NC</v>
      </c>
      <c r="F2886">
        <f>IF(AND(C2886&gt;26,Tableau134[[#This Row],[Occupancy]]&lt;&gt;0),1,0)</f>
        <v>0</v>
      </c>
      <c r="G2886">
        <f>IF(AND(Tableau134[[#This Row],[Operative Temperature]]&lt;19,Tableau134[[#This Row],[Occupancy]]&lt;&gt;0),1,0)</f>
        <v>0</v>
      </c>
      <c r="H2886">
        <f>IF(Tableau134[[#This Row],[Nb dheures sup à 26°C sous occupation]]=1,Tableau134[[#This Row],[Operative Temperature]]-26,0)</f>
        <v>0</v>
      </c>
      <c r="I2886">
        <f>IF(Tableau134[[#This Row],[Nb d''heures inf à 19°C sous occupation]]=1,19-C2886,0)</f>
        <v>0</v>
      </c>
    </row>
    <row r="2887" spans="1:9" x14ac:dyDescent="0.25">
      <c r="A2887" s="2">
        <v>37377.208333333336</v>
      </c>
      <c r="B2887">
        <v>8.5</v>
      </c>
      <c r="C2887">
        <v>32.450580000000002</v>
      </c>
      <c r="D2887">
        <v>0</v>
      </c>
      <c r="E2887" t="str">
        <f>IF(AND(Tableau134[[#This Row],[Operative Temperature]]&lt;19,Tableau134[[#This Row],[Occupancy]]&lt;&gt;0),Tableau134[[#This Row],[Operative Temperature]],"NC")</f>
        <v>NC</v>
      </c>
      <c r="F2887">
        <f>IF(AND(C2887&gt;26,Tableau134[[#This Row],[Occupancy]]&lt;&gt;0),1,0)</f>
        <v>0</v>
      </c>
      <c r="G2887">
        <f>IF(AND(Tableau134[[#This Row],[Operative Temperature]]&lt;19,Tableau134[[#This Row],[Occupancy]]&lt;&gt;0),1,0)</f>
        <v>0</v>
      </c>
      <c r="H2887">
        <f>IF(Tableau134[[#This Row],[Nb dheures sup à 26°C sous occupation]]=1,Tableau134[[#This Row],[Operative Temperature]]-26,0)</f>
        <v>0</v>
      </c>
      <c r="I2887">
        <f>IF(Tableau134[[#This Row],[Nb d''heures inf à 19°C sous occupation]]=1,19-C2887,0)</f>
        <v>0</v>
      </c>
    </row>
    <row r="2888" spans="1:9" x14ac:dyDescent="0.25">
      <c r="A2888" s="2">
        <v>37377.25</v>
      </c>
      <c r="B2888">
        <v>8.1</v>
      </c>
      <c r="C2888">
        <v>32.267000000000003</v>
      </c>
      <c r="D2888">
        <v>0</v>
      </c>
      <c r="E2888" t="str">
        <f>IF(AND(Tableau134[[#This Row],[Operative Temperature]]&lt;19,Tableau134[[#This Row],[Occupancy]]&lt;&gt;0),Tableau134[[#This Row],[Operative Temperature]],"NC")</f>
        <v>NC</v>
      </c>
      <c r="F2888">
        <f>IF(AND(C2888&gt;26,Tableau134[[#This Row],[Occupancy]]&lt;&gt;0),1,0)</f>
        <v>0</v>
      </c>
      <c r="G2888">
        <f>IF(AND(Tableau134[[#This Row],[Operative Temperature]]&lt;19,Tableau134[[#This Row],[Occupancy]]&lt;&gt;0),1,0)</f>
        <v>0</v>
      </c>
      <c r="H2888">
        <f>IF(Tableau134[[#This Row],[Nb dheures sup à 26°C sous occupation]]=1,Tableau134[[#This Row],[Operative Temperature]]-26,0)</f>
        <v>0</v>
      </c>
      <c r="I2888">
        <f>IF(Tableau134[[#This Row],[Nb d''heures inf à 19°C sous occupation]]=1,19-C2888,0)</f>
        <v>0</v>
      </c>
    </row>
    <row r="2889" spans="1:9" x14ac:dyDescent="0.25">
      <c r="A2889" s="2">
        <v>37377.291666666664</v>
      </c>
      <c r="B2889">
        <v>9.1999999999999993</v>
      </c>
      <c r="C2889">
        <v>32.428939999999997</v>
      </c>
      <c r="D2889">
        <v>0</v>
      </c>
      <c r="E2889" t="str">
        <f>IF(AND(Tableau134[[#This Row],[Operative Temperature]]&lt;19,Tableau134[[#This Row],[Occupancy]]&lt;&gt;0),Tableau134[[#This Row],[Operative Temperature]],"NC")</f>
        <v>NC</v>
      </c>
      <c r="F2889">
        <f>IF(AND(C2889&gt;26,Tableau134[[#This Row],[Occupancy]]&lt;&gt;0),1,0)</f>
        <v>0</v>
      </c>
      <c r="G2889">
        <f>IF(AND(Tableau134[[#This Row],[Operative Temperature]]&lt;19,Tableau134[[#This Row],[Occupancy]]&lt;&gt;0),1,0)</f>
        <v>0</v>
      </c>
      <c r="H2889">
        <f>IF(Tableau134[[#This Row],[Nb dheures sup à 26°C sous occupation]]=1,Tableau134[[#This Row],[Operative Temperature]]-26,0)</f>
        <v>0</v>
      </c>
      <c r="I2889">
        <f>IF(Tableau134[[#This Row],[Nb d''heures inf à 19°C sous occupation]]=1,19-C2889,0)</f>
        <v>0</v>
      </c>
    </row>
    <row r="2890" spans="1:9" x14ac:dyDescent="0.25">
      <c r="A2890" s="2">
        <v>37377.333333333336</v>
      </c>
      <c r="B2890">
        <v>10.65</v>
      </c>
      <c r="C2890">
        <v>32.916640000000001</v>
      </c>
      <c r="D2890">
        <v>0</v>
      </c>
      <c r="E2890" t="str">
        <f>IF(AND(Tableau134[[#This Row],[Operative Temperature]]&lt;19,Tableau134[[#This Row],[Occupancy]]&lt;&gt;0),Tableau134[[#This Row],[Operative Temperature]],"NC")</f>
        <v>NC</v>
      </c>
      <c r="F2890">
        <f>IF(AND(C2890&gt;26,Tableau134[[#This Row],[Occupancy]]&lt;&gt;0),1,0)</f>
        <v>0</v>
      </c>
      <c r="G2890">
        <f>IF(AND(Tableau134[[#This Row],[Operative Temperature]]&lt;19,Tableau134[[#This Row],[Occupancy]]&lt;&gt;0),1,0)</f>
        <v>0</v>
      </c>
      <c r="H2890">
        <f>IF(Tableau134[[#This Row],[Nb dheures sup à 26°C sous occupation]]=1,Tableau134[[#This Row],[Operative Temperature]]-26,0)</f>
        <v>0</v>
      </c>
      <c r="I2890">
        <f>IF(Tableau134[[#This Row],[Nb d''heures inf à 19°C sous occupation]]=1,19-C2890,0)</f>
        <v>0</v>
      </c>
    </row>
    <row r="2891" spans="1:9" x14ac:dyDescent="0.25">
      <c r="A2891" s="2">
        <v>37377.375</v>
      </c>
      <c r="B2891">
        <v>12.5</v>
      </c>
      <c r="C2891">
        <v>33.263019999999997</v>
      </c>
      <c r="D2891">
        <v>0</v>
      </c>
      <c r="E2891" t="str">
        <f>IF(AND(Tableau134[[#This Row],[Operative Temperature]]&lt;19,Tableau134[[#This Row],[Occupancy]]&lt;&gt;0),Tableau134[[#This Row],[Operative Temperature]],"NC")</f>
        <v>NC</v>
      </c>
      <c r="F2891">
        <f>IF(AND(C2891&gt;26,Tableau134[[#This Row],[Occupancy]]&lt;&gt;0),1,0)</f>
        <v>0</v>
      </c>
      <c r="G2891">
        <f>IF(AND(Tableau134[[#This Row],[Operative Temperature]]&lt;19,Tableau134[[#This Row],[Occupancy]]&lt;&gt;0),1,0)</f>
        <v>0</v>
      </c>
      <c r="H2891">
        <f>IF(Tableau134[[#This Row],[Nb dheures sup à 26°C sous occupation]]=1,Tableau134[[#This Row],[Operative Temperature]]-26,0)</f>
        <v>0</v>
      </c>
      <c r="I2891">
        <f>IF(Tableau134[[#This Row],[Nb d''heures inf à 19°C sous occupation]]=1,19-C2891,0)</f>
        <v>0</v>
      </c>
    </row>
    <row r="2892" spans="1:9" x14ac:dyDescent="0.25">
      <c r="A2892" s="2">
        <v>37377.416666666664</v>
      </c>
      <c r="B2892">
        <v>13.675000000000001</v>
      </c>
      <c r="C2892">
        <v>33.864199999999997</v>
      </c>
      <c r="D2892">
        <v>0</v>
      </c>
      <c r="E2892" t="str">
        <f>IF(AND(Tableau134[[#This Row],[Operative Temperature]]&lt;19,Tableau134[[#This Row],[Occupancy]]&lt;&gt;0),Tableau134[[#This Row],[Operative Temperature]],"NC")</f>
        <v>NC</v>
      </c>
      <c r="F2892">
        <f>IF(AND(C2892&gt;26,Tableau134[[#This Row],[Occupancy]]&lt;&gt;0),1,0)</f>
        <v>0</v>
      </c>
      <c r="G2892">
        <f>IF(AND(Tableau134[[#This Row],[Operative Temperature]]&lt;19,Tableau134[[#This Row],[Occupancy]]&lt;&gt;0),1,0)</f>
        <v>0</v>
      </c>
      <c r="H2892">
        <f>IF(Tableau134[[#This Row],[Nb dheures sup à 26°C sous occupation]]=1,Tableau134[[#This Row],[Operative Temperature]]-26,0)</f>
        <v>0</v>
      </c>
      <c r="I2892">
        <f>IF(Tableau134[[#This Row],[Nb d''heures inf à 19°C sous occupation]]=1,19-C2892,0)</f>
        <v>0</v>
      </c>
    </row>
    <row r="2893" spans="1:9" x14ac:dyDescent="0.25">
      <c r="A2893" s="2">
        <v>37377.458333333336</v>
      </c>
      <c r="B2893">
        <v>14.65</v>
      </c>
      <c r="C2893">
        <v>34.501249999999999</v>
      </c>
      <c r="D2893">
        <v>0</v>
      </c>
      <c r="E2893" t="str">
        <f>IF(AND(Tableau134[[#This Row],[Operative Temperature]]&lt;19,Tableau134[[#This Row],[Occupancy]]&lt;&gt;0),Tableau134[[#This Row],[Operative Temperature]],"NC")</f>
        <v>NC</v>
      </c>
      <c r="F2893">
        <f>IF(AND(C2893&gt;26,Tableau134[[#This Row],[Occupancy]]&lt;&gt;0),1,0)</f>
        <v>0</v>
      </c>
      <c r="G2893">
        <f>IF(AND(Tableau134[[#This Row],[Operative Temperature]]&lt;19,Tableau134[[#This Row],[Occupancy]]&lt;&gt;0),1,0)</f>
        <v>0</v>
      </c>
      <c r="H2893">
        <f>IF(Tableau134[[#This Row],[Nb dheures sup à 26°C sous occupation]]=1,Tableau134[[#This Row],[Operative Temperature]]-26,0)</f>
        <v>0</v>
      </c>
      <c r="I2893">
        <f>IF(Tableau134[[#This Row],[Nb d''heures inf à 19°C sous occupation]]=1,19-C2893,0)</f>
        <v>0</v>
      </c>
    </row>
    <row r="2894" spans="1:9" x14ac:dyDescent="0.25">
      <c r="A2894" s="2">
        <v>37377.5</v>
      </c>
      <c r="B2894">
        <v>15.725</v>
      </c>
      <c r="C2894">
        <v>35.353490000000001</v>
      </c>
      <c r="D2894">
        <v>0</v>
      </c>
      <c r="E2894" t="str">
        <f>IF(AND(Tableau134[[#This Row],[Operative Temperature]]&lt;19,Tableau134[[#This Row],[Occupancy]]&lt;&gt;0),Tableau134[[#This Row],[Operative Temperature]],"NC")</f>
        <v>NC</v>
      </c>
      <c r="F2894">
        <f>IF(AND(C2894&gt;26,Tableau134[[#This Row],[Occupancy]]&lt;&gt;0),1,0)</f>
        <v>0</v>
      </c>
      <c r="G2894">
        <f>IF(AND(Tableau134[[#This Row],[Operative Temperature]]&lt;19,Tableau134[[#This Row],[Occupancy]]&lt;&gt;0),1,0)</f>
        <v>0</v>
      </c>
      <c r="H2894">
        <f>IF(Tableau134[[#This Row],[Nb dheures sup à 26°C sous occupation]]=1,Tableau134[[#This Row],[Operative Temperature]]-26,0)</f>
        <v>0</v>
      </c>
      <c r="I2894">
        <f>IF(Tableau134[[#This Row],[Nb d''heures inf à 19°C sous occupation]]=1,19-C2894,0)</f>
        <v>0</v>
      </c>
    </row>
    <row r="2895" spans="1:9" x14ac:dyDescent="0.25">
      <c r="A2895" s="2">
        <v>37377.541666666664</v>
      </c>
      <c r="B2895">
        <v>16.45</v>
      </c>
      <c r="C2895">
        <v>35.85716</v>
      </c>
      <c r="D2895">
        <v>0</v>
      </c>
      <c r="E2895" t="str">
        <f>IF(AND(Tableau134[[#This Row],[Operative Temperature]]&lt;19,Tableau134[[#This Row],[Occupancy]]&lt;&gt;0),Tableau134[[#This Row],[Operative Temperature]],"NC")</f>
        <v>NC</v>
      </c>
      <c r="F2895">
        <f>IF(AND(C2895&gt;26,Tableau134[[#This Row],[Occupancy]]&lt;&gt;0),1,0)</f>
        <v>0</v>
      </c>
      <c r="G2895">
        <f>IF(AND(Tableau134[[#This Row],[Operative Temperature]]&lt;19,Tableau134[[#This Row],[Occupancy]]&lt;&gt;0),1,0)</f>
        <v>0</v>
      </c>
      <c r="H2895">
        <f>IF(Tableau134[[#This Row],[Nb dheures sup à 26°C sous occupation]]=1,Tableau134[[#This Row],[Operative Temperature]]-26,0)</f>
        <v>0</v>
      </c>
      <c r="I2895">
        <f>IF(Tableau134[[#This Row],[Nb d''heures inf à 19°C sous occupation]]=1,19-C2895,0)</f>
        <v>0</v>
      </c>
    </row>
    <row r="2896" spans="1:9" x14ac:dyDescent="0.25">
      <c r="A2896" s="2">
        <v>37377.583333333336</v>
      </c>
      <c r="B2896">
        <v>17.649999999999999</v>
      </c>
      <c r="C2896">
        <v>36.142330000000001</v>
      </c>
      <c r="D2896">
        <v>0</v>
      </c>
      <c r="E2896" t="str">
        <f>IF(AND(Tableau134[[#This Row],[Operative Temperature]]&lt;19,Tableau134[[#This Row],[Occupancy]]&lt;&gt;0),Tableau134[[#This Row],[Operative Temperature]],"NC")</f>
        <v>NC</v>
      </c>
      <c r="F2896">
        <f>IF(AND(C2896&gt;26,Tableau134[[#This Row],[Occupancy]]&lt;&gt;0),1,0)</f>
        <v>0</v>
      </c>
      <c r="G2896">
        <f>IF(AND(Tableau134[[#This Row],[Operative Temperature]]&lt;19,Tableau134[[#This Row],[Occupancy]]&lt;&gt;0),1,0)</f>
        <v>0</v>
      </c>
      <c r="H2896">
        <f>IF(Tableau134[[#This Row],[Nb dheures sup à 26°C sous occupation]]=1,Tableau134[[#This Row],[Operative Temperature]]-26,0)</f>
        <v>0</v>
      </c>
      <c r="I2896">
        <f>IF(Tableau134[[#This Row],[Nb d''heures inf à 19°C sous occupation]]=1,19-C2896,0)</f>
        <v>0</v>
      </c>
    </row>
    <row r="2897" spans="1:9" x14ac:dyDescent="0.25">
      <c r="A2897" s="2">
        <v>37377.625</v>
      </c>
      <c r="B2897">
        <v>16.5</v>
      </c>
      <c r="C2897">
        <v>36.313780000000001</v>
      </c>
      <c r="D2897">
        <v>0</v>
      </c>
      <c r="E2897" t="str">
        <f>IF(AND(Tableau134[[#This Row],[Operative Temperature]]&lt;19,Tableau134[[#This Row],[Occupancy]]&lt;&gt;0),Tableau134[[#This Row],[Operative Temperature]],"NC")</f>
        <v>NC</v>
      </c>
      <c r="F2897">
        <f>IF(AND(C2897&gt;26,Tableau134[[#This Row],[Occupancy]]&lt;&gt;0),1,0)</f>
        <v>0</v>
      </c>
      <c r="G2897">
        <f>IF(AND(Tableau134[[#This Row],[Operative Temperature]]&lt;19,Tableau134[[#This Row],[Occupancy]]&lt;&gt;0),1,0)</f>
        <v>0</v>
      </c>
      <c r="H2897">
        <f>IF(Tableau134[[#This Row],[Nb dheures sup à 26°C sous occupation]]=1,Tableau134[[#This Row],[Operative Temperature]]-26,0)</f>
        <v>0</v>
      </c>
      <c r="I2897">
        <f>IF(Tableau134[[#This Row],[Nb d''heures inf à 19°C sous occupation]]=1,19-C2897,0)</f>
        <v>0</v>
      </c>
    </row>
    <row r="2898" spans="1:9" x14ac:dyDescent="0.25">
      <c r="A2898" s="2">
        <v>37377.666666666664</v>
      </c>
      <c r="B2898">
        <v>16</v>
      </c>
      <c r="C2898">
        <v>36.349629999999998</v>
      </c>
      <c r="D2898">
        <v>0</v>
      </c>
      <c r="E2898" t="str">
        <f>IF(AND(Tableau134[[#This Row],[Operative Temperature]]&lt;19,Tableau134[[#This Row],[Occupancy]]&lt;&gt;0),Tableau134[[#This Row],[Operative Temperature]],"NC")</f>
        <v>NC</v>
      </c>
      <c r="F2898">
        <f>IF(AND(C2898&gt;26,Tableau134[[#This Row],[Occupancy]]&lt;&gt;0),1,0)</f>
        <v>0</v>
      </c>
      <c r="G2898">
        <f>IF(AND(Tableau134[[#This Row],[Operative Temperature]]&lt;19,Tableau134[[#This Row],[Occupancy]]&lt;&gt;0),1,0)</f>
        <v>0</v>
      </c>
      <c r="H2898">
        <f>IF(Tableau134[[#This Row],[Nb dheures sup à 26°C sous occupation]]=1,Tableau134[[#This Row],[Operative Temperature]]-26,0)</f>
        <v>0</v>
      </c>
      <c r="I2898">
        <f>IF(Tableau134[[#This Row],[Nb d''heures inf à 19°C sous occupation]]=1,19-C2898,0)</f>
        <v>0</v>
      </c>
    </row>
    <row r="2899" spans="1:9" x14ac:dyDescent="0.25">
      <c r="A2899" s="2">
        <v>37377.708333333336</v>
      </c>
      <c r="B2899">
        <v>16</v>
      </c>
      <c r="C2899">
        <v>36.677410000000002</v>
      </c>
      <c r="D2899">
        <v>0</v>
      </c>
      <c r="E2899" t="str">
        <f>IF(AND(Tableau134[[#This Row],[Operative Temperature]]&lt;19,Tableau134[[#This Row],[Occupancy]]&lt;&gt;0),Tableau134[[#This Row],[Operative Temperature]],"NC")</f>
        <v>NC</v>
      </c>
      <c r="F2899">
        <f>IF(AND(C2899&gt;26,Tableau134[[#This Row],[Occupancy]]&lt;&gt;0),1,0)</f>
        <v>0</v>
      </c>
      <c r="G2899">
        <f>IF(AND(Tableau134[[#This Row],[Operative Temperature]]&lt;19,Tableau134[[#This Row],[Occupancy]]&lt;&gt;0),1,0)</f>
        <v>0</v>
      </c>
      <c r="H2899">
        <f>IF(Tableau134[[#This Row],[Nb dheures sup à 26°C sous occupation]]=1,Tableau134[[#This Row],[Operative Temperature]]-26,0)</f>
        <v>0</v>
      </c>
      <c r="I2899">
        <f>IF(Tableau134[[#This Row],[Nb d''heures inf à 19°C sous occupation]]=1,19-C2899,0)</f>
        <v>0</v>
      </c>
    </row>
    <row r="2900" spans="1:9" x14ac:dyDescent="0.25">
      <c r="A2900" s="2">
        <v>37377.75</v>
      </c>
      <c r="B2900">
        <v>15.25</v>
      </c>
      <c r="C2900">
        <v>36.779820000000001</v>
      </c>
      <c r="D2900">
        <v>0</v>
      </c>
      <c r="E2900" t="str">
        <f>IF(AND(Tableau134[[#This Row],[Operative Temperature]]&lt;19,Tableau134[[#This Row],[Occupancy]]&lt;&gt;0),Tableau134[[#This Row],[Operative Temperature]],"NC")</f>
        <v>NC</v>
      </c>
      <c r="F2900">
        <f>IF(AND(C2900&gt;26,Tableau134[[#This Row],[Occupancy]]&lt;&gt;0),1,0)</f>
        <v>0</v>
      </c>
      <c r="G2900">
        <f>IF(AND(Tableau134[[#This Row],[Operative Temperature]]&lt;19,Tableau134[[#This Row],[Occupancy]]&lt;&gt;0),1,0)</f>
        <v>0</v>
      </c>
      <c r="H2900">
        <f>IF(Tableau134[[#This Row],[Nb dheures sup à 26°C sous occupation]]=1,Tableau134[[#This Row],[Operative Temperature]]-26,0)</f>
        <v>0</v>
      </c>
      <c r="I2900">
        <f>IF(Tableau134[[#This Row],[Nb d''heures inf à 19°C sous occupation]]=1,19-C2900,0)</f>
        <v>0</v>
      </c>
    </row>
    <row r="2901" spans="1:9" x14ac:dyDescent="0.25">
      <c r="A2901" s="2">
        <v>37377.791666666664</v>
      </c>
      <c r="B2901">
        <v>14.025</v>
      </c>
      <c r="C2901">
        <v>36.789940000000001</v>
      </c>
      <c r="D2901">
        <v>0</v>
      </c>
      <c r="E2901" t="str">
        <f>IF(AND(Tableau134[[#This Row],[Operative Temperature]]&lt;19,Tableau134[[#This Row],[Occupancy]]&lt;&gt;0),Tableau134[[#This Row],[Operative Temperature]],"NC")</f>
        <v>NC</v>
      </c>
      <c r="F2901">
        <f>IF(AND(C2901&gt;26,Tableau134[[#This Row],[Occupancy]]&lt;&gt;0),1,0)</f>
        <v>0</v>
      </c>
      <c r="G2901">
        <f>IF(AND(Tableau134[[#This Row],[Operative Temperature]]&lt;19,Tableau134[[#This Row],[Occupancy]]&lt;&gt;0),1,0)</f>
        <v>0</v>
      </c>
      <c r="H2901">
        <f>IF(Tableau134[[#This Row],[Nb dheures sup à 26°C sous occupation]]=1,Tableau134[[#This Row],[Operative Temperature]]-26,0)</f>
        <v>0</v>
      </c>
      <c r="I2901">
        <f>IF(Tableau134[[#This Row],[Nb d''heures inf à 19°C sous occupation]]=1,19-C2901,0)</f>
        <v>0</v>
      </c>
    </row>
    <row r="2902" spans="1:9" x14ac:dyDescent="0.25">
      <c r="A2902" s="2">
        <v>37377.833333333336</v>
      </c>
      <c r="B2902">
        <v>13.175000000000001</v>
      </c>
      <c r="C2902">
        <v>35.455359999999999</v>
      </c>
      <c r="D2902">
        <v>0</v>
      </c>
      <c r="E2902" t="str">
        <f>IF(AND(Tableau134[[#This Row],[Operative Temperature]]&lt;19,Tableau134[[#This Row],[Occupancy]]&lt;&gt;0),Tableau134[[#This Row],[Operative Temperature]],"NC")</f>
        <v>NC</v>
      </c>
      <c r="F2902">
        <f>IF(AND(C2902&gt;26,Tableau134[[#This Row],[Occupancy]]&lt;&gt;0),1,0)</f>
        <v>0</v>
      </c>
      <c r="G2902">
        <f>IF(AND(Tableau134[[#This Row],[Operative Temperature]]&lt;19,Tableau134[[#This Row],[Occupancy]]&lt;&gt;0),1,0)</f>
        <v>0</v>
      </c>
      <c r="H2902">
        <f>IF(Tableau134[[#This Row],[Nb dheures sup à 26°C sous occupation]]=1,Tableau134[[#This Row],[Operative Temperature]]-26,0)</f>
        <v>0</v>
      </c>
      <c r="I2902">
        <f>IF(Tableau134[[#This Row],[Nb d''heures inf à 19°C sous occupation]]=1,19-C2902,0)</f>
        <v>0</v>
      </c>
    </row>
    <row r="2903" spans="1:9" x14ac:dyDescent="0.25">
      <c r="A2903" s="2">
        <v>37377.875</v>
      </c>
      <c r="B2903">
        <v>13</v>
      </c>
      <c r="C2903">
        <v>34.63937</v>
      </c>
      <c r="D2903">
        <v>0</v>
      </c>
      <c r="E2903" t="str">
        <f>IF(AND(Tableau134[[#This Row],[Operative Temperature]]&lt;19,Tableau134[[#This Row],[Occupancy]]&lt;&gt;0),Tableau134[[#This Row],[Operative Temperature]],"NC")</f>
        <v>NC</v>
      </c>
      <c r="F2903">
        <f>IF(AND(C2903&gt;26,Tableau134[[#This Row],[Occupancy]]&lt;&gt;0),1,0)</f>
        <v>0</v>
      </c>
      <c r="G2903">
        <f>IF(AND(Tableau134[[#This Row],[Operative Temperature]]&lt;19,Tableau134[[#This Row],[Occupancy]]&lt;&gt;0),1,0)</f>
        <v>0</v>
      </c>
      <c r="H2903">
        <f>IF(Tableau134[[#This Row],[Nb dheures sup à 26°C sous occupation]]=1,Tableau134[[#This Row],[Operative Temperature]]-26,0)</f>
        <v>0</v>
      </c>
      <c r="I2903">
        <f>IF(Tableau134[[#This Row],[Nb d''heures inf à 19°C sous occupation]]=1,19-C2903,0)</f>
        <v>0</v>
      </c>
    </row>
    <row r="2904" spans="1:9" x14ac:dyDescent="0.25">
      <c r="A2904" s="2">
        <v>37377.916666666664</v>
      </c>
      <c r="B2904">
        <v>12.7</v>
      </c>
      <c r="C2904">
        <v>34.254440000000002</v>
      </c>
      <c r="D2904">
        <v>0</v>
      </c>
      <c r="E2904" t="str">
        <f>IF(AND(Tableau134[[#This Row],[Operative Temperature]]&lt;19,Tableau134[[#This Row],[Occupancy]]&lt;&gt;0),Tableau134[[#This Row],[Operative Temperature]],"NC")</f>
        <v>NC</v>
      </c>
      <c r="F2904">
        <f>IF(AND(C2904&gt;26,Tableau134[[#This Row],[Occupancy]]&lt;&gt;0),1,0)</f>
        <v>0</v>
      </c>
      <c r="G2904">
        <f>IF(AND(Tableau134[[#This Row],[Operative Temperature]]&lt;19,Tableau134[[#This Row],[Occupancy]]&lt;&gt;0),1,0)</f>
        <v>0</v>
      </c>
      <c r="H2904">
        <f>IF(Tableau134[[#This Row],[Nb dheures sup à 26°C sous occupation]]=1,Tableau134[[#This Row],[Operative Temperature]]-26,0)</f>
        <v>0</v>
      </c>
      <c r="I2904">
        <f>IF(Tableau134[[#This Row],[Nb d''heures inf à 19°C sous occupation]]=1,19-C2904,0)</f>
        <v>0</v>
      </c>
    </row>
    <row r="2905" spans="1:9" x14ac:dyDescent="0.25">
      <c r="A2905" s="2">
        <v>37377.958333333336</v>
      </c>
      <c r="B2905">
        <v>12.15</v>
      </c>
      <c r="C2905">
        <v>33.947830000000003</v>
      </c>
      <c r="D2905">
        <v>0</v>
      </c>
      <c r="E2905" t="str">
        <f>IF(AND(Tableau134[[#This Row],[Operative Temperature]]&lt;19,Tableau134[[#This Row],[Occupancy]]&lt;&gt;0),Tableau134[[#This Row],[Operative Temperature]],"NC")</f>
        <v>NC</v>
      </c>
      <c r="F2905">
        <f>IF(AND(C2905&gt;26,Tableau134[[#This Row],[Occupancy]]&lt;&gt;0),1,0)</f>
        <v>0</v>
      </c>
      <c r="G2905">
        <f>IF(AND(Tableau134[[#This Row],[Operative Temperature]]&lt;19,Tableau134[[#This Row],[Occupancy]]&lt;&gt;0),1,0)</f>
        <v>0</v>
      </c>
      <c r="H2905">
        <f>IF(Tableau134[[#This Row],[Nb dheures sup à 26°C sous occupation]]=1,Tableau134[[#This Row],[Operative Temperature]]-26,0)</f>
        <v>0</v>
      </c>
      <c r="I2905">
        <f>IF(Tableau134[[#This Row],[Nb d''heures inf à 19°C sous occupation]]=1,19-C2905,0)</f>
        <v>0</v>
      </c>
    </row>
    <row r="2906" spans="1:9" x14ac:dyDescent="0.25">
      <c r="A2906" s="1">
        <v>37378</v>
      </c>
      <c r="B2906">
        <v>11.25</v>
      </c>
      <c r="C2906">
        <v>33.697560000000003</v>
      </c>
      <c r="D2906">
        <v>0</v>
      </c>
      <c r="E2906" t="str">
        <f>IF(AND(Tableau134[[#This Row],[Operative Temperature]]&lt;19,Tableau134[[#This Row],[Occupancy]]&lt;&gt;0),Tableau134[[#This Row],[Operative Temperature]],"NC")</f>
        <v>NC</v>
      </c>
      <c r="F2906">
        <f>IF(AND(C2906&gt;26,Tableau134[[#This Row],[Occupancy]]&lt;&gt;0),1,0)</f>
        <v>0</v>
      </c>
      <c r="G2906">
        <f>IF(AND(Tableau134[[#This Row],[Operative Temperature]]&lt;19,Tableau134[[#This Row],[Occupancy]]&lt;&gt;0),1,0)</f>
        <v>0</v>
      </c>
      <c r="H2906">
        <f>IF(Tableau134[[#This Row],[Nb dheures sup à 26°C sous occupation]]=1,Tableau134[[#This Row],[Operative Temperature]]-26,0)</f>
        <v>0</v>
      </c>
      <c r="I2906">
        <f>IF(Tableau134[[#This Row],[Nb d''heures inf à 19°C sous occupation]]=1,19-C2906,0)</f>
        <v>0</v>
      </c>
    </row>
    <row r="2907" spans="1:9" x14ac:dyDescent="0.25">
      <c r="A2907" s="2">
        <v>37378.041666666664</v>
      </c>
      <c r="B2907">
        <v>11.375</v>
      </c>
      <c r="C2907">
        <v>33.493130000000001</v>
      </c>
      <c r="D2907">
        <v>0</v>
      </c>
      <c r="E2907" t="str">
        <f>IF(AND(Tableau134[[#This Row],[Operative Temperature]]&lt;19,Tableau134[[#This Row],[Occupancy]]&lt;&gt;0),Tableau134[[#This Row],[Operative Temperature]],"NC")</f>
        <v>NC</v>
      </c>
      <c r="F2907">
        <f>IF(AND(C2907&gt;26,Tableau134[[#This Row],[Occupancy]]&lt;&gt;0),1,0)</f>
        <v>0</v>
      </c>
      <c r="G2907">
        <f>IF(AND(Tableau134[[#This Row],[Operative Temperature]]&lt;19,Tableau134[[#This Row],[Occupancy]]&lt;&gt;0),1,0)</f>
        <v>0</v>
      </c>
      <c r="H2907">
        <f>IF(Tableau134[[#This Row],[Nb dheures sup à 26°C sous occupation]]=1,Tableau134[[#This Row],[Operative Temperature]]-26,0)</f>
        <v>0</v>
      </c>
      <c r="I2907">
        <f>IF(Tableau134[[#This Row],[Nb d''heures inf à 19°C sous occupation]]=1,19-C2907,0)</f>
        <v>0</v>
      </c>
    </row>
    <row r="2908" spans="1:9" x14ac:dyDescent="0.25">
      <c r="A2908" s="2">
        <v>37378.083333333336</v>
      </c>
      <c r="B2908">
        <v>11.875</v>
      </c>
      <c r="C2908">
        <v>33.333030000000001</v>
      </c>
      <c r="D2908">
        <v>0</v>
      </c>
      <c r="E2908" t="str">
        <f>IF(AND(Tableau134[[#This Row],[Operative Temperature]]&lt;19,Tableau134[[#This Row],[Occupancy]]&lt;&gt;0),Tableau134[[#This Row],[Operative Temperature]],"NC")</f>
        <v>NC</v>
      </c>
      <c r="F2908">
        <f>IF(AND(C2908&gt;26,Tableau134[[#This Row],[Occupancy]]&lt;&gt;0),1,0)</f>
        <v>0</v>
      </c>
      <c r="G2908">
        <f>IF(AND(Tableau134[[#This Row],[Operative Temperature]]&lt;19,Tableau134[[#This Row],[Occupancy]]&lt;&gt;0),1,0)</f>
        <v>0</v>
      </c>
      <c r="H2908">
        <f>IF(Tableau134[[#This Row],[Nb dheures sup à 26°C sous occupation]]=1,Tableau134[[#This Row],[Operative Temperature]]-26,0)</f>
        <v>0</v>
      </c>
      <c r="I2908">
        <f>IF(Tableau134[[#This Row],[Nb d''heures inf à 19°C sous occupation]]=1,19-C2908,0)</f>
        <v>0</v>
      </c>
    </row>
    <row r="2909" spans="1:9" x14ac:dyDescent="0.25">
      <c r="A2909" s="2">
        <v>37378.125</v>
      </c>
      <c r="B2909">
        <v>12</v>
      </c>
      <c r="C2909">
        <v>33.189480000000003</v>
      </c>
      <c r="D2909">
        <v>0</v>
      </c>
      <c r="E2909" t="str">
        <f>IF(AND(Tableau134[[#This Row],[Operative Temperature]]&lt;19,Tableau134[[#This Row],[Occupancy]]&lt;&gt;0),Tableau134[[#This Row],[Operative Temperature]],"NC")</f>
        <v>NC</v>
      </c>
      <c r="F2909">
        <f>IF(AND(C2909&gt;26,Tableau134[[#This Row],[Occupancy]]&lt;&gt;0),1,0)</f>
        <v>0</v>
      </c>
      <c r="G2909">
        <f>IF(AND(Tableau134[[#This Row],[Operative Temperature]]&lt;19,Tableau134[[#This Row],[Occupancy]]&lt;&gt;0),1,0)</f>
        <v>0</v>
      </c>
      <c r="H2909">
        <f>IF(Tableau134[[#This Row],[Nb dheures sup à 26°C sous occupation]]=1,Tableau134[[#This Row],[Operative Temperature]]-26,0)</f>
        <v>0</v>
      </c>
      <c r="I2909">
        <f>IF(Tableau134[[#This Row],[Nb d''heures inf à 19°C sous occupation]]=1,19-C2909,0)</f>
        <v>0</v>
      </c>
    </row>
    <row r="2910" spans="1:9" x14ac:dyDescent="0.25">
      <c r="A2910" s="2">
        <v>37378.166666666664</v>
      </c>
      <c r="B2910">
        <v>11.7</v>
      </c>
      <c r="C2910">
        <v>33.028730000000003</v>
      </c>
      <c r="D2910">
        <v>0</v>
      </c>
      <c r="E2910" t="str">
        <f>IF(AND(Tableau134[[#This Row],[Operative Temperature]]&lt;19,Tableau134[[#This Row],[Occupancy]]&lt;&gt;0),Tableau134[[#This Row],[Operative Temperature]],"NC")</f>
        <v>NC</v>
      </c>
      <c r="F2910">
        <f>IF(AND(C2910&gt;26,Tableau134[[#This Row],[Occupancy]]&lt;&gt;0),1,0)</f>
        <v>0</v>
      </c>
      <c r="G2910">
        <f>IF(AND(Tableau134[[#This Row],[Operative Temperature]]&lt;19,Tableau134[[#This Row],[Occupancy]]&lt;&gt;0),1,0)</f>
        <v>0</v>
      </c>
      <c r="H2910">
        <f>IF(Tableau134[[#This Row],[Nb dheures sup à 26°C sous occupation]]=1,Tableau134[[#This Row],[Operative Temperature]]-26,0)</f>
        <v>0</v>
      </c>
      <c r="I2910">
        <f>IF(Tableau134[[#This Row],[Nb d''heures inf à 19°C sous occupation]]=1,19-C2910,0)</f>
        <v>0</v>
      </c>
    </row>
    <row r="2911" spans="1:9" x14ac:dyDescent="0.25">
      <c r="A2911" s="2">
        <v>37378.208333333336</v>
      </c>
      <c r="B2911">
        <v>11.9</v>
      </c>
      <c r="C2911">
        <v>32.83896</v>
      </c>
      <c r="D2911">
        <v>0</v>
      </c>
      <c r="E2911" t="str">
        <f>IF(AND(Tableau134[[#This Row],[Operative Temperature]]&lt;19,Tableau134[[#This Row],[Occupancy]]&lt;&gt;0),Tableau134[[#This Row],[Operative Temperature]],"NC")</f>
        <v>NC</v>
      </c>
      <c r="F2911">
        <f>IF(AND(C2911&gt;26,Tableau134[[#This Row],[Occupancy]]&lt;&gt;0),1,0)</f>
        <v>0</v>
      </c>
      <c r="G2911">
        <f>IF(AND(Tableau134[[#This Row],[Operative Temperature]]&lt;19,Tableau134[[#This Row],[Occupancy]]&lt;&gt;0),1,0)</f>
        <v>0</v>
      </c>
      <c r="H2911">
        <f>IF(Tableau134[[#This Row],[Nb dheures sup à 26°C sous occupation]]=1,Tableau134[[#This Row],[Operative Temperature]]-26,0)</f>
        <v>0</v>
      </c>
      <c r="I2911">
        <f>IF(Tableau134[[#This Row],[Nb d''heures inf à 19°C sous occupation]]=1,19-C2911,0)</f>
        <v>0</v>
      </c>
    </row>
    <row r="2912" spans="1:9" x14ac:dyDescent="0.25">
      <c r="A2912" s="2">
        <v>37378.25</v>
      </c>
      <c r="B2912">
        <v>12</v>
      </c>
      <c r="C2912">
        <v>32.674630000000001</v>
      </c>
      <c r="D2912">
        <v>0</v>
      </c>
      <c r="E2912" t="str">
        <f>IF(AND(Tableau134[[#This Row],[Operative Temperature]]&lt;19,Tableau134[[#This Row],[Occupancy]]&lt;&gt;0),Tableau134[[#This Row],[Operative Temperature]],"NC")</f>
        <v>NC</v>
      </c>
      <c r="F2912">
        <f>IF(AND(C2912&gt;26,Tableau134[[#This Row],[Occupancy]]&lt;&gt;0),1,0)</f>
        <v>0</v>
      </c>
      <c r="G2912">
        <f>IF(AND(Tableau134[[#This Row],[Operative Temperature]]&lt;19,Tableau134[[#This Row],[Occupancy]]&lt;&gt;0),1,0)</f>
        <v>0</v>
      </c>
      <c r="H2912">
        <f>IF(Tableau134[[#This Row],[Nb dheures sup à 26°C sous occupation]]=1,Tableau134[[#This Row],[Operative Temperature]]-26,0)</f>
        <v>0</v>
      </c>
      <c r="I2912">
        <f>IF(Tableau134[[#This Row],[Nb d''heures inf à 19°C sous occupation]]=1,19-C2912,0)</f>
        <v>0</v>
      </c>
    </row>
    <row r="2913" spans="1:9" x14ac:dyDescent="0.25">
      <c r="A2913" s="2">
        <v>37378.291666666664</v>
      </c>
      <c r="B2913">
        <v>12.15</v>
      </c>
      <c r="C2913">
        <v>32.9407</v>
      </c>
      <c r="D2913">
        <v>0</v>
      </c>
      <c r="E2913" t="str">
        <f>IF(AND(Tableau134[[#This Row],[Operative Temperature]]&lt;19,Tableau134[[#This Row],[Occupancy]]&lt;&gt;0),Tableau134[[#This Row],[Operative Temperature]],"NC")</f>
        <v>NC</v>
      </c>
      <c r="F2913">
        <f>IF(AND(C2913&gt;26,Tableau134[[#This Row],[Occupancy]]&lt;&gt;0),1,0)</f>
        <v>0</v>
      </c>
      <c r="G2913">
        <f>IF(AND(Tableau134[[#This Row],[Operative Temperature]]&lt;19,Tableau134[[#This Row],[Occupancy]]&lt;&gt;0),1,0)</f>
        <v>0</v>
      </c>
      <c r="H2913">
        <f>IF(Tableau134[[#This Row],[Nb dheures sup à 26°C sous occupation]]=1,Tableau134[[#This Row],[Operative Temperature]]-26,0)</f>
        <v>0</v>
      </c>
      <c r="I2913">
        <f>IF(Tableau134[[#This Row],[Nb d''heures inf à 19°C sous occupation]]=1,19-C2913,0)</f>
        <v>0</v>
      </c>
    </row>
    <row r="2914" spans="1:9" x14ac:dyDescent="0.25">
      <c r="A2914" s="2">
        <v>37378.333333333336</v>
      </c>
      <c r="B2914">
        <v>12.8</v>
      </c>
      <c r="C2914">
        <v>33.400640000000003</v>
      </c>
      <c r="D2914">
        <v>0</v>
      </c>
      <c r="E2914" t="str">
        <f>IF(AND(Tableau134[[#This Row],[Operative Temperature]]&lt;19,Tableau134[[#This Row],[Occupancy]]&lt;&gt;0),Tableau134[[#This Row],[Operative Temperature]],"NC")</f>
        <v>NC</v>
      </c>
      <c r="F2914">
        <f>IF(AND(C2914&gt;26,Tableau134[[#This Row],[Occupancy]]&lt;&gt;0),1,0)</f>
        <v>0</v>
      </c>
      <c r="G2914">
        <f>IF(AND(Tableau134[[#This Row],[Operative Temperature]]&lt;19,Tableau134[[#This Row],[Occupancy]]&lt;&gt;0),1,0)</f>
        <v>0</v>
      </c>
      <c r="H2914">
        <f>IF(Tableau134[[#This Row],[Nb dheures sup à 26°C sous occupation]]=1,Tableau134[[#This Row],[Operative Temperature]]-26,0)</f>
        <v>0</v>
      </c>
      <c r="I2914">
        <f>IF(Tableau134[[#This Row],[Nb d''heures inf à 19°C sous occupation]]=1,19-C2914,0)</f>
        <v>0</v>
      </c>
    </row>
    <row r="2915" spans="1:9" x14ac:dyDescent="0.25">
      <c r="A2915" s="2">
        <v>37378.375</v>
      </c>
      <c r="B2915">
        <v>13.75</v>
      </c>
      <c r="C2915">
        <v>33.629890000000003</v>
      </c>
      <c r="D2915">
        <v>0</v>
      </c>
      <c r="E2915" t="str">
        <f>IF(AND(Tableau134[[#This Row],[Operative Temperature]]&lt;19,Tableau134[[#This Row],[Occupancy]]&lt;&gt;0),Tableau134[[#This Row],[Operative Temperature]],"NC")</f>
        <v>NC</v>
      </c>
      <c r="F2915">
        <f>IF(AND(C2915&gt;26,Tableau134[[#This Row],[Occupancy]]&lt;&gt;0),1,0)</f>
        <v>0</v>
      </c>
      <c r="G2915">
        <f>IF(AND(Tableau134[[#This Row],[Operative Temperature]]&lt;19,Tableau134[[#This Row],[Occupancy]]&lt;&gt;0),1,0)</f>
        <v>0</v>
      </c>
      <c r="H2915">
        <f>IF(Tableau134[[#This Row],[Nb dheures sup à 26°C sous occupation]]=1,Tableau134[[#This Row],[Operative Temperature]]-26,0)</f>
        <v>0</v>
      </c>
      <c r="I2915">
        <f>IF(Tableau134[[#This Row],[Nb d''heures inf à 19°C sous occupation]]=1,19-C2915,0)</f>
        <v>0</v>
      </c>
    </row>
    <row r="2916" spans="1:9" x14ac:dyDescent="0.25">
      <c r="A2916" s="2">
        <v>37378.416666666664</v>
      </c>
      <c r="B2916">
        <v>14.15</v>
      </c>
      <c r="C2916">
        <v>34.1387</v>
      </c>
      <c r="D2916">
        <v>0</v>
      </c>
      <c r="E2916" t="str">
        <f>IF(AND(Tableau134[[#This Row],[Operative Temperature]]&lt;19,Tableau134[[#This Row],[Occupancy]]&lt;&gt;0),Tableau134[[#This Row],[Operative Temperature]],"NC")</f>
        <v>NC</v>
      </c>
      <c r="F2916">
        <f>IF(AND(C2916&gt;26,Tableau134[[#This Row],[Occupancy]]&lt;&gt;0),1,0)</f>
        <v>0</v>
      </c>
      <c r="G2916">
        <f>IF(AND(Tableau134[[#This Row],[Operative Temperature]]&lt;19,Tableau134[[#This Row],[Occupancy]]&lt;&gt;0),1,0)</f>
        <v>0</v>
      </c>
      <c r="H2916">
        <f>IF(Tableau134[[#This Row],[Nb dheures sup à 26°C sous occupation]]=1,Tableau134[[#This Row],[Operative Temperature]]-26,0)</f>
        <v>0</v>
      </c>
      <c r="I2916">
        <f>IF(Tableau134[[#This Row],[Nb d''heures inf à 19°C sous occupation]]=1,19-C2916,0)</f>
        <v>0</v>
      </c>
    </row>
    <row r="2917" spans="1:9" x14ac:dyDescent="0.25">
      <c r="A2917" s="2">
        <v>37378.458333333336</v>
      </c>
      <c r="B2917">
        <v>14.8</v>
      </c>
      <c r="C2917">
        <v>34.692700000000002</v>
      </c>
      <c r="D2917">
        <v>0</v>
      </c>
      <c r="E2917" t="str">
        <f>IF(AND(Tableau134[[#This Row],[Operative Temperature]]&lt;19,Tableau134[[#This Row],[Occupancy]]&lt;&gt;0),Tableau134[[#This Row],[Operative Temperature]],"NC")</f>
        <v>NC</v>
      </c>
      <c r="F2917">
        <f>IF(AND(C2917&gt;26,Tableau134[[#This Row],[Occupancy]]&lt;&gt;0),1,0)</f>
        <v>0</v>
      </c>
      <c r="G2917">
        <f>IF(AND(Tableau134[[#This Row],[Operative Temperature]]&lt;19,Tableau134[[#This Row],[Occupancy]]&lt;&gt;0),1,0)</f>
        <v>0</v>
      </c>
      <c r="H2917">
        <f>IF(Tableau134[[#This Row],[Nb dheures sup à 26°C sous occupation]]=1,Tableau134[[#This Row],[Operative Temperature]]-26,0)</f>
        <v>0</v>
      </c>
      <c r="I2917">
        <f>IF(Tableau134[[#This Row],[Nb d''heures inf à 19°C sous occupation]]=1,19-C2917,0)</f>
        <v>0</v>
      </c>
    </row>
    <row r="2918" spans="1:9" x14ac:dyDescent="0.25">
      <c r="A2918" s="2">
        <v>37378.5</v>
      </c>
      <c r="B2918">
        <v>15</v>
      </c>
      <c r="C2918">
        <v>35.520829999999997</v>
      </c>
      <c r="D2918">
        <v>0</v>
      </c>
      <c r="E2918" t="str">
        <f>IF(AND(Tableau134[[#This Row],[Operative Temperature]]&lt;19,Tableau134[[#This Row],[Occupancy]]&lt;&gt;0),Tableau134[[#This Row],[Operative Temperature]],"NC")</f>
        <v>NC</v>
      </c>
      <c r="F2918">
        <f>IF(AND(C2918&gt;26,Tableau134[[#This Row],[Occupancy]]&lt;&gt;0),1,0)</f>
        <v>0</v>
      </c>
      <c r="G2918">
        <f>IF(AND(Tableau134[[#This Row],[Operative Temperature]]&lt;19,Tableau134[[#This Row],[Occupancy]]&lt;&gt;0),1,0)</f>
        <v>0</v>
      </c>
      <c r="H2918">
        <f>IF(Tableau134[[#This Row],[Nb dheures sup à 26°C sous occupation]]=1,Tableau134[[#This Row],[Operative Temperature]]-26,0)</f>
        <v>0</v>
      </c>
      <c r="I2918">
        <f>IF(Tableau134[[#This Row],[Nb d''heures inf à 19°C sous occupation]]=1,19-C2918,0)</f>
        <v>0</v>
      </c>
    </row>
    <row r="2919" spans="1:9" x14ac:dyDescent="0.25">
      <c r="A2919" s="2">
        <v>37378.541666666664</v>
      </c>
      <c r="B2919">
        <v>15.3</v>
      </c>
      <c r="C2919">
        <v>35.983350000000002</v>
      </c>
      <c r="D2919">
        <v>0</v>
      </c>
      <c r="E2919" t="str">
        <f>IF(AND(Tableau134[[#This Row],[Operative Temperature]]&lt;19,Tableau134[[#This Row],[Occupancy]]&lt;&gt;0),Tableau134[[#This Row],[Operative Temperature]],"NC")</f>
        <v>NC</v>
      </c>
      <c r="F2919">
        <f>IF(AND(C2919&gt;26,Tableau134[[#This Row],[Occupancy]]&lt;&gt;0),1,0)</f>
        <v>0</v>
      </c>
      <c r="G2919">
        <f>IF(AND(Tableau134[[#This Row],[Operative Temperature]]&lt;19,Tableau134[[#This Row],[Occupancy]]&lt;&gt;0),1,0)</f>
        <v>0</v>
      </c>
      <c r="H2919">
        <f>IF(Tableau134[[#This Row],[Nb dheures sup à 26°C sous occupation]]=1,Tableau134[[#This Row],[Operative Temperature]]-26,0)</f>
        <v>0</v>
      </c>
      <c r="I2919">
        <f>IF(Tableau134[[#This Row],[Nb d''heures inf à 19°C sous occupation]]=1,19-C2919,0)</f>
        <v>0</v>
      </c>
    </row>
    <row r="2920" spans="1:9" x14ac:dyDescent="0.25">
      <c r="A2920" s="2">
        <v>37378.583333333336</v>
      </c>
      <c r="B2920">
        <v>15.1</v>
      </c>
      <c r="C2920">
        <v>36.158819999999999</v>
      </c>
      <c r="D2920">
        <v>0</v>
      </c>
      <c r="E2920" t="str">
        <f>IF(AND(Tableau134[[#This Row],[Operative Temperature]]&lt;19,Tableau134[[#This Row],[Occupancy]]&lt;&gt;0),Tableau134[[#This Row],[Operative Temperature]],"NC")</f>
        <v>NC</v>
      </c>
      <c r="F2920">
        <f>IF(AND(C2920&gt;26,Tableau134[[#This Row],[Occupancy]]&lt;&gt;0),1,0)</f>
        <v>0</v>
      </c>
      <c r="G2920">
        <f>IF(AND(Tableau134[[#This Row],[Operative Temperature]]&lt;19,Tableau134[[#This Row],[Occupancy]]&lt;&gt;0),1,0)</f>
        <v>0</v>
      </c>
      <c r="H2920">
        <f>IF(Tableau134[[#This Row],[Nb dheures sup à 26°C sous occupation]]=1,Tableau134[[#This Row],[Operative Temperature]]-26,0)</f>
        <v>0</v>
      </c>
      <c r="I2920">
        <f>IF(Tableau134[[#This Row],[Nb d''heures inf à 19°C sous occupation]]=1,19-C2920,0)</f>
        <v>0</v>
      </c>
    </row>
    <row r="2921" spans="1:9" x14ac:dyDescent="0.25">
      <c r="A2921" s="2">
        <v>37378.625</v>
      </c>
      <c r="B2921">
        <v>14.25</v>
      </c>
      <c r="C2921">
        <v>36.261679999999998</v>
      </c>
      <c r="D2921">
        <v>0</v>
      </c>
      <c r="E2921" t="str">
        <f>IF(AND(Tableau134[[#This Row],[Operative Temperature]]&lt;19,Tableau134[[#This Row],[Occupancy]]&lt;&gt;0),Tableau134[[#This Row],[Operative Temperature]],"NC")</f>
        <v>NC</v>
      </c>
      <c r="F2921">
        <f>IF(AND(C2921&gt;26,Tableau134[[#This Row],[Occupancy]]&lt;&gt;0),1,0)</f>
        <v>0</v>
      </c>
      <c r="G2921">
        <f>IF(AND(Tableau134[[#This Row],[Operative Temperature]]&lt;19,Tableau134[[#This Row],[Occupancy]]&lt;&gt;0),1,0)</f>
        <v>0</v>
      </c>
      <c r="H2921">
        <f>IF(Tableau134[[#This Row],[Nb dheures sup à 26°C sous occupation]]=1,Tableau134[[#This Row],[Operative Temperature]]-26,0)</f>
        <v>0</v>
      </c>
      <c r="I2921">
        <f>IF(Tableau134[[#This Row],[Nb d''heures inf à 19°C sous occupation]]=1,19-C2921,0)</f>
        <v>0</v>
      </c>
    </row>
    <row r="2922" spans="1:9" x14ac:dyDescent="0.25">
      <c r="A2922" s="2">
        <v>37378.666666666664</v>
      </c>
      <c r="B2922">
        <v>14.15</v>
      </c>
      <c r="C2922">
        <v>36.336790000000001</v>
      </c>
      <c r="D2922">
        <v>0</v>
      </c>
      <c r="E2922" t="str">
        <f>IF(AND(Tableau134[[#This Row],[Operative Temperature]]&lt;19,Tableau134[[#This Row],[Occupancy]]&lt;&gt;0),Tableau134[[#This Row],[Operative Temperature]],"NC")</f>
        <v>NC</v>
      </c>
      <c r="F2922">
        <f>IF(AND(C2922&gt;26,Tableau134[[#This Row],[Occupancy]]&lt;&gt;0),1,0)</f>
        <v>0</v>
      </c>
      <c r="G2922">
        <f>IF(AND(Tableau134[[#This Row],[Operative Temperature]]&lt;19,Tableau134[[#This Row],[Occupancy]]&lt;&gt;0),1,0)</f>
        <v>0</v>
      </c>
      <c r="H2922">
        <f>IF(Tableau134[[#This Row],[Nb dheures sup à 26°C sous occupation]]=1,Tableau134[[#This Row],[Operative Temperature]]-26,0)</f>
        <v>0</v>
      </c>
      <c r="I2922">
        <f>IF(Tableau134[[#This Row],[Nb d''heures inf à 19°C sous occupation]]=1,19-C2922,0)</f>
        <v>0</v>
      </c>
    </row>
    <row r="2923" spans="1:9" x14ac:dyDescent="0.25">
      <c r="A2923" s="2">
        <v>37378.708333333336</v>
      </c>
      <c r="B2923">
        <v>15.55</v>
      </c>
      <c r="C2923">
        <v>36.928890000000003</v>
      </c>
      <c r="D2923">
        <v>0</v>
      </c>
      <c r="E2923" t="str">
        <f>IF(AND(Tableau134[[#This Row],[Operative Temperature]]&lt;19,Tableau134[[#This Row],[Occupancy]]&lt;&gt;0),Tableau134[[#This Row],[Operative Temperature]],"NC")</f>
        <v>NC</v>
      </c>
      <c r="F2923">
        <f>IF(AND(C2923&gt;26,Tableau134[[#This Row],[Occupancy]]&lt;&gt;0),1,0)</f>
        <v>0</v>
      </c>
      <c r="G2923">
        <f>IF(AND(Tableau134[[#This Row],[Operative Temperature]]&lt;19,Tableau134[[#This Row],[Occupancy]]&lt;&gt;0),1,0)</f>
        <v>0</v>
      </c>
      <c r="H2923">
        <f>IF(Tableau134[[#This Row],[Nb dheures sup à 26°C sous occupation]]=1,Tableau134[[#This Row],[Operative Temperature]]-26,0)</f>
        <v>0</v>
      </c>
      <c r="I2923">
        <f>IF(Tableau134[[#This Row],[Nb d''heures inf à 19°C sous occupation]]=1,19-C2923,0)</f>
        <v>0</v>
      </c>
    </row>
    <row r="2924" spans="1:9" x14ac:dyDescent="0.25">
      <c r="A2924" s="2">
        <v>37378.75</v>
      </c>
      <c r="B2924">
        <v>16</v>
      </c>
      <c r="C2924">
        <v>37.322710000000001</v>
      </c>
      <c r="D2924">
        <v>0</v>
      </c>
      <c r="E2924" t="str">
        <f>IF(AND(Tableau134[[#This Row],[Operative Temperature]]&lt;19,Tableau134[[#This Row],[Occupancy]]&lt;&gt;0),Tableau134[[#This Row],[Operative Temperature]],"NC")</f>
        <v>NC</v>
      </c>
      <c r="F2924">
        <f>IF(AND(C2924&gt;26,Tableau134[[#This Row],[Occupancy]]&lt;&gt;0),1,0)</f>
        <v>0</v>
      </c>
      <c r="G2924">
        <f>IF(AND(Tableau134[[#This Row],[Operative Temperature]]&lt;19,Tableau134[[#This Row],[Occupancy]]&lt;&gt;0),1,0)</f>
        <v>0</v>
      </c>
      <c r="H2924">
        <f>IF(Tableau134[[#This Row],[Nb dheures sup à 26°C sous occupation]]=1,Tableau134[[#This Row],[Operative Temperature]]-26,0)</f>
        <v>0</v>
      </c>
      <c r="I2924">
        <f>IF(Tableau134[[#This Row],[Nb d''heures inf à 19°C sous occupation]]=1,19-C2924,0)</f>
        <v>0</v>
      </c>
    </row>
    <row r="2925" spans="1:9" x14ac:dyDescent="0.25">
      <c r="A2925" s="2">
        <v>37378.791666666664</v>
      </c>
      <c r="B2925">
        <v>14.95</v>
      </c>
      <c r="C2925">
        <v>37.258859999999999</v>
      </c>
      <c r="D2925">
        <v>0</v>
      </c>
      <c r="E2925" t="str">
        <f>IF(AND(Tableau134[[#This Row],[Operative Temperature]]&lt;19,Tableau134[[#This Row],[Occupancy]]&lt;&gt;0),Tableau134[[#This Row],[Operative Temperature]],"NC")</f>
        <v>NC</v>
      </c>
      <c r="F2925">
        <f>IF(AND(C2925&gt;26,Tableau134[[#This Row],[Occupancy]]&lt;&gt;0),1,0)</f>
        <v>0</v>
      </c>
      <c r="G2925">
        <f>IF(AND(Tableau134[[#This Row],[Operative Temperature]]&lt;19,Tableau134[[#This Row],[Occupancy]]&lt;&gt;0),1,0)</f>
        <v>0</v>
      </c>
      <c r="H2925">
        <f>IF(Tableau134[[#This Row],[Nb dheures sup à 26°C sous occupation]]=1,Tableau134[[#This Row],[Operative Temperature]]-26,0)</f>
        <v>0</v>
      </c>
      <c r="I2925">
        <f>IF(Tableau134[[#This Row],[Nb d''heures inf à 19°C sous occupation]]=1,19-C2925,0)</f>
        <v>0</v>
      </c>
    </row>
    <row r="2926" spans="1:9" x14ac:dyDescent="0.25">
      <c r="A2926" s="2">
        <v>37378.833333333336</v>
      </c>
      <c r="B2926">
        <v>13.4</v>
      </c>
      <c r="C2926">
        <v>35.926589999999997</v>
      </c>
      <c r="D2926">
        <v>0</v>
      </c>
      <c r="E2926" t="str">
        <f>IF(AND(Tableau134[[#This Row],[Operative Temperature]]&lt;19,Tableau134[[#This Row],[Occupancy]]&lt;&gt;0),Tableau134[[#This Row],[Operative Temperature]],"NC")</f>
        <v>NC</v>
      </c>
      <c r="F2926">
        <f>IF(AND(C2926&gt;26,Tableau134[[#This Row],[Occupancy]]&lt;&gt;0),1,0)</f>
        <v>0</v>
      </c>
      <c r="G2926">
        <f>IF(AND(Tableau134[[#This Row],[Operative Temperature]]&lt;19,Tableau134[[#This Row],[Occupancy]]&lt;&gt;0),1,0)</f>
        <v>0</v>
      </c>
      <c r="H2926">
        <f>IF(Tableau134[[#This Row],[Nb dheures sup à 26°C sous occupation]]=1,Tableau134[[#This Row],[Operative Temperature]]-26,0)</f>
        <v>0</v>
      </c>
      <c r="I2926">
        <f>IF(Tableau134[[#This Row],[Nb d''heures inf à 19°C sous occupation]]=1,19-C2926,0)</f>
        <v>0</v>
      </c>
    </row>
    <row r="2927" spans="1:9" x14ac:dyDescent="0.25">
      <c r="A2927" s="2">
        <v>37378.875</v>
      </c>
      <c r="B2927">
        <v>11.5</v>
      </c>
      <c r="C2927">
        <v>35.035780000000003</v>
      </c>
      <c r="D2927">
        <v>0</v>
      </c>
      <c r="E2927" t="str">
        <f>IF(AND(Tableau134[[#This Row],[Operative Temperature]]&lt;19,Tableau134[[#This Row],[Occupancy]]&lt;&gt;0),Tableau134[[#This Row],[Operative Temperature]],"NC")</f>
        <v>NC</v>
      </c>
      <c r="F2927">
        <f>IF(AND(C2927&gt;26,Tableau134[[#This Row],[Occupancy]]&lt;&gt;0),1,0)</f>
        <v>0</v>
      </c>
      <c r="G2927">
        <f>IF(AND(Tableau134[[#This Row],[Operative Temperature]]&lt;19,Tableau134[[#This Row],[Occupancy]]&lt;&gt;0),1,0)</f>
        <v>0</v>
      </c>
      <c r="H2927">
        <f>IF(Tableau134[[#This Row],[Nb dheures sup à 26°C sous occupation]]=1,Tableau134[[#This Row],[Operative Temperature]]-26,0)</f>
        <v>0</v>
      </c>
      <c r="I2927">
        <f>IF(Tableau134[[#This Row],[Nb d''heures inf à 19°C sous occupation]]=1,19-C2927,0)</f>
        <v>0</v>
      </c>
    </row>
    <row r="2928" spans="1:9" x14ac:dyDescent="0.25">
      <c r="A2928" s="2">
        <v>37378.916666666664</v>
      </c>
      <c r="B2928">
        <v>10.1</v>
      </c>
      <c r="C2928">
        <v>34.501510000000003</v>
      </c>
      <c r="D2928">
        <v>0</v>
      </c>
      <c r="E2928" t="str">
        <f>IF(AND(Tableau134[[#This Row],[Operative Temperature]]&lt;19,Tableau134[[#This Row],[Occupancy]]&lt;&gt;0),Tableau134[[#This Row],[Operative Temperature]],"NC")</f>
        <v>NC</v>
      </c>
      <c r="F2928">
        <f>IF(AND(C2928&gt;26,Tableau134[[#This Row],[Occupancy]]&lt;&gt;0),1,0)</f>
        <v>0</v>
      </c>
      <c r="G2928">
        <f>IF(AND(Tableau134[[#This Row],[Operative Temperature]]&lt;19,Tableau134[[#This Row],[Occupancy]]&lt;&gt;0),1,0)</f>
        <v>0</v>
      </c>
      <c r="H2928">
        <f>IF(Tableau134[[#This Row],[Nb dheures sup à 26°C sous occupation]]=1,Tableau134[[#This Row],[Operative Temperature]]-26,0)</f>
        <v>0</v>
      </c>
      <c r="I2928">
        <f>IF(Tableau134[[#This Row],[Nb d''heures inf à 19°C sous occupation]]=1,19-C2928,0)</f>
        <v>0</v>
      </c>
    </row>
    <row r="2929" spans="1:9" x14ac:dyDescent="0.25">
      <c r="A2929" s="2">
        <v>37378.958333333336</v>
      </c>
      <c r="B2929">
        <v>9.1999999999999993</v>
      </c>
      <c r="C2929">
        <v>34.129980000000003</v>
      </c>
      <c r="D2929">
        <v>0</v>
      </c>
      <c r="E2929" t="str">
        <f>IF(AND(Tableau134[[#This Row],[Operative Temperature]]&lt;19,Tableau134[[#This Row],[Occupancy]]&lt;&gt;0),Tableau134[[#This Row],[Operative Temperature]],"NC")</f>
        <v>NC</v>
      </c>
      <c r="F2929">
        <f>IF(AND(C2929&gt;26,Tableau134[[#This Row],[Occupancy]]&lt;&gt;0),1,0)</f>
        <v>0</v>
      </c>
      <c r="G2929">
        <f>IF(AND(Tableau134[[#This Row],[Operative Temperature]]&lt;19,Tableau134[[#This Row],[Occupancy]]&lt;&gt;0),1,0)</f>
        <v>0</v>
      </c>
      <c r="H2929">
        <f>IF(Tableau134[[#This Row],[Nb dheures sup à 26°C sous occupation]]=1,Tableau134[[#This Row],[Operative Temperature]]-26,0)</f>
        <v>0</v>
      </c>
      <c r="I2929">
        <f>IF(Tableau134[[#This Row],[Nb d''heures inf à 19°C sous occupation]]=1,19-C2929,0)</f>
        <v>0</v>
      </c>
    </row>
    <row r="2930" spans="1:9" x14ac:dyDescent="0.25">
      <c r="A2930" s="1">
        <v>37379</v>
      </c>
      <c r="B2930">
        <v>8.25</v>
      </c>
      <c r="C2930">
        <v>33.848860000000002</v>
      </c>
      <c r="D2930">
        <v>0</v>
      </c>
      <c r="E2930" t="str">
        <f>IF(AND(Tableau134[[#This Row],[Operative Temperature]]&lt;19,Tableau134[[#This Row],[Occupancy]]&lt;&gt;0),Tableau134[[#This Row],[Operative Temperature]],"NC")</f>
        <v>NC</v>
      </c>
      <c r="F2930">
        <f>IF(AND(C2930&gt;26,Tableau134[[#This Row],[Occupancy]]&lt;&gt;0),1,0)</f>
        <v>0</v>
      </c>
      <c r="G2930">
        <f>IF(AND(Tableau134[[#This Row],[Operative Temperature]]&lt;19,Tableau134[[#This Row],[Occupancy]]&lt;&gt;0),1,0)</f>
        <v>0</v>
      </c>
      <c r="H2930">
        <f>IF(Tableau134[[#This Row],[Nb dheures sup à 26°C sous occupation]]=1,Tableau134[[#This Row],[Operative Temperature]]-26,0)</f>
        <v>0</v>
      </c>
      <c r="I2930">
        <f>IF(Tableau134[[#This Row],[Nb d''heures inf à 19°C sous occupation]]=1,19-C2930,0)</f>
        <v>0</v>
      </c>
    </row>
    <row r="2931" spans="1:9" x14ac:dyDescent="0.25">
      <c r="A2931" s="2">
        <v>37379.041666666664</v>
      </c>
      <c r="B2931">
        <v>6.8</v>
      </c>
      <c r="C2931">
        <v>33.534100000000002</v>
      </c>
      <c r="D2931">
        <v>0</v>
      </c>
      <c r="E2931" t="str">
        <f>IF(AND(Tableau134[[#This Row],[Operative Temperature]]&lt;19,Tableau134[[#This Row],[Occupancy]]&lt;&gt;0),Tableau134[[#This Row],[Operative Temperature]],"NC")</f>
        <v>NC</v>
      </c>
      <c r="F2931">
        <f>IF(AND(C2931&gt;26,Tableau134[[#This Row],[Occupancy]]&lt;&gt;0),1,0)</f>
        <v>0</v>
      </c>
      <c r="G2931">
        <f>IF(AND(Tableau134[[#This Row],[Operative Temperature]]&lt;19,Tableau134[[#This Row],[Occupancy]]&lt;&gt;0),1,0)</f>
        <v>0</v>
      </c>
      <c r="H2931">
        <f>IF(Tableau134[[#This Row],[Nb dheures sup à 26°C sous occupation]]=1,Tableau134[[#This Row],[Operative Temperature]]-26,0)</f>
        <v>0</v>
      </c>
      <c r="I2931">
        <f>IF(Tableau134[[#This Row],[Nb d''heures inf à 19°C sous occupation]]=1,19-C2931,0)</f>
        <v>0</v>
      </c>
    </row>
    <row r="2932" spans="1:9" x14ac:dyDescent="0.25">
      <c r="A2932" s="2">
        <v>37379.083333333336</v>
      </c>
      <c r="B2932">
        <v>6.1</v>
      </c>
      <c r="C2932">
        <v>33.261569999999999</v>
      </c>
      <c r="D2932">
        <v>0</v>
      </c>
      <c r="E2932" t="str">
        <f>IF(AND(Tableau134[[#This Row],[Operative Temperature]]&lt;19,Tableau134[[#This Row],[Occupancy]]&lt;&gt;0),Tableau134[[#This Row],[Operative Temperature]],"NC")</f>
        <v>NC</v>
      </c>
      <c r="F2932">
        <f>IF(AND(C2932&gt;26,Tableau134[[#This Row],[Occupancy]]&lt;&gt;0),1,0)</f>
        <v>0</v>
      </c>
      <c r="G2932">
        <f>IF(AND(Tableau134[[#This Row],[Operative Temperature]]&lt;19,Tableau134[[#This Row],[Occupancy]]&lt;&gt;0),1,0)</f>
        <v>0</v>
      </c>
      <c r="H2932">
        <f>IF(Tableau134[[#This Row],[Nb dheures sup à 26°C sous occupation]]=1,Tableau134[[#This Row],[Operative Temperature]]-26,0)</f>
        <v>0</v>
      </c>
      <c r="I2932">
        <f>IF(Tableau134[[#This Row],[Nb d''heures inf à 19°C sous occupation]]=1,19-C2932,0)</f>
        <v>0</v>
      </c>
    </row>
    <row r="2933" spans="1:9" x14ac:dyDescent="0.25">
      <c r="A2933" s="2">
        <v>37379.125</v>
      </c>
      <c r="B2933">
        <v>6</v>
      </c>
      <c r="C2933">
        <v>33.02581</v>
      </c>
      <c r="D2933">
        <v>0</v>
      </c>
      <c r="E2933" t="str">
        <f>IF(AND(Tableau134[[#This Row],[Operative Temperature]]&lt;19,Tableau134[[#This Row],[Occupancy]]&lt;&gt;0),Tableau134[[#This Row],[Operative Temperature]],"NC")</f>
        <v>NC</v>
      </c>
      <c r="F2933">
        <f>IF(AND(C2933&gt;26,Tableau134[[#This Row],[Occupancy]]&lt;&gt;0),1,0)</f>
        <v>0</v>
      </c>
      <c r="G2933">
        <f>IF(AND(Tableau134[[#This Row],[Operative Temperature]]&lt;19,Tableau134[[#This Row],[Occupancy]]&lt;&gt;0),1,0)</f>
        <v>0</v>
      </c>
      <c r="H2933">
        <f>IF(Tableau134[[#This Row],[Nb dheures sup à 26°C sous occupation]]=1,Tableau134[[#This Row],[Operative Temperature]]-26,0)</f>
        <v>0</v>
      </c>
      <c r="I2933">
        <f>IF(Tableau134[[#This Row],[Nb d''heures inf à 19°C sous occupation]]=1,19-C2933,0)</f>
        <v>0</v>
      </c>
    </row>
    <row r="2934" spans="1:9" x14ac:dyDescent="0.25">
      <c r="A2934" s="2">
        <v>37379.166666666664</v>
      </c>
      <c r="B2934">
        <v>5.3250000000000002</v>
      </c>
      <c r="C2934">
        <v>32.787280000000003</v>
      </c>
      <c r="D2934">
        <v>0</v>
      </c>
      <c r="E2934" t="str">
        <f>IF(AND(Tableau134[[#This Row],[Operative Temperature]]&lt;19,Tableau134[[#This Row],[Occupancy]]&lt;&gt;0),Tableau134[[#This Row],[Operative Temperature]],"NC")</f>
        <v>NC</v>
      </c>
      <c r="F2934">
        <f>IF(AND(C2934&gt;26,Tableau134[[#This Row],[Occupancy]]&lt;&gt;0),1,0)</f>
        <v>0</v>
      </c>
      <c r="G2934">
        <f>IF(AND(Tableau134[[#This Row],[Operative Temperature]]&lt;19,Tableau134[[#This Row],[Occupancy]]&lt;&gt;0),1,0)</f>
        <v>0</v>
      </c>
      <c r="H2934">
        <f>IF(Tableau134[[#This Row],[Nb dheures sup à 26°C sous occupation]]=1,Tableau134[[#This Row],[Operative Temperature]]-26,0)</f>
        <v>0</v>
      </c>
      <c r="I2934">
        <f>IF(Tableau134[[#This Row],[Nb d''heures inf à 19°C sous occupation]]=1,19-C2934,0)</f>
        <v>0</v>
      </c>
    </row>
    <row r="2935" spans="1:9" x14ac:dyDescent="0.25">
      <c r="A2935" s="2">
        <v>37379.208333333336</v>
      </c>
      <c r="B2935">
        <v>5.0250000000000004</v>
      </c>
      <c r="C2935">
        <v>32.547840000000001</v>
      </c>
      <c r="D2935">
        <v>0</v>
      </c>
      <c r="E2935" t="str">
        <f>IF(AND(Tableau134[[#This Row],[Operative Temperature]]&lt;19,Tableau134[[#This Row],[Occupancy]]&lt;&gt;0),Tableau134[[#This Row],[Operative Temperature]],"NC")</f>
        <v>NC</v>
      </c>
      <c r="F2935">
        <f>IF(AND(C2935&gt;26,Tableau134[[#This Row],[Occupancy]]&lt;&gt;0),1,0)</f>
        <v>0</v>
      </c>
      <c r="G2935">
        <f>IF(AND(Tableau134[[#This Row],[Operative Temperature]]&lt;19,Tableau134[[#This Row],[Occupancy]]&lt;&gt;0),1,0)</f>
        <v>0</v>
      </c>
      <c r="H2935">
        <f>IF(Tableau134[[#This Row],[Nb dheures sup à 26°C sous occupation]]=1,Tableau134[[#This Row],[Operative Temperature]]-26,0)</f>
        <v>0</v>
      </c>
      <c r="I2935">
        <f>IF(Tableau134[[#This Row],[Nb d''heures inf à 19°C sous occupation]]=1,19-C2935,0)</f>
        <v>0</v>
      </c>
    </row>
    <row r="2936" spans="1:9" x14ac:dyDescent="0.25">
      <c r="A2936" s="2">
        <v>37379.25</v>
      </c>
      <c r="B2936">
        <v>4.25</v>
      </c>
      <c r="C2936">
        <v>32.319189999999999</v>
      </c>
      <c r="D2936">
        <v>0</v>
      </c>
      <c r="E2936" t="str">
        <f>IF(AND(Tableau134[[#This Row],[Operative Temperature]]&lt;19,Tableau134[[#This Row],[Occupancy]]&lt;&gt;0),Tableau134[[#This Row],[Operative Temperature]],"NC")</f>
        <v>NC</v>
      </c>
      <c r="F2936">
        <f>IF(AND(C2936&gt;26,Tableau134[[#This Row],[Occupancy]]&lt;&gt;0),1,0)</f>
        <v>0</v>
      </c>
      <c r="G2936">
        <f>IF(AND(Tableau134[[#This Row],[Operative Temperature]]&lt;19,Tableau134[[#This Row],[Occupancy]]&lt;&gt;0),1,0)</f>
        <v>0</v>
      </c>
      <c r="H2936">
        <f>IF(Tableau134[[#This Row],[Nb dheures sup à 26°C sous occupation]]=1,Tableau134[[#This Row],[Operative Temperature]]-26,0)</f>
        <v>0</v>
      </c>
      <c r="I2936">
        <f>IF(Tableau134[[#This Row],[Nb d''heures inf à 19°C sous occupation]]=1,19-C2936,0)</f>
        <v>0</v>
      </c>
    </row>
    <row r="2937" spans="1:9" x14ac:dyDescent="0.25">
      <c r="A2937" s="2">
        <v>37379.291666666664</v>
      </c>
      <c r="B2937">
        <v>4.9000000000000004</v>
      </c>
      <c r="C2937">
        <v>32.258119999999998</v>
      </c>
      <c r="D2937">
        <v>0</v>
      </c>
      <c r="E2937" t="str">
        <f>IF(AND(Tableau134[[#This Row],[Operative Temperature]]&lt;19,Tableau134[[#This Row],[Occupancy]]&lt;&gt;0),Tableau134[[#This Row],[Operative Temperature]],"NC")</f>
        <v>NC</v>
      </c>
      <c r="F2937">
        <f>IF(AND(C2937&gt;26,Tableau134[[#This Row],[Occupancy]]&lt;&gt;0),1,0)</f>
        <v>0</v>
      </c>
      <c r="G2937">
        <f>IF(AND(Tableau134[[#This Row],[Operative Temperature]]&lt;19,Tableau134[[#This Row],[Occupancy]]&lt;&gt;0),1,0)</f>
        <v>0</v>
      </c>
      <c r="H2937">
        <f>IF(Tableau134[[#This Row],[Nb dheures sup à 26°C sous occupation]]=1,Tableau134[[#This Row],[Operative Temperature]]-26,0)</f>
        <v>0</v>
      </c>
      <c r="I2937">
        <f>IF(Tableau134[[#This Row],[Nb d''heures inf à 19°C sous occupation]]=1,19-C2937,0)</f>
        <v>0</v>
      </c>
    </row>
    <row r="2938" spans="1:9" x14ac:dyDescent="0.25">
      <c r="A2938" s="2">
        <v>37379.333333333336</v>
      </c>
      <c r="B2938">
        <v>8.0500000000000007</v>
      </c>
      <c r="C2938">
        <v>32.841180000000001</v>
      </c>
      <c r="D2938">
        <v>0</v>
      </c>
      <c r="E2938" t="str">
        <f>IF(AND(Tableau134[[#This Row],[Operative Temperature]]&lt;19,Tableau134[[#This Row],[Occupancy]]&lt;&gt;0),Tableau134[[#This Row],[Operative Temperature]],"NC")</f>
        <v>NC</v>
      </c>
      <c r="F2938">
        <f>IF(AND(C2938&gt;26,Tableau134[[#This Row],[Occupancy]]&lt;&gt;0),1,0)</f>
        <v>0</v>
      </c>
      <c r="G2938">
        <f>IF(AND(Tableau134[[#This Row],[Operative Temperature]]&lt;19,Tableau134[[#This Row],[Occupancy]]&lt;&gt;0),1,0)</f>
        <v>0</v>
      </c>
      <c r="H2938">
        <f>IF(Tableau134[[#This Row],[Nb dheures sup à 26°C sous occupation]]=1,Tableau134[[#This Row],[Operative Temperature]]-26,0)</f>
        <v>0</v>
      </c>
      <c r="I2938">
        <f>IF(Tableau134[[#This Row],[Nb d''heures inf à 19°C sous occupation]]=1,19-C2938,0)</f>
        <v>0</v>
      </c>
    </row>
    <row r="2939" spans="1:9" x14ac:dyDescent="0.25">
      <c r="A2939" s="2">
        <v>37379.375</v>
      </c>
      <c r="B2939">
        <v>12</v>
      </c>
      <c r="C2939">
        <v>33.400239999999997</v>
      </c>
      <c r="D2939">
        <v>0</v>
      </c>
      <c r="E2939" t="str">
        <f>IF(AND(Tableau134[[#This Row],[Operative Temperature]]&lt;19,Tableau134[[#This Row],[Occupancy]]&lt;&gt;0),Tableau134[[#This Row],[Operative Temperature]],"NC")</f>
        <v>NC</v>
      </c>
      <c r="F2939">
        <f>IF(AND(C2939&gt;26,Tableau134[[#This Row],[Occupancy]]&lt;&gt;0),1,0)</f>
        <v>0</v>
      </c>
      <c r="G2939">
        <f>IF(AND(Tableau134[[#This Row],[Operative Temperature]]&lt;19,Tableau134[[#This Row],[Occupancy]]&lt;&gt;0),1,0)</f>
        <v>0</v>
      </c>
      <c r="H2939">
        <f>IF(Tableau134[[#This Row],[Nb dheures sup à 26°C sous occupation]]=1,Tableau134[[#This Row],[Operative Temperature]]-26,0)</f>
        <v>0</v>
      </c>
      <c r="I2939">
        <f>IF(Tableau134[[#This Row],[Nb d''heures inf à 19°C sous occupation]]=1,19-C2939,0)</f>
        <v>0</v>
      </c>
    </row>
    <row r="2940" spans="1:9" x14ac:dyDescent="0.25">
      <c r="A2940" s="2">
        <v>37379.416666666664</v>
      </c>
      <c r="B2940">
        <v>14.35</v>
      </c>
      <c r="C2940">
        <v>34.108379999999997</v>
      </c>
      <c r="D2940">
        <v>0</v>
      </c>
      <c r="E2940" t="str">
        <f>IF(AND(Tableau134[[#This Row],[Operative Temperature]]&lt;19,Tableau134[[#This Row],[Occupancy]]&lt;&gt;0),Tableau134[[#This Row],[Operative Temperature]],"NC")</f>
        <v>NC</v>
      </c>
      <c r="F2940">
        <f>IF(AND(C2940&gt;26,Tableau134[[#This Row],[Occupancy]]&lt;&gt;0),1,0)</f>
        <v>0</v>
      </c>
      <c r="G2940">
        <f>IF(AND(Tableau134[[#This Row],[Operative Temperature]]&lt;19,Tableau134[[#This Row],[Occupancy]]&lt;&gt;0),1,0)</f>
        <v>0</v>
      </c>
      <c r="H2940">
        <f>IF(Tableau134[[#This Row],[Nb dheures sup à 26°C sous occupation]]=1,Tableau134[[#This Row],[Operative Temperature]]-26,0)</f>
        <v>0</v>
      </c>
      <c r="I2940">
        <f>IF(Tableau134[[#This Row],[Nb d''heures inf à 19°C sous occupation]]=1,19-C2940,0)</f>
        <v>0</v>
      </c>
    </row>
    <row r="2941" spans="1:9" x14ac:dyDescent="0.25">
      <c r="A2941" s="2">
        <v>37379.458333333336</v>
      </c>
      <c r="B2941">
        <v>15.7</v>
      </c>
      <c r="C2941">
        <v>35.1631</v>
      </c>
      <c r="D2941">
        <v>0</v>
      </c>
      <c r="E2941" t="str">
        <f>IF(AND(Tableau134[[#This Row],[Operative Temperature]]&lt;19,Tableau134[[#This Row],[Occupancy]]&lt;&gt;0),Tableau134[[#This Row],[Operative Temperature]],"NC")</f>
        <v>NC</v>
      </c>
      <c r="F2941">
        <f>IF(AND(C2941&gt;26,Tableau134[[#This Row],[Occupancy]]&lt;&gt;0),1,0)</f>
        <v>0</v>
      </c>
      <c r="G2941">
        <f>IF(AND(Tableau134[[#This Row],[Operative Temperature]]&lt;19,Tableau134[[#This Row],[Occupancy]]&lt;&gt;0),1,0)</f>
        <v>0</v>
      </c>
      <c r="H2941">
        <f>IF(Tableau134[[#This Row],[Nb dheures sup à 26°C sous occupation]]=1,Tableau134[[#This Row],[Operative Temperature]]-26,0)</f>
        <v>0</v>
      </c>
      <c r="I2941">
        <f>IF(Tableau134[[#This Row],[Nb d''heures inf à 19°C sous occupation]]=1,19-C2941,0)</f>
        <v>0</v>
      </c>
    </row>
    <row r="2942" spans="1:9" x14ac:dyDescent="0.25">
      <c r="A2942" s="2">
        <v>37379.5</v>
      </c>
      <c r="B2942">
        <v>16.75</v>
      </c>
      <c r="C2942">
        <v>36.186259999999997</v>
      </c>
      <c r="D2942">
        <v>0</v>
      </c>
      <c r="E2942" t="str">
        <f>IF(AND(Tableau134[[#This Row],[Operative Temperature]]&lt;19,Tableau134[[#This Row],[Occupancy]]&lt;&gt;0),Tableau134[[#This Row],[Operative Temperature]],"NC")</f>
        <v>NC</v>
      </c>
      <c r="F2942">
        <f>IF(AND(C2942&gt;26,Tableau134[[#This Row],[Occupancy]]&lt;&gt;0),1,0)</f>
        <v>0</v>
      </c>
      <c r="G2942">
        <f>IF(AND(Tableau134[[#This Row],[Operative Temperature]]&lt;19,Tableau134[[#This Row],[Occupancy]]&lt;&gt;0),1,0)</f>
        <v>0</v>
      </c>
      <c r="H2942">
        <f>IF(Tableau134[[#This Row],[Nb dheures sup à 26°C sous occupation]]=1,Tableau134[[#This Row],[Operative Temperature]]-26,0)</f>
        <v>0</v>
      </c>
      <c r="I2942">
        <f>IF(Tableau134[[#This Row],[Nb d''heures inf à 19°C sous occupation]]=1,19-C2942,0)</f>
        <v>0</v>
      </c>
    </row>
    <row r="2943" spans="1:9" x14ac:dyDescent="0.25">
      <c r="A2943" s="2">
        <v>37379.541666666664</v>
      </c>
      <c r="B2943">
        <v>17.524999999999999</v>
      </c>
      <c r="C2943">
        <v>36.963259999999998</v>
      </c>
      <c r="D2943">
        <v>0</v>
      </c>
      <c r="E2943" t="str">
        <f>IF(AND(Tableau134[[#This Row],[Operative Temperature]]&lt;19,Tableau134[[#This Row],[Occupancy]]&lt;&gt;0),Tableau134[[#This Row],[Operative Temperature]],"NC")</f>
        <v>NC</v>
      </c>
      <c r="F2943">
        <f>IF(AND(C2943&gt;26,Tableau134[[#This Row],[Occupancy]]&lt;&gt;0),1,0)</f>
        <v>0</v>
      </c>
      <c r="G2943">
        <f>IF(AND(Tableau134[[#This Row],[Operative Temperature]]&lt;19,Tableau134[[#This Row],[Occupancy]]&lt;&gt;0),1,0)</f>
        <v>0</v>
      </c>
      <c r="H2943">
        <f>IF(Tableau134[[#This Row],[Nb dheures sup à 26°C sous occupation]]=1,Tableau134[[#This Row],[Operative Temperature]]-26,0)</f>
        <v>0</v>
      </c>
      <c r="I2943">
        <f>IF(Tableau134[[#This Row],[Nb d''heures inf à 19°C sous occupation]]=1,19-C2943,0)</f>
        <v>0</v>
      </c>
    </row>
    <row r="2944" spans="1:9" x14ac:dyDescent="0.25">
      <c r="A2944" s="2">
        <v>37379.583333333336</v>
      </c>
      <c r="B2944">
        <v>18.675000000000001</v>
      </c>
      <c r="C2944">
        <v>37.48319</v>
      </c>
      <c r="D2944">
        <v>0</v>
      </c>
      <c r="E2944" t="str">
        <f>IF(AND(Tableau134[[#This Row],[Operative Temperature]]&lt;19,Tableau134[[#This Row],[Occupancy]]&lt;&gt;0),Tableau134[[#This Row],[Operative Temperature]],"NC")</f>
        <v>NC</v>
      </c>
      <c r="F2944">
        <f>IF(AND(C2944&gt;26,Tableau134[[#This Row],[Occupancy]]&lt;&gt;0),1,0)</f>
        <v>0</v>
      </c>
      <c r="G2944">
        <f>IF(AND(Tableau134[[#This Row],[Operative Temperature]]&lt;19,Tableau134[[#This Row],[Occupancy]]&lt;&gt;0),1,0)</f>
        <v>0</v>
      </c>
      <c r="H2944">
        <f>IF(Tableau134[[#This Row],[Nb dheures sup à 26°C sous occupation]]=1,Tableau134[[#This Row],[Operative Temperature]]-26,0)</f>
        <v>0</v>
      </c>
      <c r="I2944">
        <f>IF(Tableau134[[#This Row],[Nb d''heures inf à 19°C sous occupation]]=1,19-C2944,0)</f>
        <v>0</v>
      </c>
    </row>
    <row r="2945" spans="1:9" x14ac:dyDescent="0.25">
      <c r="A2945" s="2">
        <v>37379.625</v>
      </c>
      <c r="B2945">
        <v>19</v>
      </c>
      <c r="C2945">
        <v>37.917009999999998</v>
      </c>
      <c r="D2945">
        <v>0</v>
      </c>
      <c r="E2945" t="str">
        <f>IF(AND(Tableau134[[#This Row],[Operative Temperature]]&lt;19,Tableau134[[#This Row],[Occupancy]]&lt;&gt;0),Tableau134[[#This Row],[Operative Temperature]],"NC")</f>
        <v>NC</v>
      </c>
      <c r="F2945">
        <f>IF(AND(C2945&gt;26,Tableau134[[#This Row],[Occupancy]]&lt;&gt;0),1,0)</f>
        <v>0</v>
      </c>
      <c r="G2945">
        <f>IF(AND(Tableau134[[#This Row],[Operative Temperature]]&lt;19,Tableau134[[#This Row],[Occupancy]]&lt;&gt;0),1,0)</f>
        <v>0</v>
      </c>
      <c r="H2945">
        <f>IF(Tableau134[[#This Row],[Nb dheures sup à 26°C sous occupation]]=1,Tableau134[[#This Row],[Operative Temperature]]-26,0)</f>
        <v>0</v>
      </c>
      <c r="I2945">
        <f>IF(Tableau134[[#This Row],[Nb d''heures inf à 19°C sous occupation]]=1,19-C2945,0)</f>
        <v>0</v>
      </c>
    </row>
    <row r="2946" spans="1:9" x14ac:dyDescent="0.25">
      <c r="A2946" s="2">
        <v>37379.666666666664</v>
      </c>
      <c r="B2946">
        <v>19.074999999999999</v>
      </c>
      <c r="C2946">
        <v>38.132010000000001</v>
      </c>
      <c r="D2946">
        <v>0</v>
      </c>
      <c r="E2946" t="str">
        <f>IF(AND(Tableau134[[#This Row],[Operative Temperature]]&lt;19,Tableau134[[#This Row],[Occupancy]]&lt;&gt;0),Tableau134[[#This Row],[Operative Temperature]],"NC")</f>
        <v>NC</v>
      </c>
      <c r="F2946">
        <f>IF(AND(C2946&gt;26,Tableau134[[#This Row],[Occupancy]]&lt;&gt;0),1,0)</f>
        <v>0</v>
      </c>
      <c r="G2946">
        <f>IF(AND(Tableau134[[#This Row],[Operative Temperature]]&lt;19,Tableau134[[#This Row],[Occupancy]]&lt;&gt;0),1,0)</f>
        <v>0</v>
      </c>
      <c r="H2946">
        <f>IF(Tableau134[[#This Row],[Nb dheures sup à 26°C sous occupation]]=1,Tableau134[[#This Row],[Operative Temperature]]-26,0)</f>
        <v>0</v>
      </c>
      <c r="I2946">
        <f>IF(Tableau134[[#This Row],[Nb d''heures inf à 19°C sous occupation]]=1,19-C2946,0)</f>
        <v>0</v>
      </c>
    </row>
    <row r="2947" spans="1:9" x14ac:dyDescent="0.25">
      <c r="A2947" s="2">
        <v>37379.708333333336</v>
      </c>
      <c r="B2947">
        <v>19.024999999999999</v>
      </c>
      <c r="C2947">
        <v>38.48368</v>
      </c>
      <c r="D2947">
        <v>0</v>
      </c>
      <c r="E2947" t="str">
        <f>IF(AND(Tableau134[[#This Row],[Operative Temperature]]&lt;19,Tableau134[[#This Row],[Occupancy]]&lt;&gt;0),Tableau134[[#This Row],[Operative Temperature]],"NC")</f>
        <v>NC</v>
      </c>
      <c r="F2947">
        <f>IF(AND(C2947&gt;26,Tableau134[[#This Row],[Occupancy]]&lt;&gt;0),1,0)</f>
        <v>0</v>
      </c>
      <c r="G2947">
        <f>IF(AND(Tableau134[[#This Row],[Operative Temperature]]&lt;19,Tableau134[[#This Row],[Occupancy]]&lt;&gt;0),1,0)</f>
        <v>0</v>
      </c>
      <c r="H2947">
        <f>IF(Tableau134[[#This Row],[Nb dheures sup à 26°C sous occupation]]=1,Tableau134[[#This Row],[Operative Temperature]]-26,0)</f>
        <v>0</v>
      </c>
      <c r="I2947">
        <f>IF(Tableau134[[#This Row],[Nb d''heures inf à 19°C sous occupation]]=1,19-C2947,0)</f>
        <v>0</v>
      </c>
    </row>
    <row r="2948" spans="1:9" x14ac:dyDescent="0.25">
      <c r="A2948" s="2">
        <v>37379.75</v>
      </c>
      <c r="B2948">
        <v>19</v>
      </c>
      <c r="C2948">
        <v>38.654510000000002</v>
      </c>
      <c r="D2948">
        <v>0</v>
      </c>
      <c r="E2948" t="str">
        <f>IF(AND(Tableau134[[#This Row],[Operative Temperature]]&lt;19,Tableau134[[#This Row],[Occupancy]]&lt;&gt;0),Tableau134[[#This Row],[Operative Temperature]],"NC")</f>
        <v>NC</v>
      </c>
      <c r="F2948">
        <f>IF(AND(C2948&gt;26,Tableau134[[#This Row],[Occupancy]]&lt;&gt;0),1,0)</f>
        <v>0</v>
      </c>
      <c r="G2948">
        <f>IF(AND(Tableau134[[#This Row],[Operative Temperature]]&lt;19,Tableau134[[#This Row],[Occupancy]]&lt;&gt;0),1,0)</f>
        <v>0</v>
      </c>
      <c r="H2948">
        <f>IF(Tableau134[[#This Row],[Nb dheures sup à 26°C sous occupation]]=1,Tableau134[[#This Row],[Operative Temperature]]-26,0)</f>
        <v>0</v>
      </c>
      <c r="I2948">
        <f>IF(Tableau134[[#This Row],[Nb d''heures inf à 19°C sous occupation]]=1,19-C2948,0)</f>
        <v>0</v>
      </c>
    </row>
    <row r="2949" spans="1:9" x14ac:dyDescent="0.25">
      <c r="A2949" s="2">
        <v>37379.791666666664</v>
      </c>
      <c r="B2949">
        <v>18.774999999999999</v>
      </c>
      <c r="C2949">
        <v>38.411409999999997</v>
      </c>
      <c r="D2949">
        <v>0</v>
      </c>
      <c r="E2949" t="str">
        <f>IF(AND(Tableau134[[#This Row],[Operative Temperature]]&lt;19,Tableau134[[#This Row],[Occupancy]]&lt;&gt;0),Tableau134[[#This Row],[Operative Temperature]],"NC")</f>
        <v>NC</v>
      </c>
      <c r="F2949">
        <f>IF(AND(C2949&gt;26,Tableau134[[#This Row],[Occupancy]]&lt;&gt;0),1,0)</f>
        <v>0</v>
      </c>
      <c r="G2949">
        <f>IF(AND(Tableau134[[#This Row],[Operative Temperature]]&lt;19,Tableau134[[#This Row],[Occupancy]]&lt;&gt;0),1,0)</f>
        <v>0</v>
      </c>
      <c r="H2949">
        <f>IF(Tableau134[[#This Row],[Nb dheures sup à 26°C sous occupation]]=1,Tableau134[[#This Row],[Operative Temperature]]-26,0)</f>
        <v>0</v>
      </c>
      <c r="I2949">
        <f>IF(Tableau134[[#This Row],[Nb d''heures inf à 19°C sous occupation]]=1,19-C2949,0)</f>
        <v>0</v>
      </c>
    </row>
    <row r="2950" spans="1:9" x14ac:dyDescent="0.25">
      <c r="A2950" s="2">
        <v>37379.833333333336</v>
      </c>
      <c r="B2950">
        <v>17.425000000000001</v>
      </c>
      <c r="C2950">
        <v>37.101170000000003</v>
      </c>
      <c r="D2950">
        <v>0</v>
      </c>
      <c r="E2950" t="str">
        <f>IF(AND(Tableau134[[#This Row],[Operative Temperature]]&lt;19,Tableau134[[#This Row],[Occupancy]]&lt;&gt;0),Tableau134[[#This Row],[Operative Temperature]],"NC")</f>
        <v>NC</v>
      </c>
      <c r="F2950">
        <f>IF(AND(C2950&gt;26,Tableau134[[#This Row],[Occupancy]]&lt;&gt;0),1,0)</f>
        <v>0</v>
      </c>
      <c r="G2950">
        <f>IF(AND(Tableau134[[#This Row],[Operative Temperature]]&lt;19,Tableau134[[#This Row],[Occupancy]]&lt;&gt;0),1,0)</f>
        <v>0</v>
      </c>
      <c r="H2950">
        <f>IF(Tableau134[[#This Row],[Nb dheures sup à 26°C sous occupation]]=1,Tableau134[[#This Row],[Operative Temperature]]-26,0)</f>
        <v>0</v>
      </c>
      <c r="I2950">
        <f>IF(Tableau134[[#This Row],[Nb d''heures inf à 19°C sous occupation]]=1,19-C2950,0)</f>
        <v>0</v>
      </c>
    </row>
    <row r="2951" spans="1:9" x14ac:dyDescent="0.25">
      <c r="A2951" s="2">
        <v>37379.875</v>
      </c>
      <c r="B2951">
        <v>15.5</v>
      </c>
      <c r="C2951">
        <v>36.313740000000003</v>
      </c>
      <c r="D2951">
        <v>0</v>
      </c>
      <c r="E2951" t="str">
        <f>IF(AND(Tableau134[[#This Row],[Operative Temperature]]&lt;19,Tableau134[[#This Row],[Occupancy]]&lt;&gt;0),Tableau134[[#This Row],[Operative Temperature]],"NC")</f>
        <v>NC</v>
      </c>
      <c r="F2951">
        <f>IF(AND(C2951&gt;26,Tableau134[[#This Row],[Occupancy]]&lt;&gt;0),1,0)</f>
        <v>0</v>
      </c>
      <c r="G2951">
        <f>IF(AND(Tableau134[[#This Row],[Operative Temperature]]&lt;19,Tableau134[[#This Row],[Occupancy]]&lt;&gt;0),1,0)</f>
        <v>0</v>
      </c>
      <c r="H2951">
        <f>IF(Tableau134[[#This Row],[Nb dheures sup à 26°C sous occupation]]=1,Tableau134[[#This Row],[Operative Temperature]]-26,0)</f>
        <v>0</v>
      </c>
      <c r="I2951">
        <f>IF(Tableau134[[#This Row],[Nb d''heures inf à 19°C sous occupation]]=1,19-C2951,0)</f>
        <v>0</v>
      </c>
    </row>
    <row r="2952" spans="1:9" x14ac:dyDescent="0.25">
      <c r="A2952" s="2">
        <v>37379.916666666664</v>
      </c>
      <c r="B2952">
        <v>13.8</v>
      </c>
      <c r="C2952">
        <v>35.67286</v>
      </c>
      <c r="D2952">
        <v>0</v>
      </c>
      <c r="E2952" t="str">
        <f>IF(AND(Tableau134[[#This Row],[Operative Temperature]]&lt;19,Tableau134[[#This Row],[Occupancy]]&lt;&gt;0),Tableau134[[#This Row],[Operative Temperature]],"NC")</f>
        <v>NC</v>
      </c>
      <c r="F2952">
        <f>IF(AND(C2952&gt;26,Tableau134[[#This Row],[Occupancy]]&lt;&gt;0),1,0)</f>
        <v>0</v>
      </c>
      <c r="G2952">
        <f>IF(AND(Tableau134[[#This Row],[Operative Temperature]]&lt;19,Tableau134[[#This Row],[Occupancy]]&lt;&gt;0),1,0)</f>
        <v>0</v>
      </c>
      <c r="H2952">
        <f>IF(Tableau134[[#This Row],[Nb dheures sup à 26°C sous occupation]]=1,Tableau134[[#This Row],[Operative Temperature]]-26,0)</f>
        <v>0</v>
      </c>
      <c r="I2952">
        <f>IF(Tableau134[[#This Row],[Nb d''heures inf à 19°C sous occupation]]=1,19-C2952,0)</f>
        <v>0</v>
      </c>
    </row>
    <row r="2953" spans="1:9" x14ac:dyDescent="0.25">
      <c r="A2953" s="2">
        <v>37379.958333333336</v>
      </c>
      <c r="B2953">
        <v>13.1</v>
      </c>
      <c r="C2953">
        <v>35.32264</v>
      </c>
      <c r="D2953">
        <v>0</v>
      </c>
      <c r="E2953" t="str">
        <f>IF(AND(Tableau134[[#This Row],[Operative Temperature]]&lt;19,Tableau134[[#This Row],[Occupancy]]&lt;&gt;0),Tableau134[[#This Row],[Operative Temperature]],"NC")</f>
        <v>NC</v>
      </c>
      <c r="F2953">
        <f>IF(AND(C2953&gt;26,Tableau134[[#This Row],[Occupancy]]&lt;&gt;0),1,0)</f>
        <v>0</v>
      </c>
      <c r="G2953">
        <f>IF(AND(Tableau134[[#This Row],[Operative Temperature]]&lt;19,Tableau134[[#This Row],[Occupancy]]&lt;&gt;0),1,0)</f>
        <v>0</v>
      </c>
      <c r="H2953">
        <f>IF(Tableau134[[#This Row],[Nb dheures sup à 26°C sous occupation]]=1,Tableau134[[#This Row],[Operative Temperature]]-26,0)</f>
        <v>0</v>
      </c>
      <c r="I2953">
        <f>IF(Tableau134[[#This Row],[Nb d''heures inf à 19°C sous occupation]]=1,19-C2953,0)</f>
        <v>0</v>
      </c>
    </row>
    <row r="2954" spans="1:9" x14ac:dyDescent="0.25">
      <c r="A2954" s="1">
        <v>37380</v>
      </c>
      <c r="B2954">
        <v>11.5</v>
      </c>
      <c r="C2954">
        <v>35.01173</v>
      </c>
      <c r="D2954">
        <v>0</v>
      </c>
      <c r="E2954" t="str">
        <f>IF(AND(Tableau134[[#This Row],[Operative Temperature]]&lt;19,Tableau134[[#This Row],[Occupancy]]&lt;&gt;0),Tableau134[[#This Row],[Operative Temperature]],"NC")</f>
        <v>NC</v>
      </c>
      <c r="F2954">
        <f>IF(AND(C2954&gt;26,Tableau134[[#This Row],[Occupancy]]&lt;&gt;0),1,0)</f>
        <v>0</v>
      </c>
      <c r="G2954">
        <f>IF(AND(Tableau134[[#This Row],[Operative Temperature]]&lt;19,Tableau134[[#This Row],[Occupancy]]&lt;&gt;0),1,0)</f>
        <v>0</v>
      </c>
      <c r="H2954">
        <f>IF(Tableau134[[#This Row],[Nb dheures sup à 26°C sous occupation]]=1,Tableau134[[#This Row],[Operative Temperature]]-26,0)</f>
        <v>0</v>
      </c>
      <c r="I2954">
        <f>IF(Tableau134[[#This Row],[Nb d''heures inf à 19°C sous occupation]]=1,19-C2954,0)</f>
        <v>0</v>
      </c>
    </row>
    <row r="2955" spans="1:9" x14ac:dyDescent="0.25">
      <c r="A2955" s="2">
        <v>37380.041666666664</v>
      </c>
      <c r="B2955">
        <v>11.225</v>
      </c>
      <c r="C2955">
        <v>34.734479999999998</v>
      </c>
      <c r="D2955">
        <v>0</v>
      </c>
      <c r="E2955" t="str">
        <f>IF(AND(Tableau134[[#This Row],[Operative Temperature]]&lt;19,Tableau134[[#This Row],[Occupancy]]&lt;&gt;0),Tableau134[[#This Row],[Operative Temperature]],"NC")</f>
        <v>NC</v>
      </c>
      <c r="F2955">
        <f>IF(AND(C2955&gt;26,Tableau134[[#This Row],[Occupancy]]&lt;&gt;0),1,0)</f>
        <v>0</v>
      </c>
      <c r="G2955">
        <f>IF(AND(Tableau134[[#This Row],[Operative Temperature]]&lt;19,Tableau134[[#This Row],[Occupancy]]&lt;&gt;0),1,0)</f>
        <v>0</v>
      </c>
      <c r="H2955">
        <f>IF(Tableau134[[#This Row],[Nb dheures sup à 26°C sous occupation]]=1,Tableau134[[#This Row],[Operative Temperature]]-26,0)</f>
        <v>0</v>
      </c>
      <c r="I2955">
        <f>IF(Tableau134[[#This Row],[Nb d''heures inf à 19°C sous occupation]]=1,19-C2955,0)</f>
        <v>0</v>
      </c>
    </row>
    <row r="2956" spans="1:9" x14ac:dyDescent="0.25">
      <c r="A2956" s="2">
        <v>37380.083333333336</v>
      </c>
      <c r="B2956">
        <v>11.824999999999999</v>
      </c>
      <c r="C2956">
        <v>34.500660000000003</v>
      </c>
      <c r="D2956">
        <v>0</v>
      </c>
      <c r="E2956" t="str">
        <f>IF(AND(Tableau134[[#This Row],[Operative Temperature]]&lt;19,Tableau134[[#This Row],[Occupancy]]&lt;&gt;0),Tableau134[[#This Row],[Operative Temperature]],"NC")</f>
        <v>NC</v>
      </c>
      <c r="F2956">
        <f>IF(AND(C2956&gt;26,Tableau134[[#This Row],[Occupancy]]&lt;&gt;0),1,0)</f>
        <v>0</v>
      </c>
      <c r="G2956">
        <f>IF(AND(Tableau134[[#This Row],[Operative Temperature]]&lt;19,Tableau134[[#This Row],[Occupancy]]&lt;&gt;0),1,0)</f>
        <v>0</v>
      </c>
      <c r="H2956">
        <f>IF(Tableau134[[#This Row],[Nb dheures sup à 26°C sous occupation]]=1,Tableau134[[#This Row],[Operative Temperature]]-26,0)</f>
        <v>0</v>
      </c>
      <c r="I2956">
        <f>IF(Tableau134[[#This Row],[Nb d''heures inf à 19°C sous occupation]]=1,19-C2956,0)</f>
        <v>0</v>
      </c>
    </row>
    <row r="2957" spans="1:9" x14ac:dyDescent="0.25">
      <c r="A2957" s="2">
        <v>37380.125</v>
      </c>
      <c r="B2957">
        <v>11.25</v>
      </c>
      <c r="C2957">
        <v>34.312779999999997</v>
      </c>
      <c r="D2957">
        <v>0</v>
      </c>
      <c r="E2957" t="str">
        <f>IF(AND(Tableau134[[#This Row],[Operative Temperature]]&lt;19,Tableau134[[#This Row],[Occupancy]]&lt;&gt;0),Tableau134[[#This Row],[Operative Temperature]],"NC")</f>
        <v>NC</v>
      </c>
      <c r="F2957">
        <f>IF(AND(C2957&gt;26,Tableau134[[#This Row],[Occupancy]]&lt;&gt;0),1,0)</f>
        <v>0</v>
      </c>
      <c r="G2957">
        <f>IF(AND(Tableau134[[#This Row],[Operative Temperature]]&lt;19,Tableau134[[#This Row],[Occupancy]]&lt;&gt;0),1,0)</f>
        <v>0</v>
      </c>
      <c r="H2957">
        <f>IF(Tableau134[[#This Row],[Nb dheures sup à 26°C sous occupation]]=1,Tableau134[[#This Row],[Operative Temperature]]-26,0)</f>
        <v>0</v>
      </c>
      <c r="I2957">
        <f>IF(Tableau134[[#This Row],[Nb d''heures inf à 19°C sous occupation]]=1,19-C2957,0)</f>
        <v>0</v>
      </c>
    </row>
    <row r="2958" spans="1:9" x14ac:dyDescent="0.25">
      <c r="A2958" s="2">
        <v>37380.166666666664</v>
      </c>
      <c r="B2958">
        <v>10.925000000000001</v>
      </c>
      <c r="C2958">
        <v>34.111170000000001</v>
      </c>
      <c r="D2958">
        <v>0</v>
      </c>
      <c r="E2958" t="str">
        <f>IF(AND(Tableau134[[#This Row],[Operative Temperature]]&lt;19,Tableau134[[#This Row],[Occupancy]]&lt;&gt;0),Tableau134[[#This Row],[Operative Temperature]],"NC")</f>
        <v>NC</v>
      </c>
      <c r="F2958">
        <f>IF(AND(C2958&gt;26,Tableau134[[#This Row],[Occupancy]]&lt;&gt;0),1,0)</f>
        <v>0</v>
      </c>
      <c r="G2958">
        <f>IF(AND(Tableau134[[#This Row],[Operative Temperature]]&lt;19,Tableau134[[#This Row],[Occupancy]]&lt;&gt;0),1,0)</f>
        <v>0</v>
      </c>
      <c r="H2958">
        <f>IF(Tableau134[[#This Row],[Nb dheures sup à 26°C sous occupation]]=1,Tableau134[[#This Row],[Operative Temperature]]-26,0)</f>
        <v>0</v>
      </c>
      <c r="I2958">
        <f>IF(Tableau134[[#This Row],[Nb d''heures inf à 19°C sous occupation]]=1,19-C2958,0)</f>
        <v>0</v>
      </c>
    </row>
    <row r="2959" spans="1:9" x14ac:dyDescent="0.25">
      <c r="A2959" s="2">
        <v>37380.208333333336</v>
      </c>
      <c r="B2959">
        <v>10.225</v>
      </c>
      <c r="C2959">
        <v>33.902380000000001</v>
      </c>
      <c r="D2959">
        <v>0</v>
      </c>
      <c r="E2959" t="str">
        <f>IF(AND(Tableau134[[#This Row],[Operative Temperature]]&lt;19,Tableau134[[#This Row],[Occupancy]]&lt;&gt;0),Tableau134[[#This Row],[Operative Temperature]],"NC")</f>
        <v>NC</v>
      </c>
      <c r="F2959">
        <f>IF(AND(C2959&gt;26,Tableau134[[#This Row],[Occupancy]]&lt;&gt;0),1,0)</f>
        <v>0</v>
      </c>
      <c r="G2959">
        <f>IF(AND(Tableau134[[#This Row],[Operative Temperature]]&lt;19,Tableau134[[#This Row],[Occupancy]]&lt;&gt;0),1,0)</f>
        <v>0</v>
      </c>
      <c r="H2959">
        <f>IF(Tableau134[[#This Row],[Nb dheures sup à 26°C sous occupation]]=1,Tableau134[[#This Row],[Operative Temperature]]-26,0)</f>
        <v>0</v>
      </c>
      <c r="I2959">
        <f>IF(Tableau134[[#This Row],[Nb d''heures inf à 19°C sous occupation]]=1,19-C2959,0)</f>
        <v>0</v>
      </c>
    </row>
    <row r="2960" spans="1:9" x14ac:dyDescent="0.25">
      <c r="A2960" s="2">
        <v>37380.25</v>
      </c>
      <c r="B2960">
        <v>10</v>
      </c>
      <c r="C2960">
        <v>33.698779999999999</v>
      </c>
      <c r="D2960">
        <v>0</v>
      </c>
      <c r="E2960" t="str">
        <f>IF(AND(Tableau134[[#This Row],[Operative Temperature]]&lt;19,Tableau134[[#This Row],[Occupancy]]&lt;&gt;0),Tableau134[[#This Row],[Operative Temperature]],"NC")</f>
        <v>NC</v>
      </c>
      <c r="F2960">
        <f>IF(AND(C2960&gt;26,Tableau134[[#This Row],[Occupancy]]&lt;&gt;0),1,0)</f>
        <v>0</v>
      </c>
      <c r="G2960">
        <f>IF(AND(Tableau134[[#This Row],[Operative Temperature]]&lt;19,Tableau134[[#This Row],[Occupancy]]&lt;&gt;0),1,0)</f>
        <v>0</v>
      </c>
      <c r="H2960">
        <f>IF(Tableau134[[#This Row],[Nb dheures sup à 26°C sous occupation]]=1,Tableau134[[#This Row],[Operative Temperature]]-26,0)</f>
        <v>0</v>
      </c>
      <c r="I2960">
        <f>IF(Tableau134[[#This Row],[Nb d''heures inf à 19°C sous occupation]]=1,19-C2960,0)</f>
        <v>0</v>
      </c>
    </row>
    <row r="2961" spans="1:9" x14ac:dyDescent="0.25">
      <c r="A2961" s="2">
        <v>37380.291666666664</v>
      </c>
      <c r="B2961">
        <v>10.45</v>
      </c>
      <c r="C2961">
        <v>33.566240000000001</v>
      </c>
      <c r="D2961">
        <v>0</v>
      </c>
      <c r="E2961" t="str">
        <f>IF(AND(Tableau134[[#This Row],[Operative Temperature]]&lt;19,Tableau134[[#This Row],[Occupancy]]&lt;&gt;0),Tableau134[[#This Row],[Operative Temperature]],"NC")</f>
        <v>NC</v>
      </c>
      <c r="F2961">
        <f>IF(AND(C2961&gt;26,Tableau134[[#This Row],[Occupancy]]&lt;&gt;0),1,0)</f>
        <v>0</v>
      </c>
      <c r="G2961">
        <f>IF(AND(Tableau134[[#This Row],[Operative Temperature]]&lt;19,Tableau134[[#This Row],[Occupancy]]&lt;&gt;0),1,0)</f>
        <v>0</v>
      </c>
      <c r="H2961">
        <f>IF(Tableau134[[#This Row],[Nb dheures sup à 26°C sous occupation]]=1,Tableau134[[#This Row],[Operative Temperature]]-26,0)</f>
        <v>0</v>
      </c>
      <c r="I2961">
        <f>IF(Tableau134[[#This Row],[Nb d''heures inf à 19°C sous occupation]]=1,19-C2961,0)</f>
        <v>0</v>
      </c>
    </row>
    <row r="2962" spans="1:9" x14ac:dyDescent="0.25">
      <c r="A2962" s="2">
        <v>37380.333333333336</v>
      </c>
      <c r="B2962">
        <v>11.65</v>
      </c>
      <c r="C2962">
        <v>33.622819999999997</v>
      </c>
      <c r="D2962">
        <v>0</v>
      </c>
      <c r="E2962" t="str">
        <f>IF(AND(Tableau134[[#This Row],[Operative Temperature]]&lt;19,Tableau134[[#This Row],[Occupancy]]&lt;&gt;0),Tableau134[[#This Row],[Operative Temperature]],"NC")</f>
        <v>NC</v>
      </c>
      <c r="F2962">
        <f>IF(AND(C2962&gt;26,Tableau134[[#This Row],[Occupancy]]&lt;&gt;0),1,0)</f>
        <v>0</v>
      </c>
      <c r="G2962">
        <f>IF(AND(Tableau134[[#This Row],[Operative Temperature]]&lt;19,Tableau134[[#This Row],[Occupancy]]&lt;&gt;0),1,0)</f>
        <v>0</v>
      </c>
      <c r="H2962">
        <f>IF(Tableau134[[#This Row],[Nb dheures sup à 26°C sous occupation]]=1,Tableau134[[#This Row],[Operative Temperature]]-26,0)</f>
        <v>0</v>
      </c>
      <c r="I2962">
        <f>IF(Tableau134[[#This Row],[Nb d''heures inf à 19°C sous occupation]]=1,19-C2962,0)</f>
        <v>0</v>
      </c>
    </row>
    <row r="2963" spans="1:9" x14ac:dyDescent="0.25">
      <c r="A2963" s="2">
        <v>37380.375</v>
      </c>
      <c r="B2963">
        <v>12.75</v>
      </c>
      <c r="C2963">
        <v>33.832639999999998</v>
      </c>
      <c r="D2963">
        <v>0</v>
      </c>
      <c r="E2963" t="str">
        <f>IF(AND(Tableau134[[#This Row],[Operative Temperature]]&lt;19,Tableau134[[#This Row],[Occupancy]]&lt;&gt;0),Tableau134[[#This Row],[Operative Temperature]],"NC")</f>
        <v>NC</v>
      </c>
      <c r="F2963">
        <f>IF(AND(C2963&gt;26,Tableau134[[#This Row],[Occupancy]]&lt;&gt;0),1,0)</f>
        <v>0</v>
      </c>
      <c r="G2963">
        <f>IF(AND(Tableau134[[#This Row],[Operative Temperature]]&lt;19,Tableau134[[#This Row],[Occupancy]]&lt;&gt;0),1,0)</f>
        <v>0</v>
      </c>
      <c r="H2963">
        <f>IF(Tableau134[[#This Row],[Nb dheures sup à 26°C sous occupation]]=1,Tableau134[[#This Row],[Operative Temperature]]-26,0)</f>
        <v>0</v>
      </c>
      <c r="I2963">
        <f>IF(Tableau134[[#This Row],[Nb d''heures inf à 19°C sous occupation]]=1,19-C2963,0)</f>
        <v>0</v>
      </c>
    </row>
    <row r="2964" spans="1:9" x14ac:dyDescent="0.25">
      <c r="A2964" s="2">
        <v>37380.416666666664</v>
      </c>
      <c r="B2964">
        <v>14.725</v>
      </c>
      <c r="C2964">
        <v>34.164079999999998</v>
      </c>
      <c r="D2964">
        <v>0</v>
      </c>
      <c r="E2964" t="str">
        <f>IF(AND(Tableau134[[#This Row],[Operative Temperature]]&lt;19,Tableau134[[#This Row],[Occupancy]]&lt;&gt;0),Tableau134[[#This Row],[Operative Temperature]],"NC")</f>
        <v>NC</v>
      </c>
      <c r="F2964">
        <f>IF(AND(C2964&gt;26,Tableau134[[#This Row],[Occupancy]]&lt;&gt;0),1,0)</f>
        <v>0</v>
      </c>
      <c r="G2964">
        <f>IF(AND(Tableau134[[#This Row],[Operative Temperature]]&lt;19,Tableau134[[#This Row],[Occupancy]]&lt;&gt;0),1,0)</f>
        <v>0</v>
      </c>
      <c r="H2964">
        <f>IF(Tableau134[[#This Row],[Nb dheures sup à 26°C sous occupation]]=1,Tableau134[[#This Row],[Operative Temperature]]-26,0)</f>
        <v>0</v>
      </c>
      <c r="I2964">
        <f>IF(Tableau134[[#This Row],[Nb d''heures inf à 19°C sous occupation]]=1,19-C2964,0)</f>
        <v>0</v>
      </c>
    </row>
    <row r="2965" spans="1:9" x14ac:dyDescent="0.25">
      <c r="A2965" s="2">
        <v>37380.458333333336</v>
      </c>
      <c r="B2965">
        <v>16.574999999999999</v>
      </c>
      <c r="C2965">
        <v>34.61985</v>
      </c>
      <c r="D2965">
        <v>0</v>
      </c>
      <c r="E2965" t="str">
        <f>IF(AND(Tableau134[[#This Row],[Operative Temperature]]&lt;19,Tableau134[[#This Row],[Occupancy]]&lt;&gt;0),Tableau134[[#This Row],[Operative Temperature]],"NC")</f>
        <v>NC</v>
      </c>
      <c r="F2965">
        <f>IF(AND(C2965&gt;26,Tableau134[[#This Row],[Occupancy]]&lt;&gt;0),1,0)</f>
        <v>0</v>
      </c>
      <c r="G2965">
        <f>IF(AND(Tableau134[[#This Row],[Operative Temperature]]&lt;19,Tableau134[[#This Row],[Occupancy]]&lt;&gt;0),1,0)</f>
        <v>0</v>
      </c>
      <c r="H2965">
        <f>IF(Tableau134[[#This Row],[Nb dheures sup à 26°C sous occupation]]=1,Tableau134[[#This Row],[Operative Temperature]]-26,0)</f>
        <v>0</v>
      </c>
      <c r="I2965">
        <f>IF(Tableau134[[#This Row],[Nb d''heures inf à 19°C sous occupation]]=1,19-C2965,0)</f>
        <v>0</v>
      </c>
    </row>
    <row r="2966" spans="1:9" x14ac:dyDescent="0.25">
      <c r="A2966" s="2">
        <v>37380.5</v>
      </c>
      <c r="B2966">
        <v>18.5</v>
      </c>
      <c r="C2966">
        <v>35.197319999999998</v>
      </c>
      <c r="D2966">
        <v>0</v>
      </c>
      <c r="E2966" t="str">
        <f>IF(AND(Tableau134[[#This Row],[Operative Temperature]]&lt;19,Tableau134[[#This Row],[Occupancy]]&lt;&gt;0),Tableau134[[#This Row],[Operative Temperature]],"NC")</f>
        <v>NC</v>
      </c>
      <c r="F2966">
        <f>IF(AND(C2966&gt;26,Tableau134[[#This Row],[Occupancy]]&lt;&gt;0),1,0)</f>
        <v>0</v>
      </c>
      <c r="G2966">
        <f>IF(AND(Tableau134[[#This Row],[Operative Temperature]]&lt;19,Tableau134[[#This Row],[Occupancy]]&lt;&gt;0),1,0)</f>
        <v>0</v>
      </c>
      <c r="H2966">
        <f>IF(Tableau134[[#This Row],[Nb dheures sup à 26°C sous occupation]]=1,Tableau134[[#This Row],[Operative Temperature]]-26,0)</f>
        <v>0</v>
      </c>
      <c r="I2966">
        <f>IF(Tableau134[[#This Row],[Nb d''heures inf à 19°C sous occupation]]=1,19-C2966,0)</f>
        <v>0</v>
      </c>
    </row>
    <row r="2967" spans="1:9" x14ac:dyDescent="0.25">
      <c r="A2967" s="2">
        <v>37380.541666666664</v>
      </c>
      <c r="B2967">
        <v>19.975000000000001</v>
      </c>
      <c r="C2967">
        <v>35.814039999999999</v>
      </c>
      <c r="D2967">
        <v>0</v>
      </c>
      <c r="E2967" t="str">
        <f>IF(AND(Tableau134[[#This Row],[Operative Temperature]]&lt;19,Tableau134[[#This Row],[Occupancy]]&lt;&gt;0),Tableau134[[#This Row],[Operative Temperature]],"NC")</f>
        <v>NC</v>
      </c>
      <c r="F2967">
        <f>IF(AND(C2967&gt;26,Tableau134[[#This Row],[Occupancy]]&lt;&gt;0),1,0)</f>
        <v>0</v>
      </c>
      <c r="G2967">
        <f>IF(AND(Tableau134[[#This Row],[Operative Temperature]]&lt;19,Tableau134[[#This Row],[Occupancy]]&lt;&gt;0),1,0)</f>
        <v>0</v>
      </c>
      <c r="H2967">
        <f>IF(Tableau134[[#This Row],[Nb dheures sup à 26°C sous occupation]]=1,Tableau134[[#This Row],[Operative Temperature]]-26,0)</f>
        <v>0</v>
      </c>
      <c r="I2967">
        <f>IF(Tableau134[[#This Row],[Nb d''heures inf à 19°C sous occupation]]=1,19-C2967,0)</f>
        <v>0</v>
      </c>
    </row>
    <row r="2968" spans="1:9" x14ac:dyDescent="0.25">
      <c r="A2968" s="2">
        <v>37380.583333333336</v>
      </c>
      <c r="B2968">
        <v>20.824999999999999</v>
      </c>
      <c r="C2968">
        <v>36.321800000000003</v>
      </c>
      <c r="D2968">
        <v>0</v>
      </c>
      <c r="E2968" t="str">
        <f>IF(AND(Tableau134[[#This Row],[Operative Temperature]]&lt;19,Tableau134[[#This Row],[Occupancy]]&lt;&gt;0),Tableau134[[#This Row],[Operative Temperature]],"NC")</f>
        <v>NC</v>
      </c>
      <c r="F2968">
        <f>IF(AND(C2968&gt;26,Tableau134[[#This Row],[Occupancy]]&lt;&gt;0),1,0)</f>
        <v>0</v>
      </c>
      <c r="G2968">
        <f>IF(AND(Tableau134[[#This Row],[Operative Temperature]]&lt;19,Tableau134[[#This Row],[Occupancy]]&lt;&gt;0),1,0)</f>
        <v>0</v>
      </c>
      <c r="H2968">
        <f>IF(Tableau134[[#This Row],[Nb dheures sup à 26°C sous occupation]]=1,Tableau134[[#This Row],[Operative Temperature]]-26,0)</f>
        <v>0</v>
      </c>
      <c r="I2968">
        <f>IF(Tableau134[[#This Row],[Nb d''heures inf à 19°C sous occupation]]=1,19-C2968,0)</f>
        <v>0</v>
      </c>
    </row>
    <row r="2969" spans="1:9" x14ac:dyDescent="0.25">
      <c r="A2969" s="2">
        <v>37380.625</v>
      </c>
      <c r="B2969">
        <v>21.75</v>
      </c>
      <c r="C2969">
        <v>36.731009999999998</v>
      </c>
      <c r="D2969">
        <v>0</v>
      </c>
      <c r="E2969" t="str">
        <f>IF(AND(Tableau134[[#This Row],[Operative Temperature]]&lt;19,Tableau134[[#This Row],[Occupancy]]&lt;&gt;0),Tableau134[[#This Row],[Operative Temperature]],"NC")</f>
        <v>NC</v>
      </c>
      <c r="F2969">
        <f>IF(AND(C2969&gt;26,Tableau134[[#This Row],[Occupancy]]&lt;&gt;0),1,0)</f>
        <v>0</v>
      </c>
      <c r="G2969">
        <f>IF(AND(Tableau134[[#This Row],[Operative Temperature]]&lt;19,Tableau134[[#This Row],[Occupancy]]&lt;&gt;0),1,0)</f>
        <v>0</v>
      </c>
      <c r="H2969">
        <f>IF(Tableau134[[#This Row],[Nb dheures sup à 26°C sous occupation]]=1,Tableau134[[#This Row],[Operative Temperature]]-26,0)</f>
        <v>0</v>
      </c>
      <c r="I2969">
        <f>IF(Tableau134[[#This Row],[Nb d''heures inf à 19°C sous occupation]]=1,19-C2969,0)</f>
        <v>0</v>
      </c>
    </row>
    <row r="2970" spans="1:9" x14ac:dyDescent="0.25">
      <c r="A2970" s="2">
        <v>37380.666666666664</v>
      </c>
      <c r="B2970">
        <v>21.925000000000001</v>
      </c>
      <c r="C2970">
        <v>36.880119999999998</v>
      </c>
      <c r="D2970">
        <v>0</v>
      </c>
      <c r="E2970" t="str">
        <f>IF(AND(Tableau134[[#This Row],[Operative Temperature]]&lt;19,Tableau134[[#This Row],[Occupancy]]&lt;&gt;0),Tableau134[[#This Row],[Operative Temperature]],"NC")</f>
        <v>NC</v>
      </c>
      <c r="F2970">
        <f>IF(AND(C2970&gt;26,Tableau134[[#This Row],[Occupancy]]&lt;&gt;0),1,0)</f>
        <v>0</v>
      </c>
      <c r="G2970">
        <f>IF(AND(Tableau134[[#This Row],[Operative Temperature]]&lt;19,Tableau134[[#This Row],[Occupancy]]&lt;&gt;0),1,0)</f>
        <v>0</v>
      </c>
      <c r="H2970">
        <f>IF(Tableau134[[#This Row],[Nb dheures sup à 26°C sous occupation]]=1,Tableau134[[#This Row],[Operative Temperature]]-26,0)</f>
        <v>0</v>
      </c>
      <c r="I2970">
        <f>IF(Tableau134[[#This Row],[Nb d''heures inf à 19°C sous occupation]]=1,19-C2970,0)</f>
        <v>0</v>
      </c>
    </row>
    <row r="2971" spans="1:9" x14ac:dyDescent="0.25">
      <c r="A2971" s="2">
        <v>37380.708333333336</v>
      </c>
      <c r="B2971">
        <v>21.975000000000001</v>
      </c>
      <c r="C2971">
        <v>36.856160000000003</v>
      </c>
      <c r="D2971">
        <v>0</v>
      </c>
      <c r="E2971" t="str">
        <f>IF(AND(Tableau134[[#This Row],[Operative Temperature]]&lt;19,Tableau134[[#This Row],[Occupancy]]&lt;&gt;0),Tableau134[[#This Row],[Operative Temperature]],"NC")</f>
        <v>NC</v>
      </c>
      <c r="F2971">
        <f>IF(AND(C2971&gt;26,Tableau134[[#This Row],[Occupancy]]&lt;&gt;0),1,0)</f>
        <v>0</v>
      </c>
      <c r="G2971">
        <f>IF(AND(Tableau134[[#This Row],[Operative Temperature]]&lt;19,Tableau134[[#This Row],[Occupancy]]&lt;&gt;0),1,0)</f>
        <v>0</v>
      </c>
      <c r="H2971">
        <f>IF(Tableau134[[#This Row],[Nb dheures sup à 26°C sous occupation]]=1,Tableau134[[#This Row],[Operative Temperature]]-26,0)</f>
        <v>0</v>
      </c>
      <c r="I2971">
        <f>IF(Tableau134[[#This Row],[Nb d''heures inf à 19°C sous occupation]]=1,19-C2971,0)</f>
        <v>0</v>
      </c>
    </row>
    <row r="2972" spans="1:9" x14ac:dyDescent="0.25">
      <c r="A2972" s="2">
        <v>37380.75</v>
      </c>
      <c r="B2972">
        <v>22</v>
      </c>
      <c r="C2972">
        <v>36.695439999999998</v>
      </c>
      <c r="D2972">
        <v>0</v>
      </c>
      <c r="E2972" t="str">
        <f>IF(AND(Tableau134[[#This Row],[Operative Temperature]]&lt;19,Tableau134[[#This Row],[Occupancy]]&lt;&gt;0),Tableau134[[#This Row],[Operative Temperature]],"NC")</f>
        <v>NC</v>
      </c>
      <c r="F2972">
        <f>IF(AND(C2972&gt;26,Tableau134[[#This Row],[Occupancy]]&lt;&gt;0),1,0)</f>
        <v>0</v>
      </c>
      <c r="G2972">
        <f>IF(AND(Tableau134[[#This Row],[Operative Temperature]]&lt;19,Tableau134[[#This Row],[Occupancy]]&lt;&gt;0),1,0)</f>
        <v>0</v>
      </c>
      <c r="H2972">
        <f>IF(Tableau134[[#This Row],[Nb dheures sup à 26°C sous occupation]]=1,Tableau134[[#This Row],[Operative Temperature]]-26,0)</f>
        <v>0</v>
      </c>
      <c r="I2972">
        <f>IF(Tableau134[[#This Row],[Nb d''heures inf à 19°C sous occupation]]=1,19-C2972,0)</f>
        <v>0</v>
      </c>
    </row>
    <row r="2973" spans="1:9" x14ac:dyDescent="0.25">
      <c r="A2973" s="2">
        <v>37380.791666666664</v>
      </c>
      <c r="B2973">
        <v>20.8</v>
      </c>
      <c r="C2973">
        <v>36.438409999999998</v>
      </c>
      <c r="D2973">
        <v>0</v>
      </c>
      <c r="E2973" t="str">
        <f>IF(AND(Tableau134[[#This Row],[Operative Temperature]]&lt;19,Tableau134[[#This Row],[Occupancy]]&lt;&gt;0),Tableau134[[#This Row],[Operative Temperature]],"NC")</f>
        <v>NC</v>
      </c>
      <c r="F2973">
        <f>IF(AND(C2973&gt;26,Tableau134[[#This Row],[Occupancy]]&lt;&gt;0),1,0)</f>
        <v>0</v>
      </c>
      <c r="G2973">
        <f>IF(AND(Tableau134[[#This Row],[Operative Temperature]]&lt;19,Tableau134[[#This Row],[Occupancy]]&lt;&gt;0),1,0)</f>
        <v>0</v>
      </c>
      <c r="H2973">
        <f>IF(Tableau134[[#This Row],[Nb dheures sup à 26°C sous occupation]]=1,Tableau134[[#This Row],[Operative Temperature]]-26,0)</f>
        <v>0</v>
      </c>
      <c r="I2973">
        <f>IF(Tableau134[[#This Row],[Nb d''heures inf à 19°C sous occupation]]=1,19-C2973,0)</f>
        <v>0</v>
      </c>
    </row>
    <row r="2974" spans="1:9" x14ac:dyDescent="0.25">
      <c r="A2974" s="2">
        <v>37380.833333333336</v>
      </c>
      <c r="B2974">
        <v>19.350000000000001</v>
      </c>
      <c r="C2974">
        <v>35.983800000000002</v>
      </c>
      <c r="D2974">
        <v>0</v>
      </c>
      <c r="E2974" t="str">
        <f>IF(AND(Tableau134[[#This Row],[Operative Temperature]]&lt;19,Tableau134[[#This Row],[Occupancy]]&lt;&gt;0),Tableau134[[#This Row],[Operative Temperature]],"NC")</f>
        <v>NC</v>
      </c>
      <c r="F2974">
        <f>IF(AND(C2974&gt;26,Tableau134[[#This Row],[Occupancy]]&lt;&gt;0),1,0)</f>
        <v>0</v>
      </c>
      <c r="G2974">
        <f>IF(AND(Tableau134[[#This Row],[Operative Temperature]]&lt;19,Tableau134[[#This Row],[Occupancy]]&lt;&gt;0),1,0)</f>
        <v>0</v>
      </c>
      <c r="H2974">
        <f>IF(Tableau134[[#This Row],[Nb dheures sup à 26°C sous occupation]]=1,Tableau134[[#This Row],[Operative Temperature]]-26,0)</f>
        <v>0</v>
      </c>
      <c r="I2974">
        <f>IF(Tableau134[[#This Row],[Nb d''heures inf à 19°C sous occupation]]=1,19-C2974,0)</f>
        <v>0</v>
      </c>
    </row>
    <row r="2975" spans="1:9" x14ac:dyDescent="0.25">
      <c r="A2975" s="2">
        <v>37380.875</v>
      </c>
      <c r="B2975">
        <v>18.25</v>
      </c>
      <c r="C2975">
        <v>35.528390000000002</v>
      </c>
      <c r="D2975">
        <v>0</v>
      </c>
      <c r="E2975" t="str">
        <f>IF(AND(Tableau134[[#This Row],[Operative Temperature]]&lt;19,Tableau134[[#This Row],[Occupancy]]&lt;&gt;0),Tableau134[[#This Row],[Operative Temperature]],"NC")</f>
        <v>NC</v>
      </c>
      <c r="F2975">
        <f>IF(AND(C2975&gt;26,Tableau134[[#This Row],[Occupancy]]&lt;&gt;0),1,0)</f>
        <v>0</v>
      </c>
      <c r="G2975">
        <f>IF(AND(Tableau134[[#This Row],[Operative Temperature]]&lt;19,Tableau134[[#This Row],[Occupancy]]&lt;&gt;0),1,0)</f>
        <v>0</v>
      </c>
      <c r="H2975">
        <f>IF(Tableau134[[#This Row],[Nb dheures sup à 26°C sous occupation]]=1,Tableau134[[#This Row],[Operative Temperature]]-26,0)</f>
        <v>0</v>
      </c>
      <c r="I2975">
        <f>IF(Tableau134[[#This Row],[Nb d''heures inf à 19°C sous occupation]]=1,19-C2975,0)</f>
        <v>0</v>
      </c>
    </row>
    <row r="2976" spans="1:9" x14ac:dyDescent="0.25">
      <c r="A2976" s="2">
        <v>37380.916666666664</v>
      </c>
      <c r="B2976">
        <v>16.649999999999999</v>
      </c>
      <c r="C2976">
        <v>35.099260000000001</v>
      </c>
      <c r="D2976">
        <v>0</v>
      </c>
      <c r="E2976" t="str">
        <f>IF(AND(Tableau134[[#This Row],[Operative Temperature]]&lt;19,Tableau134[[#This Row],[Occupancy]]&lt;&gt;0),Tableau134[[#This Row],[Operative Temperature]],"NC")</f>
        <v>NC</v>
      </c>
      <c r="F2976">
        <f>IF(AND(C2976&gt;26,Tableau134[[#This Row],[Occupancy]]&lt;&gt;0),1,0)</f>
        <v>0</v>
      </c>
      <c r="G2976">
        <f>IF(AND(Tableau134[[#This Row],[Operative Temperature]]&lt;19,Tableau134[[#This Row],[Occupancy]]&lt;&gt;0),1,0)</f>
        <v>0</v>
      </c>
      <c r="H2976">
        <f>IF(Tableau134[[#This Row],[Nb dheures sup à 26°C sous occupation]]=1,Tableau134[[#This Row],[Operative Temperature]]-26,0)</f>
        <v>0</v>
      </c>
      <c r="I2976">
        <f>IF(Tableau134[[#This Row],[Nb d''heures inf à 19°C sous occupation]]=1,19-C2976,0)</f>
        <v>0</v>
      </c>
    </row>
    <row r="2977" spans="1:9" x14ac:dyDescent="0.25">
      <c r="A2977" s="2">
        <v>37380.958333333336</v>
      </c>
      <c r="B2977">
        <v>15.3</v>
      </c>
      <c r="C2977">
        <v>34.785710000000002</v>
      </c>
      <c r="D2977">
        <v>0</v>
      </c>
      <c r="E2977" t="str">
        <f>IF(AND(Tableau134[[#This Row],[Operative Temperature]]&lt;19,Tableau134[[#This Row],[Occupancy]]&lt;&gt;0),Tableau134[[#This Row],[Operative Temperature]],"NC")</f>
        <v>NC</v>
      </c>
      <c r="F2977">
        <f>IF(AND(C2977&gt;26,Tableau134[[#This Row],[Occupancy]]&lt;&gt;0),1,0)</f>
        <v>0</v>
      </c>
      <c r="G2977">
        <f>IF(AND(Tableau134[[#This Row],[Operative Temperature]]&lt;19,Tableau134[[#This Row],[Occupancy]]&lt;&gt;0),1,0)</f>
        <v>0</v>
      </c>
      <c r="H2977">
        <f>IF(Tableau134[[#This Row],[Nb dheures sup à 26°C sous occupation]]=1,Tableau134[[#This Row],[Operative Temperature]]-26,0)</f>
        <v>0</v>
      </c>
      <c r="I2977">
        <f>IF(Tableau134[[#This Row],[Nb d''heures inf à 19°C sous occupation]]=1,19-C2977,0)</f>
        <v>0</v>
      </c>
    </row>
    <row r="2978" spans="1:9" x14ac:dyDescent="0.25">
      <c r="A2978" s="1">
        <v>37381</v>
      </c>
      <c r="B2978">
        <v>14.25</v>
      </c>
      <c r="C2978">
        <v>34.532510000000002</v>
      </c>
      <c r="D2978">
        <v>0</v>
      </c>
      <c r="E2978" t="str">
        <f>IF(AND(Tableau134[[#This Row],[Operative Temperature]]&lt;19,Tableau134[[#This Row],[Occupancy]]&lt;&gt;0),Tableau134[[#This Row],[Operative Temperature]],"NC")</f>
        <v>NC</v>
      </c>
      <c r="F2978">
        <f>IF(AND(C2978&gt;26,Tableau134[[#This Row],[Occupancy]]&lt;&gt;0),1,0)</f>
        <v>0</v>
      </c>
      <c r="G2978">
        <f>IF(AND(Tableau134[[#This Row],[Operative Temperature]]&lt;19,Tableau134[[#This Row],[Occupancy]]&lt;&gt;0),1,0)</f>
        <v>0</v>
      </c>
      <c r="H2978">
        <f>IF(Tableau134[[#This Row],[Nb dheures sup à 26°C sous occupation]]=1,Tableau134[[#This Row],[Operative Temperature]]-26,0)</f>
        <v>0</v>
      </c>
      <c r="I2978">
        <f>IF(Tableau134[[#This Row],[Nb d''heures inf à 19°C sous occupation]]=1,19-C2978,0)</f>
        <v>0</v>
      </c>
    </row>
    <row r="2979" spans="1:9" x14ac:dyDescent="0.25">
      <c r="A2979" s="2">
        <v>37381.041666666664</v>
      </c>
      <c r="B2979">
        <v>13.4</v>
      </c>
      <c r="C2979">
        <v>34.302599999999998</v>
      </c>
      <c r="D2979">
        <v>0</v>
      </c>
      <c r="E2979" t="str">
        <f>IF(AND(Tableau134[[#This Row],[Operative Temperature]]&lt;19,Tableau134[[#This Row],[Occupancy]]&lt;&gt;0),Tableau134[[#This Row],[Operative Temperature]],"NC")</f>
        <v>NC</v>
      </c>
      <c r="F2979">
        <f>IF(AND(C2979&gt;26,Tableau134[[#This Row],[Occupancy]]&lt;&gt;0),1,0)</f>
        <v>0</v>
      </c>
      <c r="G2979">
        <f>IF(AND(Tableau134[[#This Row],[Operative Temperature]]&lt;19,Tableau134[[#This Row],[Occupancy]]&lt;&gt;0),1,0)</f>
        <v>0</v>
      </c>
      <c r="H2979">
        <f>IF(Tableau134[[#This Row],[Nb dheures sup à 26°C sous occupation]]=1,Tableau134[[#This Row],[Operative Temperature]]-26,0)</f>
        <v>0</v>
      </c>
      <c r="I2979">
        <f>IF(Tableau134[[#This Row],[Nb d''heures inf à 19°C sous occupation]]=1,19-C2979,0)</f>
        <v>0</v>
      </c>
    </row>
    <row r="2980" spans="1:9" x14ac:dyDescent="0.25">
      <c r="A2980" s="2">
        <v>37381.083333333336</v>
      </c>
      <c r="B2980">
        <v>13.05</v>
      </c>
      <c r="C2980">
        <v>34.05254</v>
      </c>
      <c r="D2980">
        <v>0</v>
      </c>
      <c r="E2980" t="str">
        <f>IF(AND(Tableau134[[#This Row],[Operative Temperature]]&lt;19,Tableau134[[#This Row],[Occupancy]]&lt;&gt;0),Tableau134[[#This Row],[Operative Temperature]],"NC")</f>
        <v>NC</v>
      </c>
      <c r="F2980">
        <f>IF(AND(C2980&gt;26,Tableau134[[#This Row],[Occupancy]]&lt;&gt;0),1,0)</f>
        <v>0</v>
      </c>
      <c r="G2980">
        <f>IF(AND(Tableau134[[#This Row],[Operative Temperature]]&lt;19,Tableau134[[#This Row],[Occupancy]]&lt;&gt;0),1,0)</f>
        <v>0</v>
      </c>
      <c r="H2980">
        <f>IF(Tableau134[[#This Row],[Nb dheures sup à 26°C sous occupation]]=1,Tableau134[[#This Row],[Operative Temperature]]-26,0)</f>
        <v>0</v>
      </c>
      <c r="I2980">
        <f>IF(Tableau134[[#This Row],[Nb d''heures inf à 19°C sous occupation]]=1,19-C2980,0)</f>
        <v>0</v>
      </c>
    </row>
    <row r="2981" spans="1:9" x14ac:dyDescent="0.25">
      <c r="A2981" s="2">
        <v>37381.125</v>
      </c>
      <c r="B2981">
        <v>12.25</v>
      </c>
      <c r="C2981">
        <v>33.863160000000001</v>
      </c>
      <c r="D2981">
        <v>0</v>
      </c>
      <c r="E2981" t="str">
        <f>IF(AND(Tableau134[[#This Row],[Operative Temperature]]&lt;19,Tableau134[[#This Row],[Occupancy]]&lt;&gt;0),Tableau134[[#This Row],[Operative Temperature]],"NC")</f>
        <v>NC</v>
      </c>
      <c r="F2981">
        <f>IF(AND(C2981&gt;26,Tableau134[[#This Row],[Occupancy]]&lt;&gt;0),1,0)</f>
        <v>0</v>
      </c>
      <c r="G2981">
        <f>IF(AND(Tableau134[[#This Row],[Operative Temperature]]&lt;19,Tableau134[[#This Row],[Occupancy]]&lt;&gt;0),1,0)</f>
        <v>0</v>
      </c>
      <c r="H2981">
        <f>IF(Tableau134[[#This Row],[Nb dheures sup à 26°C sous occupation]]=1,Tableau134[[#This Row],[Operative Temperature]]-26,0)</f>
        <v>0</v>
      </c>
      <c r="I2981">
        <f>IF(Tableau134[[#This Row],[Nb d''heures inf à 19°C sous occupation]]=1,19-C2981,0)</f>
        <v>0</v>
      </c>
    </row>
    <row r="2982" spans="1:9" x14ac:dyDescent="0.25">
      <c r="A2982" s="2">
        <v>37381.166666666664</v>
      </c>
      <c r="B2982">
        <v>12</v>
      </c>
      <c r="C2982">
        <v>33.660269999999997</v>
      </c>
      <c r="D2982">
        <v>0</v>
      </c>
      <c r="E2982" t="str">
        <f>IF(AND(Tableau134[[#This Row],[Operative Temperature]]&lt;19,Tableau134[[#This Row],[Occupancy]]&lt;&gt;0),Tableau134[[#This Row],[Operative Temperature]],"NC")</f>
        <v>NC</v>
      </c>
      <c r="F2982">
        <f>IF(AND(C2982&gt;26,Tableau134[[#This Row],[Occupancy]]&lt;&gt;0),1,0)</f>
        <v>0</v>
      </c>
      <c r="G2982">
        <f>IF(AND(Tableau134[[#This Row],[Operative Temperature]]&lt;19,Tableau134[[#This Row],[Occupancy]]&lt;&gt;0),1,0)</f>
        <v>0</v>
      </c>
      <c r="H2982">
        <f>IF(Tableau134[[#This Row],[Nb dheures sup à 26°C sous occupation]]=1,Tableau134[[#This Row],[Operative Temperature]]-26,0)</f>
        <v>0</v>
      </c>
      <c r="I2982">
        <f>IF(Tableau134[[#This Row],[Nb d''heures inf à 19°C sous occupation]]=1,19-C2982,0)</f>
        <v>0</v>
      </c>
    </row>
    <row r="2983" spans="1:9" x14ac:dyDescent="0.25">
      <c r="A2983" s="2">
        <v>37381.208333333336</v>
      </c>
      <c r="B2983">
        <v>11.25</v>
      </c>
      <c r="C2983">
        <v>33.457689999999999</v>
      </c>
      <c r="D2983">
        <v>0</v>
      </c>
      <c r="E2983" t="str">
        <f>IF(AND(Tableau134[[#This Row],[Operative Temperature]]&lt;19,Tableau134[[#This Row],[Occupancy]]&lt;&gt;0),Tableau134[[#This Row],[Operative Temperature]],"NC")</f>
        <v>NC</v>
      </c>
      <c r="F2983">
        <f>IF(AND(C2983&gt;26,Tableau134[[#This Row],[Occupancy]]&lt;&gt;0),1,0)</f>
        <v>0</v>
      </c>
      <c r="G2983">
        <f>IF(AND(Tableau134[[#This Row],[Operative Temperature]]&lt;19,Tableau134[[#This Row],[Occupancy]]&lt;&gt;0),1,0)</f>
        <v>0</v>
      </c>
      <c r="H2983">
        <f>IF(Tableau134[[#This Row],[Nb dheures sup à 26°C sous occupation]]=1,Tableau134[[#This Row],[Operative Temperature]]-26,0)</f>
        <v>0</v>
      </c>
      <c r="I2983">
        <f>IF(Tableau134[[#This Row],[Nb d''heures inf à 19°C sous occupation]]=1,19-C2983,0)</f>
        <v>0</v>
      </c>
    </row>
    <row r="2984" spans="1:9" x14ac:dyDescent="0.25">
      <c r="A2984" s="2">
        <v>37381.25</v>
      </c>
      <c r="B2984">
        <v>11</v>
      </c>
      <c r="C2984">
        <v>33.268680000000003</v>
      </c>
      <c r="D2984">
        <v>0</v>
      </c>
      <c r="E2984" t="str">
        <f>IF(AND(Tableau134[[#This Row],[Operative Temperature]]&lt;19,Tableau134[[#This Row],[Occupancy]]&lt;&gt;0),Tableau134[[#This Row],[Operative Temperature]],"NC")</f>
        <v>NC</v>
      </c>
      <c r="F2984">
        <f>IF(AND(C2984&gt;26,Tableau134[[#This Row],[Occupancy]]&lt;&gt;0),1,0)</f>
        <v>0</v>
      </c>
      <c r="G2984">
        <f>IF(AND(Tableau134[[#This Row],[Operative Temperature]]&lt;19,Tableau134[[#This Row],[Occupancy]]&lt;&gt;0),1,0)</f>
        <v>0</v>
      </c>
      <c r="H2984">
        <f>IF(Tableau134[[#This Row],[Nb dheures sup à 26°C sous occupation]]=1,Tableau134[[#This Row],[Operative Temperature]]-26,0)</f>
        <v>0</v>
      </c>
      <c r="I2984">
        <f>IF(Tableau134[[#This Row],[Nb d''heures inf à 19°C sous occupation]]=1,19-C2984,0)</f>
        <v>0</v>
      </c>
    </row>
    <row r="2985" spans="1:9" x14ac:dyDescent="0.25">
      <c r="A2985" s="2">
        <v>37381.291666666664</v>
      </c>
      <c r="B2985">
        <v>11.525</v>
      </c>
      <c r="C2985">
        <v>33.165979999999998</v>
      </c>
      <c r="D2985">
        <v>0</v>
      </c>
      <c r="E2985" t="str">
        <f>IF(AND(Tableau134[[#This Row],[Operative Temperature]]&lt;19,Tableau134[[#This Row],[Occupancy]]&lt;&gt;0),Tableau134[[#This Row],[Operative Temperature]],"NC")</f>
        <v>NC</v>
      </c>
      <c r="F2985">
        <f>IF(AND(C2985&gt;26,Tableau134[[#This Row],[Occupancy]]&lt;&gt;0),1,0)</f>
        <v>0</v>
      </c>
      <c r="G2985">
        <f>IF(AND(Tableau134[[#This Row],[Operative Temperature]]&lt;19,Tableau134[[#This Row],[Occupancy]]&lt;&gt;0),1,0)</f>
        <v>0</v>
      </c>
      <c r="H2985">
        <f>IF(Tableau134[[#This Row],[Nb dheures sup à 26°C sous occupation]]=1,Tableau134[[#This Row],[Operative Temperature]]-26,0)</f>
        <v>0</v>
      </c>
      <c r="I2985">
        <f>IF(Tableau134[[#This Row],[Nb d''heures inf à 19°C sous occupation]]=1,19-C2985,0)</f>
        <v>0</v>
      </c>
    </row>
    <row r="2986" spans="1:9" x14ac:dyDescent="0.25">
      <c r="A2986" s="2">
        <v>37381.333333333336</v>
      </c>
      <c r="B2986">
        <v>13.425000000000001</v>
      </c>
      <c r="C2986">
        <v>33.266370000000002</v>
      </c>
      <c r="D2986">
        <v>0</v>
      </c>
      <c r="E2986" t="str">
        <f>IF(AND(Tableau134[[#This Row],[Operative Temperature]]&lt;19,Tableau134[[#This Row],[Occupancy]]&lt;&gt;0),Tableau134[[#This Row],[Operative Temperature]],"NC")</f>
        <v>NC</v>
      </c>
      <c r="F2986">
        <f>IF(AND(C2986&gt;26,Tableau134[[#This Row],[Occupancy]]&lt;&gt;0),1,0)</f>
        <v>0</v>
      </c>
      <c r="G2986">
        <f>IF(AND(Tableau134[[#This Row],[Operative Temperature]]&lt;19,Tableau134[[#This Row],[Occupancy]]&lt;&gt;0),1,0)</f>
        <v>0</v>
      </c>
      <c r="H2986">
        <f>IF(Tableau134[[#This Row],[Nb dheures sup à 26°C sous occupation]]=1,Tableau134[[#This Row],[Operative Temperature]]-26,0)</f>
        <v>0</v>
      </c>
      <c r="I2986">
        <f>IF(Tableau134[[#This Row],[Nb d''heures inf à 19°C sous occupation]]=1,19-C2986,0)</f>
        <v>0</v>
      </c>
    </row>
    <row r="2987" spans="1:9" x14ac:dyDescent="0.25">
      <c r="A2987" s="2">
        <v>37381.375</v>
      </c>
      <c r="B2987">
        <v>15.5</v>
      </c>
      <c r="C2987">
        <v>33.609209999999997</v>
      </c>
      <c r="D2987">
        <v>0</v>
      </c>
      <c r="E2987" t="str">
        <f>IF(AND(Tableau134[[#This Row],[Operative Temperature]]&lt;19,Tableau134[[#This Row],[Occupancy]]&lt;&gt;0),Tableau134[[#This Row],[Operative Temperature]],"NC")</f>
        <v>NC</v>
      </c>
      <c r="F2987">
        <f>IF(AND(C2987&gt;26,Tableau134[[#This Row],[Occupancy]]&lt;&gt;0),1,0)</f>
        <v>0</v>
      </c>
      <c r="G2987">
        <f>IF(AND(Tableau134[[#This Row],[Operative Temperature]]&lt;19,Tableau134[[#This Row],[Occupancy]]&lt;&gt;0),1,0)</f>
        <v>0</v>
      </c>
      <c r="H2987">
        <f>IF(Tableau134[[#This Row],[Nb dheures sup à 26°C sous occupation]]=1,Tableau134[[#This Row],[Operative Temperature]]-26,0)</f>
        <v>0</v>
      </c>
      <c r="I2987">
        <f>IF(Tableau134[[#This Row],[Nb d''heures inf à 19°C sous occupation]]=1,19-C2987,0)</f>
        <v>0</v>
      </c>
    </row>
    <row r="2988" spans="1:9" x14ac:dyDescent="0.25">
      <c r="A2988" s="2">
        <v>37381.416666666664</v>
      </c>
      <c r="B2988">
        <v>16.975000000000001</v>
      </c>
      <c r="C2988">
        <v>33.976300000000002</v>
      </c>
      <c r="D2988">
        <v>0</v>
      </c>
      <c r="E2988" t="str">
        <f>IF(AND(Tableau134[[#This Row],[Operative Temperature]]&lt;19,Tableau134[[#This Row],[Occupancy]]&lt;&gt;0),Tableau134[[#This Row],[Operative Temperature]],"NC")</f>
        <v>NC</v>
      </c>
      <c r="F2988">
        <f>IF(AND(C2988&gt;26,Tableau134[[#This Row],[Occupancy]]&lt;&gt;0),1,0)</f>
        <v>0</v>
      </c>
      <c r="G2988">
        <f>IF(AND(Tableau134[[#This Row],[Operative Temperature]]&lt;19,Tableau134[[#This Row],[Occupancy]]&lt;&gt;0),1,0)</f>
        <v>0</v>
      </c>
      <c r="H2988">
        <f>IF(Tableau134[[#This Row],[Nb dheures sup à 26°C sous occupation]]=1,Tableau134[[#This Row],[Operative Temperature]]-26,0)</f>
        <v>0</v>
      </c>
      <c r="I2988">
        <f>IF(Tableau134[[#This Row],[Nb d''heures inf à 19°C sous occupation]]=1,19-C2988,0)</f>
        <v>0</v>
      </c>
    </row>
    <row r="2989" spans="1:9" x14ac:dyDescent="0.25">
      <c r="A2989" s="2">
        <v>37381.458333333336</v>
      </c>
      <c r="B2989">
        <v>18.574999999999999</v>
      </c>
      <c r="C2989">
        <v>34.419159999999998</v>
      </c>
      <c r="D2989">
        <v>0</v>
      </c>
      <c r="E2989" t="str">
        <f>IF(AND(Tableau134[[#This Row],[Operative Temperature]]&lt;19,Tableau134[[#This Row],[Occupancy]]&lt;&gt;0),Tableau134[[#This Row],[Operative Temperature]],"NC")</f>
        <v>NC</v>
      </c>
      <c r="F2989">
        <f>IF(AND(C2989&gt;26,Tableau134[[#This Row],[Occupancy]]&lt;&gt;0),1,0)</f>
        <v>0</v>
      </c>
      <c r="G2989">
        <f>IF(AND(Tableau134[[#This Row],[Operative Temperature]]&lt;19,Tableau134[[#This Row],[Occupancy]]&lt;&gt;0),1,0)</f>
        <v>0</v>
      </c>
      <c r="H2989">
        <f>IF(Tableau134[[#This Row],[Nb dheures sup à 26°C sous occupation]]=1,Tableau134[[#This Row],[Operative Temperature]]-26,0)</f>
        <v>0</v>
      </c>
      <c r="I2989">
        <f>IF(Tableau134[[#This Row],[Nb d''heures inf à 19°C sous occupation]]=1,19-C2989,0)</f>
        <v>0</v>
      </c>
    </row>
    <row r="2990" spans="1:9" x14ac:dyDescent="0.25">
      <c r="A2990" s="2">
        <v>37381.5</v>
      </c>
      <c r="B2990">
        <v>19.75</v>
      </c>
      <c r="C2990">
        <v>35.023400000000002</v>
      </c>
      <c r="D2990">
        <v>0</v>
      </c>
      <c r="E2990" t="str">
        <f>IF(AND(Tableau134[[#This Row],[Operative Temperature]]&lt;19,Tableau134[[#This Row],[Occupancy]]&lt;&gt;0),Tableau134[[#This Row],[Operative Temperature]],"NC")</f>
        <v>NC</v>
      </c>
      <c r="F2990">
        <f>IF(AND(C2990&gt;26,Tableau134[[#This Row],[Occupancy]]&lt;&gt;0),1,0)</f>
        <v>0</v>
      </c>
      <c r="G2990">
        <f>IF(AND(Tableau134[[#This Row],[Operative Temperature]]&lt;19,Tableau134[[#This Row],[Occupancy]]&lt;&gt;0),1,0)</f>
        <v>0</v>
      </c>
      <c r="H2990">
        <f>IF(Tableau134[[#This Row],[Nb dheures sup à 26°C sous occupation]]=1,Tableau134[[#This Row],[Operative Temperature]]-26,0)</f>
        <v>0</v>
      </c>
      <c r="I2990">
        <f>IF(Tableau134[[#This Row],[Nb d''heures inf à 19°C sous occupation]]=1,19-C2990,0)</f>
        <v>0</v>
      </c>
    </row>
    <row r="2991" spans="1:9" x14ac:dyDescent="0.25">
      <c r="A2991" s="2">
        <v>37381.541666666664</v>
      </c>
      <c r="B2991">
        <v>21.5</v>
      </c>
      <c r="C2991">
        <v>35.602730000000001</v>
      </c>
      <c r="D2991">
        <v>0</v>
      </c>
      <c r="E2991" t="str">
        <f>IF(AND(Tableau134[[#This Row],[Operative Temperature]]&lt;19,Tableau134[[#This Row],[Occupancy]]&lt;&gt;0),Tableau134[[#This Row],[Operative Temperature]],"NC")</f>
        <v>NC</v>
      </c>
      <c r="F2991">
        <f>IF(AND(C2991&gt;26,Tableau134[[#This Row],[Occupancy]]&lt;&gt;0),1,0)</f>
        <v>0</v>
      </c>
      <c r="G2991">
        <f>IF(AND(Tableau134[[#This Row],[Operative Temperature]]&lt;19,Tableau134[[#This Row],[Occupancy]]&lt;&gt;0),1,0)</f>
        <v>0</v>
      </c>
      <c r="H2991">
        <f>IF(Tableau134[[#This Row],[Nb dheures sup à 26°C sous occupation]]=1,Tableau134[[#This Row],[Operative Temperature]]-26,0)</f>
        <v>0</v>
      </c>
      <c r="I2991">
        <f>IF(Tableau134[[#This Row],[Nb d''heures inf à 19°C sous occupation]]=1,19-C2991,0)</f>
        <v>0</v>
      </c>
    </row>
    <row r="2992" spans="1:9" x14ac:dyDescent="0.25">
      <c r="A2992" s="2">
        <v>37381.583333333336</v>
      </c>
      <c r="B2992">
        <v>22.75</v>
      </c>
      <c r="C2992">
        <v>36.106900000000003</v>
      </c>
      <c r="D2992">
        <v>0</v>
      </c>
      <c r="E2992" t="str">
        <f>IF(AND(Tableau134[[#This Row],[Operative Temperature]]&lt;19,Tableau134[[#This Row],[Occupancy]]&lt;&gt;0),Tableau134[[#This Row],[Operative Temperature]],"NC")</f>
        <v>NC</v>
      </c>
      <c r="F2992">
        <f>IF(AND(C2992&gt;26,Tableau134[[#This Row],[Occupancy]]&lt;&gt;0),1,0)</f>
        <v>0</v>
      </c>
      <c r="G2992">
        <f>IF(AND(Tableau134[[#This Row],[Operative Temperature]]&lt;19,Tableau134[[#This Row],[Occupancy]]&lt;&gt;0),1,0)</f>
        <v>0</v>
      </c>
      <c r="H2992">
        <f>IF(Tableau134[[#This Row],[Nb dheures sup à 26°C sous occupation]]=1,Tableau134[[#This Row],[Operative Temperature]]-26,0)</f>
        <v>0</v>
      </c>
      <c r="I2992">
        <f>IF(Tableau134[[#This Row],[Nb d''heures inf à 19°C sous occupation]]=1,19-C2992,0)</f>
        <v>0</v>
      </c>
    </row>
    <row r="2993" spans="1:9" x14ac:dyDescent="0.25">
      <c r="A2993" s="2">
        <v>37381.625</v>
      </c>
      <c r="B2993">
        <v>23</v>
      </c>
      <c r="C2993">
        <v>36.489400000000003</v>
      </c>
      <c r="D2993">
        <v>0</v>
      </c>
      <c r="E2993" t="str">
        <f>IF(AND(Tableau134[[#This Row],[Operative Temperature]]&lt;19,Tableau134[[#This Row],[Occupancy]]&lt;&gt;0),Tableau134[[#This Row],[Operative Temperature]],"NC")</f>
        <v>NC</v>
      </c>
      <c r="F2993">
        <f>IF(AND(C2993&gt;26,Tableau134[[#This Row],[Occupancy]]&lt;&gt;0),1,0)</f>
        <v>0</v>
      </c>
      <c r="G2993">
        <f>IF(AND(Tableau134[[#This Row],[Operative Temperature]]&lt;19,Tableau134[[#This Row],[Occupancy]]&lt;&gt;0),1,0)</f>
        <v>0</v>
      </c>
      <c r="H2993">
        <f>IF(Tableau134[[#This Row],[Nb dheures sup à 26°C sous occupation]]=1,Tableau134[[#This Row],[Operative Temperature]]-26,0)</f>
        <v>0</v>
      </c>
      <c r="I2993">
        <f>IF(Tableau134[[#This Row],[Nb d''heures inf à 19°C sous occupation]]=1,19-C2993,0)</f>
        <v>0</v>
      </c>
    </row>
    <row r="2994" spans="1:9" x14ac:dyDescent="0.25">
      <c r="A2994" s="2">
        <v>37381.666666666664</v>
      </c>
      <c r="B2994">
        <v>23.824999999999999</v>
      </c>
      <c r="C2994">
        <v>36.718760000000003</v>
      </c>
      <c r="D2994">
        <v>0</v>
      </c>
      <c r="E2994" t="str">
        <f>IF(AND(Tableau134[[#This Row],[Operative Temperature]]&lt;19,Tableau134[[#This Row],[Occupancy]]&lt;&gt;0),Tableau134[[#This Row],[Operative Temperature]],"NC")</f>
        <v>NC</v>
      </c>
      <c r="F2994">
        <f>IF(AND(C2994&gt;26,Tableau134[[#This Row],[Occupancy]]&lt;&gt;0),1,0)</f>
        <v>0</v>
      </c>
      <c r="G2994">
        <f>IF(AND(Tableau134[[#This Row],[Operative Temperature]]&lt;19,Tableau134[[#This Row],[Occupancy]]&lt;&gt;0),1,0)</f>
        <v>0</v>
      </c>
      <c r="H2994">
        <f>IF(Tableau134[[#This Row],[Nb dheures sup à 26°C sous occupation]]=1,Tableau134[[#This Row],[Operative Temperature]]-26,0)</f>
        <v>0</v>
      </c>
      <c r="I2994">
        <f>IF(Tableau134[[#This Row],[Nb d''heures inf à 19°C sous occupation]]=1,19-C2994,0)</f>
        <v>0</v>
      </c>
    </row>
    <row r="2995" spans="1:9" x14ac:dyDescent="0.25">
      <c r="A2995" s="2">
        <v>37381.708333333336</v>
      </c>
      <c r="B2995">
        <v>24.024999999999999</v>
      </c>
      <c r="C2995">
        <v>36.724980000000002</v>
      </c>
      <c r="D2995">
        <v>0</v>
      </c>
      <c r="E2995" t="str">
        <f>IF(AND(Tableau134[[#This Row],[Operative Temperature]]&lt;19,Tableau134[[#This Row],[Occupancy]]&lt;&gt;0),Tableau134[[#This Row],[Operative Temperature]],"NC")</f>
        <v>NC</v>
      </c>
      <c r="F2995">
        <f>IF(AND(C2995&gt;26,Tableau134[[#This Row],[Occupancy]]&lt;&gt;0),1,0)</f>
        <v>0</v>
      </c>
      <c r="G2995">
        <f>IF(AND(Tableau134[[#This Row],[Operative Temperature]]&lt;19,Tableau134[[#This Row],[Occupancy]]&lt;&gt;0),1,0)</f>
        <v>0</v>
      </c>
      <c r="H2995">
        <f>IF(Tableau134[[#This Row],[Nb dheures sup à 26°C sous occupation]]=1,Tableau134[[#This Row],[Operative Temperature]]-26,0)</f>
        <v>0</v>
      </c>
      <c r="I2995">
        <f>IF(Tableau134[[#This Row],[Nb d''heures inf à 19°C sous occupation]]=1,19-C2995,0)</f>
        <v>0</v>
      </c>
    </row>
    <row r="2996" spans="1:9" x14ac:dyDescent="0.25">
      <c r="A2996" s="2">
        <v>37381.75</v>
      </c>
      <c r="B2996">
        <v>24</v>
      </c>
      <c r="C2996">
        <v>36.554760000000002</v>
      </c>
      <c r="D2996">
        <v>0</v>
      </c>
      <c r="E2996" t="str">
        <f>IF(AND(Tableau134[[#This Row],[Operative Temperature]]&lt;19,Tableau134[[#This Row],[Occupancy]]&lt;&gt;0),Tableau134[[#This Row],[Operative Temperature]],"NC")</f>
        <v>NC</v>
      </c>
      <c r="F2996">
        <f>IF(AND(C2996&gt;26,Tableau134[[#This Row],[Occupancy]]&lt;&gt;0),1,0)</f>
        <v>0</v>
      </c>
      <c r="G2996">
        <f>IF(AND(Tableau134[[#This Row],[Operative Temperature]]&lt;19,Tableau134[[#This Row],[Occupancy]]&lt;&gt;0),1,0)</f>
        <v>0</v>
      </c>
      <c r="H2996">
        <f>IF(Tableau134[[#This Row],[Nb dheures sup à 26°C sous occupation]]=1,Tableau134[[#This Row],[Operative Temperature]]-26,0)</f>
        <v>0</v>
      </c>
      <c r="I2996">
        <f>IF(Tableau134[[#This Row],[Nb d''heures inf à 19°C sous occupation]]=1,19-C2996,0)</f>
        <v>0</v>
      </c>
    </row>
    <row r="2997" spans="1:9" x14ac:dyDescent="0.25">
      <c r="A2997" s="2">
        <v>37381.791666666664</v>
      </c>
      <c r="B2997">
        <v>23.024999999999999</v>
      </c>
      <c r="C2997">
        <v>36.29383</v>
      </c>
      <c r="D2997">
        <v>0</v>
      </c>
      <c r="E2997" t="str">
        <f>IF(AND(Tableau134[[#This Row],[Operative Temperature]]&lt;19,Tableau134[[#This Row],[Occupancy]]&lt;&gt;0),Tableau134[[#This Row],[Operative Temperature]],"NC")</f>
        <v>NC</v>
      </c>
      <c r="F2997">
        <f>IF(AND(C2997&gt;26,Tableau134[[#This Row],[Occupancy]]&lt;&gt;0),1,0)</f>
        <v>0</v>
      </c>
      <c r="G2997">
        <f>IF(AND(Tableau134[[#This Row],[Operative Temperature]]&lt;19,Tableau134[[#This Row],[Occupancy]]&lt;&gt;0),1,0)</f>
        <v>0</v>
      </c>
      <c r="H2997">
        <f>IF(Tableau134[[#This Row],[Nb dheures sup à 26°C sous occupation]]=1,Tableau134[[#This Row],[Operative Temperature]]-26,0)</f>
        <v>0</v>
      </c>
      <c r="I2997">
        <f>IF(Tableau134[[#This Row],[Nb d''heures inf à 19°C sous occupation]]=1,19-C2997,0)</f>
        <v>0</v>
      </c>
    </row>
    <row r="2998" spans="1:9" x14ac:dyDescent="0.25">
      <c r="A2998" s="2">
        <v>37381.833333333336</v>
      </c>
      <c r="B2998">
        <v>21.425000000000001</v>
      </c>
      <c r="C2998">
        <v>35.848350000000003</v>
      </c>
      <c r="D2998">
        <v>0</v>
      </c>
      <c r="E2998" t="str">
        <f>IF(AND(Tableau134[[#This Row],[Operative Temperature]]&lt;19,Tableau134[[#This Row],[Occupancy]]&lt;&gt;0),Tableau134[[#This Row],[Operative Temperature]],"NC")</f>
        <v>NC</v>
      </c>
      <c r="F2998">
        <f>IF(AND(C2998&gt;26,Tableau134[[#This Row],[Occupancy]]&lt;&gt;0),1,0)</f>
        <v>0</v>
      </c>
      <c r="G2998">
        <f>IF(AND(Tableau134[[#This Row],[Operative Temperature]]&lt;19,Tableau134[[#This Row],[Occupancy]]&lt;&gt;0),1,0)</f>
        <v>0</v>
      </c>
      <c r="H2998">
        <f>IF(Tableau134[[#This Row],[Nb dheures sup à 26°C sous occupation]]=1,Tableau134[[#This Row],[Operative Temperature]]-26,0)</f>
        <v>0</v>
      </c>
      <c r="I2998">
        <f>IF(Tableau134[[#This Row],[Nb d''heures inf à 19°C sous occupation]]=1,19-C2998,0)</f>
        <v>0</v>
      </c>
    </row>
    <row r="2999" spans="1:9" x14ac:dyDescent="0.25">
      <c r="A2999" s="2">
        <v>37381.875</v>
      </c>
      <c r="B2999">
        <v>19.5</v>
      </c>
      <c r="C2999">
        <v>35.371279999999999</v>
      </c>
      <c r="D2999">
        <v>0</v>
      </c>
      <c r="E2999" t="str">
        <f>IF(AND(Tableau134[[#This Row],[Operative Temperature]]&lt;19,Tableau134[[#This Row],[Occupancy]]&lt;&gt;0),Tableau134[[#This Row],[Operative Temperature]],"NC")</f>
        <v>NC</v>
      </c>
      <c r="F2999">
        <f>IF(AND(C2999&gt;26,Tableau134[[#This Row],[Occupancy]]&lt;&gt;0),1,0)</f>
        <v>0</v>
      </c>
      <c r="G2999">
        <f>IF(AND(Tableau134[[#This Row],[Operative Temperature]]&lt;19,Tableau134[[#This Row],[Occupancy]]&lt;&gt;0),1,0)</f>
        <v>0</v>
      </c>
      <c r="H2999">
        <f>IF(Tableau134[[#This Row],[Nb dheures sup à 26°C sous occupation]]=1,Tableau134[[#This Row],[Operative Temperature]]-26,0)</f>
        <v>0</v>
      </c>
      <c r="I2999">
        <f>IF(Tableau134[[#This Row],[Nb d''heures inf à 19°C sous occupation]]=1,19-C2999,0)</f>
        <v>0</v>
      </c>
    </row>
    <row r="3000" spans="1:9" x14ac:dyDescent="0.25">
      <c r="A3000" s="2">
        <v>37381.916666666664</v>
      </c>
      <c r="B3000">
        <v>18.25</v>
      </c>
      <c r="C3000">
        <v>34.996560000000002</v>
      </c>
      <c r="D3000">
        <v>0</v>
      </c>
      <c r="E3000" t="str">
        <f>IF(AND(Tableau134[[#This Row],[Operative Temperature]]&lt;19,Tableau134[[#This Row],[Occupancy]]&lt;&gt;0),Tableau134[[#This Row],[Operative Temperature]],"NC")</f>
        <v>NC</v>
      </c>
      <c r="F3000">
        <f>IF(AND(C3000&gt;26,Tableau134[[#This Row],[Occupancy]]&lt;&gt;0),1,0)</f>
        <v>0</v>
      </c>
      <c r="G3000">
        <f>IF(AND(Tableau134[[#This Row],[Operative Temperature]]&lt;19,Tableau134[[#This Row],[Occupancy]]&lt;&gt;0),1,0)</f>
        <v>0</v>
      </c>
      <c r="H3000">
        <f>IF(Tableau134[[#This Row],[Nb dheures sup à 26°C sous occupation]]=1,Tableau134[[#This Row],[Operative Temperature]]-26,0)</f>
        <v>0</v>
      </c>
      <c r="I3000">
        <f>IF(Tableau134[[#This Row],[Nb d''heures inf à 19°C sous occupation]]=1,19-C3000,0)</f>
        <v>0</v>
      </c>
    </row>
    <row r="3001" spans="1:9" x14ac:dyDescent="0.25">
      <c r="A3001" s="2">
        <v>37381.958333333336</v>
      </c>
      <c r="B3001">
        <v>17.25</v>
      </c>
      <c r="C3001">
        <v>34.704720000000002</v>
      </c>
      <c r="D3001">
        <v>0</v>
      </c>
      <c r="E3001" t="str">
        <f>IF(AND(Tableau134[[#This Row],[Operative Temperature]]&lt;19,Tableau134[[#This Row],[Occupancy]]&lt;&gt;0),Tableau134[[#This Row],[Operative Temperature]],"NC")</f>
        <v>NC</v>
      </c>
      <c r="F3001">
        <f>IF(AND(C3001&gt;26,Tableau134[[#This Row],[Occupancy]]&lt;&gt;0),1,0)</f>
        <v>0</v>
      </c>
      <c r="G3001">
        <f>IF(AND(Tableau134[[#This Row],[Operative Temperature]]&lt;19,Tableau134[[#This Row],[Occupancy]]&lt;&gt;0),1,0)</f>
        <v>0</v>
      </c>
      <c r="H3001">
        <f>IF(Tableau134[[#This Row],[Nb dheures sup à 26°C sous occupation]]=1,Tableau134[[#This Row],[Operative Temperature]]-26,0)</f>
        <v>0</v>
      </c>
      <c r="I3001">
        <f>IF(Tableau134[[#This Row],[Nb d''heures inf à 19°C sous occupation]]=1,19-C3001,0)</f>
        <v>0</v>
      </c>
    </row>
    <row r="3002" spans="1:9" x14ac:dyDescent="0.25">
      <c r="A3002" s="1">
        <v>37382</v>
      </c>
      <c r="B3002">
        <v>16.25</v>
      </c>
      <c r="C3002">
        <v>34.44849</v>
      </c>
      <c r="D3002">
        <v>0</v>
      </c>
      <c r="E3002" t="str">
        <f>IF(AND(Tableau134[[#This Row],[Operative Temperature]]&lt;19,Tableau134[[#This Row],[Occupancy]]&lt;&gt;0),Tableau134[[#This Row],[Operative Temperature]],"NC")</f>
        <v>NC</v>
      </c>
      <c r="F3002">
        <f>IF(AND(C3002&gt;26,Tableau134[[#This Row],[Occupancy]]&lt;&gt;0),1,0)</f>
        <v>0</v>
      </c>
      <c r="G3002">
        <f>IF(AND(Tableau134[[#This Row],[Operative Temperature]]&lt;19,Tableau134[[#This Row],[Occupancy]]&lt;&gt;0),1,0)</f>
        <v>0</v>
      </c>
      <c r="H3002">
        <f>IF(Tableau134[[#This Row],[Nb dheures sup à 26°C sous occupation]]=1,Tableau134[[#This Row],[Operative Temperature]]-26,0)</f>
        <v>0</v>
      </c>
      <c r="I3002">
        <f>IF(Tableau134[[#This Row],[Nb d''heures inf à 19°C sous occupation]]=1,19-C3002,0)</f>
        <v>0</v>
      </c>
    </row>
    <row r="3003" spans="1:9" x14ac:dyDescent="0.25">
      <c r="A3003" s="2">
        <v>37382.041666666664</v>
      </c>
      <c r="B3003">
        <v>14.95</v>
      </c>
      <c r="C3003">
        <v>34.205820000000003</v>
      </c>
      <c r="D3003">
        <v>0</v>
      </c>
      <c r="E3003" t="str">
        <f>IF(AND(Tableau134[[#This Row],[Operative Temperature]]&lt;19,Tableau134[[#This Row],[Occupancy]]&lt;&gt;0),Tableau134[[#This Row],[Operative Temperature]],"NC")</f>
        <v>NC</v>
      </c>
      <c r="F3003">
        <f>IF(AND(C3003&gt;26,Tableau134[[#This Row],[Occupancy]]&lt;&gt;0),1,0)</f>
        <v>0</v>
      </c>
      <c r="G3003">
        <f>IF(AND(Tableau134[[#This Row],[Operative Temperature]]&lt;19,Tableau134[[#This Row],[Occupancy]]&lt;&gt;0),1,0)</f>
        <v>0</v>
      </c>
      <c r="H3003">
        <f>IF(Tableau134[[#This Row],[Nb dheures sup à 26°C sous occupation]]=1,Tableau134[[#This Row],[Operative Temperature]]-26,0)</f>
        <v>0</v>
      </c>
      <c r="I3003">
        <f>IF(Tableau134[[#This Row],[Nb d''heures inf à 19°C sous occupation]]=1,19-C3003,0)</f>
        <v>0</v>
      </c>
    </row>
    <row r="3004" spans="1:9" x14ac:dyDescent="0.25">
      <c r="A3004" s="2">
        <v>37382.083333333336</v>
      </c>
      <c r="B3004">
        <v>14.15</v>
      </c>
      <c r="C3004">
        <v>34.005609999999997</v>
      </c>
      <c r="D3004">
        <v>0</v>
      </c>
      <c r="E3004" t="str">
        <f>IF(AND(Tableau134[[#This Row],[Operative Temperature]]&lt;19,Tableau134[[#This Row],[Occupancy]]&lt;&gt;0),Tableau134[[#This Row],[Operative Temperature]],"NC")</f>
        <v>NC</v>
      </c>
      <c r="F3004">
        <f>IF(AND(C3004&gt;26,Tableau134[[#This Row],[Occupancy]]&lt;&gt;0),1,0)</f>
        <v>0</v>
      </c>
      <c r="G3004">
        <f>IF(AND(Tableau134[[#This Row],[Operative Temperature]]&lt;19,Tableau134[[#This Row],[Occupancy]]&lt;&gt;0),1,0)</f>
        <v>0</v>
      </c>
      <c r="H3004">
        <f>IF(Tableau134[[#This Row],[Nb dheures sup à 26°C sous occupation]]=1,Tableau134[[#This Row],[Operative Temperature]]-26,0)</f>
        <v>0</v>
      </c>
      <c r="I3004">
        <f>IF(Tableau134[[#This Row],[Nb d''heures inf à 19°C sous occupation]]=1,19-C3004,0)</f>
        <v>0</v>
      </c>
    </row>
    <row r="3005" spans="1:9" x14ac:dyDescent="0.25">
      <c r="A3005" s="2">
        <v>37382.125</v>
      </c>
      <c r="B3005">
        <v>13.25</v>
      </c>
      <c r="C3005">
        <v>33.789259999999999</v>
      </c>
      <c r="D3005">
        <v>0</v>
      </c>
      <c r="E3005" t="str">
        <f>IF(AND(Tableau134[[#This Row],[Operative Temperature]]&lt;19,Tableau134[[#This Row],[Occupancy]]&lt;&gt;0),Tableau134[[#This Row],[Operative Temperature]],"NC")</f>
        <v>NC</v>
      </c>
      <c r="F3005">
        <f>IF(AND(C3005&gt;26,Tableau134[[#This Row],[Occupancy]]&lt;&gt;0),1,0)</f>
        <v>0</v>
      </c>
      <c r="G3005">
        <f>IF(AND(Tableau134[[#This Row],[Operative Temperature]]&lt;19,Tableau134[[#This Row],[Occupancy]]&lt;&gt;0),1,0)</f>
        <v>0</v>
      </c>
      <c r="H3005">
        <f>IF(Tableau134[[#This Row],[Nb dheures sup à 26°C sous occupation]]=1,Tableau134[[#This Row],[Operative Temperature]]-26,0)</f>
        <v>0</v>
      </c>
      <c r="I3005">
        <f>IF(Tableau134[[#This Row],[Nb d''heures inf à 19°C sous occupation]]=1,19-C3005,0)</f>
        <v>0</v>
      </c>
    </row>
    <row r="3006" spans="1:9" x14ac:dyDescent="0.25">
      <c r="A3006" s="2">
        <v>37382.166666666664</v>
      </c>
      <c r="B3006">
        <v>12.175000000000001</v>
      </c>
      <c r="C3006">
        <v>33.579520000000002</v>
      </c>
      <c r="D3006">
        <v>0</v>
      </c>
      <c r="E3006" t="str">
        <f>IF(AND(Tableau134[[#This Row],[Operative Temperature]]&lt;19,Tableau134[[#This Row],[Occupancy]]&lt;&gt;0),Tableau134[[#This Row],[Operative Temperature]],"NC")</f>
        <v>NC</v>
      </c>
      <c r="F3006">
        <f>IF(AND(C3006&gt;26,Tableau134[[#This Row],[Occupancy]]&lt;&gt;0),1,0)</f>
        <v>0</v>
      </c>
      <c r="G3006">
        <f>IF(AND(Tableau134[[#This Row],[Operative Temperature]]&lt;19,Tableau134[[#This Row],[Occupancy]]&lt;&gt;0),1,0)</f>
        <v>0</v>
      </c>
      <c r="H3006">
        <f>IF(Tableau134[[#This Row],[Nb dheures sup à 26°C sous occupation]]=1,Tableau134[[#This Row],[Operative Temperature]]-26,0)</f>
        <v>0</v>
      </c>
      <c r="I3006">
        <f>IF(Tableau134[[#This Row],[Nb d''heures inf à 19°C sous occupation]]=1,19-C3006,0)</f>
        <v>0</v>
      </c>
    </row>
    <row r="3007" spans="1:9" x14ac:dyDescent="0.25">
      <c r="A3007" s="2">
        <v>37382.208333333336</v>
      </c>
      <c r="B3007">
        <v>11.225</v>
      </c>
      <c r="C3007">
        <v>33.368380000000002</v>
      </c>
      <c r="D3007">
        <v>0</v>
      </c>
      <c r="E3007" t="str">
        <f>IF(AND(Tableau134[[#This Row],[Operative Temperature]]&lt;19,Tableau134[[#This Row],[Occupancy]]&lt;&gt;0),Tableau134[[#This Row],[Operative Temperature]],"NC")</f>
        <v>NC</v>
      </c>
      <c r="F3007">
        <f>IF(AND(C3007&gt;26,Tableau134[[#This Row],[Occupancy]]&lt;&gt;0),1,0)</f>
        <v>0</v>
      </c>
      <c r="G3007">
        <f>IF(AND(Tableau134[[#This Row],[Operative Temperature]]&lt;19,Tableau134[[#This Row],[Occupancy]]&lt;&gt;0),1,0)</f>
        <v>0</v>
      </c>
      <c r="H3007">
        <f>IF(Tableau134[[#This Row],[Nb dheures sup à 26°C sous occupation]]=1,Tableau134[[#This Row],[Operative Temperature]]-26,0)</f>
        <v>0</v>
      </c>
      <c r="I3007">
        <f>IF(Tableau134[[#This Row],[Nb d''heures inf à 19°C sous occupation]]=1,19-C3007,0)</f>
        <v>0</v>
      </c>
    </row>
    <row r="3008" spans="1:9" x14ac:dyDescent="0.25">
      <c r="A3008" s="2">
        <v>37382.25</v>
      </c>
      <c r="B3008">
        <v>11</v>
      </c>
      <c r="C3008">
        <v>33.158329999999999</v>
      </c>
      <c r="D3008">
        <v>0</v>
      </c>
      <c r="E3008" t="str">
        <f>IF(AND(Tableau134[[#This Row],[Operative Temperature]]&lt;19,Tableau134[[#This Row],[Occupancy]]&lt;&gt;0),Tableau134[[#This Row],[Operative Temperature]],"NC")</f>
        <v>NC</v>
      </c>
      <c r="F3008">
        <f>IF(AND(C3008&gt;26,Tableau134[[#This Row],[Occupancy]]&lt;&gt;0),1,0)</f>
        <v>0</v>
      </c>
      <c r="G3008">
        <f>IF(AND(Tableau134[[#This Row],[Operative Temperature]]&lt;19,Tableau134[[#This Row],[Occupancy]]&lt;&gt;0),1,0)</f>
        <v>0</v>
      </c>
      <c r="H3008">
        <f>IF(Tableau134[[#This Row],[Nb dheures sup à 26°C sous occupation]]=1,Tableau134[[#This Row],[Operative Temperature]]-26,0)</f>
        <v>0</v>
      </c>
      <c r="I3008">
        <f>IF(Tableau134[[#This Row],[Nb d''heures inf à 19°C sous occupation]]=1,19-C3008,0)</f>
        <v>0</v>
      </c>
    </row>
    <row r="3009" spans="1:9" x14ac:dyDescent="0.25">
      <c r="A3009" s="2">
        <v>37382.291666666664</v>
      </c>
      <c r="B3009">
        <v>11.375</v>
      </c>
      <c r="C3009">
        <v>33.385579999999997</v>
      </c>
      <c r="D3009">
        <v>0</v>
      </c>
      <c r="E3009" t="str">
        <f>IF(AND(Tableau134[[#This Row],[Operative Temperature]]&lt;19,Tableau134[[#This Row],[Occupancy]]&lt;&gt;0),Tableau134[[#This Row],[Operative Temperature]],"NC")</f>
        <v>NC</v>
      </c>
      <c r="F3009">
        <f>IF(AND(C3009&gt;26,Tableau134[[#This Row],[Occupancy]]&lt;&gt;0),1,0)</f>
        <v>0</v>
      </c>
      <c r="G3009">
        <f>IF(AND(Tableau134[[#This Row],[Operative Temperature]]&lt;19,Tableau134[[#This Row],[Occupancy]]&lt;&gt;0),1,0)</f>
        <v>0</v>
      </c>
      <c r="H3009">
        <f>IF(Tableau134[[#This Row],[Nb dheures sup à 26°C sous occupation]]=1,Tableau134[[#This Row],[Operative Temperature]]-26,0)</f>
        <v>0</v>
      </c>
      <c r="I3009">
        <f>IF(Tableau134[[#This Row],[Nb d''heures inf à 19°C sous occupation]]=1,19-C3009,0)</f>
        <v>0</v>
      </c>
    </row>
    <row r="3010" spans="1:9" x14ac:dyDescent="0.25">
      <c r="A3010" s="2">
        <v>37382.333333333336</v>
      </c>
      <c r="B3010">
        <v>12.625</v>
      </c>
      <c r="C3010">
        <v>33.902239999999999</v>
      </c>
      <c r="D3010">
        <v>0</v>
      </c>
      <c r="E3010" t="str">
        <f>IF(AND(Tableau134[[#This Row],[Operative Temperature]]&lt;19,Tableau134[[#This Row],[Occupancy]]&lt;&gt;0),Tableau134[[#This Row],[Operative Temperature]],"NC")</f>
        <v>NC</v>
      </c>
      <c r="F3010">
        <f>IF(AND(C3010&gt;26,Tableau134[[#This Row],[Occupancy]]&lt;&gt;0),1,0)</f>
        <v>0</v>
      </c>
      <c r="G3010">
        <f>IF(AND(Tableau134[[#This Row],[Operative Temperature]]&lt;19,Tableau134[[#This Row],[Occupancy]]&lt;&gt;0),1,0)</f>
        <v>0</v>
      </c>
      <c r="H3010">
        <f>IF(Tableau134[[#This Row],[Nb dheures sup à 26°C sous occupation]]=1,Tableau134[[#This Row],[Operative Temperature]]-26,0)</f>
        <v>0</v>
      </c>
      <c r="I3010">
        <f>IF(Tableau134[[#This Row],[Nb d''heures inf à 19°C sous occupation]]=1,19-C3010,0)</f>
        <v>0</v>
      </c>
    </row>
    <row r="3011" spans="1:9" x14ac:dyDescent="0.25">
      <c r="A3011" s="2">
        <v>37382.375</v>
      </c>
      <c r="B3011">
        <v>14.5</v>
      </c>
      <c r="C3011">
        <v>34.266950000000001</v>
      </c>
      <c r="D3011">
        <v>0</v>
      </c>
      <c r="E3011" t="str">
        <f>IF(AND(Tableau134[[#This Row],[Operative Temperature]]&lt;19,Tableau134[[#This Row],[Occupancy]]&lt;&gt;0),Tableau134[[#This Row],[Operative Temperature]],"NC")</f>
        <v>NC</v>
      </c>
      <c r="F3011">
        <f>IF(AND(C3011&gt;26,Tableau134[[#This Row],[Occupancy]]&lt;&gt;0),1,0)</f>
        <v>0</v>
      </c>
      <c r="G3011">
        <f>IF(AND(Tableau134[[#This Row],[Operative Temperature]]&lt;19,Tableau134[[#This Row],[Occupancy]]&lt;&gt;0),1,0)</f>
        <v>0</v>
      </c>
      <c r="H3011">
        <f>IF(Tableau134[[#This Row],[Nb dheures sup à 26°C sous occupation]]=1,Tableau134[[#This Row],[Operative Temperature]]-26,0)</f>
        <v>0</v>
      </c>
      <c r="I3011">
        <f>IF(Tableau134[[#This Row],[Nb d''heures inf à 19°C sous occupation]]=1,19-C3011,0)</f>
        <v>0</v>
      </c>
    </row>
    <row r="3012" spans="1:9" x14ac:dyDescent="0.25">
      <c r="A3012" s="2">
        <v>37382.416666666664</v>
      </c>
      <c r="B3012">
        <v>15.975</v>
      </c>
      <c r="C3012">
        <v>34.80932</v>
      </c>
      <c r="D3012">
        <v>0</v>
      </c>
      <c r="E3012" t="str">
        <f>IF(AND(Tableau134[[#This Row],[Operative Temperature]]&lt;19,Tableau134[[#This Row],[Occupancy]]&lt;&gt;0),Tableau134[[#This Row],[Operative Temperature]],"NC")</f>
        <v>NC</v>
      </c>
      <c r="F3012">
        <f>IF(AND(C3012&gt;26,Tableau134[[#This Row],[Occupancy]]&lt;&gt;0),1,0)</f>
        <v>0</v>
      </c>
      <c r="G3012">
        <f>IF(AND(Tableau134[[#This Row],[Operative Temperature]]&lt;19,Tableau134[[#This Row],[Occupancy]]&lt;&gt;0),1,0)</f>
        <v>0</v>
      </c>
      <c r="H3012">
        <f>IF(Tableau134[[#This Row],[Nb dheures sup à 26°C sous occupation]]=1,Tableau134[[#This Row],[Operative Temperature]]-26,0)</f>
        <v>0</v>
      </c>
      <c r="I3012">
        <f>IF(Tableau134[[#This Row],[Nb d''heures inf à 19°C sous occupation]]=1,19-C3012,0)</f>
        <v>0</v>
      </c>
    </row>
    <row r="3013" spans="1:9" x14ac:dyDescent="0.25">
      <c r="A3013" s="2">
        <v>37382.458333333336</v>
      </c>
      <c r="B3013">
        <v>17.574999999999999</v>
      </c>
      <c r="C3013">
        <v>35.756169999999997</v>
      </c>
      <c r="D3013">
        <v>0</v>
      </c>
      <c r="E3013" t="str">
        <f>IF(AND(Tableau134[[#This Row],[Operative Temperature]]&lt;19,Tableau134[[#This Row],[Occupancy]]&lt;&gt;0),Tableau134[[#This Row],[Operative Temperature]],"NC")</f>
        <v>NC</v>
      </c>
      <c r="F3013">
        <f>IF(AND(C3013&gt;26,Tableau134[[#This Row],[Occupancy]]&lt;&gt;0),1,0)</f>
        <v>0</v>
      </c>
      <c r="G3013">
        <f>IF(AND(Tableau134[[#This Row],[Operative Temperature]]&lt;19,Tableau134[[#This Row],[Occupancy]]&lt;&gt;0),1,0)</f>
        <v>0</v>
      </c>
      <c r="H3013">
        <f>IF(Tableau134[[#This Row],[Nb dheures sup à 26°C sous occupation]]=1,Tableau134[[#This Row],[Operative Temperature]]-26,0)</f>
        <v>0</v>
      </c>
      <c r="I3013">
        <f>IF(Tableau134[[#This Row],[Nb d''heures inf à 19°C sous occupation]]=1,19-C3013,0)</f>
        <v>0</v>
      </c>
    </row>
    <row r="3014" spans="1:9" x14ac:dyDescent="0.25">
      <c r="A3014" s="2">
        <v>37382.5</v>
      </c>
      <c r="B3014">
        <v>19.5</v>
      </c>
      <c r="C3014">
        <v>36.889690000000002</v>
      </c>
      <c r="D3014">
        <v>0</v>
      </c>
      <c r="E3014" t="str">
        <f>IF(AND(Tableau134[[#This Row],[Operative Temperature]]&lt;19,Tableau134[[#This Row],[Occupancy]]&lt;&gt;0),Tableau134[[#This Row],[Operative Temperature]],"NC")</f>
        <v>NC</v>
      </c>
      <c r="F3014">
        <f>IF(AND(C3014&gt;26,Tableau134[[#This Row],[Occupancy]]&lt;&gt;0),1,0)</f>
        <v>0</v>
      </c>
      <c r="G3014">
        <f>IF(AND(Tableau134[[#This Row],[Operative Temperature]]&lt;19,Tableau134[[#This Row],[Occupancy]]&lt;&gt;0),1,0)</f>
        <v>0</v>
      </c>
      <c r="H3014">
        <f>IF(Tableau134[[#This Row],[Nb dheures sup à 26°C sous occupation]]=1,Tableau134[[#This Row],[Operative Temperature]]-26,0)</f>
        <v>0</v>
      </c>
      <c r="I3014">
        <f>IF(Tableau134[[#This Row],[Nb d''heures inf à 19°C sous occupation]]=1,19-C3014,0)</f>
        <v>0</v>
      </c>
    </row>
    <row r="3015" spans="1:9" x14ac:dyDescent="0.25">
      <c r="A3015" s="2">
        <v>37382.541666666664</v>
      </c>
      <c r="B3015">
        <v>20.6</v>
      </c>
      <c r="C3015">
        <v>37.644309999999997</v>
      </c>
      <c r="D3015">
        <v>0</v>
      </c>
      <c r="E3015" t="str">
        <f>IF(AND(Tableau134[[#This Row],[Operative Temperature]]&lt;19,Tableau134[[#This Row],[Occupancy]]&lt;&gt;0),Tableau134[[#This Row],[Operative Temperature]],"NC")</f>
        <v>NC</v>
      </c>
      <c r="F3015">
        <f>IF(AND(C3015&gt;26,Tableau134[[#This Row],[Occupancy]]&lt;&gt;0),1,0)</f>
        <v>0</v>
      </c>
      <c r="G3015">
        <f>IF(AND(Tableau134[[#This Row],[Operative Temperature]]&lt;19,Tableau134[[#This Row],[Occupancy]]&lt;&gt;0),1,0)</f>
        <v>0</v>
      </c>
      <c r="H3015">
        <f>IF(Tableau134[[#This Row],[Nb dheures sup à 26°C sous occupation]]=1,Tableau134[[#This Row],[Operative Temperature]]-26,0)</f>
        <v>0</v>
      </c>
      <c r="I3015">
        <f>IF(Tableau134[[#This Row],[Nb d''heures inf à 19°C sous occupation]]=1,19-C3015,0)</f>
        <v>0</v>
      </c>
    </row>
    <row r="3016" spans="1:9" x14ac:dyDescent="0.25">
      <c r="A3016" s="2">
        <v>37382.583333333336</v>
      </c>
      <c r="B3016">
        <v>21.7</v>
      </c>
      <c r="C3016">
        <v>38.197830000000003</v>
      </c>
      <c r="D3016">
        <v>0</v>
      </c>
      <c r="E3016" t="str">
        <f>IF(AND(Tableau134[[#This Row],[Operative Temperature]]&lt;19,Tableau134[[#This Row],[Occupancy]]&lt;&gt;0),Tableau134[[#This Row],[Operative Temperature]],"NC")</f>
        <v>NC</v>
      </c>
      <c r="F3016">
        <f>IF(AND(C3016&gt;26,Tableau134[[#This Row],[Occupancy]]&lt;&gt;0),1,0)</f>
        <v>0</v>
      </c>
      <c r="G3016">
        <f>IF(AND(Tableau134[[#This Row],[Operative Temperature]]&lt;19,Tableau134[[#This Row],[Occupancy]]&lt;&gt;0),1,0)</f>
        <v>0</v>
      </c>
      <c r="H3016">
        <f>IF(Tableau134[[#This Row],[Nb dheures sup à 26°C sous occupation]]=1,Tableau134[[#This Row],[Operative Temperature]]-26,0)</f>
        <v>0</v>
      </c>
      <c r="I3016">
        <f>IF(Tableau134[[#This Row],[Nb d''heures inf à 19°C sous occupation]]=1,19-C3016,0)</f>
        <v>0</v>
      </c>
    </row>
    <row r="3017" spans="1:9" x14ac:dyDescent="0.25">
      <c r="A3017" s="2">
        <v>37382.625</v>
      </c>
      <c r="B3017">
        <v>22</v>
      </c>
      <c r="C3017">
        <v>38.62697</v>
      </c>
      <c r="D3017">
        <v>0</v>
      </c>
      <c r="E3017" t="str">
        <f>IF(AND(Tableau134[[#This Row],[Operative Temperature]]&lt;19,Tableau134[[#This Row],[Occupancy]]&lt;&gt;0),Tableau134[[#This Row],[Operative Temperature]],"NC")</f>
        <v>NC</v>
      </c>
      <c r="F3017">
        <f>IF(AND(C3017&gt;26,Tableau134[[#This Row],[Occupancy]]&lt;&gt;0),1,0)</f>
        <v>0</v>
      </c>
      <c r="G3017">
        <f>IF(AND(Tableau134[[#This Row],[Operative Temperature]]&lt;19,Tableau134[[#This Row],[Occupancy]]&lt;&gt;0),1,0)</f>
        <v>0</v>
      </c>
      <c r="H3017">
        <f>IF(Tableau134[[#This Row],[Nb dheures sup à 26°C sous occupation]]=1,Tableau134[[#This Row],[Operative Temperature]]-26,0)</f>
        <v>0</v>
      </c>
      <c r="I3017">
        <f>IF(Tableau134[[#This Row],[Nb d''heures inf à 19°C sous occupation]]=1,19-C3017,0)</f>
        <v>0</v>
      </c>
    </row>
    <row r="3018" spans="1:9" x14ac:dyDescent="0.25">
      <c r="A3018" s="2">
        <v>37382.666666666664</v>
      </c>
      <c r="B3018">
        <v>21.774999999999999</v>
      </c>
      <c r="C3018">
        <v>38.835830000000001</v>
      </c>
      <c r="D3018">
        <v>0</v>
      </c>
      <c r="E3018" t="str">
        <f>IF(AND(Tableau134[[#This Row],[Operative Temperature]]&lt;19,Tableau134[[#This Row],[Occupancy]]&lt;&gt;0),Tableau134[[#This Row],[Operative Temperature]],"NC")</f>
        <v>NC</v>
      </c>
      <c r="F3018">
        <f>IF(AND(C3018&gt;26,Tableau134[[#This Row],[Occupancy]]&lt;&gt;0),1,0)</f>
        <v>0</v>
      </c>
      <c r="G3018">
        <f>IF(AND(Tableau134[[#This Row],[Operative Temperature]]&lt;19,Tableau134[[#This Row],[Occupancy]]&lt;&gt;0),1,0)</f>
        <v>0</v>
      </c>
      <c r="H3018">
        <f>IF(Tableau134[[#This Row],[Nb dheures sup à 26°C sous occupation]]=1,Tableau134[[#This Row],[Operative Temperature]]-26,0)</f>
        <v>0</v>
      </c>
      <c r="I3018">
        <f>IF(Tableau134[[#This Row],[Nb d''heures inf à 19°C sous occupation]]=1,19-C3018,0)</f>
        <v>0</v>
      </c>
    </row>
    <row r="3019" spans="1:9" x14ac:dyDescent="0.25">
      <c r="A3019" s="2">
        <v>37382.708333333336</v>
      </c>
      <c r="B3019">
        <v>21.175000000000001</v>
      </c>
      <c r="C3019">
        <v>39.123280000000001</v>
      </c>
      <c r="D3019">
        <v>0</v>
      </c>
      <c r="E3019" t="str">
        <f>IF(AND(Tableau134[[#This Row],[Operative Temperature]]&lt;19,Tableau134[[#This Row],[Occupancy]]&lt;&gt;0),Tableau134[[#This Row],[Operative Temperature]],"NC")</f>
        <v>NC</v>
      </c>
      <c r="F3019">
        <f>IF(AND(C3019&gt;26,Tableau134[[#This Row],[Occupancy]]&lt;&gt;0),1,0)</f>
        <v>0</v>
      </c>
      <c r="G3019">
        <f>IF(AND(Tableau134[[#This Row],[Operative Temperature]]&lt;19,Tableau134[[#This Row],[Occupancy]]&lt;&gt;0),1,0)</f>
        <v>0</v>
      </c>
      <c r="H3019">
        <f>IF(Tableau134[[#This Row],[Nb dheures sup à 26°C sous occupation]]=1,Tableau134[[#This Row],[Operative Temperature]]-26,0)</f>
        <v>0</v>
      </c>
      <c r="I3019">
        <f>IF(Tableau134[[#This Row],[Nb d''heures inf à 19°C sous occupation]]=1,19-C3019,0)</f>
        <v>0</v>
      </c>
    </row>
    <row r="3020" spans="1:9" x14ac:dyDescent="0.25">
      <c r="A3020" s="2">
        <v>37382.75</v>
      </c>
      <c r="B3020">
        <v>21</v>
      </c>
      <c r="C3020">
        <v>39.246270000000003</v>
      </c>
      <c r="D3020">
        <v>0</v>
      </c>
      <c r="E3020" t="str">
        <f>IF(AND(Tableau134[[#This Row],[Operative Temperature]]&lt;19,Tableau134[[#This Row],[Occupancy]]&lt;&gt;0),Tableau134[[#This Row],[Operative Temperature]],"NC")</f>
        <v>NC</v>
      </c>
      <c r="F3020">
        <f>IF(AND(C3020&gt;26,Tableau134[[#This Row],[Occupancy]]&lt;&gt;0),1,0)</f>
        <v>0</v>
      </c>
      <c r="G3020">
        <f>IF(AND(Tableau134[[#This Row],[Operative Temperature]]&lt;19,Tableau134[[#This Row],[Occupancy]]&lt;&gt;0),1,0)</f>
        <v>0</v>
      </c>
      <c r="H3020">
        <f>IF(Tableau134[[#This Row],[Nb dheures sup à 26°C sous occupation]]=1,Tableau134[[#This Row],[Operative Temperature]]-26,0)</f>
        <v>0</v>
      </c>
      <c r="I3020">
        <f>IF(Tableau134[[#This Row],[Nb d''heures inf à 19°C sous occupation]]=1,19-C3020,0)</f>
        <v>0</v>
      </c>
    </row>
    <row r="3021" spans="1:9" x14ac:dyDescent="0.25">
      <c r="A3021" s="2">
        <v>37382.791666666664</v>
      </c>
      <c r="B3021">
        <v>20.25</v>
      </c>
      <c r="C3021">
        <v>38.990549999999999</v>
      </c>
      <c r="D3021">
        <v>0</v>
      </c>
      <c r="E3021" t="str">
        <f>IF(AND(Tableau134[[#This Row],[Operative Temperature]]&lt;19,Tableau134[[#This Row],[Occupancy]]&lt;&gt;0),Tableau134[[#This Row],[Operative Temperature]],"NC")</f>
        <v>NC</v>
      </c>
      <c r="F3021">
        <f>IF(AND(C3021&gt;26,Tableau134[[#This Row],[Occupancy]]&lt;&gt;0),1,0)</f>
        <v>0</v>
      </c>
      <c r="G3021">
        <f>IF(AND(Tableau134[[#This Row],[Operative Temperature]]&lt;19,Tableau134[[#This Row],[Occupancy]]&lt;&gt;0),1,0)</f>
        <v>0</v>
      </c>
      <c r="H3021">
        <f>IF(Tableau134[[#This Row],[Nb dheures sup à 26°C sous occupation]]=1,Tableau134[[#This Row],[Operative Temperature]]-26,0)</f>
        <v>0</v>
      </c>
      <c r="I3021">
        <f>IF(Tableau134[[#This Row],[Nb d''heures inf à 19°C sous occupation]]=1,19-C3021,0)</f>
        <v>0</v>
      </c>
    </row>
    <row r="3022" spans="1:9" x14ac:dyDescent="0.25">
      <c r="A3022" s="2">
        <v>37382.833333333336</v>
      </c>
      <c r="B3022">
        <v>18.5</v>
      </c>
      <c r="C3022">
        <v>37.689320000000002</v>
      </c>
      <c r="D3022">
        <v>0</v>
      </c>
      <c r="E3022" t="str">
        <f>IF(AND(Tableau134[[#This Row],[Operative Temperature]]&lt;19,Tableau134[[#This Row],[Occupancy]]&lt;&gt;0),Tableau134[[#This Row],[Operative Temperature]],"NC")</f>
        <v>NC</v>
      </c>
      <c r="F3022">
        <f>IF(AND(C3022&gt;26,Tableau134[[#This Row],[Occupancy]]&lt;&gt;0),1,0)</f>
        <v>0</v>
      </c>
      <c r="G3022">
        <f>IF(AND(Tableau134[[#This Row],[Operative Temperature]]&lt;19,Tableau134[[#This Row],[Occupancy]]&lt;&gt;0),1,0)</f>
        <v>0</v>
      </c>
      <c r="H3022">
        <f>IF(Tableau134[[#This Row],[Nb dheures sup à 26°C sous occupation]]=1,Tableau134[[#This Row],[Operative Temperature]]-26,0)</f>
        <v>0</v>
      </c>
      <c r="I3022">
        <f>IF(Tableau134[[#This Row],[Nb d''heures inf à 19°C sous occupation]]=1,19-C3022,0)</f>
        <v>0</v>
      </c>
    </row>
    <row r="3023" spans="1:9" x14ac:dyDescent="0.25">
      <c r="A3023" s="2">
        <v>37382.875</v>
      </c>
      <c r="B3023">
        <v>16.5</v>
      </c>
      <c r="C3023">
        <v>36.905569999999997</v>
      </c>
      <c r="D3023">
        <v>0</v>
      </c>
      <c r="E3023" t="str">
        <f>IF(AND(Tableau134[[#This Row],[Operative Temperature]]&lt;19,Tableau134[[#This Row],[Occupancy]]&lt;&gt;0),Tableau134[[#This Row],[Operative Temperature]],"NC")</f>
        <v>NC</v>
      </c>
      <c r="F3023">
        <f>IF(AND(C3023&gt;26,Tableau134[[#This Row],[Occupancy]]&lt;&gt;0),1,0)</f>
        <v>0</v>
      </c>
      <c r="G3023">
        <f>IF(AND(Tableau134[[#This Row],[Operative Temperature]]&lt;19,Tableau134[[#This Row],[Occupancy]]&lt;&gt;0),1,0)</f>
        <v>0</v>
      </c>
      <c r="H3023">
        <f>IF(Tableau134[[#This Row],[Nb dheures sup à 26°C sous occupation]]=1,Tableau134[[#This Row],[Operative Temperature]]-26,0)</f>
        <v>0</v>
      </c>
      <c r="I3023">
        <f>IF(Tableau134[[#This Row],[Nb d''heures inf à 19°C sous occupation]]=1,19-C3023,0)</f>
        <v>0</v>
      </c>
    </row>
    <row r="3024" spans="1:9" x14ac:dyDescent="0.25">
      <c r="A3024" s="2">
        <v>37382.916666666664</v>
      </c>
      <c r="B3024">
        <v>15.324999999999999</v>
      </c>
      <c r="C3024">
        <v>36.263599999999997</v>
      </c>
      <c r="D3024">
        <v>0</v>
      </c>
      <c r="E3024" t="str">
        <f>IF(AND(Tableau134[[#This Row],[Operative Temperature]]&lt;19,Tableau134[[#This Row],[Occupancy]]&lt;&gt;0),Tableau134[[#This Row],[Operative Temperature]],"NC")</f>
        <v>NC</v>
      </c>
      <c r="F3024">
        <f>IF(AND(C3024&gt;26,Tableau134[[#This Row],[Occupancy]]&lt;&gt;0),1,0)</f>
        <v>0</v>
      </c>
      <c r="G3024">
        <f>IF(AND(Tableau134[[#This Row],[Operative Temperature]]&lt;19,Tableau134[[#This Row],[Occupancy]]&lt;&gt;0),1,0)</f>
        <v>0</v>
      </c>
      <c r="H3024">
        <f>IF(Tableau134[[#This Row],[Nb dheures sup à 26°C sous occupation]]=1,Tableau134[[#This Row],[Operative Temperature]]-26,0)</f>
        <v>0</v>
      </c>
      <c r="I3024">
        <f>IF(Tableau134[[#This Row],[Nb d''heures inf à 19°C sous occupation]]=1,19-C3024,0)</f>
        <v>0</v>
      </c>
    </row>
    <row r="3025" spans="1:9" x14ac:dyDescent="0.25">
      <c r="A3025" s="2">
        <v>37382.958333333336</v>
      </c>
      <c r="B3025">
        <v>14.275</v>
      </c>
      <c r="C3025">
        <v>35.87435</v>
      </c>
      <c r="D3025">
        <v>0</v>
      </c>
      <c r="E3025" t="str">
        <f>IF(AND(Tableau134[[#This Row],[Operative Temperature]]&lt;19,Tableau134[[#This Row],[Occupancy]]&lt;&gt;0),Tableau134[[#This Row],[Operative Temperature]],"NC")</f>
        <v>NC</v>
      </c>
      <c r="F3025">
        <f>IF(AND(C3025&gt;26,Tableau134[[#This Row],[Occupancy]]&lt;&gt;0),1,0)</f>
        <v>0</v>
      </c>
      <c r="G3025">
        <f>IF(AND(Tableau134[[#This Row],[Operative Temperature]]&lt;19,Tableau134[[#This Row],[Occupancy]]&lt;&gt;0),1,0)</f>
        <v>0</v>
      </c>
      <c r="H3025">
        <f>IF(Tableau134[[#This Row],[Nb dheures sup à 26°C sous occupation]]=1,Tableau134[[#This Row],[Operative Temperature]]-26,0)</f>
        <v>0</v>
      </c>
      <c r="I3025">
        <f>IF(Tableau134[[#This Row],[Nb d''heures inf à 19°C sous occupation]]=1,19-C3025,0)</f>
        <v>0</v>
      </c>
    </row>
    <row r="3026" spans="1:9" x14ac:dyDescent="0.25">
      <c r="A3026" s="1">
        <v>37383</v>
      </c>
      <c r="B3026">
        <v>13.25</v>
      </c>
      <c r="C3026">
        <v>35.573</v>
      </c>
      <c r="D3026">
        <v>0</v>
      </c>
      <c r="E3026" t="str">
        <f>IF(AND(Tableau134[[#This Row],[Operative Temperature]]&lt;19,Tableau134[[#This Row],[Occupancy]]&lt;&gt;0),Tableau134[[#This Row],[Operative Temperature]],"NC")</f>
        <v>NC</v>
      </c>
      <c r="F3026">
        <f>IF(AND(C3026&gt;26,Tableau134[[#This Row],[Occupancy]]&lt;&gt;0),1,0)</f>
        <v>0</v>
      </c>
      <c r="G3026">
        <f>IF(AND(Tableau134[[#This Row],[Operative Temperature]]&lt;19,Tableau134[[#This Row],[Occupancy]]&lt;&gt;0),1,0)</f>
        <v>0</v>
      </c>
      <c r="H3026">
        <f>IF(Tableau134[[#This Row],[Nb dheures sup à 26°C sous occupation]]=1,Tableau134[[#This Row],[Operative Temperature]]-26,0)</f>
        <v>0</v>
      </c>
      <c r="I3026">
        <f>IF(Tableau134[[#This Row],[Nb d''heures inf à 19°C sous occupation]]=1,19-C3026,0)</f>
        <v>0</v>
      </c>
    </row>
    <row r="3027" spans="1:9" x14ac:dyDescent="0.25">
      <c r="A3027" s="2">
        <v>37383.041666666664</v>
      </c>
      <c r="B3027">
        <v>12.775</v>
      </c>
      <c r="C3027">
        <v>35.32273</v>
      </c>
      <c r="D3027">
        <v>0</v>
      </c>
      <c r="E3027" t="str">
        <f>IF(AND(Tableau134[[#This Row],[Operative Temperature]]&lt;19,Tableau134[[#This Row],[Occupancy]]&lt;&gt;0),Tableau134[[#This Row],[Operative Temperature]],"NC")</f>
        <v>NC</v>
      </c>
      <c r="F3027">
        <f>IF(AND(C3027&gt;26,Tableau134[[#This Row],[Occupancy]]&lt;&gt;0),1,0)</f>
        <v>0</v>
      </c>
      <c r="G3027">
        <f>IF(AND(Tableau134[[#This Row],[Operative Temperature]]&lt;19,Tableau134[[#This Row],[Occupancy]]&lt;&gt;0),1,0)</f>
        <v>0</v>
      </c>
      <c r="H3027">
        <f>IF(Tableau134[[#This Row],[Nb dheures sup à 26°C sous occupation]]=1,Tableau134[[#This Row],[Operative Temperature]]-26,0)</f>
        <v>0</v>
      </c>
      <c r="I3027">
        <f>IF(Tableau134[[#This Row],[Nb d''heures inf à 19°C sous occupation]]=1,19-C3027,0)</f>
        <v>0</v>
      </c>
    </row>
    <row r="3028" spans="1:9" x14ac:dyDescent="0.25">
      <c r="A3028" s="2">
        <v>37383.083333333336</v>
      </c>
      <c r="B3028">
        <v>12.175000000000001</v>
      </c>
      <c r="C3028">
        <v>35.083359999999999</v>
      </c>
      <c r="D3028">
        <v>0</v>
      </c>
      <c r="E3028" t="str">
        <f>IF(AND(Tableau134[[#This Row],[Operative Temperature]]&lt;19,Tableau134[[#This Row],[Occupancy]]&lt;&gt;0),Tableau134[[#This Row],[Operative Temperature]],"NC")</f>
        <v>NC</v>
      </c>
      <c r="F3028">
        <f>IF(AND(C3028&gt;26,Tableau134[[#This Row],[Occupancy]]&lt;&gt;0),1,0)</f>
        <v>0</v>
      </c>
      <c r="G3028">
        <f>IF(AND(Tableau134[[#This Row],[Operative Temperature]]&lt;19,Tableau134[[#This Row],[Occupancy]]&lt;&gt;0),1,0)</f>
        <v>0</v>
      </c>
      <c r="H3028">
        <f>IF(Tableau134[[#This Row],[Nb dheures sup à 26°C sous occupation]]=1,Tableau134[[#This Row],[Operative Temperature]]-26,0)</f>
        <v>0</v>
      </c>
      <c r="I3028">
        <f>IF(Tableau134[[#This Row],[Nb d''heures inf à 19°C sous occupation]]=1,19-C3028,0)</f>
        <v>0</v>
      </c>
    </row>
    <row r="3029" spans="1:9" x14ac:dyDescent="0.25">
      <c r="A3029" s="2">
        <v>37383.125</v>
      </c>
      <c r="B3029">
        <v>11.25</v>
      </c>
      <c r="C3029">
        <v>34.858150000000002</v>
      </c>
      <c r="D3029">
        <v>0</v>
      </c>
      <c r="E3029" t="str">
        <f>IF(AND(Tableau134[[#This Row],[Operative Temperature]]&lt;19,Tableau134[[#This Row],[Occupancy]]&lt;&gt;0),Tableau134[[#This Row],[Operative Temperature]],"NC")</f>
        <v>NC</v>
      </c>
      <c r="F3029">
        <f>IF(AND(C3029&gt;26,Tableau134[[#This Row],[Occupancy]]&lt;&gt;0),1,0)</f>
        <v>0</v>
      </c>
      <c r="G3029">
        <f>IF(AND(Tableau134[[#This Row],[Operative Temperature]]&lt;19,Tableau134[[#This Row],[Occupancy]]&lt;&gt;0),1,0)</f>
        <v>0</v>
      </c>
      <c r="H3029">
        <f>IF(Tableau134[[#This Row],[Nb dheures sup à 26°C sous occupation]]=1,Tableau134[[#This Row],[Operative Temperature]]-26,0)</f>
        <v>0</v>
      </c>
      <c r="I3029">
        <f>IF(Tableau134[[#This Row],[Nb d''heures inf à 19°C sous occupation]]=1,19-C3029,0)</f>
        <v>0</v>
      </c>
    </row>
    <row r="3030" spans="1:9" x14ac:dyDescent="0.25">
      <c r="A3030" s="2">
        <v>37383.166666666664</v>
      </c>
      <c r="B3030">
        <v>10.324999999999999</v>
      </c>
      <c r="C3030">
        <v>34.624160000000003</v>
      </c>
      <c r="D3030">
        <v>0</v>
      </c>
      <c r="E3030" t="str">
        <f>IF(AND(Tableau134[[#This Row],[Operative Temperature]]&lt;19,Tableau134[[#This Row],[Occupancy]]&lt;&gt;0),Tableau134[[#This Row],[Operative Temperature]],"NC")</f>
        <v>NC</v>
      </c>
      <c r="F3030">
        <f>IF(AND(C3030&gt;26,Tableau134[[#This Row],[Occupancy]]&lt;&gt;0),1,0)</f>
        <v>0</v>
      </c>
      <c r="G3030">
        <f>IF(AND(Tableau134[[#This Row],[Operative Temperature]]&lt;19,Tableau134[[#This Row],[Occupancy]]&lt;&gt;0),1,0)</f>
        <v>0</v>
      </c>
      <c r="H3030">
        <f>IF(Tableau134[[#This Row],[Nb dheures sup à 26°C sous occupation]]=1,Tableau134[[#This Row],[Operative Temperature]]-26,0)</f>
        <v>0</v>
      </c>
      <c r="I3030">
        <f>IF(Tableau134[[#This Row],[Nb d''heures inf à 19°C sous occupation]]=1,19-C3030,0)</f>
        <v>0</v>
      </c>
    </row>
    <row r="3031" spans="1:9" x14ac:dyDescent="0.25">
      <c r="A3031" s="2">
        <v>37383.208333333336</v>
      </c>
      <c r="B3031">
        <v>9.2750000000000004</v>
      </c>
      <c r="C3031">
        <v>34.395110000000003</v>
      </c>
      <c r="D3031">
        <v>0</v>
      </c>
      <c r="E3031" t="str">
        <f>IF(AND(Tableau134[[#This Row],[Operative Temperature]]&lt;19,Tableau134[[#This Row],[Occupancy]]&lt;&gt;0),Tableau134[[#This Row],[Operative Temperature]],"NC")</f>
        <v>NC</v>
      </c>
      <c r="F3031">
        <f>IF(AND(C3031&gt;26,Tableau134[[#This Row],[Occupancy]]&lt;&gt;0),1,0)</f>
        <v>0</v>
      </c>
      <c r="G3031">
        <f>IF(AND(Tableau134[[#This Row],[Operative Temperature]]&lt;19,Tableau134[[#This Row],[Occupancy]]&lt;&gt;0),1,0)</f>
        <v>0</v>
      </c>
      <c r="H3031">
        <f>IF(Tableau134[[#This Row],[Nb dheures sup à 26°C sous occupation]]=1,Tableau134[[#This Row],[Operative Temperature]]-26,0)</f>
        <v>0</v>
      </c>
      <c r="I3031">
        <f>IF(Tableau134[[#This Row],[Nb d''heures inf à 19°C sous occupation]]=1,19-C3031,0)</f>
        <v>0</v>
      </c>
    </row>
    <row r="3032" spans="1:9" x14ac:dyDescent="0.25">
      <c r="A3032" s="2">
        <v>37383.25</v>
      </c>
      <c r="B3032">
        <v>9</v>
      </c>
      <c r="C3032">
        <v>34.163780000000003</v>
      </c>
      <c r="D3032">
        <v>0</v>
      </c>
      <c r="E3032" t="str">
        <f>IF(AND(Tableau134[[#This Row],[Operative Temperature]]&lt;19,Tableau134[[#This Row],[Occupancy]]&lt;&gt;0),Tableau134[[#This Row],[Operative Temperature]],"NC")</f>
        <v>NC</v>
      </c>
      <c r="F3032">
        <f>IF(AND(C3032&gt;26,Tableau134[[#This Row],[Occupancy]]&lt;&gt;0),1,0)</f>
        <v>0</v>
      </c>
      <c r="G3032">
        <f>IF(AND(Tableau134[[#This Row],[Operative Temperature]]&lt;19,Tableau134[[#This Row],[Occupancy]]&lt;&gt;0),1,0)</f>
        <v>0</v>
      </c>
      <c r="H3032">
        <f>IF(Tableau134[[#This Row],[Nb dheures sup à 26°C sous occupation]]=1,Tableau134[[#This Row],[Operative Temperature]]-26,0)</f>
        <v>0</v>
      </c>
      <c r="I3032">
        <f>IF(Tableau134[[#This Row],[Nb d''heures inf à 19°C sous occupation]]=1,19-C3032,0)</f>
        <v>0</v>
      </c>
    </row>
    <row r="3033" spans="1:9" x14ac:dyDescent="0.25">
      <c r="A3033" s="2">
        <v>37383.291666666664</v>
      </c>
      <c r="B3033">
        <v>9.6</v>
      </c>
      <c r="C3033">
        <v>34.219630000000002</v>
      </c>
      <c r="D3033">
        <v>0</v>
      </c>
      <c r="E3033" t="str">
        <f>IF(AND(Tableau134[[#This Row],[Operative Temperature]]&lt;19,Tableau134[[#This Row],[Occupancy]]&lt;&gt;0),Tableau134[[#This Row],[Operative Temperature]],"NC")</f>
        <v>NC</v>
      </c>
      <c r="F3033">
        <f>IF(AND(C3033&gt;26,Tableau134[[#This Row],[Occupancy]]&lt;&gt;0),1,0)</f>
        <v>0</v>
      </c>
      <c r="G3033">
        <f>IF(AND(Tableau134[[#This Row],[Operative Temperature]]&lt;19,Tableau134[[#This Row],[Occupancy]]&lt;&gt;0),1,0)</f>
        <v>0</v>
      </c>
      <c r="H3033">
        <f>IF(Tableau134[[#This Row],[Nb dheures sup à 26°C sous occupation]]=1,Tableau134[[#This Row],[Operative Temperature]]-26,0)</f>
        <v>0</v>
      </c>
      <c r="I3033">
        <f>IF(Tableau134[[#This Row],[Nb d''heures inf à 19°C sous occupation]]=1,19-C3033,0)</f>
        <v>0</v>
      </c>
    </row>
    <row r="3034" spans="1:9" x14ac:dyDescent="0.25">
      <c r="A3034" s="2">
        <v>37383.333333333336</v>
      </c>
      <c r="B3034">
        <v>11.45</v>
      </c>
      <c r="C3034">
        <v>34.715310000000002</v>
      </c>
      <c r="D3034">
        <v>0</v>
      </c>
      <c r="E3034" t="str">
        <f>IF(AND(Tableau134[[#This Row],[Operative Temperature]]&lt;19,Tableau134[[#This Row],[Occupancy]]&lt;&gt;0),Tableau134[[#This Row],[Operative Temperature]],"NC")</f>
        <v>NC</v>
      </c>
      <c r="F3034">
        <f>IF(AND(C3034&gt;26,Tableau134[[#This Row],[Occupancy]]&lt;&gt;0),1,0)</f>
        <v>0</v>
      </c>
      <c r="G3034">
        <f>IF(AND(Tableau134[[#This Row],[Operative Temperature]]&lt;19,Tableau134[[#This Row],[Occupancy]]&lt;&gt;0),1,0)</f>
        <v>0</v>
      </c>
      <c r="H3034">
        <f>IF(Tableau134[[#This Row],[Nb dheures sup à 26°C sous occupation]]=1,Tableau134[[#This Row],[Operative Temperature]]-26,0)</f>
        <v>0</v>
      </c>
      <c r="I3034">
        <f>IF(Tableau134[[#This Row],[Nb d''heures inf à 19°C sous occupation]]=1,19-C3034,0)</f>
        <v>0</v>
      </c>
    </row>
    <row r="3035" spans="1:9" x14ac:dyDescent="0.25">
      <c r="A3035" s="2">
        <v>37383.375</v>
      </c>
      <c r="B3035">
        <v>13.5</v>
      </c>
      <c r="C3035">
        <v>35.02684</v>
      </c>
      <c r="D3035">
        <v>0</v>
      </c>
      <c r="E3035" t="str">
        <f>IF(AND(Tableau134[[#This Row],[Operative Temperature]]&lt;19,Tableau134[[#This Row],[Occupancy]]&lt;&gt;0),Tableau134[[#This Row],[Operative Temperature]],"NC")</f>
        <v>NC</v>
      </c>
      <c r="F3035">
        <f>IF(AND(C3035&gt;26,Tableau134[[#This Row],[Occupancy]]&lt;&gt;0),1,0)</f>
        <v>0</v>
      </c>
      <c r="G3035">
        <f>IF(AND(Tableau134[[#This Row],[Operative Temperature]]&lt;19,Tableau134[[#This Row],[Occupancy]]&lt;&gt;0),1,0)</f>
        <v>0</v>
      </c>
      <c r="H3035">
        <f>IF(Tableau134[[#This Row],[Nb dheures sup à 26°C sous occupation]]=1,Tableau134[[#This Row],[Operative Temperature]]-26,0)</f>
        <v>0</v>
      </c>
      <c r="I3035">
        <f>IF(Tableau134[[#This Row],[Nb d''heures inf à 19°C sous occupation]]=1,19-C3035,0)</f>
        <v>0</v>
      </c>
    </row>
    <row r="3036" spans="1:9" x14ac:dyDescent="0.25">
      <c r="A3036" s="2">
        <v>37383.416666666664</v>
      </c>
      <c r="B3036">
        <v>14.9</v>
      </c>
      <c r="C3036">
        <v>35.538330000000002</v>
      </c>
      <c r="D3036">
        <v>0</v>
      </c>
      <c r="E3036" t="str">
        <f>IF(AND(Tableau134[[#This Row],[Operative Temperature]]&lt;19,Tableau134[[#This Row],[Occupancy]]&lt;&gt;0),Tableau134[[#This Row],[Operative Temperature]],"NC")</f>
        <v>NC</v>
      </c>
      <c r="F3036">
        <f>IF(AND(C3036&gt;26,Tableau134[[#This Row],[Occupancy]]&lt;&gt;0),1,0)</f>
        <v>0</v>
      </c>
      <c r="G3036">
        <f>IF(AND(Tableau134[[#This Row],[Operative Temperature]]&lt;19,Tableau134[[#This Row],[Occupancy]]&lt;&gt;0),1,0)</f>
        <v>0</v>
      </c>
      <c r="H3036">
        <f>IF(Tableau134[[#This Row],[Nb dheures sup à 26°C sous occupation]]=1,Tableau134[[#This Row],[Operative Temperature]]-26,0)</f>
        <v>0</v>
      </c>
      <c r="I3036">
        <f>IF(Tableau134[[#This Row],[Nb d''heures inf à 19°C sous occupation]]=1,19-C3036,0)</f>
        <v>0</v>
      </c>
    </row>
    <row r="3037" spans="1:9" x14ac:dyDescent="0.25">
      <c r="A3037" s="2">
        <v>37383.458333333336</v>
      </c>
      <c r="B3037">
        <v>16.55</v>
      </c>
      <c r="C3037">
        <v>36.429940000000002</v>
      </c>
      <c r="D3037">
        <v>0</v>
      </c>
      <c r="E3037" t="str">
        <f>IF(AND(Tableau134[[#This Row],[Operative Temperature]]&lt;19,Tableau134[[#This Row],[Occupancy]]&lt;&gt;0),Tableau134[[#This Row],[Operative Temperature]],"NC")</f>
        <v>NC</v>
      </c>
      <c r="F3037">
        <f>IF(AND(C3037&gt;26,Tableau134[[#This Row],[Occupancy]]&lt;&gt;0),1,0)</f>
        <v>0</v>
      </c>
      <c r="G3037">
        <f>IF(AND(Tableau134[[#This Row],[Operative Temperature]]&lt;19,Tableau134[[#This Row],[Occupancy]]&lt;&gt;0),1,0)</f>
        <v>0</v>
      </c>
      <c r="H3037">
        <f>IF(Tableau134[[#This Row],[Nb dheures sup à 26°C sous occupation]]=1,Tableau134[[#This Row],[Operative Temperature]]-26,0)</f>
        <v>0</v>
      </c>
      <c r="I3037">
        <f>IF(Tableau134[[#This Row],[Nb d''heures inf à 19°C sous occupation]]=1,19-C3037,0)</f>
        <v>0</v>
      </c>
    </row>
    <row r="3038" spans="1:9" x14ac:dyDescent="0.25">
      <c r="A3038" s="2">
        <v>37383.5</v>
      </c>
      <c r="B3038">
        <v>17.75</v>
      </c>
      <c r="C3038">
        <v>37.503779999999999</v>
      </c>
      <c r="D3038">
        <v>0</v>
      </c>
      <c r="E3038" t="str">
        <f>IF(AND(Tableau134[[#This Row],[Operative Temperature]]&lt;19,Tableau134[[#This Row],[Occupancy]]&lt;&gt;0),Tableau134[[#This Row],[Operative Temperature]],"NC")</f>
        <v>NC</v>
      </c>
      <c r="F3038">
        <f>IF(AND(C3038&gt;26,Tableau134[[#This Row],[Occupancy]]&lt;&gt;0),1,0)</f>
        <v>0</v>
      </c>
      <c r="G3038">
        <f>IF(AND(Tableau134[[#This Row],[Operative Temperature]]&lt;19,Tableau134[[#This Row],[Occupancy]]&lt;&gt;0),1,0)</f>
        <v>0</v>
      </c>
      <c r="H3038">
        <f>IF(Tableau134[[#This Row],[Nb dheures sup à 26°C sous occupation]]=1,Tableau134[[#This Row],[Operative Temperature]]-26,0)</f>
        <v>0</v>
      </c>
      <c r="I3038">
        <f>IF(Tableau134[[#This Row],[Nb d''heures inf à 19°C sous occupation]]=1,19-C3038,0)</f>
        <v>0</v>
      </c>
    </row>
    <row r="3039" spans="1:9" x14ac:dyDescent="0.25">
      <c r="A3039" s="2">
        <v>37383.541666666664</v>
      </c>
      <c r="B3039">
        <v>18.3</v>
      </c>
      <c r="C3039">
        <v>38.311450000000001</v>
      </c>
      <c r="D3039">
        <v>0</v>
      </c>
      <c r="E3039" t="str">
        <f>IF(AND(Tableau134[[#This Row],[Operative Temperature]]&lt;19,Tableau134[[#This Row],[Occupancy]]&lt;&gt;0),Tableau134[[#This Row],[Operative Temperature]],"NC")</f>
        <v>NC</v>
      </c>
      <c r="F3039">
        <f>IF(AND(C3039&gt;26,Tableau134[[#This Row],[Occupancy]]&lt;&gt;0),1,0)</f>
        <v>0</v>
      </c>
      <c r="G3039">
        <f>IF(AND(Tableau134[[#This Row],[Operative Temperature]]&lt;19,Tableau134[[#This Row],[Occupancy]]&lt;&gt;0),1,0)</f>
        <v>0</v>
      </c>
      <c r="H3039">
        <f>IF(Tableau134[[#This Row],[Nb dheures sup à 26°C sous occupation]]=1,Tableau134[[#This Row],[Operative Temperature]]-26,0)</f>
        <v>0</v>
      </c>
      <c r="I3039">
        <f>IF(Tableau134[[#This Row],[Nb d''heures inf à 19°C sous occupation]]=1,19-C3039,0)</f>
        <v>0</v>
      </c>
    </row>
    <row r="3040" spans="1:9" x14ac:dyDescent="0.25">
      <c r="A3040" s="2">
        <v>37383.583333333336</v>
      </c>
      <c r="B3040">
        <v>18.850000000000001</v>
      </c>
      <c r="C3040">
        <v>38.71237</v>
      </c>
      <c r="D3040">
        <v>0</v>
      </c>
      <c r="E3040" t="str">
        <f>IF(AND(Tableau134[[#This Row],[Operative Temperature]]&lt;19,Tableau134[[#This Row],[Occupancy]]&lt;&gt;0),Tableau134[[#This Row],[Operative Temperature]],"NC")</f>
        <v>NC</v>
      </c>
      <c r="F3040">
        <f>IF(AND(C3040&gt;26,Tableau134[[#This Row],[Occupancy]]&lt;&gt;0),1,0)</f>
        <v>0</v>
      </c>
      <c r="G3040">
        <f>IF(AND(Tableau134[[#This Row],[Operative Temperature]]&lt;19,Tableau134[[#This Row],[Occupancy]]&lt;&gt;0),1,0)</f>
        <v>0</v>
      </c>
      <c r="H3040">
        <f>IF(Tableau134[[#This Row],[Nb dheures sup à 26°C sous occupation]]=1,Tableau134[[#This Row],[Operative Temperature]]-26,0)</f>
        <v>0</v>
      </c>
      <c r="I3040">
        <f>IF(Tableau134[[#This Row],[Nb d''heures inf à 19°C sous occupation]]=1,19-C3040,0)</f>
        <v>0</v>
      </c>
    </row>
    <row r="3041" spans="1:9" x14ac:dyDescent="0.25">
      <c r="A3041" s="2">
        <v>37383.625</v>
      </c>
      <c r="B3041">
        <v>19</v>
      </c>
      <c r="C3041">
        <v>39.063499999999998</v>
      </c>
      <c r="D3041">
        <v>0</v>
      </c>
      <c r="E3041" t="str">
        <f>IF(AND(Tableau134[[#This Row],[Operative Temperature]]&lt;19,Tableau134[[#This Row],[Occupancy]]&lt;&gt;0),Tableau134[[#This Row],[Operative Temperature]],"NC")</f>
        <v>NC</v>
      </c>
      <c r="F3041">
        <f>IF(AND(C3041&gt;26,Tableau134[[#This Row],[Occupancy]]&lt;&gt;0),1,0)</f>
        <v>0</v>
      </c>
      <c r="G3041">
        <f>IF(AND(Tableau134[[#This Row],[Operative Temperature]]&lt;19,Tableau134[[#This Row],[Occupancy]]&lt;&gt;0),1,0)</f>
        <v>0</v>
      </c>
      <c r="H3041">
        <f>IF(Tableau134[[#This Row],[Nb dheures sup à 26°C sous occupation]]=1,Tableau134[[#This Row],[Operative Temperature]]-26,0)</f>
        <v>0</v>
      </c>
      <c r="I3041">
        <f>IF(Tableau134[[#This Row],[Nb d''heures inf à 19°C sous occupation]]=1,19-C3041,0)</f>
        <v>0</v>
      </c>
    </row>
    <row r="3042" spans="1:9" x14ac:dyDescent="0.25">
      <c r="A3042" s="2">
        <v>37383.666666666664</v>
      </c>
      <c r="B3042">
        <v>18.475000000000001</v>
      </c>
      <c r="C3042">
        <v>39.164839999999998</v>
      </c>
      <c r="D3042">
        <v>0</v>
      </c>
      <c r="E3042" t="str">
        <f>IF(AND(Tableau134[[#This Row],[Operative Temperature]]&lt;19,Tableau134[[#This Row],[Occupancy]]&lt;&gt;0),Tableau134[[#This Row],[Operative Temperature]],"NC")</f>
        <v>NC</v>
      </c>
      <c r="F3042">
        <f>IF(AND(C3042&gt;26,Tableau134[[#This Row],[Occupancy]]&lt;&gt;0),1,0)</f>
        <v>0</v>
      </c>
      <c r="G3042">
        <f>IF(AND(Tableau134[[#This Row],[Operative Temperature]]&lt;19,Tableau134[[#This Row],[Occupancy]]&lt;&gt;0),1,0)</f>
        <v>0</v>
      </c>
      <c r="H3042">
        <f>IF(Tableau134[[#This Row],[Nb dheures sup à 26°C sous occupation]]=1,Tableau134[[#This Row],[Operative Temperature]]-26,0)</f>
        <v>0</v>
      </c>
      <c r="I3042">
        <f>IF(Tableau134[[#This Row],[Nb d''heures inf à 19°C sous occupation]]=1,19-C3042,0)</f>
        <v>0</v>
      </c>
    </row>
    <row r="3043" spans="1:9" x14ac:dyDescent="0.25">
      <c r="A3043" s="2">
        <v>37383.708333333336</v>
      </c>
      <c r="B3043">
        <v>18.074999999999999</v>
      </c>
      <c r="C3043">
        <v>39.429589999999997</v>
      </c>
      <c r="D3043">
        <v>0</v>
      </c>
      <c r="E3043" t="str">
        <f>IF(AND(Tableau134[[#This Row],[Operative Temperature]]&lt;19,Tableau134[[#This Row],[Occupancy]]&lt;&gt;0),Tableau134[[#This Row],[Operative Temperature]],"NC")</f>
        <v>NC</v>
      </c>
      <c r="F3043">
        <f>IF(AND(C3043&gt;26,Tableau134[[#This Row],[Occupancy]]&lt;&gt;0),1,0)</f>
        <v>0</v>
      </c>
      <c r="G3043">
        <f>IF(AND(Tableau134[[#This Row],[Operative Temperature]]&lt;19,Tableau134[[#This Row],[Occupancy]]&lt;&gt;0),1,0)</f>
        <v>0</v>
      </c>
      <c r="H3043">
        <f>IF(Tableau134[[#This Row],[Nb dheures sup à 26°C sous occupation]]=1,Tableau134[[#This Row],[Operative Temperature]]-26,0)</f>
        <v>0</v>
      </c>
      <c r="I3043">
        <f>IF(Tableau134[[#This Row],[Nb d''heures inf à 19°C sous occupation]]=1,19-C3043,0)</f>
        <v>0</v>
      </c>
    </row>
    <row r="3044" spans="1:9" x14ac:dyDescent="0.25">
      <c r="A3044" s="2">
        <v>37383.75</v>
      </c>
      <c r="B3044">
        <v>16.5</v>
      </c>
      <c r="C3044">
        <v>39.442239999999998</v>
      </c>
      <c r="D3044">
        <v>0</v>
      </c>
      <c r="E3044" t="str">
        <f>IF(AND(Tableau134[[#This Row],[Operative Temperature]]&lt;19,Tableau134[[#This Row],[Occupancy]]&lt;&gt;0),Tableau134[[#This Row],[Operative Temperature]],"NC")</f>
        <v>NC</v>
      </c>
      <c r="F3044">
        <f>IF(AND(C3044&gt;26,Tableau134[[#This Row],[Occupancy]]&lt;&gt;0),1,0)</f>
        <v>0</v>
      </c>
      <c r="G3044">
        <f>IF(AND(Tableau134[[#This Row],[Operative Temperature]]&lt;19,Tableau134[[#This Row],[Occupancy]]&lt;&gt;0),1,0)</f>
        <v>0</v>
      </c>
      <c r="H3044">
        <f>IF(Tableau134[[#This Row],[Nb dheures sup à 26°C sous occupation]]=1,Tableau134[[#This Row],[Operative Temperature]]-26,0)</f>
        <v>0</v>
      </c>
      <c r="I3044">
        <f>IF(Tableau134[[#This Row],[Nb d''heures inf à 19°C sous occupation]]=1,19-C3044,0)</f>
        <v>0</v>
      </c>
    </row>
    <row r="3045" spans="1:9" x14ac:dyDescent="0.25">
      <c r="A3045" s="2">
        <v>37383.791666666664</v>
      </c>
      <c r="B3045">
        <v>14.95</v>
      </c>
      <c r="C3045">
        <v>39.35445</v>
      </c>
      <c r="D3045">
        <v>0</v>
      </c>
      <c r="E3045" t="str">
        <f>IF(AND(Tableau134[[#This Row],[Operative Temperature]]&lt;19,Tableau134[[#This Row],[Occupancy]]&lt;&gt;0),Tableau134[[#This Row],[Operative Temperature]],"NC")</f>
        <v>NC</v>
      </c>
      <c r="F3045">
        <f>IF(AND(C3045&gt;26,Tableau134[[#This Row],[Occupancy]]&lt;&gt;0),1,0)</f>
        <v>0</v>
      </c>
      <c r="G3045">
        <f>IF(AND(Tableau134[[#This Row],[Operative Temperature]]&lt;19,Tableau134[[#This Row],[Occupancy]]&lt;&gt;0),1,0)</f>
        <v>0</v>
      </c>
      <c r="H3045">
        <f>IF(Tableau134[[#This Row],[Nb dheures sup à 26°C sous occupation]]=1,Tableau134[[#This Row],[Operative Temperature]]-26,0)</f>
        <v>0</v>
      </c>
      <c r="I3045">
        <f>IF(Tableau134[[#This Row],[Nb d''heures inf à 19°C sous occupation]]=1,19-C3045,0)</f>
        <v>0</v>
      </c>
    </row>
    <row r="3046" spans="1:9" x14ac:dyDescent="0.25">
      <c r="A3046" s="2">
        <v>37383.833333333336</v>
      </c>
      <c r="B3046">
        <v>13.4</v>
      </c>
      <c r="C3046">
        <v>37.926830000000002</v>
      </c>
      <c r="D3046">
        <v>0</v>
      </c>
      <c r="E3046" t="str">
        <f>IF(AND(Tableau134[[#This Row],[Operative Temperature]]&lt;19,Tableau134[[#This Row],[Occupancy]]&lt;&gt;0),Tableau134[[#This Row],[Operative Temperature]],"NC")</f>
        <v>NC</v>
      </c>
      <c r="F3046">
        <f>IF(AND(C3046&gt;26,Tableau134[[#This Row],[Occupancy]]&lt;&gt;0),1,0)</f>
        <v>0</v>
      </c>
      <c r="G3046">
        <f>IF(AND(Tableau134[[#This Row],[Operative Temperature]]&lt;19,Tableau134[[#This Row],[Occupancy]]&lt;&gt;0),1,0)</f>
        <v>0</v>
      </c>
      <c r="H3046">
        <f>IF(Tableau134[[#This Row],[Nb dheures sup à 26°C sous occupation]]=1,Tableau134[[#This Row],[Operative Temperature]]-26,0)</f>
        <v>0</v>
      </c>
      <c r="I3046">
        <f>IF(Tableau134[[#This Row],[Nb d''heures inf à 19°C sous occupation]]=1,19-C3046,0)</f>
        <v>0</v>
      </c>
    </row>
    <row r="3047" spans="1:9" x14ac:dyDescent="0.25">
      <c r="A3047" s="2">
        <v>37383.875</v>
      </c>
      <c r="B3047">
        <v>12.25</v>
      </c>
      <c r="C3047">
        <v>36.913080000000001</v>
      </c>
      <c r="D3047">
        <v>0</v>
      </c>
      <c r="E3047" t="str">
        <f>IF(AND(Tableau134[[#This Row],[Operative Temperature]]&lt;19,Tableau134[[#This Row],[Occupancy]]&lt;&gt;0),Tableau134[[#This Row],[Operative Temperature]],"NC")</f>
        <v>NC</v>
      </c>
      <c r="F3047">
        <f>IF(AND(C3047&gt;26,Tableau134[[#This Row],[Occupancy]]&lt;&gt;0),1,0)</f>
        <v>0</v>
      </c>
      <c r="G3047">
        <f>IF(AND(Tableau134[[#This Row],[Operative Temperature]]&lt;19,Tableau134[[#This Row],[Occupancy]]&lt;&gt;0),1,0)</f>
        <v>0</v>
      </c>
      <c r="H3047">
        <f>IF(Tableau134[[#This Row],[Nb dheures sup à 26°C sous occupation]]=1,Tableau134[[#This Row],[Operative Temperature]]-26,0)</f>
        <v>0</v>
      </c>
      <c r="I3047">
        <f>IF(Tableau134[[#This Row],[Nb d''heures inf à 19°C sous occupation]]=1,19-C3047,0)</f>
        <v>0</v>
      </c>
    </row>
    <row r="3048" spans="1:9" x14ac:dyDescent="0.25">
      <c r="A3048" s="2">
        <v>37383.916666666664</v>
      </c>
      <c r="B3048">
        <v>11.1</v>
      </c>
      <c r="C3048">
        <v>36.475850000000001</v>
      </c>
      <c r="D3048">
        <v>0</v>
      </c>
      <c r="E3048" t="str">
        <f>IF(AND(Tableau134[[#This Row],[Operative Temperature]]&lt;19,Tableau134[[#This Row],[Occupancy]]&lt;&gt;0),Tableau134[[#This Row],[Operative Temperature]],"NC")</f>
        <v>NC</v>
      </c>
      <c r="F3048">
        <f>IF(AND(C3048&gt;26,Tableau134[[#This Row],[Occupancy]]&lt;&gt;0),1,0)</f>
        <v>0</v>
      </c>
      <c r="G3048">
        <f>IF(AND(Tableau134[[#This Row],[Operative Temperature]]&lt;19,Tableau134[[#This Row],[Occupancy]]&lt;&gt;0),1,0)</f>
        <v>0</v>
      </c>
      <c r="H3048">
        <f>IF(Tableau134[[#This Row],[Nb dheures sup à 26°C sous occupation]]=1,Tableau134[[#This Row],[Operative Temperature]]-26,0)</f>
        <v>0</v>
      </c>
      <c r="I3048">
        <f>IF(Tableau134[[#This Row],[Nb d''heures inf à 19°C sous occupation]]=1,19-C3048,0)</f>
        <v>0</v>
      </c>
    </row>
    <row r="3049" spans="1:9" x14ac:dyDescent="0.25">
      <c r="A3049" s="2">
        <v>37383.958333333336</v>
      </c>
      <c r="B3049">
        <v>10.199999999999999</v>
      </c>
      <c r="C3049">
        <v>36.136029999999998</v>
      </c>
      <c r="D3049">
        <v>0</v>
      </c>
      <c r="E3049" t="str">
        <f>IF(AND(Tableau134[[#This Row],[Operative Temperature]]&lt;19,Tableau134[[#This Row],[Occupancy]]&lt;&gt;0),Tableau134[[#This Row],[Operative Temperature]],"NC")</f>
        <v>NC</v>
      </c>
      <c r="F3049">
        <f>IF(AND(C3049&gt;26,Tableau134[[#This Row],[Occupancy]]&lt;&gt;0),1,0)</f>
        <v>0</v>
      </c>
      <c r="G3049">
        <f>IF(AND(Tableau134[[#This Row],[Operative Temperature]]&lt;19,Tableau134[[#This Row],[Occupancy]]&lt;&gt;0),1,0)</f>
        <v>0</v>
      </c>
      <c r="H3049">
        <f>IF(Tableau134[[#This Row],[Nb dheures sup à 26°C sous occupation]]=1,Tableau134[[#This Row],[Operative Temperature]]-26,0)</f>
        <v>0</v>
      </c>
      <c r="I3049">
        <f>IF(Tableau134[[#This Row],[Nb d''heures inf à 19°C sous occupation]]=1,19-C3049,0)</f>
        <v>0</v>
      </c>
    </row>
    <row r="3050" spans="1:9" x14ac:dyDescent="0.25">
      <c r="A3050" s="1">
        <v>37384</v>
      </c>
      <c r="B3050">
        <v>9.25</v>
      </c>
      <c r="C3050">
        <v>35.812600000000003</v>
      </c>
      <c r="D3050">
        <v>0</v>
      </c>
      <c r="E3050" t="str">
        <f>IF(AND(Tableau134[[#This Row],[Operative Temperature]]&lt;19,Tableau134[[#This Row],[Occupancy]]&lt;&gt;0),Tableau134[[#This Row],[Operative Temperature]],"NC")</f>
        <v>NC</v>
      </c>
      <c r="F3050">
        <f>IF(AND(C3050&gt;26,Tableau134[[#This Row],[Occupancy]]&lt;&gt;0),1,0)</f>
        <v>0</v>
      </c>
      <c r="G3050">
        <f>IF(AND(Tableau134[[#This Row],[Operative Temperature]]&lt;19,Tableau134[[#This Row],[Occupancy]]&lt;&gt;0),1,0)</f>
        <v>0</v>
      </c>
      <c r="H3050">
        <f>IF(Tableau134[[#This Row],[Nb dheures sup à 26°C sous occupation]]=1,Tableau134[[#This Row],[Operative Temperature]]-26,0)</f>
        <v>0</v>
      </c>
      <c r="I3050">
        <f>IF(Tableau134[[#This Row],[Nb d''heures inf à 19°C sous occupation]]=1,19-C3050,0)</f>
        <v>0</v>
      </c>
    </row>
    <row r="3051" spans="1:9" x14ac:dyDescent="0.25">
      <c r="A3051" s="2">
        <v>37384.041666666664</v>
      </c>
      <c r="B3051">
        <v>8.3249999999999993</v>
      </c>
      <c r="C3051">
        <v>35.525219999999997</v>
      </c>
      <c r="D3051">
        <v>0</v>
      </c>
      <c r="E3051" t="str">
        <f>IF(AND(Tableau134[[#This Row],[Operative Temperature]]&lt;19,Tableau134[[#This Row],[Occupancy]]&lt;&gt;0),Tableau134[[#This Row],[Operative Temperature]],"NC")</f>
        <v>NC</v>
      </c>
      <c r="F3051">
        <f>IF(AND(C3051&gt;26,Tableau134[[#This Row],[Occupancy]]&lt;&gt;0),1,0)</f>
        <v>0</v>
      </c>
      <c r="G3051">
        <f>IF(AND(Tableau134[[#This Row],[Operative Temperature]]&lt;19,Tableau134[[#This Row],[Occupancy]]&lt;&gt;0),1,0)</f>
        <v>0</v>
      </c>
      <c r="H3051">
        <f>IF(Tableau134[[#This Row],[Nb dheures sup à 26°C sous occupation]]=1,Tableau134[[#This Row],[Operative Temperature]]-26,0)</f>
        <v>0</v>
      </c>
      <c r="I3051">
        <f>IF(Tableau134[[#This Row],[Nb d''heures inf à 19°C sous occupation]]=1,19-C3051,0)</f>
        <v>0</v>
      </c>
    </row>
    <row r="3052" spans="1:9" x14ac:dyDescent="0.25">
      <c r="A3052" s="2">
        <v>37384.083333333336</v>
      </c>
      <c r="B3052">
        <v>8.0250000000000004</v>
      </c>
      <c r="C3052">
        <v>35.280259999999998</v>
      </c>
      <c r="D3052">
        <v>0</v>
      </c>
      <c r="E3052" t="str">
        <f>IF(AND(Tableau134[[#This Row],[Operative Temperature]]&lt;19,Tableau134[[#This Row],[Occupancy]]&lt;&gt;0),Tableau134[[#This Row],[Operative Temperature]],"NC")</f>
        <v>NC</v>
      </c>
      <c r="F3052">
        <f>IF(AND(C3052&gt;26,Tableau134[[#This Row],[Occupancy]]&lt;&gt;0),1,0)</f>
        <v>0</v>
      </c>
      <c r="G3052">
        <f>IF(AND(Tableau134[[#This Row],[Operative Temperature]]&lt;19,Tableau134[[#This Row],[Occupancy]]&lt;&gt;0),1,0)</f>
        <v>0</v>
      </c>
      <c r="H3052">
        <f>IF(Tableau134[[#This Row],[Nb dheures sup à 26°C sous occupation]]=1,Tableau134[[#This Row],[Operative Temperature]]-26,0)</f>
        <v>0</v>
      </c>
      <c r="I3052">
        <f>IF(Tableau134[[#This Row],[Nb d''heures inf à 19°C sous occupation]]=1,19-C3052,0)</f>
        <v>0</v>
      </c>
    </row>
    <row r="3053" spans="1:9" x14ac:dyDescent="0.25">
      <c r="A3053" s="2">
        <v>37384.125</v>
      </c>
      <c r="B3053">
        <v>8.75</v>
      </c>
      <c r="C3053">
        <v>35.065170000000002</v>
      </c>
      <c r="D3053">
        <v>0</v>
      </c>
      <c r="E3053" t="str">
        <f>IF(AND(Tableau134[[#This Row],[Operative Temperature]]&lt;19,Tableau134[[#This Row],[Occupancy]]&lt;&gt;0),Tableau134[[#This Row],[Operative Temperature]],"NC")</f>
        <v>NC</v>
      </c>
      <c r="F3053">
        <f>IF(AND(C3053&gt;26,Tableau134[[#This Row],[Occupancy]]&lt;&gt;0),1,0)</f>
        <v>0</v>
      </c>
      <c r="G3053">
        <f>IF(AND(Tableau134[[#This Row],[Operative Temperature]]&lt;19,Tableau134[[#This Row],[Occupancy]]&lt;&gt;0),1,0)</f>
        <v>0</v>
      </c>
      <c r="H3053">
        <f>IF(Tableau134[[#This Row],[Nb dheures sup à 26°C sous occupation]]=1,Tableau134[[#This Row],[Operative Temperature]]-26,0)</f>
        <v>0</v>
      </c>
      <c r="I3053">
        <f>IF(Tableau134[[#This Row],[Nb d''heures inf à 19°C sous occupation]]=1,19-C3053,0)</f>
        <v>0</v>
      </c>
    </row>
    <row r="3054" spans="1:9" x14ac:dyDescent="0.25">
      <c r="A3054" s="2">
        <v>37384.166666666664</v>
      </c>
      <c r="B3054">
        <v>9.4499999999999993</v>
      </c>
      <c r="C3054">
        <v>34.88111</v>
      </c>
      <c r="D3054">
        <v>0</v>
      </c>
      <c r="E3054" t="str">
        <f>IF(AND(Tableau134[[#This Row],[Operative Temperature]]&lt;19,Tableau134[[#This Row],[Occupancy]]&lt;&gt;0),Tableau134[[#This Row],[Operative Temperature]],"NC")</f>
        <v>NC</v>
      </c>
      <c r="F3054">
        <f>IF(AND(C3054&gt;26,Tableau134[[#This Row],[Occupancy]]&lt;&gt;0),1,0)</f>
        <v>0</v>
      </c>
      <c r="G3054">
        <f>IF(AND(Tableau134[[#This Row],[Operative Temperature]]&lt;19,Tableau134[[#This Row],[Occupancy]]&lt;&gt;0),1,0)</f>
        <v>0</v>
      </c>
      <c r="H3054">
        <f>IF(Tableau134[[#This Row],[Nb dheures sup à 26°C sous occupation]]=1,Tableau134[[#This Row],[Operative Temperature]]-26,0)</f>
        <v>0</v>
      </c>
      <c r="I3054">
        <f>IF(Tableau134[[#This Row],[Nb d''heures inf à 19°C sous occupation]]=1,19-C3054,0)</f>
        <v>0</v>
      </c>
    </row>
    <row r="3055" spans="1:9" x14ac:dyDescent="0.25">
      <c r="A3055" s="2">
        <v>37384.208333333336</v>
      </c>
      <c r="B3055">
        <v>9.9</v>
      </c>
      <c r="C3055">
        <v>34.728279999999998</v>
      </c>
      <c r="D3055">
        <v>0</v>
      </c>
      <c r="E3055" t="str">
        <f>IF(AND(Tableau134[[#This Row],[Operative Temperature]]&lt;19,Tableau134[[#This Row],[Occupancy]]&lt;&gt;0),Tableau134[[#This Row],[Operative Temperature]],"NC")</f>
        <v>NC</v>
      </c>
      <c r="F3055">
        <f>IF(AND(C3055&gt;26,Tableau134[[#This Row],[Occupancy]]&lt;&gt;0),1,0)</f>
        <v>0</v>
      </c>
      <c r="G3055">
        <f>IF(AND(Tableau134[[#This Row],[Operative Temperature]]&lt;19,Tableau134[[#This Row],[Occupancy]]&lt;&gt;0),1,0)</f>
        <v>0</v>
      </c>
      <c r="H3055">
        <f>IF(Tableau134[[#This Row],[Nb dheures sup à 26°C sous occupation]]=1,Tableau134[[#This Row],[Operative Temperature]]-26,0)</f>
        <v>0</v>
      </c>
      <c r="I3055">
        <f>IF(Tableau134[[#This Row],[Nb d''heures inf à 19°C sous occupation]]=1,19-C3055,0)</f>
        <v>0</v>
      </c>
    </row>
    <row r="3056" spans="1:9" x14ac:dyDescent="0.25">
      <c r="A3056" s="2">
        <v>37384.25</v>
      </c>
      <c r="B3056">
        <v>12.1</v>
      </c>
      <c r="C3056">
        <v>34.604100000000003</v>
      </c>
      <c r="D3056">
        <v>0</v>
      </c>
      <c r="E3056" t="str">
        <f>IF(AND(Tableau134[[#This Row],[Operative Temperature]]&lt;19,Tableau134[[#This Row],[Occupancy]]&lt;&gt;0),Tableau134[[#This Row],[Operative Temperature]],"NC")</f>
        <v>NC</v>
      </c>
      <c r="F3056">
        <f>IF(AND(C3056&gt;26,Tableau134[[#This Row],[Occupancy]]&lt;&gt;0),1,0)</f>
        <v>0</v>
      </c>
      <c r="G3056">
        <f>IF(AND(Tableau134[[#This Row],[Operative Temperature]]&lt;19,Tableau134[[#This Row],[Occupancy]]&lt;&gt;0),1,0)</f>
        <v>0</v>
      </c>
      <c r="H3056">
        <f>IF(Tableau134[[#This Row],[Nb dheures sup à 26°C sous occupation]]=1,Tableau134[[#This Row],[Operative Temperature]]-26,0)</f>
        <v>0</v>
      </c>
      <c r="I3056">
        <f>IF(Tableau134[[#This Row],[Nb d''heures inf à 19°C sous occupation]]=1,19-C3056,0)</f>
        <v>0</v>
      </c>
    </row>
    <row r="3057" spans="1:9" x14ac:dyDescent="0.25">
      <c r="A3057" s="2">
        <v>37384.291666666664</v>
      </c>
      <c r="B3057">
        <v>11.15</v>
      </c>
      <c r="C3057">
        <v>34.72278</v>
      </c>
      <c r="D3057">
        <v>0</v>
      </c>
      <c r="E3057" t="str">
        <f>IF(AND(Tableau134[[#This Row],[Operative Temperature]]&lt;19,Tableau134[[#This Row],[Occupancy]]&lt;&gt;0),Tableau134[[#This Row],[Operative Temperature]],"NC")</f>
        <v>NC</v>
      </c>
      <c r="F3057">
        <f>IF(AND(C3057&gt;26,Tableau134[[#This Row],[Occupancy]]&lt;&gt;0),1,0)</f>
        <v>0</v>
      </c>
      <c r="G3057">
        <f>IF(AND(Tableau134[[#This Row],[Operative Temperature]]&lt;19,Tableau134[[#This Row],[Occupancy]]&lt;&gt;0),1,0)</f>
        <v>0</v>
      </c>
      <c r="H3057">
        <f>IF(Tableau134[[#This Row],[Nb dheures sup à 26°C sous occupation]]=1,Tableau134[[#This Row],[Operative Temperature]]-26,0)</f>
        <v>0</v>
      </c>
      <c r="I3057">
        <f>IF(Tableau134[[#This Row],[Nb d''heures inf à 19°C sous occupation]]=1,19-C3057,0)</f>
        <v>0</v>
      </c>
    </row>
    <row r="3058" spans="1:9" x14ac:dyDescent="0.25">
      <c r="A3058" s="2">
        <v>37384.333333333336</v>
      </c>
      <c r="B3058">
        <v>10.9</v>
      </c>
      <c r="C3058">
        <v>34.911569999999998</v>
      </c>
      <c r="D3058">
        <v>0</v>
      </c>
      <c r="E3058" t="str">
        <f>IF(AND(Tableau134[[#This Row],[Operative Temperature]]&lt;19,Tableau134[[#This Row],[Occupancy]]&lt;&gt;0),Tableau134[[#This Row],[Operative Temperature]],"NC")</f>
        <v>NC</v>
      </c>
      <c r="F3058">
        <f>IF(AND(C3058&gt;26,Tableau134[[#This Row],[Occupancy]]&lt;&gt;0),1,0)</f>
        <v>0</v>
      </c>
      <c r="G3058">
        <f>IF(AND(Tableau134[[#This Row],[Operative Temperature]]&lt;19,Tableau134[[#This Row],[Occupancy]]&lt;&gt;0),1,0)</f>
        <v>0</v>
      </c>
      <c r="H3058">
        <f>IF(Tableau134[[#This Row],[Nb dheures sup à 26°C sous occupation]]=1,Tableau134[[#This Row],[Operative Temperature]]-26,0)</f>
        <v>0</v>
      </c>
      <c r="I3058">
        <f>IF(Tableau134[[#This Row],[Nb d''heures inf à 19°C sous occupation]]=1,19-C3058,0)</f>
        <v>0</v>
      </c>
    </row>
    <row r="3059" spans="1:9" x14ac:dyDescent="0.25">
      <c r="A3059" s="2">
        <v>37384.375</v>
      </c>
      <c r="B3059">
        <v>11.75</v>
      </c>
      <c r="C3059">
        <v>34.919179999999997</v>
      </c>
      <c r="D3059">
        <v>0</v>
      </c>
      <c r="E3059" t="str">
        <f>IF(AND(Tableau134[[#This Row],[Operative Temperature]]&lt;19,Tableau134[[#This Row],[Occupancy]]&lt;&gt;0),Tableau134[[#This Row],[Operative Temperature]],"NC")</f>
        <v>NC</v>
      </c>
      <c r="F3059">
        <f>IF(AND(C3059&gt;26,Tableau134[[#This Row],[Occupancy]]&lt;&gt;0),1,0)</f>
        <v>0</v>
      </c>
      <c r="G3059">
        <f>IF(AND(Tableau134[[#This Row],[Operative Temperature]]&lt;19,Tableau134[[#This Row],[Occupancy]]&lt;&gt;0),1,0)</f>
        <v>0</v>
      </c>
      <c r="H3059">
        <f>IF(Tableau134[[#This Row],[Nb dheures sup à 26°C sous occupation]]=1,Tableau134[[#This Row],[Operative Temperature]]-26,0)</f>
        <v>0</v>
      </c>
      <c r="I3059">
        <f>IF(Tableau134[[#This Row],[Nb d''heures inf à 19°C sous occupation]]=1,19-C3059,0)</f>
        <v>0</v>
      </c>
    </row>
    <row r="3060" spans="1:9" x14ac:dyDescent="0.25">
      <c r="A3060" s="2">
        <v>37384.416666666664</v>
      </c>
      <c r="B3060">
        <v>12.6</v>
      </c>
      <c r="C3060">
        <v>35.077860000000001</v>
      </c>
      <c r="D3060">
        <v>0</v>
      </c>
      <c r="E3060" t="str">
        <f>IF(AND(Tableau134[[#This Row],[Operative Temperature]]&lt;19,Tableau134[[#This Row],[Occupancy]]&lt;&gt;0),Tableau134[[#This Row],[Operative Temperature]],"NC")</f>
        <v>NC</v>
      </c>
      <c r="F3060">
        <f>IF(AND(C3060&gt;26,Tableau134[[#This Row],[Occupancy]]&lt;&gt;0),1,0)</f>
        <v>0</v>
      </c>
      <c r="G3060">
        <f>IF(AND(Tableau134[[#This Row],[Operative Temperature]]&lt;19,Tableau134[[#This Row],[Occupancy]]&lt;&gt;0),1,0)</f>
        <v>0</v>
      </c>
      <c r="H3060">
        <f>IF(Tableau134[[#This Row],[Nb dheures sup à 26°C sous occupation]]=1,Tableau134[[#This Row],[Operative Temperature]]-26,0)</f>
        <v>0</v>
      </c>
      <c r="I3060">
        <f>IF(Tableau134[[#This Row],[Nb d''heures inf à 19°C sous occupation]]=1,19-C3060,0)</f>
        <v>0</v>
      </c>
    </row>
    <row r="3061" spans="1:9" x14ac:dyDescent="0.25">
      <c r="A3061" s="2">
        <v>37384.458333333336</v>
      </c>
      <c r="B3061">
        <v>13.7</v>
      </c>
      <c r="C3061">
        <v>35.488689999999998</v>
      </c>
      <c r="D3061">
        <v>0</v>
      </c>
      <c r="E3061" t="str">
        <f>IF(AND(Tableau134[[#This Row],[Operative Temperature]]&lt;19,Tableau134[[#This Row],[Occupancy]]&lt;&gt;0),Tableau134[[#This Row],[Operative Temperature]],"NC")</f>
        <v>NC</v>
      </c>
      <c r="F3061">
        <f>IF(AND(C3061&gt;26,Tableau134[[#This Row],[Occupancy]]&lt;&gt;0),1,0)</f>
        <v>0</v>
      </c>
      <c r="G3061">
        <f>IF(AND(Tableau134[[#This Row],[Operative Temperature]]&lt;19,Tableau134[[#This Row],[Occupancy]]&lt;&gt;0),1,0)</f>
        <v>0</v>
      </c>
      <c r="H3061">
        <f>IF(Tableau134[[#This Row],[Nb dheures sup à 26°C sous occupation]]=1,Tableau134[[#This Row],[Operative Temperature]]-26,0)</f>
        <v>0</v>
      </c>
      <c r="I3061">
        <f>IF(Tableau134[[#This Row],[Nb d''heures inf à 19°C sous occupation]]=1,19-C3061,0)</f>
        <v>0</v>
      </c>
    </row>
    <row r="3062" spans="1:9" x14ac:dyDescent="0.25">
      <c r="A3062" s="2">
        <v>37384.5</v>
      </c>
      <c r="B3062">
        <v>14.75</v>
      </c>
      <c r="C3062">
        <v>36.08108</v>
      </c>
      <c r="D3062">
        <v>0</v>
      </c>
      <c r="E3062" t="str">
        <f>IF(AND(Tableau134[[#This Row],[Operative Temperature]]&lt;19,Tableau134[[#This Row],[Occupancy]]&lt;&gt;0),Tableau134[[#This Row],[Operative Temperature]],"NC")</f>
        <v>NC</v>
      </c>
      <c r="F3062">
        <f>IF(AND(C3062&gt;26,Tableau134[[#This Row],[Occupancy]]&lt;&gt;0),1,0)</f>
        <v>0</v>
      </c>
      <c r="G3062">
        <f>IF(AND(Tableau134[[#This Row],[Operative Temperature]]&lt;19,Tableau134[[#This Row],[Occupancy]]&lt;&gt;0),1,0)</f>
        <v>0</v>
      </c>
      <c r="H3062">
        <f>IF(Tableau134[[#This Row],[Nb dheures sup à 26°C sous occupation]]=1,Tableau134[[#This Row],[Operative Temperature]]-26,0)</f>
        <v>0</v>
      </c>
      <c r="I3062">
        <f>IF(Tableau134[[#This Row],[Nb d''heures inf à 19°C sous occupation]]=1,19-C3062,0)</f>
        <v>0</v>
      </c>
    </row>
    <row r="3063" spans="1:9" x14ac:dyDescent="0.25">
      <c r="A3063" s="2">
        <v>37384.541666666664</v>
      </c>
      <c r="B3063">
        <v>14.55</v>
      </c>
      <c r="C3063">
        <v>36.461089999999999</v>
      </c>
      <c r="D3063">
        <v>0</v>
      </c>
      <c r="E3063" t="str">
        <f>IF(AND(Tableau134[[#This Row],[Operative Temperature]]&lt;19,Tableau134[[#This Row],[Occupancy]]&lt;&gt;0),Tableau134[[#This Row],[Operative Temperature]],"NC")</f>
        <v>NC</v>
      </c>
      <c r="F3063">
        <f>IF(AND(C3063&gt;26,Tableau134[[#This Row],[Occupancy]]&lt;&gt;0),1,0)</f>
        <v>0</v>
      </c>
      <c r="G3063">
        <f>IF(AND(Tableau134[[#This Row],[Operative Temperature]]&lt;19,Tableau134[[#This Row],[Occupancy]]&lt;&gt;0),1,0)</f>
        <v>0</v>
      </c>
      <c r="H3063">
        <f>IF(Tableau134[[#This Row],[Nb dheures sup à 26°C sous occupation]]=1,Tableau134[[#This Row],[Operative Temperature]]-26,0)</f>
        <v>0</v>
      </c>
      <c r="I3063">
        <f>IF(Tableau134[[#This Row],[Nb d''heures inf à 19°C sous occupation]]=1,19-C3063,0)</f>
        <v>0</v>
      </c>
    </row>
    <row r="3064" spans="1:9" x14ac:dyDescent="0.25">
      <c r="A3064" s="2">
        <v>37384.583333333336</v>
      </c>
      <c r="B3064">
        <v>15.6</v>
      </c>
      <c r="C3064">
        <v>36.87171</v>
      </c>
      <c r="D3064">
        <v>0</v>
      </c>
      <c r="E3064" t="str">
        <f>IF(AND(Tableau134[[#This Row],[Operative Temperature]]&lt;19,Tableau134[[#This Row],[Occupancy]]&lt;&gt;0),Tableau134[[#This Row],[Operative Temperature]],"NC")</f>
        <v>NC</v>
      </c>
      <c r="F3064">
        <f>IF(AND(C3064&gt;26,Tableau134[[#This Row],[Occupancy]]&lt;&gt;0),1,0)</f>
        <v>0</v>
      </c>
      <c r="G3064">
        <f>IF(AND(Tableau134[[#This Row],[Operative Temperature]]&lt;19,Tableau134[[#This Row],[Occupancy]]&lt;&gt;0),1,0)</f>
        <v>0</v>
      </c>
      <c r="H3064">
        <f>IF(Tableau134[[#This Row],[Nb dheures sup à 26°C sous occupation]]=1,Tableau134[[#This Row],[Operative Temperature]]-26,0)</f>
        <v>0</v>
      </c>
      <c r="I3064">
        <f>IF(Tableau134[[#This Row],[Nb d''heures inf à 19°C sous occupation]]=1,19-C3064,0)</f>
        <v>0</v>
      </c>
    </row>
    <row r="3065" spans="1:9" x14ac:dyDescent="0.25">
      <c r="A3065" s="2">
        <v>37384.625</v>
      </c>
      <c r="B3065">
        <v>16</v>
      </c>
      <c r="C3065">
        <v>37.486429999999999</v>
      </c>
      <c r="D3065">
        <v>0</v>
      </c>
      <c r="E3065" t="str">
        <f>IF(AND(Tableau134[[#This Row],[Operative Temperature]]&lt;19,Tableau134[[#This Row],[Occupancy]]&lt;&gt;0),Tableau134[[#This Row],[Operative Temperature]],"NC")</f>
        <v>NC</v>
      </c>
      <c r="F3065">
        <f>IF(AND(C3065&gt;26,Tableau134[[#This Row],[Occupancy]]&lt;&gt;0),1,0)</f>
        <v>0</v>
      </c>
      <c r="G3065">
        <f>IF(AND(Tableau134[[#This Row],[Operative Temperature]]&lt;19,Tableau134[[#This Row],[Occupancy]]&lt;&gt;0),1,0)</f>
        <v>0</v>
      </c>
      <c r="H3065">
        <f>IF(Tableau134[[#This Row],[Nb dheures sup à 26°C sous occupation]]=1,Tableau134[[#This Row],[Operative Temperature]]-26,0)</f>
        <v>0</v>
      </c>
      <c r="I3065">
        <f>IF(Tableau134[[#This Row],[Nb d''heures inf à 19°C sous occupation]]=1,19-C3065,0)</f>
        <v>0</v>
      </c>
    </row>
    <row r="3066" spans="1:9" x14ac:dyDescent="0.25">
      <c r="A3066" s="2">
        <v>37384.666666666664</v>
      </c>
      <c r="B3066">
        <v>16.45</v>
      </c>
      <c r="C3066">
        <v>37.859250000000003</v>
      </c>
      <c r="D3066">
        <v>0</v>
      </c>
      <c r="E3066" t="str">
        <f>IF(AND(Tableau134[[#This Row],[Operative Temperature]]&lt;19,Tableau134[[#This Row],[Occupancy]]&lt;&gt;0),Tableau134[[#This Row],[Operative Temperature]],"NC")</f>
        <v>NC</v>
      </c>
      <c r="F3066">
        <f>IF(AND(C3066&gt;26,Tableau134[[#This Row],[Occupancy]]&lt;&gt;0),1,0)</f>
        <v>0</v>
      </c>
      <c r="G3066">
        <f>IF(AND(Tableau134[[#This Row],[Operative Temperature]]&lt;19,Tableau134[[#This Row],[Occupancy]]&lt;&gt;0),1,0)</f>
        <v>0</v>
      </c>
      <c r="H3066">
        <f>IF(Tableau134[[#This Row],[Nb dheures sup à 26°C sous occupation]]=1,Tableau134[[#This Row],[Operative Temperature]]-26,0)</f>
        <v>0</v>
      </c>
      <c r="I3066">
        <f>IF(Tableau134[[#This Row],[Nb d''heures inf à 19°C sous occupation]]=1,19-C3066,0)</f>
        <v>0</v>
      </c>
    </row>
    <row r="3067" spans="1:9" x14ac:dyDescent="0.25">
      <c r="A3067" s="2">
        <v>37384.708333333336</v>
      </c>
      <c r="B3067">
        <v>16.149999999999999</v>
      </c>
      <c r="C3067">
        <v>38.404429999999998</v>
      </c>
      <c r="D3067">
        <v>0</v>
      </c>
      <c r="E3067" t="str">
        <f>IF(AND(Tableau134[[#This Row],[Operative Temperature]]&lt;19,Tableau134[[#This Row],[Occupancy]]&lt;&gt;0),Tableau134[[#This Row],[Operative Temperature]],"NC")</f>
        <v>NC</v>
      </c>
      <c r="F3067">
        <f>IF(AND(C3067&gt;26,Tableau134[[#This Row],[Occupancy]]&lt;&gt;0),1,0)</f>
        <v>0</v>
      </c>
      <c r="G3067">
        <f>IF(AND(Tableau134[[#This Row],[Operative Temperature]]&lt;19,Tableau134[[#This Row],[Occupancy]]&lt;&gt;0),1,0)</f>
        <v>0</v>
      </c>
      <c r="H3067">
        <f>IF(Tableau134[[#This Row],[Nb dheures sup à 26°C sous occupation]]=1,Tableau134[[#This Row],[Operative Temperature]]-26,0)</f>
        <v>0</v>
      </c>
      <c r="I3067">
        <f>IF(Tableau134[[#This Row],[Nb d''heures inf à 19°C sous occupation]]=1,19-C3067,0)</f>
        <v>0</v>
      </c>
    </row>
    <row r="3068" spans="1:9" x14ac:dyDescent="0.25">
      <c r="A3068" s="2">
        <v>37384.75</v>
      </c>
      <c r="B3068">
        <v>16</v>
      </c>
      <c r="C3068">
        <v>38.704630000000002</v>
      </c>
      <c r="D3068">
        <v>0</v>
      </c>
      <c r="E3068" t="str">
        <f>IF(AND(Tableau134[[#This Row],[Operative Temperature]]&lt;19,Tableau134[[#This Row],[Occupancy]]&lt;&gt;0),Tableau134[[#This Row],[Operative Temperature]],"NC")</f>
        <v>NC</v>
      </c>
      <c r="F3068">
        <f>IF(AND(C3068&gt;26,Tableau134[[#This Row],[Occupancy]]&lt;&gt;0),1,0)</f>
        <v>0</v>
      </c>
      <c r="G3068">
        <f>IF(AND(Tableau134[[#This Row],[Operative Temperature]]&lt;19,Tableau134[[#This Row],[Occupancy]]&lt;&gt;0),1,0)</f>
        <v>0</v>
      </c>
      <c r="H3068">
        <f>IF(Tableau134[[#This Row],[Nb dheures sup à 26°C sous occupation]]=1,Tableau134[[#This Row],[Operative Temperature]]-26,0)</f>
        <v>0</v>
      </c>
      <c r="I3068">
        <f>IF(Tableau134[[#This Row],[Nb d''heures inf à 19°C sous occupation]]=1,19-C3068,0)</f>
        <v>0</v>
      </c>
    </row>
    <row r="3069" spans="1:9" x14ac:dyDescent="0.25">
      <c r="A3069" s="2">
        <v>37384.791666666664</v>
      </c>
      <c r="B3069">
        <v>15.55</v>
      </c>
      <c r="C3069">
        <v>38.714230000000001</v>
      </c>
      <c r="D3069">
        <v>0</v>
      </c>
      <c r="E3069" t="str">
        <f>IF(AND(Tableau134[[#This Row],[Operative Temperature]]&lt;19,Tableau134[[#This Row],[Occupancy]]&lt;&gt;0),Tableau134[[#This Row],[Operative Temperature]],"NC")</f>
        <v>NC</v>
      </c>
      <c r="F3069">
        <f>IF(AND(C3069&gt;26,Tableau134[[#This Row],[Occupancy]]&lt;&gt;0),1,0)</f>
        <v>0</v>
      </c>
      <c r="G3069">
        <f>IF(AND(Tableau134[[#This Row],[Operative Temperature]]&lt;19,Tableau134[[#This Row],[Occupancy]]&lt;&gt;0),1,0)</f>
        <v>0</v>
      </c>
      <c r="H3069">
        <f>IF(Tableau134[[#This Row],[Nb dheures sup à 26°C sous occupation]]=1,Tableau134[[#This Row],[Operative Temperature]]-26,0)</f>
        <v>0</v>
      </c>
      <c r="I3069">
        <f>IF(Tableau134[[#This Row],[Nb d''heures inf à 19°C sous occupation]]=1,19-C3069,0)</f>
        <v>0</v>
      </c>
    </row>
    <row r="3070" spans="1:9" x14ac:dyDescent="0.25">
      <c r="A3070" s="2">
        <v>37384.833333333336</v>
      </c>
      <c r="B3070">
        <v>15.1</v>
      </c>
      <c r="C3070">
        <v>37.402169999999998</v>
      </c>
      <c r="D3070">
        <v>0</v>
      </c>
      <c r="E3070" t="str">
        <f>IF(AND(Tableau134[[#This Row],[Operative Temperature]]&lt;19,Tableau134[[#This Row],[Occupancy]]&lt;&gt;0),Tableau134[[#This Row],[Operative Temperature]],"NC")</f>
        <v>NC</v>
      </c>
      <c r="F3070">
        <f>IF(AND(C3070&gt;26,Tableau134[[#This Row],[Occupancy]]&lt;&gt;0),1,0)</f>
        <v>0</v>
      </c>
      <c r="G3070">
        <f>IF(AND(Tableau134[[#This Row],[Operative Temperature]]&lt;19,Tableau134[[#This Row],[Occupancy]]&lt;&gt;0),1,0)</f>
        <v>0</v>
      </c>
      <c r="H3070">
        <f>IF(Tableau134[[#This Row],[Nb dheures sup à 26°C sous occupation]]=1,Tableau134[[#This Row],[Operative Temperature]]-26,0)</f>
        <v>0</v>
      </c>
      <c r="I3070">
        <f>IF(Tableau134[[#This Row],[Nb d''heures inf à 19°C sous occupation]]=1,19-C3070,0)</f>
        <v>0</v>
      </c>
    </row>
    <row r="3071" spans="1:9" x14ac:dyDescent="0.25">
      <c r="A3071" s="2">
        <v>37384.875</v>
      </c>
      <c r="B3071">
        <v>14.25</v>
      </c>
      <c r="C3071">
        <v>36.609699999999997</v>
      </c>
      <c r="D3071">
        <v>0</v>
      </c>
      <c r="E3071" t="str">
        <f>IF(AND(Tableau134[[#This Row],[Operative Temperature]]&lt;19,Tableau134[[#This Row],[Occupancy]]&lt;&gt;0),Tableau134[[#This Row],[Operative Temperature]],"NC")</f>
        <v>NC</v>
      </c>
      <c r="F3071">
        <f>IF(AND(C3071&gt;26,Tableau134[[#This Row],[Occupancy]]&lt;&gt;0),1,0)</f>
        <v>0</v>
      </c>
      <c r="G3071">
        <f>IF(AND(Tableau134[[#This Row],[Operative Temperature]]&lt;19,Tableau134[[#This Row],[Occupancy]]&lt;&gt;0),1,0)</f>
        <v>0</v>
      </c>
      <c r="H3071">
        <f>IF(Tableau134[[#This Row],[Nb dheures sup à 26°C sous occupation]]=1,Tableau134[[#This Row],[Operative Temperature]]-26,0)</f>
        <v>0</v>
      </c>
      <c r="I3071">
        <f>IF(Tableau134[[#This Row],[Nb d''heures inf à 19°C sous occupation]]=1,19-C3071,0)</f>
        <v>0</v>
      </c>
    </row>
    <row r="3072" spans="1:9" x14ac:dyDescent="0.25">
      <c r="A3072" s="2">
        <v>37384.916666666664</v>
      </c>
      <c r="B3072">
        <v>12.65</v>
      </c>
      <c r="C3072">
        <v>36.027630000000002</v>
      </c>
      <c r="D3072">
        <v>0</v>
      </c>
      <c r="E3072" t="str">
        <f>IF(AND(Tableau134[[#This Row],[Operative Temperature]]&lt;19,Tableau134[[#This Row],[Occupancy]]&lt;&gt;0),Tableau134[[#This Row],[Operative Temperature]],"NC")</f>
        <v>NC</v>
      </c>
      <c r="F3072">
        <f>IF(AND(C3072&gt;26,Tableau134[[#This Row],[Occupancy]]&lt;&gt;0),1,0)</f>
        <v>0</v>
      </c>
      <c r="G3072">
        <f>IF(AND(Tableau134[[#This Row],[Operative Temperature]]&lt;19,Tableau134[[#This Row],[Occupancy]]&lt;&gt;0),1,0)</f>
        <v>0</v>
      </c>
      <c r="H3072">
        <f>IF(Tableau134[[#This Row],[Nb dheures sup à 26°C sous occupation]]=1,Tableau134[[#This Row],[Operative Temperature]]-26,0)</f>
        <v>0</v>
      </c>
      <c r="I3072">
        <f>IF(Tableau134[[#This Row],[Nb d''heures inf à 19°C sous occupation]]=1,19-C3072,0)</f>
        <v>0</v>
      </c>
    </row>
    <row r="3073" spans="1:9" x14ac:dyDescent="0.25">
      <c r="A3073" s="2">
        <v>37384.958333333336</v>
      </c>
      <c r="B3073">
        <v>11.3</v>
      </c>
      <c r="C3073">
        <v>35.670099999999998</v>
      </c>
      <c r="D3073">
        <v>0</v>
      </c>
      <c r="E3073" t="str">
        <f>IF(AND(Tableau134[[#This Row],[Operative Temperature]]&lt;19,Tableau134[[#This Row],[Occupancy]]&lt;&gt;0),Tableau134[[#This Row],[Operative Temperature]],"NC")</f>
        <v>NC</v>
      </c>
      <c r="F3073">
        <f>IF(AND(C3073&gt;26,Tableau134[[#This Row],[Occupancy]]&lt;&gt;0),1,0)</f>
        <v>0</v>
      </c>
      <c r="G3073">
        <f>IF(AND(Tableau134[[#This Row],[Operative Temperature]]&lt;19,Tableau134[[#This Row],[Occupancy]]&lt;&gt;0),1,0)</f>
        <v>0</v>
      </c>
      <c r="H3073">
        <f>IF(Tableau134[[#This Row],[Nb dheures sup à 26°C sous occupation]]=1,Tableau134[[#This Row],[Operative Temperature]]-26,0)</f>
        <v>0</v>
      </c>
      <c r="I3073">
        <f>IF(Tableau134[[#This Row],[Nb d''heures inf à 19°C sous occupation]]=1,19-C3073,0)</f>
        <v>0</v>
      </c>
    </row>
    <row r="3074" spans="1:9" x14ac:dyDescent="0.25">
      <c r="A3074" s="1">
        <v>37385</v>
      </c>
      <c r="B3074">
        <v>10.25</v>
      </c>
      <c r="C3074">
        <v>35.386249999999997</v>
      </c>
      <c r="D3074">
        <v>0</v>
      </c>
      <c r="E3074" t="str">
        <f>IF(AND(Tableau134[[#This Row],[Operative Temperature]]&lt;19,Tableau134[[#This Row],[Occupancy]]&lt;&gt;0),Tableau134[[#This Row],[Operative Temperature]],"NC")</f>
        <v>NC</v>
      </c>
      <c r="F3074">
        <f>IF(AND(C3074&gt;26,Tableau134[[#This Row],[Occupancy]]&lt;&gt;0),1,0)</f>
        <v>0</v>
      </c>
      <c r="G3074">
        <f>IF(AND(Tableau134[[#This Row],[Operative Temperature]]&lt;19,Tableau134[[#This Row],[Occupancy]]&lt;&gt;0),1,0)</f>
        <v>0</v>
      </c>
      <c r="H3074">
        <f>IF(Tableau134[[#This Row],[Nb dheures sup à 26°C sous occupation]]=1,Tableau134[[#This Row],[Operative Temperature]]-26,0)</f>
        <v>0</v>
      </c>
      <c r="I3074">
        <f>IF(Tableau134[[#This Row],[Nb d''heures inf à 19°C sous occupation]]=1,19-C3074,0)</f>
        <v>0</v>
      </c>
    </row>
    <row r="3075" spans="1:9" x14ac:dyDescent="0.25">
      <c r="A3075" s="2">
        <v>37385.041666666664</v>
      </c>
      <c r="B3075">
        <v>9.4749999999999996</v>
      </c>
      <c r="C3075">
        <v>35.069580000000002</v>
      </c>
      <c r="D3075">
        <v>0</v>
      </c>
      <c r="E3075" t="str">
        <f>IF(AND(Tableau134[[#This Row],[Operative Temperature]]&lt;19,Tableau134[[#This Row],[Occupancy]]&lt;&gt;0),Tableau134[[#This Row],[Operative Temperature]],"NC")</f>
        <v>NC</v>
      </c>
      <c r="F3075">
        <f>IF(AND(C3075&gt;26,Tableau134[[#This Row],[Occupancy]]&lt;&gt;0),1,0)</f>
        <v>0</v>
      </c>
      <c r="G3075">
        <f>IF(AND(Tableau134[[#This Row],[Operative Temperature]]&lt;19,Tableau134[[#This Row],[Occupancy]]&lt;&gt;0),1,0)</f>
        <v>0</v>
      </c>
      <c r="H3075">
        <f>IF(Tableau134[[#This Row],[Nb dheures sup à 26°C sous occupation]]=1,Tableau134[[#This Row],[Operative Temperature]]-26,0)</f>
        <v>0</v>
      </c>
      <c r="I3075">
        <f>IF(Tableau134[[#This Row],[Nb d''heures inf à 19°C sous occupation]]=1,19-C3075,0)</f>
        <v>0</v>
      </c>
    </row>
    <row r="3076" spans="1:9" x14ac:dyDescent="0.25">
      <c r="A3076" s="2">
        <v>37385.083333333336</v>
      </c>
      <c r="B3076">
        <v>8.3249999999999993</v>
      </c>
      <c r="C3076">
        <v>34.788290000000003</v>
      </c>
      <c r="D3076">
        <v>0</v>
      </c>
      <c r="E3076" t="str">
        <f>IF(AND(Tableau134[[#This Row],[Operative Temperature]]&lt;19,Tableau134[[#This Row],[Occupancy]]&lt;&gt;0),Tableau134[[#This Row],[Operative Temperature]],"NC")</f>
        <v>NC</v>
      </c>
      <c r="F3076">
        <f>IF(AND(C3076&gt;26,Tableau134[[#This Row],[Occupancy]]&lt;&gt;0),1,0)</f>
        <v>0</v>
      </c>
      <c r="G3076">
        <f>IF(AND(Tableau134[[#This Row],[Operative Temperature]]&lt;19,Tableau134[[#This Row],[Occupancy]]&lt;&gt;0),1,0)</f>
        <v>0</v>
      </c>
      <c r="H3076">
        <f>IF(Tableau134[[#This Row],[Nb dheures sup à 26°C sous occupation]]=1,Tableau134[[#This Row],[Operative Temperature]]-26,0)</f>
        <v>0</v>
      </c>
      <c r="I3076">
        <f>IF(Tableau134[[#This Row],[Nb d''heures inf à 19°C sous occupation]]=1,19-C3076,0)</f>
        <v>0</v>
      </c>
    </row>
    <row r="3077" spans="1:9" x14ac:dyDescent="0.25">
      <c r="A3077" s="2">
        <v>37385.125</v>
      </c>
      <c r="B3077">
        <v>7.25</v>
      </c>
      <c r="C3077">
        <v>34.511290000000002</v>
      </c>
      <c r="D3077">
        <v>0</v>
      </c>
      <c r="E3077" t="str">
        <f>IF(AND(Tableau134[[#This Row],[Operative Temperature]]&lt;19,Tableau134[[#This Row],[Occupancy]]&lt;&gt;0),Tableau134[[#This Row],[Operative Temperature]],"NC")</f>
        <v>NC</v>
      </c>
      <c r="F3077">
        <f>IF(AND(C3077&gt;26,Tableau134[[#This Row],[Occupancy]]&lt;&gt;0),1,0)</f>
        <v>0</v>
      </c>
      <c r="G3077">
        <f>IF(AND(Tableau134[[#This Row],[Operative Temperature]]&lt;19,Tableau134[[#This Row],[Occupancy]]&lt;&gt;0),1,0)</f>
        <v>0</v>
      </c>
      <c r="H3077">
        <f>IF(Tableau134[[#This Row],[Nb dheures sup à 26°C sous occupation]]=1,Tableau134[[#This Row],[Operative Temperature]]-26,0)</f>
        <v>0</v>
      </c>
      <c r="I3077">
        <f>IF(Tableau134[[#This Row],[Nb d''heures inf à 19°C sous occupation]]=1,19-C3077,0)</f>
        <v>0</v>
      </c>
    </row>
    <row r="3078" spans="1:9" x14ac:dyDescent="0.25">
      <c r="A3078" s="2">
        <v>37385.166666666664</v>
      </c>
      <c r="B3078">
        <v>6.7750000000000004</v>
      </c>
      <c r="C3078">
        <v>34.261409999999998</v>
      </c>
      <c r="D3078">
        <v>0</v>
      </c>
      <c r="E3078" t="str">
        <f>IF(AND(Tableau134[[#This Row],[Operative Temperature]]&lt;19,Tableau134[[#This Row],[Occupancy]]&lt;&gt;0),Tableau134[[#This Row],[Operative Temperature]],"NC")</f>
        <v>NC</v>
      </c>
      <c r="F3078">
        <f>IF(AND(C3078&gt;26,Tableau134[[#This Row],[Occupancy]]&lt;&gt;0),1,0)</f>
        <v>0</v>
      </c>
      <c r="G3078">
        <f>IF(AND(Tableau134[[#This Row],[Operative Temperature]]&lt;19,Tableau134[[#This Row],[Occupancy]]&lt;&gt;0),1,0)</f>
        <v>0</v>
      </c>
      <c r="H3078">
        <f>IF(Tableau134[[#This Row],[Nb dheures sup à 26°C sous occupation]]=1,Tableau134[[#This Row],[Operative Temperature]]-26,0)</f>
        <v>0</v>
      </c>
      <c r="I3078">
        <f>IF(Tableau134[[#This Row],[Nb d''heures inf à 19°C sous occupation]]=1,19-C3078,0)</f>
        <v>0</v>
      </c>
    </row>
    <row r="3079" spans="1:9" x14ac:dyDescent="0.25">
      <c r="A3079" s="2">
        <v>37385.208333333336</v>
      </c>
      <c r="B3079">
        <v>6.1749999999999998</v>
      </c>
      <c r="C3079">
        <v>34.022440000000003</v>
      </c>
      <c r="D3079">
        <v>0</v>
      </c>
      <c r="E3079" t="str">
        <f>IF(AND(Tableau134[[#This Row],[Operative Temperature]]&lt;19,Tableau134[[#This Row],[Occupancy]]&lt;&gt;0),Tableau134[[#This Row],[Operative Temperature]],"NC")</f>
        <v>NC</v>
      </c>
      <c r="F3079">
        <f>IF(AND(C3079&gt;26,Tableau134[[#This Row],[Occupancy]]&lt;&gt;0),1,0)</f>
        <v>0</v>
      </c>
      <c r="G3079">
        <f>IF(AND(Tableau134[[#This Row],[Operative Temperature]]&lt;19,Tableau134[[#This Row],[Occupancy]]&lt;&gt;0),1,0)</f>
        <v>0</v>
      </c>
      <c r="H3079">
        <f>IF(Tableau134[[#This Row],[Nb dheures sup à 26°C sous occupation]]=1,Tableau134[[#This Row],[Operative Temperature]]-26,0)</f>
        <v>0</v>
      </c>
      <c r="I3079">
        <f>IF(Tableau134[[#This Row],[Nb d''heures inf à 19°C sous occupation]]=1,19-C3079,0)</f>
        <v>0</v>
      </c>
    </row>
    <row r="3080" spans="1:9" x14ac:dyDescent="0.25">
      <c r="A3080" s="2">
        <v>37385.25</v>
      </c>
      <c r="B3080">
        <v>6.75</v>
      </c>
      <c r="C3080">
        <v>33.804070000000003</v>
      </c>
      <c r="D3080">
        <v>0</v>
      </c>
      <c r="E3080" t="str">
        <f>IF(AND(Tableau134[[#This Row],[Operative Temperature]]&lt;19,Tableau134[[#This Row],[Occupancy]]&lt;&gt;0),Tableau134[[#This Row],[Operative Temperature]],"NC")</f>
        <v>NC</v>
      </c>
      <c r="F3080">
        <f>IF(AND(C3080&gt;26,Tableau134[[#This Row],[Occupancy]]&lt;&gt;0),1,0)</f>
        <v>0</v>
      </c>
      <c r="G3080">
        <f>IF(AND(Tableau134[[#This Row],[Operative Temperature]]&lt;19,Tableau134[[#This Row],[Occupancy]]&lt;&gt;0),1,0)</f>
        <v>0</v>
      </c>
      <c r="H3080">
        <f>IF(Tableau134[[#This Row],[Nb dheures sup à 26°C sous occupation]]=1,Tableau134[[#This Row],[Operative Temperature]]-26,0)</f>
        <v>0</v>
      </c>
      <c r="I3080">
        <f>IF(Tableau134[[#This Row],[Nb d''heures inf à 19°C sous occupation]]=1,19-C3080,0)</f>
        <v>0</v>
      </c>
    </row>
    <row r="3081" spans="1:9" x14ac:dyDescent="0.25">
      <c r="A3081" s="2">
        <v>37385.291666666664</v>
      </c>
      <c r="B3081">
        <v>7.45</v>
      </c>
      <c r="C3081">
        <v>33.803539999999998</v>
      </c>
      <c r="D3081">
        <v>0</v>
      </c>
      <c r="E3081" t="str">
        <f>IF(AND(Tableau134[[#This Row],[Operative Temperature]]&lt;19,Tableau134[[#This Row],[Occupancy]]&lt;&gt;0),Tableau134[[#This Row],[Operative Temperature]],"NC")</f>
        <v>NC</v>
      </c>
      <c r="F3081">
        <f>IF(AND(C3081&gt;26,Tableau134[[#This Row],[Occupancy]]&lt;&gt;0),1,0)</f>
        <v>0</v>
      </c>
      <c r="G3081">
        <f>IF(AND(Tableau134[[#This Row],[Operative Temperature]]&lt;19,Tableau134[[#This Row],[Occupancy]]&lt;&gt;0),1,0)</f>
        <v>0</v>
      </c>
      <c r="H3081">
        <f>IF(Tableau134[[#This Row],[Nb dheures sup à 26°C sous occupation]]=1,Tableau134[[#This Row],[Operative Temperature]]-26,0)</f>
        <v>0</v>
      </c>
      <c r="I3081">
        <f>IF(Tableau134[[#This Row],[Nb d''heures inf à 19°C sous occupation]]=1,19-C3081,0)</f>
        <v>0</v>
      </c>
    </row>
    <row r="3082" spans="1:9" x14ac:dyDescent="0.25">
      <c r="A3082" s="2">
        <v>37385.333333333336</v>
      </c>
      <c r="B3082">
        <v>9.4</v>
      </c>
      <c r="C3082">
        <v>34.295439999999999</v>
      </c>
      <c r="D3082">
        <v>0</v>
      </c>
      <c r="E3082" t="str">
        <f>IF(AND(Tableau134[[#This Row],[Operative Temperature]]&lt;19,Tableau134[[#This Row],[Occupancy]]&lt;&gt;0),Tableau134[[#This Row],[Operative Temperature]],"NC")</f>
        <v>NC</v>
      </c>
      <c r="F3082">
        <f>IF(AND(C3082&gt;26,Tableau134[[#This Row],[Occupancy]]&lt;&gt;0),1,0)</f>
        <v>0</v>
      </c>
      <c r="G3082">
        <f>IF(AND(Tableau134[[#This Row],[Operative Temperature]]&lt;19,Tableau134[[#This Row],[Occupancy]]&lt;&gt;0),1,0)</f>
        <v>0</v>
      </c>
      <c r="H3082">
        <f>IF(Tableau134[[#This Row],[Nb dheures sup à 26°C sous occupation]]=1,Tableau134[[#This Row],[Operative Temperature]]-26,0)</f>
        <v>0</v>
      </c>
      <c r="I3082">
        <f>IF(Tableau134[[#This Row],[Nb d''heures inf à 19°C sous occupation]]=1,19-C3082,0)</f>
        <v>0</v>
      </c>
    </row>
    <row r="3083" spans="1:9" x14ac:dyDescent="0.25">
      <c r="A3083" s="2">
        <v>37385.375</v>
      </c>
      <c r="B3083">
        <v>11.5</v>
      </c>
      <c r="C3083">
        <v>34.688960000000002</v>
      </c>
      <c r="D3083">
        <v>0</v>
      </c>
      <c r="E3083" t="str">
        <f>IF(AND(Tableau134[[#This Row],[Operative Temperature]]&lt;19,Tableau134[[#This Row],[Occupancy]]&lt;&gt;0),Tableau134[[#This Row],[Operative Temperature]],"NC")</f>
        <v>NC</v>
      </c>
      <c r="F3083">
        <f>IF(AND(C3083&gt;26,Tableau134[[#This Row],[Occupancy]]&lt;&gt;0),1,0)</f>
        <v>0</v>
      </c>
      <c r="G3083">
        <f>IF(AND(Tableau134[[#This Row],[Operative Temperature]]&lt;19,Tableau134[[#This Row],[Occupancy]]&lt;&gt;0),1,0)</f>
        <v>0</v>
      </c>
      <c r="H3083">
        <f>IF(Tableau134[[#This Row],[Nb dheures sup à 26°C sous occupation]]=1,Tableau134[[#This Row],[Operative Temperature]]-26,0)</f>
        <v>0</v>
      </c>
      <c r="I3083">
        <f>IF(Tableau134[[#This Row],[Nb d''heures inf à 19°C sous occupation]]=1,19-C3083,0)</f>
        <v>0</v>
      </c>
    </row>
    <row r="3084" spans="1:9" x14ac:dyDescent="0.25">
      <c r="A3084" s="2">
        <v>37385.416666666664</v>
      </c>
      <c r="B3084">
        <v>13.65</v>
      </c>
      <c r="C3084">
        <v>35.27243</v>
      </c>
      <c r="D3084">
        <v>0</v>
      </c>
      <c r="E3084" t="str">
        <f>IF(AND(Tableau134[[#This Row],[Operative Temperature]]&lt;19,Tableau134[[#This Row],[Occupancy]]&lt;&gt;0),Tableau134[[#This Row],[Operative Temperature]],"NC")</f>
        <v>NC</v>
      </c>
      <c r="F3084">
        <f>IF(AND(C3084&gt;26,Tableau134[[#This Row],[Occupancy]]&lt;&gt;0),1,0)</f>
        <v>0</v>
      </c>
      <c r="G3084">
        <f>IF(AND(Tableau134[[#This Row],[Operative Temperature]]&lt;19,Tableau134[[#This Row],[Occupancy]]&lt;&gt;0),1,0)</f>
        <v>0</v>
      </c>
      <c r="H3084">
        <f>IF(Tableau134[[#This Row],[Nb dheures sup à 26°C sous occupation]]=1,Tableau134[[#This Row],[Operative Temperature]]-26,0)</f>
        <v>0</v>
      </c>
      <c r="I3084">
        <f>IF(Tableau134[[#This Row],[Nb d''heures inf à 19°C sous occupation]]=1,19-C3084,0)</f>
        <v>0</v>
      </c>
    </row>
    <row r="3085" spans="1:9" x14ac:dyDescent="0.25">
      <c r="A3085" s="2">
        <v>37385.458333333336</v>
      </c>
      <c r="B3085">
        <v>15.55</v>
      </c>
      <c r="C3085">
        <v>36.18817</v>
      </c>
      <c r="D3085">
        <v>0</v>
      </c>
      <c r="E3085" t="str">
        <f>IF(AND(Tableau134[[#This Row],[Operative Temperature]]&lt;19,Tableau134[[#This Row],[Occupancy]]&lt;&gt;0),Tableau134[[#This Row],[Operative Temperature]],"NC")</f>
        <v>NC</v>
      </c>
      <c r="F3085">
        <f>IF(AND(C3085&gt;26,Tableau134[[#This Row],[Occupancy]]&lt;&gt;0),1,0)</f>
        <v>0</v>
      </c>
      <c r="G3085">
        <f>IF(AND(Tableau134[[#This Row],[Operative Temperature]]&lt;19,Tableau134[[#This Row],[Occupancy]]&lt;&gt;0),1,0)</f>
        <v>0</v>
      </c>
      <c r="H3085">
        <f>IF(Tableau134[[#This Row],[Nb dheures sup à 26°C sous occupation]]=1,Tableau134[[#This Row],[Operative Temperature]]-26,0)</f>
        <v>0</v>
      </c>
      <c r="I3085">
        <f>IF(Tableau134[[#This Row],[Nb d''heures inf à 19°C sous occupation]]=1,19-C3085,0)</f>
        <v>0</v>
      </c>
    </row>
    <row r="3086" spans="1:9" x14ac:dyDescent="0.25">
      <c r="A3086" s="2">
        <v>37385.5</v>
      </c>
      <c r="B3086">
        <v>17.5</v>
      </c>
      <c r="C3086">
        <v>37.465919999999997</v>
      </c>
      <c r="D3086">
        <v>0</v>
      </c>
      <c r="E3086" t="str">
        <f>IF(AND(Tableau134[[#This Row],[Operative Temperature]]&lt;19,Tableau134[[#This Row],[Occupancy]]&lt;&gt;0),Tableau134[[#This Row],[Operative Temperature]],"NC")</f>
        <v>NC</v>
      </c>
      <c r="F3086">
        <f>IF(AND(C3086&gt;26,Tableau134[[#This Row],[Occupancy]]&lt;&gt;0),1,0)</f>
        <v>0</v>
      </c>
      <c r="G3086">
        <f>IF(AND(Tableau134[[#This Row],[Operative Temperature]]&lt;19,Tableau134[[#This Row],[Occupancy]]&lt;&gt;0),1,0)</f>
        <v>0</v>
      </c>
      <c r="H3086">
        <f>IF(Tableau134[[#This Row],[Nb dheures sup à 26°C sous occupation]]=1,Tableau134[[#This Row],[Operative Temperature]]-26,0)</f>
        <v>0</v>
      </c>
      <c r="I3086">
        <f>IF(Tableau134[[#This Row],[Nb d''heures inf à 19°C sous occupation]]=1,19-C3086,0)</f>
        <v>0</v>
      </c>
    </row>
    <row r="3087" spans="1:9" x14ac:dyDescent="0.25">
      <c r="A3087" s="2">
        <v>37385.541666666664</v>
      </c>
      <c r="B3087">
        <v>19.05</v>
      </c>
      <c r="C3087">
        <v>38.299660000000003</v>
      </c>
      <c r="D3087">
        <v>0</v>
      </c>
      <c r="E3087" t="str">
        <f>IF(AND(Tableau134[[#This Row],[Operative Temperature]]&lt;19,Tableau134[[#This Row],[Occupancy]]&lt;&gt;0),Tableau134[[#This Row],[Operative Temperature]],"NC")</f>
        <v>NC</v>
      </c>
      <c r="F3087">
        <f>IF(AND(C3087&gt;26,Tableau134[[#This Row],[Occupancy]]&lt;&gt;0),1,0)</f>
        <v>0</v>
      </c>
      <c r="G3087">
        <f>IF(AND(Tableau134[[#This Row],[Operative Temperature]]&lt;19,Tableau134[[#This Row],[Occupancy]]&lt;&gt;0),1,0)</f>
        <v>0</v>
      </c>
      <c r="H3087">
        <f>IF(Tableau134[[#This Row],[Nb dheures sup à 26°C sous occupation]]=1,Tableau134[[#This Row],[Operative Temperature]]-26,0)</f>
        <v>0</v>
      </c>
      <c r="I3087">
        <f>IF(Tableau134[[#This Row],[Nb d''heures inf à 19°C sous occupation]]=1,19-C3087,0)</f>
        <v>0</v>
      </c>
    </row>
    <row r="3088" spans="1:9" x14ac:dyDescent="0.25">
      <c r="A3088" s="2">
        <v>37385.583333333336</v>
      </c>
      <c r="B3088">
        <v>19.850000000000001</v>
      </c>
      <c r="C3088">
        <v>38.777209999999997</v>
      </c>
      <c r="D3088">
        <v>0</v>
      </c>
      <c r="E3088" t="str">
        <f>IF(AND(Tableau134[[#This Row],[Operative Temperature]]&lt;19,Tableau134[[#This Row],[Occupancy]]&lt;&gt;0),Tableau134[[#This Row],[Operative Temperature]],"NC")</f>
        <v>NC</v>
      </c>
      <c r="F3088">
        <f>IF(AND(C3088&gt;26,Tableau134[[#This Row],[Occupancy]]&lt;&gt;0),1,0)</f>
        <v>0</v>
      </c>
      <c r="G3088">
        <f>IF(AND(Tableau134[[#This Row],[Operative Temperature]]&lt;19,Tableau134[[#This Row],[Occupancy]]&lt;&gt;0),1,0)</f>
        <v>0</v>
      </c>
      <c r="H3088">
        <f>IF(Tableau134[[#This Row],[Nb dheures sup à 26°C sous occupation]]=1,Tableau134[[#This Row],[Operative Temperature]]-26,0)</f>
        <v>0</v>
      </c>
      <c r="I3088">
        <f>IF(Tableau134[[#This Row],[Nb d''heures inf à 19°C sous occupation]]=1,19-C3088,0)</f>
        <v>0</v>
      </c>
    </row>
    <row r="3089" spans="1:9" x14ac:dyDescent="0.25">
      <c r="A3089" s="2">
        <v>37385.625</v>
      </c>
      <c r="B3089">
        <v>20</v>
      </c>
      <c r="C3089">
        <v>39.188850000000002</v>
      </c>
      <c r="D3089">
        <v>0</v>
      </c>
      <c r="E3089" t="str">
        <f>IF(AND(Tableau134[[#This Row],[Operative Temperature]]&lt;19,Tableau134[[#This Row],[Occupancy]]&lt;&gt;0),Tableau134[[#This Row],[Operative Temperature]],"NC")</f>
        <v>NC</v>
      </c>
      <c r="F3089">
        <f>IF(AND(C3089&gt;26,Tableau134[[#This Row],[Occupancy]]&lt;&gt;0),1,0)</f>
        <v>0</v>
      </c>
      <c r="G3089">
        <f>IF(AND(Tableau134[[#This Row],[Operative Temperature]]&lt;19,Tableau134[[#This Row],[Occupancy]]&lt;&gt;0),1,0)</f>
        <v>0</v>
      </c>
      <c r="H3089">
        <f>IF(Tableau134[[#This Row],[Nb dheures sup à 26°C sous occupation]]=1,Tableau134[[#This Row],[Operative Temperature]]-26,0)</f>
        <v>0</v>
      </c>
      <c r="I3089">
        <f>IF(Tableau134[[#This Row],[Nb d''heures inf à 19°C sous occupation]]=1,19-C3089,0)</f>
        <v>0</v>
      </c>
    </row>
    <row r="3090" spans="1:9" x14ac:dyDescent="0.25">
      <c r="A3090" s="2">
        <v>37385.666666666664</v>
      </c>
      <c r="B3090">
        <v>20.675000000000001</v>
      </c>
      <c r="C3090">
        <v>39.406570000000002</v>
      </c>
      <c r="D3090">
        <v>0</v>
      </c>
      <c r="E3090" t="str">
        <f>IF(AND(Tableau134[[#This Row],[Operative Temperature]]&lt;19,Tableau134[[#This Row],[Occupancy]]&lt;&gt;0),Tableau134[[#This Row],[Operative Temperature]],"NC")</f>
        <v>NC</v>
      </c>
      <c r="F3090">
        <f>IF(AND(C3090&gt;26,Tableau134[[#This Row],[Occupancy]]&lt;&gt;0),1,0)</f>
        <v>0</v>
      </c>
      <c r="G3090">
        <f>IF(AND(Tableau134[[#This Row],[Operative Temperature]]&lt;19,Tableau134[[#This Row],[Occupancy]]&lt;&gt;0),1,0)</f>
        <v>0</v>
      </c>
      <c r="H3090">
        <f>IF(Tableau134[[#This Row],[Nb dheures sup à 26°C sous occupation]]=1,Tableau134[[#This Row],[Operative Temperature]]-26,0)</f>
        <v>0</v>
      </c>
      <c r="I3090">
        <f>IF(Tableau134[[#This Row],[Nb d''heures inf à 19°C sous occupation]]=1,19-C3090,0)</f>
        <v>0</v>
      </c>
    </row>
    <row r="3091" spans="1:9" x14ac:dyDescent="0.25">
      <c r="A3091" s="2">
        <v>37385.708333333336</v>
      </c>
      <c r="B3091">
        <v>20.975000000000001</v>
      </c>
      <c r="C3091">
        <v>39.790109999999999</v>
      </c>
      <c r="D3091">
        <v>0</v>
      </c>
      <c r="E3091" t="str">
        <f>IF(AND(Tableau134[[#This Row],[Operative Temperature]]&lt;19,Tableau134[[#This Row],[Occupancy]]&lt;&gt;0),Tableau134[[#This Row],[Operative Temperature]],"NC")</f>
        <v>NC</v>
      </c>
      <c r="F3091">
        <f>IF(AND(C3091&gt;26,Tableau134[[#This Row],[Occupancy]]&lt;&gt;0),1,0)</f>
        <v>0</v>
      </c>
      <c r="G3091">
        <f>IF(AND(Tableau134[[#This Row],[Operative Temperature]]&lt;19,Tableau134[[#This Row],[Occupancy]]&lt;&gt;0),1,0)</f>
        <v>0</v>
      </c>
      <c r="H3091">
        <f>IF(Tableau134[[#This Row],[Nb dheures sup à 26°C sous occupation]]=1,Tableau134[[#This Row],[Operative Temperature]]-26,0)</f>
        <v>0</v>
      </c>
      <c r="I3091">
        <f>IF(Tableau134[[#This Row],[Nb d''heures inf à 19°C sous occupation]]=1,19-C3091,0)</f>
        <v>0</v>
      </c>
    </row>
    <row r="3092" spans="1:9" x14ac:dyDescent="0.25">
      <c r="A3092" s="2">
        <v>37385.75</v>
      </c>
      <c r="B3092">
        <v>21</v>
      </c>
      <c r="C3092">
        <v>39.98283</v>
      </c>
      <c r="D3092">
        <v>0</v>
      </c>
      <c r="E3092" t="str">
        <f>IF(AND(Tableau134[[#This Row],[Operative Temperature]]&lt;19,Tableau134[[#This Row],[Occupancy]]&lt;&gt;0),Tableau134[[#This Row],[Operative Temperature]],"NC")</f>
        <v>NC</v>
      </c>
      <c r="F3092">
        <f>IF(AND(C3092&gt;26,Tableau134[[#This Row],[Occupancy]]&lt;&gt;0),1,0)</f>
        <v>0</v>
      </c>
      <c r="G3092">
        <f>IF(AND(Tableau134[[#This Row],[Operative Temperature]]&lt;19,Tableau134[[#This Row],[Occupancy]]&lt;&gt;0),1,0)</f>
        <v>0</v>
      </c>
      <c r="H3092">
        <f>IF(Tableau134[[#This Row],[Nb dheures sup à 26°C sous occupation]]=1,Tableau134[[#This Row],[Operative Temperature]]-26,0)</f>
        <v>0</v>
      </c>
      <c r="I3092">
        <f>IF(Tableau134[[#This Row],[Nb d''heures inf à 19°C sous occupation]]=1,19-C3092,0)</f>
        <v>0</v>
      </c>
    </row>
    <row r="3093" spans="1:9" x14ac:dyDescent="0.25">
      <c r="A3093" s="2">
        <v>37385.791666666664</v>
      </c>
      <c r="B3093">
        <v>20.85</v>
      </c>
      <c r="C3093">
        <v>39.781399999999998</v>
      </c>
      <c r="D3093">
        <v>0</v>
      </c>
      <c r="E3093" t="str">
        <f>IF(AND(Tableau134[[#This Row],[Operative Temperature]]&lt;19,Tableau134[[#This Row],[Occupancy]]&lt;&gt;0),Tableau134[[#This Row],[Operative Temperature]],"NC")</f>
        <v>NC</v>
      </c>
      <c r="F3093">
        <f>IF(AND(C3093&gt;26,Tableau134[[#This Row],[Occupancy]]&lt;&gt;0),1,0)</f>
        <v>0</v>
      </c>
      <c r="G3093">
        <f>IF(AND(Tableau134[[#This Row],[Operative Temperature]]&lt;19,Tableau134[[#This Row],[Occupancy]]&lt;&gt;0),1,0)</f>
        <v>0</v>
      </c>
      <c r="H3093">
        <f>IF(Tableau134[[#This Row],[Nb dheures sup à 26°C sous occupation]]=1,Tableau134[[#This Row],[Operative Temperature]]-26,0)</f>
        <v>0</v>
      </c>
      <c r="I3093">
        <f>IF(Tableau134[[#This Row],[Nb d''heures inf à 19°C sous occupation]]=1,19-C3093,0)</f>
        <v>0</v>
      </c>
    </row>
    <row r="3094" spans="1:9" x14ac:dyDescent="0.25">
      <c r="A3094" s="2">
        <v>37385.833333333336</v>
      </c>
      <c r="B3094">
        <v>20.2</v>
      </c>
      <c r="C3094">
        <v>38.515529999999998</v>
      </c>
      <c r="D3094">
        <v>0</v>
      </c>
      <c r="E3094" t="str">
        <f>IF(AND(Tableau134[[#This Row],[Operative Temperature]]&lt;19,Tableau134[[#This Row],[Occupancy]]&lt;&gt;0),Tableau134[[#This Row],[Operative Temperature]],"NC")</f>
        <v>NC</v>
      </c>
      <c r="F3094">
        <f>IF(AND(C3094&gt;26,Tableau134[[#This Row],[Occupancy]]&lt;&gt;0),1,0)</f>
        <v>0</v>
      </c>
      <c r="G3094">
        <f>IF(AND(Tableau134[[#This Row],[Operative Temperature]]&lt;19,Tableau134[[#This Row],[Occupancy]]&lt;&gt;0),1,0)</f>
        <v>0</v>
      </c>
      <c r="H3094">
        <f>IF(Tableau134[[#This Row],[Nb dheures sup à 26°C sous occupation]]=1,Tableau134[[#This Row],[Operative Temperature]]-26,0)</f>
        <v>0</v>
      </c>
      <c r="I3094">
        <f>IF(Tableau134[[#This Row],[Nb d''heures inf à 19°C sous occupation]]=1,19-C3094,0)</f>
        <v>0</v>
      </c>
    </row>
    <row r="3095" spans="1:9" x14ac:dyDescent="0.25">
      <c r="A3095" s="2">
        <v>37385.875</v>
      </c>
      <c r="B3095">
        <v>19.25</v>
      </c>
      <c r="C3095">
        <v>37.726860000000002</v>
      </c>
      <c r="D3095">
        <v>0</v>
      </c>
      <c r="E3095" t="str">
        <f>IF(AND(Tableau134[[#This Row],[Operative Temperature]]&lt;19,Tableau134[[#This Row],[Occupancy]]&lt;&gt;0),Tableau134[[#This Row],[Operative Temperature]],"NC")</f>
        <v>NC</v>
      </c>
      <c r="F3095">
        <f>IF(AND(C3095&gt;26,Tableau134[[#This Row],[Occupancy]]&lt;&gt;0),1,0)</f>
        <v>0</v>
      </c>
      <c r="G3095">
        <f>IF(AND(Tableau134[[#This Row],[Operative Temperature]]&lt;19,Tableau134[[#This Row],[Occupancy]]&lt;&gt;0),1,0)</f>
        <v>0</v>
      </c>
      <c r="H3095">
        <f>IF(Tableau134[[#This Row],[Nb dheures sup à 26°C sous occupation]]=1,Tableau134[[#This Row],[Operative Temperature]]-26,0)</f>
        <v>0</v>
      </c>
      <c r="I3095">
        <f>IF(Tableau134[[#This Row],[Nb d''heures inf à 19°C sous occupation]]=1,19-C3095,0)</f>
        <v>0</v>
      </c>
    </row>
    <row r="3096" spans="1:9" x14ac:dyDescent="0.25">
      <c r="A3096" s="2">
        <v>37385.916666666664</v>
      </c>
      <c r="B3096">
        <v>18.100000000000001</v>
      </c>
      <c r="C3096">
        <v>37.215310000000002</v>
      </c>
      <c r="D3096">
        <v>0</v>
      </c>
      <c r="E3096" t="str">
        <f>IF(AND(Tableau134[[#This Row],[Operative Temperature]]&lt;19,Tableau134[[#This Row],[Occupancy]]&lt;&gt;0),Tableau134[[#This Row],[Operative Temperature]],"NC")</f>
        <v>NC</v>
      </c>
      <c r="F3096">
        <f>IF(AND(C3096&gt;26,Tableau134[[#This Row],[Occupancy]]&lt;&gt;0),1,0)</f>
        <v>0</v>
      </c>
      <c r="G3096">
        <f>IF(AND(Tableau134[[#This Row],[Operative Temperature]]&lt;19,Tableau134[[#This Row],[Occupancy]]&lt;&gt;0),1,0)</f>
        <v>0</v>
      </c>
      <c r="H3096">
        <f>IF(Tableau134[[#This Row],[Nb dheures sup à 26°C sous occupation]]=1,Tableau134[[#This Row],[Operative Temperature]]-26,0)</f>
        <v>0</v>
      </c>
      <c r="I3096">
        <f>IF(Tableau134[[#This Row],[Nb d''heures inf à 19°C sous occupation]]=1,19-C3096,0)</f>
        <v>0</v>
      </c>
    </row>
    <row r="3097" spans="1:9" x14ac:dyDescent="0.25">
      <c r="A3097" s="2">
        <v>37385.958333333336</v>
      </c>
      <c r="B3097">
        <v>17.2</v>
      </c>
      <c r="C3097">
        <v>36.86</v>
      </c>
      <c r="D3097">
        <v>0</v>
      </c>
      <c r="E3097" t="str">
        <f>IF(AND(Tableau134[[#This Row],[Operative Temperature]]&lt;19,Tableau134[[#This Row],[Occupancy]]&lt;&gt;0),Tableau134[[#This Row],[Operative Temperature]],"NC")</f>
        <v>NC</v>
      </c>
      <c r="F3097">
        <f>IF(AND(C3097&gt;26,Tableau134[[#This Row],[Occupancy]]&lt;&gt;0),1,0)</f>
        <v>0</v>
      </c>
      <c r="G3097">
        <f>IF(AND(Tableau134[[#This Row],[Operative Temperature]]&lt;19,Tableau134[[#This Row],[Occupancy]]&lt;&gt;0),1,0)</f>
        <v>0</v>
      </c>
      <c r="H3097">
        <f>IF(Tableau134[[#This Row],[Nb dheures sup à 26°C sous occupation]]=1,Tableau134[[#This Row],[Operative Temperature]]-26,0)</f>
        <v>0</v>
      </c>
      <c r="I3097">
        <f>IF(Tableau134[[#This Row],[Nb d''heures inf à 19°C sous occupation]]=1,19-C3097,0)</f>
        <v>0</v>
      </c>
    </row>
    <row r="3098" spans="1:9" x14ac:dyDescent="0.25">
      <c r="A3098" s="1">
        <v>37386</v>
      </c>
      <c r="B3098">
        <v>16.25</v>
      </c>
      <c r="C3098">
        <v>36.57835</v>
      </c>
      <c r="D3098">
        <v>0</v>
      </c>
      <c r="E3098" t="str">
        <f>IF(AND(Tableau134[[#This Row],[Operative Temperature]]&lt;19,Tableau134[[#This Row],[Occupancy]]&lt;&gt;0),Tableau134[[#This Row],[Operative Temperature]],"NC")</f>
        <v>NC</v>
      </c>
      <c r="F3098">
        <f>IF(AND(C3098&gt;26,Tableau134[[#This Row],[Occupancy]]&lt;&gt;0),1,0)</f>
        <v>0</v>
      </c>
      <c r="G3098">
        <f>IF(AND(Tableau134[[#This Row],[Operative Temperature]]&lt;19,Tableau134[[#This Row],[Occupancy]]&lt;&gt;0),1,0)</f>
        <v>0</v>
      </c>
      <c r="H3098">
        <f>IF(Tableau134[[#This Row],[Nb dheures sup à 26°C sous occupation]]=1,Tableau134[[#This Row],[Operative Temperature]]-26,0)</f>
        <v>0</v>
      </c>
      <c r="I3098">
        <f>IF(Tableau134[[#This Row],[Nb d''heures inf à 19°C sous occupation]]=1,19-C3098,0)</f>
        <v>0</v>
      </c>
    </row>
    <row r="3099" spans="1:9" x14ac:dyDescent="0.25">
      <c r="A3099" s="2">
        <v>37386.041666666664</v>
      </c>
      <c r="B3099">
        <v>15.625</v>
      </c>
      <c r="C3099">
        <v>36.356000000000002</v>
      </c>
      <c r="D3099">
        <v>0</v>
      </c>
      <c r="E3099" t="str">
        <f>IF(AND(Tableau134[[#This Row],[Operative Temperature]]&lt;19,Tableau134[[#This Row],[Occupancy]]&lt;&gt;0),Tableau134[[#This Row],[Operative Temperature]],"NC")</f>
        <v>NC</v>
      </c>
      <c r="F3099">
        <f>IF(AND(C3099&gt;26,Tableau134[[#This Row],[Occupancy]]&lt;&gt;0),1,0)</f>
        <v>0</v>
      </c>
      <c r="G3099">
        <f>IF(AND(Tableau134[[#This Row],[Operative Temperature]]&lt;19,Tableau134[[#This Row],[Occupancy]]&lt;&gt;0),1,0)</f>
        <v>0</v>
      </c>
      <c r="H3099">
        <f>IF(Tableau134[[#This Row],[Nb dheures sup à 26°C sous occupation]]=1,Tableau134[[#This Row],[Operative Temperature]]-26,0)</f>
        <v>0</v>
      </c>
      <c r="I3099">
        <f>IF(Tableau134[[#This Row],[Nb d''heures inf à 19°C sous occupation]]=1,19-C3099,0)</f>
        <v>0</v>
      </c>
    </row>
    <row r="3100" spans="1:9" x14ac:dyDescent="0.25">
      <c r="A3100" s="2">
        <v>37386.083333333336</v>
      </c>
      <c r="B3100">
        <v>15.125</v>
      </c>
      <c r="C3100">
        <v>36.145780000000002</v>
      </c>
      <c r="D3100">
        <v>0</v>
      </c>
      <c r="E3100" t="str">
        <f>IF(AND(Tableau134[[#This Row],[Operative Temperature]]&lt;19,Tableau134[[#This Row],[Occupancy]]&lt;&gt;0),Tableau134[[#This Row],[Operative Temperature]],"NC")</f>
        <v>NC</v>
      </c>
      <c r="F3100">
        <f>IF(AND(C3100&gt;26,Tableau134[[#This Row],[Occupancy]]&lt;&gt;0),1,0)</f>
        <v>0</v>
      </c>
      <c r="G3100">
        <f>IF(AND(Tableau134[[#This Row],[Operative Temperature]]&lt;19,Tableau134[[#This Row],[Occupancy]]&lt;&gt;0),1,0)</f>
        <v>0</v>
      </c>
      <c r="H3100">
        <f>IF(Tableau134[[#This Row],[Nb dheures sup à 26°C sous occupation]]=1,Tableau134[[#This Row],[Operative Temperature]]-26,0)</f>
        <v>0</v>
      </c>
      <c r="I3100">
        <f>IF(Tableau134[[#This Row],[Nb d''heures inf à 19°C sous occupation]]=1,19-C3100,0)</f>
        <v>0</v>
      </c>
    </row>
    <row r="3101" spans="1:9" x14ac:dyDescent="0.25">
      <c r="A3101" s="2">
        <v>37386.125</v>
      </c>
      <c r="B3101">
        <v>15</v>
      </c>
      <c r="C3101">
        <v>35.949390000000001</v>
      </c>
      <c r="D3101">
        <v>0</v>
      </c>
      <c r="E3101" t="str">
        <f>IF(AND(Tableau134[[#This Row],[Operative Temperature]]&lt;19,Tableau134[[#This Row],[Occupancy]]&lt;&gt;0),Tableau134[[#This Row],[Operative Temperature]],"NC")</f>
        <v>NC</v>
      </c>
      <c r="F3101">
        <f>IF(AND(C3101&gt;26,Tableau134[[#This Row],[Occupancy]]&lt;&gt;0),1,0)</f>
        <v>0</v>
      </c>
      <c r="G3101">
        <f>IF(AND(Tableau134[[#This Row],[Operative Temperature]]&lt;19,Tableau134[[#This Row],[Occupancy]]&lt;&gt;0),1,0)</f>
        <v>0</v>
      </c>
      <c r="H3101">
        <f>IF(Tableau134[[#This Row],[Nb dheures sup à 26°C sous occupation]]=1,Tableau134[[#This Row],[Operative Temperature]]-26,0)</f>
        <v>0</v>
      </c>
      <c r="I3101">
        <f>IF(Tableau134[[#This Row],[Nb d''heures inf à 19°C sous occupation]]=1,19-C3101,0)</f>
        <v>0</v>
      </c>
    </row>
    <row r="3102" spans="1:9" x14ac:dyDescent="0.25">
      <c r="A3102" s="2">
        <v>37386.166666666664</v>
      </c>
      <c r="B3102">
        <v>14.85</v>
      </c>
      <c r="C3102">
        <v>35.754649999999998</v>
      </c>
      <c r="D3102">
        <v>0</v>
      </c>
      <c r="E3102" t="str">
        <f>IF(AND(Tableau134[[#This Row],[Operative Temperature]]&lt;19,Tableau134[[#This Row],[Occupancy]]&lt;&gt;0),Tableau134[[#This Row],[Operative Temperature]],"NC")</f>
        <v>NC</v>
      </c>
      <c r="F3102">
        <f>IF(AND(C3102&gt;26,Tableau134[[#This Row],[Occupancy]]&lt;&gt;0),1,0)</f>
        <v>0</v>
      </c>
      <c r="G3102">
        <f>IF(AND(Tableau134[[#This Row],[Operative Temperature]]&lt;19,Tableau134[[#This Row],[Occupancy]]&lt;&gt;0),1,0)</f>
        <v>0</v>
      </c>
      <c r="H3102">
        <f>IF(Tableau134[[#This Row],[Nb dheures sup à 26°C sous occupation]]=1,Tableau134[[#This Row],[Operative Temperature]]-26,0)</f>
        <v>0</v>
      </c>
      <c r="I3102">
        <f>IF(Tableau134[[#This Row],[Nb d''heures inf à 19°C sous occupation]]=1,19-C3102,0)</f>
        <v>0</v>
      </c>
    </row>
    <row r="3103" spans="1:9" x14ac:dyDescent="0.25">
      <c r="A3103" s="2">
        <v>37386.208333333336</v>
      </c>
      <c r="B3103">
        <v>14.95</v>
      </c>
      <c r="C3103">
        <v>35.535469999999997</v>
      </c>
      <c r="D3103">
        <v>0</v>
      </c>
      <c r="E3103" t="str">
        <f>IF(AND(Tableau134[[#This Row],[Operative Temperature]]&lt;19,Tableau134[[#This Row],[Occupancy]]&lt;&gt;0),Tableau134[[#This Row],[Operative Temperature]],"NC")</f>
        <v>NC</v>
      </c>
      <c r="F3103">
        <f>IF(AND(C3103&gt;26,Tableau134[[#This Row],[Occupancy]]&lt;&gt;0),1,0)</f>
        <v>0</v>
      </c>
      <c r="G3103">
        <f>IF(AND(Tableau134[[#This Row],[Operative Temperature]]&lt;19,Tableau134[[#This Row],[Occupancy]]&lt;&gt;0),1,0)</f>
        <v>0</v>
      </c>
      <c r="H3103">
        <f>IF(Tableau134[[#This Row],[Nb dheures sup à 26°C sous occupation]]=1,Tableau134[[#This Row],[Operative Temperature]]-26,0)</f>
        <v>0</v>
      </c>
      <c r="I3103">
        <f>IF(Tableau134[[#This Row],[Nb d''heures inf à 19°C sous occupation]]=1,19-C3103,0)</f>
        <v>0</v>
      </c>
    </row>
    <row r="3104" spans="1:9" x14ac:dyDescent="0.25">
      <c r="A3104" s="2">
        <v>37386.25</v>
      </c>
      <c r="B3104">
        <v>14.25</v>
      </c>
      <c r="C3104">
        <v>35.385109999999997</v>
      </c>
      <c r="D3104">
        <v>0</v>
      </c>
      <c r="E3104" t="str">
        <f>IF(AND(Tableau134[[#This Row],[Operative Temperature]]&lt;19,Tableau134[[#This Row],[Occupancy]]&lt;&gt;0),Tableau134[[#This Row],[Operative Temperature]],"NC")</f>
        <v>NC</v>
      </c>
      <c r="F3104">
        <f>IF(AND(C3104&gt;26,Tableau134[[#This Row],[Occupancy]]&lt;&gt;0),1,0)</f>
        <v>0</v>
      </c>
      <c r="G3104">
        <f>IF(AND(Tableau134[[#This Row],[Operative Temperature]]&lt;19,Tableau134[[#This Row],[Occupancy]]&lt;&gt;0),1,0)</f>
        <v>0</v>
      </c>
      <c r="H3104">
        <f>IF(Tableau134[[#This Row],[Nb dheures sup à 26°C sous occupation]]=1,Tableau134[[#This Row],[Operative Temperature]]-26,0)</f>
        <v>0</v>
      </c>
      <c r="I3104">
        <f>IF(Tableau134[[#This Row],[Nb d''heures inf à 19°C sous occupation]]=1,19-C3104,0)</f>
        <v>0</v>
      </c>
    </row>
    <row r="3105" spans="1:9" x14ac:dyDescent="0.25">
      <c r="A3105" s="2">
        <v>37386.291666666664</v>
      </c>
      <c r="B3105">
        <v>14.975</v>
      </c>
      <c r="C3105">
        <v>35.645620000000001</v>
      </c>
      <c r="D3105">
        <v>0</v>
      </c>
      <c r="E3105" t="str">
        <f>IF(AND(Tableau134[[#This Row],[Operative Temperature]]&lt;19,Tableau134[[#This Row],[Occupancy]]&lt;&gt;0),Tableau134[[#This Row],[Operative Temperature]],"NC")</f>
        <v>NC</v>
      </c>
      <c r="F3105">
        <f>IF(AND(C3105&gt;26,Tableau134[[#This Row],[Occupancy]]&lt;&gt;0),1,0)</f>
        <v>0</v>
      </c>
      <c r="G3105">
        <f>IF(AND(Tableau134[[#This Row],[Operative Temperature]]&lt;19,Tableau134[[#This Row],[Occupancy]]&lt;&gt;0),1,0)</f>
        <v>0</v>
      </c>
      <c r="H3105">
        <f>IF(Tableau134[[#This Row],[Nb dheures sup à 26°C sous occupation]]=1,Tableau134[[#This Row],[Operative Temperature]]-26,0)</f>
        <v>0</v>
      </c>
      <c r="I3105">
        <f>IF(Tableau134[[#This Row],[Nb d''heures inf à 19°C sous occupation]]=1,19-C3105,0)</f>
        <v>0</v>
      </c>
    </row>
    <row r="3106" spans="1:9" x14ac:dyDescent="0.25">
      <c r="A3106" s="2">
        <v>37386.333333333336</v>
      </c>
      <c r="B3106">
        <v>15.824999999999999</v>
      </c>
      <c r="C3106">
        <v>36.023530000000001</v>
      </c>
      <c r="D3106">
        <v>0</v>
      </c>
      <c r="E3106" t="str">
        <f>IF(AND(Tableau134[[#This Row],[Operative Temperature]]&lt;19,Tableau134[[#This Row],[Occupancy]]&lt;&gt;0),Tableau134[[#This Row],[Operative Temperature]],"NC")</f>
        <v>NC</v>
      </c>
      <c r="F3106">
        <f>IF(AND(C3106&gt;26,Tableau134[[#This Row],[Occupancy]]&lt;&gt;0),1,0)</f>
        <v>0</v>
      </c>
      <c r="G3106">
        <f>IF(AND(Tableau134[[#This Row],[Operative Temperature]]&lt;19,Tableau134[[#This Row],[Occupancy]]&lt;&gt;0),1,0)</f>
        <v>0</v>
      </c>
      <c r="H3106">
        <f>IF(Tableau134[[#This Row],[Nb dheures sup à 26°C sous occupation]]=1,Tableau134[[#This Row],[Operative Temperature]]-26,0)</f>
        <v>0</v>
      </c>
      <c r="I3106">
        <f>IF(Tableau134[[#This Row],[Nb d''heures inf à 19°C sous occupation]]=1,19-C3106,0)</f>
        <v>0</v>
      </c>
    </row>
    <row r="3107" spans="1:9" x14ac:dyDescent="0.25">
      <c r="A3107" s="2">
        <v>37386.375</v>
      </c>
      <c r="B3107">
        <v>16.75</v>
      </c>
      <c r="C3107">
        <v>36.278939999999999</v>
      </c>
      <c r="D3107">
        <v>0</v>
      </c>
      <c r="E3107" t="str">
        <f>IF(AND(Tableau134[[#This Row],[Operative Temperature]]&lt;19,Tableau134[[#This Row],[Occupancy]]&lt;&gt;0),Tableau134[[#This Row],[Operative Temperature]],"NC")</f>
        <v>NC</v>
      </c>
      <c r="F3107">
        <f>IF(AND(C3107&gt;26,Tableau134[[#This Row],[Occupancy]]&lt;&gt;0),1,0)</f>
        <v>0</v>
      </c>
      <c r="G3107">
        <f>IF(AND(Tableau134[[#This Row],[Operative Temperature]]&lt;19,Tableau134[[#This Row],[Occupancy]]&lt;&gt;0),1,0)</f>
        <v>0</v>
      </c>
      <c r="H3107">
        <f>IF(Tableau134[[#This Row],[Nb dheures sup à 26°C sous occupation]]=1,Tableau134[[#This Row],[Operative Temperature]]-26,0)</f>
        <v>0</v>
      </c>
      <c r="I3107">
        <f>IF(Tableau134[[#This Row],[Nb d''heures inf à 19°C sous occupation]]=1,19-C3107,0)</f>
        <v>0</v>
      </c>
    </row>
    <row r="3108" spans="1:9" x14ac:dyDescent="0.25">
      <c r="A3108" s="2">
        <v>37386.416666666664</v>
      </c>
      <c r="B3108">
        <v>16.55</v>
      </c>
      <c r="C3108">
        <v>36.676160000000003</v>
      </c>
      <c r="D3108">
        <v>0</v>
      </c>
      <c r="E3108" t="str">
        <f>IF(AND(Tableau134[[#This Row],[Operative Temperature]]&lt;19,Tableau134[[#This Row],[Occupancy]]&lt;&gt;0),Tableau134[[#This Row],[Operative Temperature]],"NC")</f>
        <v>NC</v>
      </c>
      <c r="F3108">
        <f>IF(AND(C3108&gt;26,Tableau134[[#This Row],[Occupancy]]&lt;&gt;0),1,0)</f>
        <v>0</v>
      </c>
      <c r="G3108">
        <f>IF(AND(Tableau134[[#This Row],[Operative Temperature]]&lt;19,Tableau134[[#This Row],[Occupancy]]&lt;&gt;0),1,0)</f>
        <v>0</v>
      </c>
      <c r="H3108">
        <f>IF(Tableau134[[#This Row],[Nb dheures sup à 26°C sous occupation]]=1,Tableau134[[#This Row],[Operative Temperature]]-26,0)</f>
        <v>0</v>
      </c>
      <c r="I3108">
        <f>IF(Tableau134[[#This Row],[Nb d''heures inf à 19°C sous occupation]]=1,19-C3108,0)</f>
        <v>0</v>
      </c>
    </row>
    <row r="3109" spans="1:9" x14ac:dyDescent="0.25">
      <c r="A3109" s="2">
        <v>37386.458333333336</v>
      </c>
      <c r="B3109">
        <v>17.600000000000001</v>
      </c>
      <c r="C3109">
        <v>37.017499999999998</v>
      </c>
      <c r="D3109">
        <v>0</v>
      </c>
      <c r="E3109" t="str">
        <f>IF(AND(Tableau134[[#This Row],[Operative Temperature]]&lt;19,Tableau134[[#This Row],[Occupancy]]&lt;&gt;0),Tableau134[[#This Row],[Operative Temperature]],"NC")</f>
        <v>NC</v>
      </c>
      <c r="F3109">
        <f>IF(AND(C3109&gt;26,Tableau134[[#This Row],[Occupancy]]&lt;&gt;0),1,0)</f>
        <v>0</v>
      </c>
      <c r="G3109">
        <f>IF(AND(Tableau134[[#This Row],[Operative Temperature]]&lt;19,Tableau134[[#This Row],[Occupancy]]&lt;&gt;0),1,0)</f>
        <v>0</v>
      </c>
      <c r="H3109">
        <f>IF(Tableau134[[#This Row],[Nb dheures sup à 26°C sous occupation]]=1,Tableau134[[#This Row],[Operative Temperature]]-26,0)</f>
        <v>0</v>
      </c>
      <c r="I3109">
        <f>IF(Tableau134[[#This Row],[Nb d''heures inf à 19°C sous occupation]]=1,19-C3109,0)</f>
        <v>0</v>
      </c>
    </row>
    <row r="3110" spans="1:9" x14ac:dyDescent="0.25">
      <c r="A3110" s="2">
        <v>37386.5</v>
      </c>
      <c r="B3110">
        <v>18.75</v>
      </c>
      <c r="C3110">
        <v>37.750990000000002</v>
      </c>
      <c r="D3110">
        <v>0</v>
      </c>
      <c r="E3110" t="str">
        <f>IF(AND(Tableau134[[#This Row],[Operative Temperature]]&lt;19,Tableau134[[#This Row],[Occupancy]]&lt;&gt;0),Tableau134[[#This Row],[Operative Temperature]],"NC")</f>
        <v>NC</v>
      </c>
      <c r="F3110">
        <f>IF(AND(C3110&gt;26,Tableau134[[#This Row],[Occupancy]]&lt;&gt;0),1,0)</f>
        <v>0</v>
      </c>
      <c r="G3110">
        <f>IF(AND(Tableau134[[#This Row],[Operative Temperature]]&lt;19,Tableau134[[#This Row],[Occupancy]]&lt;&gt;0),1,0)</f>
        <v>0</v>
      </c>
      <c r="H3110">
        <f>IF(Tableau134[[#This Row],[Nb dheures sup à 26°C sous occupation]]=1,Tableau134[[#This Row],[Operative Temperature]]-26,0)</f>
        <v>0</v>
      </c>
      <c r="I3110">
        <f>IF(Tableau134[[#This Row],[Nb d''heures inf à 19°C sous occupation]]=1,19-C3110,0)</f>
        <v>0</v>
      </c>
    </row>
    <row r="3111" spans="1:9" x14ac:dyDescent="0.25">
      <c r="A3111" s="2">
        <v>37386.541666666664</v>
      </c>
      <c r="B3111">
        <v>19.524999999999999</v>
      </c>
      <c r="C3111">
        <v>38.161470000000001</v>
      </c>
      <c r="D3111">
        <v>0</v>
      </c>
      <c r="E3111" t="str">
        <f>IF(AND(Tableau134[[#This Row],[Operative Temperature]]&lt;19,Tableau134[[#This Row],[Occupancy]]&lt;&gt;0),Tableau134[[#This Row],[Operative Temperature]],"NC")</f>
        <v>NC</v>
      </c>
      <c r="F3111">
        <f>IF(AND(C3111&gt;26,Tableau134[[#This Row],[Occupancy]]&lt;&gt;0),1,0)</f>
        <v>0</v>
      </c>
      <c r="G3111">
        <f>IF(AND(Tableau134[[#This Row],[Operative Temperature]]&lt;19,Tableau134[[#This Row],[Occupancy]]&lt;&gt;0),1,0)</f>
        <v>0</v>
      </c>
      <c r="H3111">
        <f>IF(Tableau134[[#This Row],[Nb dheures sup à 26°C sous occupation]]=1,Tableau134[[#This Row],[Operative Temperature]]-26,0)</f>
        <v>0</v>
      </c>
      <c r="I3111">
        <f>IF(Tableau134[[#This Row],[Nb d''heures inf à 19°C sous occupation]]=1,19-C3111,0)</f>
        <v>0</v>
      </c>
    </row>
    <row r="3112" spans="1:9" x14ac:dyDescent="0.25">
      <c r="A3112" s="2">
        <v>37386.583333333336</v>
      </c>
      <c r="B3112">
        <v>19.925000000000001</v>
      </c>
      <c r="C3112">
        <v>38.165239999999997</v>
      </c>
      <c r="D3112">
        <v>0</v>
      </c>
      <c r="E3112" t="str">
        <f>IF(AND(Tableau134[[#This Row],[Operative Temperature]]&lt;19,Tableau134[[#This Row],[Occupancy]]&lt;&gt;0),Tableau134[[#This Row],[Operative Temperature]],"NC")</f>
        <v>NC</v>
      </c>
      <c r="F3112">
        <f>IF(AND(C3112&gt;26,Tableau134[[#This Row],[Occupancy]]&lt;&gt;0),1,0)</f>
        <v>0</v>
      </c>
      <c r="G3112">
        <f>IF(AND(Tableau134[[#This Row],[Operative Temperature]]&lt;19,Tableau134[[#This Row],[Occupancy]]&lt;&gt;0),1,0)</f>
        <v>0</v>
      </c>
      <c r="H3112">
        <f>IF(Tableau134[[#This Row],[Nb dheures sup à 26°C sous occupation]]=1,Tableau134[[#This Row],[Operative Temperature]]-26,0)</f>
        <v>0</v>
      </c>
      <c r="I3112">
        <f>IF(Tableau134[[#This Row],[Nb d''heures inf à 19°C sous occupation]]=1,19-C3112,0)</f>
        <v>0</v>
      </c>
    </row>
    <row r="3113" spans="1:9" x14ac:dyDescent="0.25">
      <c r="A3113" s="2">
        <v>37386.625</v>
      </c>
      <c r="B3113">
        <v>20</v>
      </c>
      <c r="C3113">
        <v>38.22983</v>
      </c>
      <c r="D3113">
        <v>0</v>
      </c>
      <c r="E3113" t="str">
        <f>IF(AND(Tableau134[[#This Row],[Operative Temperature]]&lt;19,Tableau134[[#This Row],[Occupancy]]&lt;&gt;0),Tableau134[[#This Row],[Operative Temperature]],"NC")</f>
        <v>NC</v>
      </c>
      <c r="F3113">
        <f>IF(AND(C3113&gt;26,Tableau134[[#This Row],[Occupancy]]&lt;&gt;0),1,0)</f>
        <v>0</v>
      </c>
      <c r="G3113">
        <f>IF(AND(Tableau134[[#This Row],[Operative Temperature]]&lt;19,Tableau134[[#This Row],[Occupancy]]&lt;&gt;0),1,0)</f>
        <v>0</v>
      </c>
      <c r="H3113">
        <f>IF(Tableau134[[#This Row],[Nb dheures sup à 26°C sous occupation]]=1,Tableau134[[#This Row],[Operative Temperature]]-26,0)</f>
        <v>0</v>
      </c>
      <c r="I3113">
        <f>IF(Tableau134[[#This Row],[Nb d''heures inf à 19°C sous occupation]]=1,19-C3113,0)</f>
        <v>0</v>
      </c>
    </row>
    <row r="3114" spans="1:9" x14ac:dyDescent="0.25">
      <c r="A3114" s="2">
        <v>37386.666666666664</v>
      </c>
      <c r="B3114">
        <v>20</v>
      </c>
      <c r="C3114">
        <v>38.262479999999996</v>
      </c>
      <c r="D3114">
        <v>0</v>
      </c>
      <c r="E3114" t="str">
        <f>IF(AND(Tableau134[[#This Row],[Operative Temperature]]&lt;19,Tableau134[[#This Row],[Occupancy]]&lt;&gt;0),Tableau134[[#This Row],[Operative Temperature]],"NC")</f>
        <v>NC</v>
      </c>
      <c r="F3114">
        <f>IF(AND(C3114&gt;26,Tableau134[[#This Row],[Occupancy]]&lt;&gt;0),1,0)</f>
        <v>0</v>
      </c>
      <c r="G3114">
        <f>IF(AND(Tableau134[[#This Row],[Operative Temperature]]&lt;19,Tableau134[[#This Row],[Occupancy]]&lt;&gt;0),1,0)</f>
        <v>0</v>
      </c>
      <c r="H3114">
        <f>IF(Tableau134[[#This Row],[Nb dheures sup à 26°C sous occupation]]=1,Tableau134[[#This Row],[Operative Temperature]]-26,0)</f>
        <v>0</v>
      </c>
      <c r="I3114">
        <f>IF(Tableau134[[#This Row],[Nb d''heures inf à 19°C sous occupation]]=1,19-C3114,0)</f>
        <v>0</v>
      </c>
    </row>
    <row r="3115" spans="1:9" x14ac:dyDescent="0.25">
      <c r="A3115" s="2">
        <v>37386.708333333336</v>
      </c>
      <c r="B3115">
        <v>19.25</v>
      </c>
      <c r="C3115">
        <v>38.532879999999999</v>
      </c>
      <c r="D3115">
        <v>0</v>
      </c>
      <c r="E3115" t="str">
        <f>IF(AND(Tableau134[[#This Row],[Operative Temperature]]&lt;19,Tableau134[[#This Row],[Occupancy]]&lt;&gt;0),Tableau134[[#This Row],[Operative Temperature]],"NC")</f>
        <v>NC</v>
      </c>
      <c r="F3115">
        <f>IF(AND(C3115&gt;26,Tableau134[[#This Row],[Occupancy]]&lt;&gt;0),1,0)</f>
        <v>0</v>
      </c>
      <c r="G3115">
        <f>IF(AND(Tableau134[[#This Row],[Operative Temperature]]&lt;19,Tableau134[[#This Row],[Occupancy]]&lt;&gt;0),1,0)</f>
        <v>0</v>
      </c>
      <c r="H3115">
        <f>IF(Tableau134[[#This Row],[Nb dheures sup à 26°C sous occupation]]=1,Tableau134[[#This Row],[Operative Temperature]]-26,0)</f>
        <v>0</v>
      </c>
      <c r="I3115">
        <f>IF(Tableau134[[#This Row],[Nb d''heures inf à 19°C sous occupation]]=1,19-C3115,0)</f>
        <v>0</v>
      </c>
    </row>
    <row r="3116" spans="1:9" x14ac:dyDescent="0.25">
      <c r="A3116" s="2">
        <v>37386.75</v>
      </c>
      <c r="B3116">
        <v>16</v>
      </c>
      <c r="C3116">
        <v>38.517130000000002</v>
      </c>
      <c r="D3116">
        <v>0</v>
      </c>
      <c r="E3116" t="str">
        <f>IF(AND(Tableau134[[#This Row],[Operative Temperature]]&lt;19,Tableau134[[#This Row],[Occupancy]]&lt;&gt;0),Tableau134[[#This Row],[Operative Temperature]],"NC")</f>
        <v>NC</v>
      </c>
      <c r="F3116">
        <f>IF(AND(C3116&gt;26,Tableau134[[#This Row],[Occupancy]]&lt;&gt;0),1,0)</f>
        <v>0</v>
      </c>
      <c r="G3116">
        <f>IF(AND(Tableau134[[#This Row],[Operative Temperature]]&lt;19,Tableau134[[#This Row],[Occupancy]]&lt;&gt;0),1,0)</f>
        <v>0</v>
      </c>
      <c r="H3116">
        <f>IF(Tableau134[[#This Row],[Nb dheures sup à 26°C sous occupation]]=1,Tableau134[[#This Row],[Operative Temperature]]-26,0)</f>
        <v>0</v>
      </c>
      <c r="I3116">
        <f>IF(Tableau134[[#This Row],[Nb d''heures inf à 19°C sous occupation]]=1,19-C3116,0)</f>
        <v>0</v>
      </c>
    </row>
    <row r="3117" spans="1:9" x14ac:dyDescent="0.25">
      <c r="A3117" s="2">
        <v>37386.791666666664</v>
      </c>
      <c r="B3117">
        <v>14.55</v>
      </c>
      <c r="C3117">
        <v>38.648989999999998</v>
      </c>
      <c r="D3117">
        <v>0</v>
      </c>
      <c r="E3117" t="str">
        <f>IF(AND(Tableau134[[#This Row],[Operative Temperature]]&lt;19,Tableau134[[#This Row],[Occupancy]]&lt;&gt;0),Tableau134[[#This Row],[Operative Temperature]],"NC")</f>
        <v>NC</v>
      </c>
      <c r="F3117">
        <f>IF(AND(C3117&gt;26,Tableau134[[#This Row],[Occupancy]]&lt;&gt;0),1,0)</f>
        <v>0</v>
      </c>
      <c r="G3117">
        <f>IF(AND(Tableau134[[#This Row],[Operative Temperature]]&lt;19,Tableau134[[#This Row],[Occupancy]]&lt;&gt;0),1,0)</f>
        <v>0</v>
      </c>
      <c r="H3117">
        <f>IF(Tableau134[[#This Row],[Nb dheures sup à 26°C sous occupation]]=1,Tableau134[[#This Row],[Operative Temperature]]-26,0)</f>
        <v>0</v>
      </c>
      <c r="I3117">
        <f>IF(Tableau134[[#This Row],[Nb d''heures inf à 19°C sous occupation]]=1,19-C3117,0)</f>
        <v>0</v>
      </c>
    </row>
    <row r="3118" spans="1:9" x14ac:dyDescent="0.25">
      <c r="A3118" s="2">
        <v>37386.833333333336</v>
      </c>
      <c r="B3118">
        <v>14.1</v>
      </c>
      <c r="C3118">
        <v>37.319609999999997</v>
      </c>
      <c r="D3118">
        <v>0</v>
      </c>
      <c r="E3118" t="str">
        <f>IF(AND(Tableau134[[#This Row],[Operative Temperature]]&lt;19,Tableau134[[#This Row],[Occupancy]]&lt;&gt;0),Tableau134[[#This Row],[Operative Temperature]],"NC")</f>
        <v>NC</v>
      </c>
      <c r="F3118">
        <f>IF(AND(C3118&gt;26,Tableau134[[#This Row],[Occupancy]]&lt;&gt;0),1,0)</f>
        <v>0</v>
      </c>
      <c r="G3118">
        <f>IF(AND(Tableau134[[#This Row],[Operative Temperature]]&lt;19,Tableau134[[#This Row],[Occupancy]]&lt;&gt;0),1,0)</f>
        <v>0</v>
      </c>
      <c r="H3118">
        <f>IF(Tableau134[[#This Row],[Nb dheures sup à 26°C sous occupation]]=1,Tableau134[[#This Row],[Operative Temperature]]-26,0)</f>
        <v>0</v>
      </c>
      <c r="I3118">
        <f>IF(Tableau134[[#This Row],[Nb d''heures inf à 19°C sous occupation]]=1,19-C3118,0)</f>
        <v>0</v>
      </c>
    </row>
    <row r="3119" spans="1:9" x14ac:dyDescent="0.25">
      <c r="A3119" s="2">
        <v>37386.875</v>
      </c>
      <c r="B3119">
        <v>14</v>
      </c>
      <c r="C3119">
        <v>36.554569999999998</v>
      </c>
      <c r="D3119">
        <v>0</v>
      </c>
      <c r="E3119" t="str">
        <f>IF(AND(Tableau134[[#This Row],[Operative Temperature]]&lt;19,Tableau134[[#This Row],[Occupancy]]&lt;&gt;0),Tableau134[[#This Row],[Operative Temperature]],"NC")</f>
        <v>NC</v>
      </c>
      <c r="F3119">
        <f>IF(AND(C3119&gt;26,Tableau134[[#This Row],[Occupancy]]&lt;&gt;0),1,0)</f>
        <v>0</v>
      </c>
      <c r="G3119">
        <f>IF(AND(Tableau134[[#This Row],[Operative Temperature]]&lt;19,Tableau134[[#This Row],[Occupancy]]&lt;&gt;0),1,0)</f>
        <v>0</v>
      </c>
      <c r="H3119">
        <f>IF(Tableau134[[#This Row],[Nb dheures sup à 26°C sous occupation]]=1,Tableau134[[#This Row],[Operative Temperature]]-26,0)</f>
        <v>0</v>
      </c>
      <c r="I3119">
        <f>IF(Tableau134[[#This Row],[Nb d''heures inf à 19°C sous occupation]]=1,19-C3119,0)</f>
        <v>0</v>
      </c>
    </row>
    <row r="3120" spans="1:9" x14ac:dyDescent="0.25">
      <c r="A3120" s="2">
        <v>37386.916666666664</v>
      </c>
      <c r="B3120">
        <v>14</v>
      </c>
      <c r="C3120">
        <v>36.134399999999999</v>
      </c>
      <c r="D3120">
        <v>0</v>
      </c>
      <c r="E3120" t="str">
        <f>IF(AND(Tableau134[[#This Row],[Operative Temperature]]&lt;19,Tableau134[[#This Row],[Occupancy]]&lt;&gt;0),Tableau134[[#This Row],[Operative Temperature]],"NC")</f>
        <v>NC</v>
      </c>
      <c r="F3120">
        <f>IF(AND(C3120&gt;26,Tableau134[[#This Row],[Occupancy]]&lt;&gt;0),1,0)</f>
        <v>0</v>
      </c>
      <c r="G3120">
        <f>IF(AND(Tableau134[[#This Row],[Operative Temperature]]&lt;19,Tableau134[[#This Row],[Occupancy]]&lt;&gt;0),1,0)</f>
        <v>0</v>
      </c>
      <c r="H3120">
        <f>IF(Tableau134[[#This Row],[Nb dheures sup à 26°C sous occupation]]=1,Tableau134[[#This Row],[Operative Temperature]]-26,0)</f>
        <v>0</v>
      </c>
      <c r="I3120">
        <f>IF(Tableau134[[#This Row],[Nb d''heures inf à 19°C sous occupation]]=1,19-C3120,0)</f>
        <v>0</v>
      </c>
    </row>
    <row r="3121" spans="1:9" x14ac:dyDescent="0.25">
      <c r="A3121" s="2">
        <v>37386.958333333336</v>
      </c>
      <c r="B3121">
        <v>14</v>
      </c>
      <c r="C3121">
        <v>35.880049999999997</v>
      </c>
      <c r="D3121">
        <v>0</v>
      </c>
      <c r="E3121" t="str">
        <f>IF(AND(Tableau134[[#This Row],[Operative Temperature]]&lt;19,Tableau134[[#This Row],[Occupancy]]&lt;&gt;0),Tableau134[[#This Row],[Operative Temperature]],"NC")</f>
        <v>NC</v>
      </c>
      <c r="F3121">
        <f>IF(AND(C3121&gt;26,Tableau134[[#This Row],[Occupancy]]&lt;&gt;0),1,0)</f>
        <v>0</v>
      </c>
      <c r="G3121">
        <f>IF(AND(Tableau134[[#This Row],[Operative Temperature]]&lt;19,Tableau134[[#This Row],[Occupancy]]&lt;&gt;0),1,0)</f>
        <v>0</v>
      </c>
      <c r="H3121">
        <f>IF(Tableau134[[#This Row],[Nb dheures sup à 26°C sous occupation]]=1,Tableau134[[#This Row],[Operative Temperature]]-26,0)</f>
        <v>0</v>
      </c>
      <c r="I3121">
        <f>IF(Tableau134[[#This Row],[Nb d''heures inf à 19°C sous occupation]]=1,19-C3121,0)</f>
        <v>0</v>
      </c>
    </row>
    <row r="3122" spans="1:9" x14ac:dyDescent="0.25">
      <c r="A3122" s="1">
        <v>37387</v>
      </c>
      <c r="B3122">
        <v>14</v>
      </c>
      <c r="C3122">
        <v>35.685139999999997</v>
      </c>
      <c r="D3122">
        <v>0</v>
      </c>
      <c r="E3122" t="str">
        <f>IF(AND(Tableau134[[#This Row],[Operative Temperature]]&lt;19,Tableau134[[#This Row],[Occupancy]]&lt;&gt;0),Tableau134[[#This Row],[Operative Temperature]],"NC")</f>
        <v>NC</v>
      </c>
      <c r="F3122">
        <f>IF(AND(C3122&gt;26,Tableau134[[#This Row],[Occupancy]]&lt;&gt;0),1,0)</f>
        <v>0</v>
      </c>
      <c r="G3122">
        <f>IF(AND(Tableau134[[#This Row],[Operative Temperature]]&lt;19,Tableau134[[#This Row],[Occupancy]]&lt;&gt;0),1,0)</f>
        <v>0</v>
      </c>
      <c r="H3122">
        <f>IF(Tableau134[[#This Row],[Nb dheures sup à 26°C sous occupation]]=1,Tableau134[[#This Row],[Operative Temperature]]-26,0)</f>
        <v>0</v>
      </c>
      <c r="I3122">
        <f>IF(Tableau134[[#This Row],[Nb d''heures inf à 19°C sous occupation]]=1,19-C3122,0)</f>
        <v>0</v>
      </c>
    </row>
    <row r="3123" spans="1:9" x14ac:dyDescent="0.25">
      <c r="A3123" s="2">
        <v>37387.041666666664</v>
      </c>
      <c r="B3123">
        <v>13.7</v>
      </c>
      <c r="C3123">
        <v>35.518810000000002</v>
      </c>
      <c r="D3123">
        <v>0</v>
      </c>
      <c r="E3123" t="str">
        <f>IF(AND(Tableau134[[#This Row],[Operative Temperature]]&lt;19,Tableau134[[#This Row],[Occupancy]]&lt;&gt;0),Tableau134[[#This Row],[Operative Temperature]],"NC")</f>
        <v>NC</v>
      </c>
      <c r="F3123">
        <f>IF(AND(C3123&gt;26,Tableau134[[#This Row],[Occupancy]]&lt;&gt;0),1,0)</f>
        <v>0</v>
      </c>
      <c r="G3123">
        <f>IF(AND(Tableau134[[#This Row],[Operative Temperature]]&lt;19,Tableau134[[#This Row],[Occupancy]]&lt;&gt;0),1,0)</f>
        <v>0</v>
      </c>
      <c r="H3123">
        <f>IF(Tableau134[[#This Row],[Nb dheures sup à 26°C sous occupation]]=1,Tableau134[[#This Row],[Operative Temperature]]-26,0)</f>
        <v>0</v>
      </c>
      <c r="I3123">
        <f>IF(Tableau134[[#This Row],[Nb d''heures inf à 19°C sous occupation]]=1,19-C3123,0)</f>
        <v>0</v>
      </c>
    </row>
    <row r="3124" spans="1:9" x14ac:dyDescent="0.25">
      <c r="A3124" s="2">
        <v>37387.083333333336</v>
      </c>
      <c r="B3124">
        <v>13.9</v>
      </c>
      <c r="C3124">
        <v>35.345939999999999</v>
      </c>
      <c r="D3124">
        <v>0</v>
      </c>
      <c r="E3124" t="str">
        <f>IF(AND(Tableau134[[#This Row],[Operative Temperature]]&lt;19,Tableau134[[#This Row],[Occupancy]]&lt;&gt;0),Tableau134[[#This Row],[Operative Temperature]],"NC")</f>
        <v>NC</v>
      </c>
      <c r="F3124">
        <f>IF(AND(C3124&gt;26,Tableau134[[#This Row],[Occupancy]]&lt;&gt;0),1,0)</f>
        <v>0</v>
      </c>
      <c r="G3124">
        <f>IF(AND(Tableau134[[#This Row],[Operative Temperature]]&lt;19,Tableau134[[#This Row],[Occupancy]]&lt;&gt;0),1,0)</f>
        <v>0</v>
      </c>
      <c r="H3124">
        <f>IF(Tableau134[[#This Row],[Nb dheures sup à 26°C sous occupation]]=1,Tableau134[[#This Row],[Operative Temperature]]-26,0)</f>
        <v>0</v>
      </c>
      <c r="I3124">
        <f>IF(Tableau134[[#This Row],[Nb d''heures inf à 19°C sous occupation]]=1,19-C3124,0)</f>
        <v>0</v>
      </c>
    </row>
    <row r="3125" spans="1:9" x14ac:dyDescent="0.25">
      <c r="A3125" s="2">
        <v>37387.125</v>
      </c>
      <c r="B3125">
        <v>14</v>
      </c>
      <c r="C3125">
        <v>35.171810000000001</v>
      </c>
      <c r="D3125">
        <v>0</v>
      </c>
      <c r="E3125" t="str">
        <f>IF(AND(Tableau134[[#This Row],[Operative Temperature]]&lt;19,Tableau134[[#This Row],[Occupancy]]&lt;&gt;0),Tableau134[[#This Row],[Operative Temperature]],"NC")</f>
        <v>NC</v>
      </c>
      <c r="F3125">
        <f>IF(AND(C3125&gt;26,Tableau134[[#This Row],[Occupancy]]&lt;&gt;0),1,0)</f>
        <v>0</v>
      </c>
      <c r="G3125">
        <f>IF(AND(Tableau134[[#This Row],[Operative Temperature]]&lt;19,Tableau134[[#This Row],[Occupancy]]&lt;&gt;0),1,0)</f>
        <v>0</v>
      </c>
      <c r="H3125">
        <f>IF(Tableau134[[#This Row],[Nb dheures sup à 26°C sous occupation]]=1,Tableau134[[#This Row],[Operative Temperature]]-26,0)</f>
        <v>0</v>
      </c>
      <c r="I3125">
        <f>IF(Tableau134[[#This Row],[Nb d''heures inf à 19°C sous occupation]]=1,19-C3125,0)</f>
        <v>0</v>
      </c>
    </row>
    <row r="3126" spans="1:9" x14ac:dyDescent="0.25">
      <c r="A3126" s="2">
        <v>37387.166666666664</v>
      </c>
      <c r="B3126">
        <v>13.625</v>
      </c>
      <c r="C3126">
        <v>35.003779999999999</v>
      </c>
      <c r="D3126">
        <v>0</v>
      </c>
      <c r="E3126" t="str">
        <f>IF(AND(Tableau134[[#This Row],[Operative Temperature]]&lt;19,Tableau134[[#This Row],[Occupancy]]&lt;&gt;0),Tableau134[[#This Row],[Operative Temperature]],"NC")</f>
        <v>NC</v>
      </c>
      <c r="F3126">
        <f>IF(AND(C3126&gt;26,Tableau134[[#This Row],[Occupancy]]&lt;&gt;0),1,0)</f>
        <v>0</v>
      </c>
      <c r="G3126">
        <f>IF(AND(Tableau134[[#This Row],[Operative Temperature]]&lt;19,Tableau134[[#This Row],[Occupancy]]&lt;&gt;0),1,0)</f>
        <v>0</v>
      </c>
      <c r="H3126">
        <f>IF(Tableau134[[#This Row],[Nb dheures sup à 26°C sous occupation]]=1,Tableau134[[#This Row],[Operative Temperature]]-26,0)</f>
        <v>0</v>
      </c>
      <c r="I3126">
        <f>IF(Tableau134[[#This Row],[Nb d''heures inf à 19°C sous occupation]]=1,19-C3126,0)</f>
        <v>0</v>
      </c>
    </row>
    <row r="3127" spans="1:9" x14ac:dyDescent="0.25">
      <c r="A3127" s="2">
        <v>37387.208333333336</v>
      </c>
      <c r="B3127">
        <v>13.125</v>
      </c>
      <c r="C3127">
        <v>34.828769999999999</v>
      </c>
      <c r="D3127">
        <v>0</v>
      </c>
      <c r="E3127" t="str">
        <f>IF(AND(Tableau134[[#This Row],[Operative Temperature]]&lt;19,Tableau134[[#This Row],[Occupancy]]&lt;&gt;0),Tableau134[[#This Row],[Operative Temperature]],"NC")</f>
        <v>NC</v>
      </c>
      <c r="F3127">
        <f>IF(AND(C3127&gt;26,Tableau134[[#This Row],[Occupancy]]&lt;&gt;0),1,0)</f>
        <v>0</v>
      </c>
      <c r="G3127">
        <f>IF(AND(Tableau134[[#This Row],[Operative Temperature]]&lt;19,Tableau134[[#This Row],[Occupancy]]&lt;&gt;0),1,0)</f>
        <v>0</v>
      </c>
      <c r="H3127">
        <f>IF(Tableau134[[#This Row],[Nb dheures sup à 26°C sous occupation]]=1,Tableau134[[#This Row],[Operative Temperature]]-26,0)</f>
        <v>0</v>
      </c>
      <c r="I3127">
        <f>IF(Tableau134[[#This Row],[Nb d''heures inf à 19°C sous occupation]]=1,19-C3127,0)</f>
        <v>0</v>
      </c>
    </row>
    <row r="3128" spans="1:9" x14ac:dyDescent="0.25">
      <c r="A3128" s="2">
        <v>37387.25</v>
      </c>
      <c r="B3128">
        <v>13.15</v>
      </c>
      <c r="C3128">
        <v>34.641689999999997</v>
      </c>
      <c r="D3128">
        <v>0</v>
      </c>
      <c r="E3128" t="str">
        <f>IF(AND(Tableau134[[#This Row],[Operative Temperature]]&lt;19,Tableau134[[#This Row],[Occupancy]]&lt;&gt;0),Tableau134[[#This Row],[Operative Temperature]],"NC")</f>
        <v>NC</v>
      </c>
      <c r="F3128">
        <f>IF(AND(C3128&gt;26,Tableau134[[#This Row],[Occupancy]]&lt;&gt;0),1,0)</f>
        <v>0</v>
      </c>
      <c r="G3128">
        <f>IF(AND(Tableau134[[#This Row],[Operative Temperature]]&lt;19,Tableau134[[#This Row],[Occupancy]]&lt;&gt;0),1,0)</f>
        <v>0</v>
      </c>
      <c r="H3128">
        <f>IF(Tableau134[[#This Row],[Nb dheures sup à 26°C sous occupation]]=1,Tableau134[[#This Row],[Operative Temperature]]-26,0)</f>
        <v>0</v>
      </c>
      <c r="I3128">
        <f>IF(Tableau134[[#This Row],[Nb d''heures inf à 19°C sous occupation]]=1,19-C3128,0)</f>
        <v>0</v>
      </c>
    </row>
    <row r="3129" spans="1:9" x14ac:dyDescent="0.25">
      <c r="A3129" s="2">
        <v>37387.291666666664</v>
      </c>
      <c r="B3129">
        <v>13.425000000000001</v>
      </c>
      <c r="C3129">
        <v>34.418219999999998</v>
      </c>
      <c r="D3129">
        <v>0</v>
      </c>
      <c r="E3129" t="str">
        <f>IF(AND(Tableau134[[#This Row],[Operative Temperature]]&lt;19,Tableau134[[#This Row],[Occupancy]]&lt;&gt;0),Tableau134[[#This Row],[Operative Temperature]],"NC")</f>
        <v>NC</v>
      </c>
      <c r="F3129">
        <f>IF(AND(C3129&gt;26,Tableau134[[#This Row],[Occupancy]]&lt;&gt;0),1,0)</f>
        <v>0</v>
      </c>
      <c r="G3129">
        <f>IF(AND(Tableau134[[#This Row],[Operative Temperature]]&lt;19,Tableau134[[#This Row],[Occupancy]]&lt;&gt;0),1,0)</f>
        <v>0</v>
      </c>
      <c r="H3129">
        <f>IF(Tableau134[[#This Row],[Nb dheures sup à 26°C sous occupation]]=1,Tableau134[[#This Row],[Operative Temperature]]-26,0)</f>
        <v>0</v>
      </c>
      <c r="I3129">
        <f>IF(Tableau134[[#This Row],[Nb d''heures inf à 19°C sous occupation]]=1,19-C3129,0)</f>
        <v>0</v>
      </c>
    </row>
    <row r="3130" spans="1:9" x14ac:dyDescent="0.25">
      <c r="A3130" s="2">
        <v>37387.333333333336</v>
      </c>
      <c r="B3130">
        <v>13.875</v>
      </c>
      <c r="C3130">
        <v>34.316220000000001</v>
      </c>
      <c r="D3130">
        <v>0</v>
      </c>
      <c r="E3130" t="str">
        <f>IF(AND(Tableau134[[#This Row],[Operative Temperature]]&lt;19,Tableau134[[#This Row],[Occupancy]]&lt;&gt;0),Tableau134[[#This Row],[Operative Temperature]],"NC")</f>
        <v>NC</v>
      </c>
      <c r="F3130">
        <f>IF(AND(C3130&gt;26,Tableau134[[#This Row],[Occupancy]]&lt;&gt;0),1,0)</f>
        <v>0</v>
      </c>
      <c r="G3130">
        <f>IF(AND(Tableau134[[#This Row],[Operative Temperature]]&lt;19,Tableau134[[#This Row],[Occupancy]]&lt;&gt;0),1,0)</f>
        <v>0</v>
      </c>
      <c r="H3130">
        <f>IF(Tableau134[[#This Row],[Nb dheures sup à 26°C sous occupation]]=1,Tableau134[[#This Row],[Operative Temperature]]-26,0)</f>
        <v>0</v>
      </c>
      <c r="I3130">
        <f>IF(Tableau134[[#This Row],[Nb d''heures inf à 19°C sous occupation]]=1,19-C3130,0)</f>
        <v>0</v>
      </c>
    </row>
    <row r="3131" spans="1:9" x14ac:dyDescent="0.25">
      <c r="A3131" s="2">
        <v>37387.375</v>
      </c>
      <c r="B3131">
        <v>14.75</v>
      </c>
      <c r="C3131">
        <v>34.387329999999999</v>
      </c>
      <c r="D3131">
        <v>0</v>
      </c>
      <c r="E3131" t="str">
        <f>IF(AND(Tableau134[[#This Row],[Operative Temperature]]&lt;19,Tableau134[[#This Row],[Occupancy]]&lt;&gt;0),Tableau134[[#This Row],[Operative Temperature]],"NC")</f>
        <v>NC</v>
      </c>
      <c r="F3131">
        <f>IF(AND(C3131&gt;26,Tableau134[[#This Row],[Occupancy]]&lt;&gt;0),1,0)</f>
        <v>0</v>
      </c>
      <c r="G3131">
        <f>IF(AND(Tableau134[[#This Row],[Operative Temperature]]&lt;19,Tableau134[[#This Row],[Occupancy]]&lt;&gt;0),1,0)</f>
        <v>0</v>
      </c>
      <c r="H3131">
        <f>IF(Tableau134[[#This Row],[Nb dheures sup à 26°C sous occupation]]=1,Tableau134[[#This Row],[Operative Temperature]]-26,0)</f>
        <v>0</v>
      </c>
      <c r="I3131">
        <f>IF(Tableau134[[#This Row],[Nb d''heures inf à 19°C sous occupation]]=1,19-C3131,0)</f>
        <v>0</v>
      </c>
    </row>
    <row r="3132" spans="1:9" x14ac:dyDescent="0.25">
      <c r="A3132" s="2">
        <v>37387.416666666664</v>
      </c>
      <c r="B3132">
        <v>15.225</v>
      </c>
      <c r="C3132">
        <v>34.642580000000002</v>
      </c>
      <c r="D3132">
        <v>0</v>
      </c>
      <c r="E3132" t="str">
        <f>IF(AND(Tableau134[[#This Row],[Operative Temperature]]&lt;19,Tableau134[[#This Row],[Occupancy]]&lt;&gt;0),Tableau134[[#This Row],[Operative Temperature]],"NC")</f>
        <v>NC</v>
      </c>
      <c r="F3132">
        <f>IF(AND(C3132&gt;26,Tableau134[[#This Row],[Occupancy]]&lt;&gt;0),1,0)</f>
        <v>0</v>
      </c>
      <c r="G3132">
        <f>IF(AND(Tableau134[[#This Row],[Operative Temperature]]&lt;19,Tableau134[[#This Row],[Occupancy]]&lt;&gt;0),1,0)</f>
        <v>0</v>
      </c>
      <c r="H3132">
        <f>IF(Tableau134[[#This Row],[Nb dheures sup à 26°C sous occupation]]=1,Tableau134[[#This Row],[Operative Temperature]]-26,0)</f>
        <v>0</v>
      </c>
      <c r="I3132">
        <f>IF(Tableau134[[#This Row],[Nb d''heures inf à 19°C sous occupation]]=1,19-C3132,0)</f>
        <v>0</v>
      </c>
    </row>
    <row r="3133" spans="1:9" x14ac:dyDescent="0.25">
      <c r="A3133" s="2">
        <v>37387.458333333336</v>
      </c>
      <c r="B3133">
        <v>15.074999999999999</v>
      </c>
      <c r="C3133">
        <v>34.913600000000002</v>
      </c>
      <c r="D3133">
        <v>0</v>
      </c>
      <c r="E3133" t="str">
        <f>IF(AND(Tableau134[[#This Row],[Operative Temperature]]&lt;19,Tableau134[[#This Row],[Occupancy]]&lt;&gt;0),Tableau134[[#This Row],[Operative Temperature]],"NC")</f>
        <v>NC</v>
      </c>
      <c r="F3133">
        <f>IF(AND(C3133&gt;26,Tableau134[[#This Row],[Occupancy]]&lt;&gt;0),1,0)</f>
        <v>0</v>
      </c>
      <c r="G3133">
        <f>IF(AND(Tableau134[[#This Row],[Operative Temperature]]&lt;19,Tableau134[[#This Row],[Occupancy]]&lt;&gt;0),1,0)</f>
        <v>0</v>
      </c>
      <c r="H3133">
        <f>IF(Tableau134[[#This Row],[Nb dheures sup à 26°C sous occupation]]=1,Tableau134[[#This Row],[Operative Temperature]]-26,0)</f>
        <v>0</v>
      </c>
      <c r="I3133">
        <f>IF(Tableau134[[#This Row],[Nb d''heures inf à 19°C sous occupation]]=1,19-C3133,0)</f>
        <v>0</v>
      </c>
    </row>
    <row r="3134" spans="1:9" x14ac:dyDescent="0.25">
      <c r="A3134" s="2">
        <v>37387.5</v>
      </c>
      <c r="B3134">
        <v>16.5</v>
      </c>
      <c r="C3134">
        <v>35.258110000000002</v>
      </c>
      <c r="D3134">
        <v>0</v>
      </c>
      <c r="E3134" t="str">
        <f>IF(AND(Tableau134[[#This Row],[Operative Temperature]]&lt;19,Tableau134[[#This Row],[Occupancy]]&lt;&gt;0),Tableau134[[#This Row],[Operative Temperature]],"NC")</f>
        <v>NC</v>
      </c>
      <c r="F3134">
        <f>IF(AND(C3134&gt;26,Tableau134[[#This Row],[Occupancy]]&lt;&gt;0),1,0)</f>
        <v>0</v>
      </c>
      <c r="G3134">
        <f>IF(AND(Tableau134[[#This Row],[Operative Temperature]]&lt;19,Tableau134[[#This Row],[Occupancy]]&lt;&gt;0),1,0)</f>
        <v>0</v>
      </c>
      <c r="H3134">
        <f>IF(Tableau134[[#This Row],[Nb dheures sup à 26°C sous occupation]]=1,Tableau134[[#This Row],[Operative Temperature]]-26,0)</f>
        <v>0</v>
      </c>
      <c r="I3134">
        <f>IF(Tableau134[[#This Row],[Nb d''heures inf à 19°C sous occupation]]=1,19-C3134,0)</f>
        <v>0</v>
      </c>
    </row>
    <row r="3135" spans="1:9" x14ac:dyDescent="0.25">
      <c r="A3135" s="2">
        <v>37387.541666666664</v>
      </c>
      <c r="B3135">
        <v>17.45</v>
      </c>
      <c r="C3135">
        <v>35.624549999999999</v>
      </c>
      <c r="D3135">
        <v>0</v>
      </c>
      <c r="E3135" t="str">
        <f>IF(AND(Tableau134[[#This Row],[Operative Temperature]]&lt;19,Tableau134[[#This Row],[Occupancy]]&lt;&gt;0),Tableau134[[#This Row],[Operative Temperature]],"NC")</f>
        <v>NC</v>
      </c>
      <c r="F3135">
        <f>IF(AND(C3135&gt;26,Tableau134[[#This Row],[Occupancy]]&lt;&gt;0),1,0)</f>
        <v>0</v>
      </c>
      <c r="G3135">
        <f>IF(AND(Tableau134[[#This Row],[Operative Temperature]]&lt;19,Tableau134[[#This Row],[Occupancy]]&lt;&gt;0),1,0)</f>
        <v>0</v>
      </c>
      <c r="H3135">
        <f>IF(Tableau134[[#This Row],[Nb dheures sup à 26°C sous occupation]]=1,Tableau134[[#This Row],[Operative Temperature]]-26,0)</f>
        <v>0</v>
      </c>
      <c r="I3135">
        <f>IF(Tableau134[[#This Row],[Nb d''heures inf à 19°C sous occupation]]=1,19-C3135,0)</f>
        <v>0</v>
      </c>
    </row>
    <row r="3136" spans="1:9" x14ac:dyDescent="0.25">
      <c r="A3136" s="2">
        <v>37387.583333333336</v>
      </c>
      <c r="B3136">
        <v>18.649999999999999</v>
      </c>
      <c r="C3136">
        <v>36.099829999999997</v>
      </c>
      <c r="D3136">
        <v>0</v>
      </c>
      <c r="E3136" t="str">
        <f>IF(AND(Tableau134[[#This Row],[Operative Temperature]]&lt;19,Tableau134[[#This Row],[Occupancy]]&lt;&gt;0),Tableau134[[#This Row],[Operative Temperature]],"NC")</f>
        <v>NC</v>
      </c>
      <c r="F3136">
        <f>IF(AND(C3136&gt;26,Tableau134[[#This Row],[Occupancy]]&lt;&gt;0),1,0)</f>
        <v>0</v>
      </c>
      <c r="G3136">
        <f>IF(AND(Tableau134[[#This Row],[Operative Temperature]]&lt;19,Tableau134[[#This Row],[Occupancy]]&lt;&gt;0),1,0)</f>
        <v>0</v>
      </c>
      <c r="H3136">
        <f>IF(Tableau134[[#This Row],[Nb dheures sup à 26°C sous occupation]]=1,Tableau134[[#This Row],[Operative Temperature]]-26,0)</f>
        <v>0</v>
      </c>
      <c r="I3136">
        <f>IF(Tableau134[[#This Row],[Nb d''heures inf à 19°C sous occupation]]=1,19-C3136,0)</f>
        <v>0</v>
      </c>
    </row>
    <row r="3137" spans="1:9" x14ac:dyDescent="0.25">
      <c r="A3137" s="2">
        <v>37387.625</v>
      </c>
      <c r="B3137">
        <v>19</v>
      </c>
      <c r="C3137">
        <v>36.552889999999998</v>
      </c>
      <c r="D3137">
        <v>0</v>
      </c>
      <c r="E3137" t="str">
        <f>IF(AND(Tableau134[[#This Row],[Operative Temperature]]&lt;19,Tableau134[[#This Row],[Occupancy]]&lt;&gt;0),Tableau134[[#This Row],[Operative Temperature]],"NC")</f>
        <v>NC</v>
      </c>
      <c r="F3137">
        <f>IF(AND(C3137&gt;26,Tableau134[[#This Row],[Occupancy]]&lt;&gt;0),1,0)</f>
        <v>0</v>
      </c>
      <c r="G3137">
        <f>IF(AND(Tableau134[[#This Row],[Operative Temperature]]&lt;19,Tableau134[[#This Row],[Occupancy]]&lt;&gt;0),1,0)</f>
        <v>0</v>
      </c>
      <c r="H3137">
        <f>IF(Tableau134[[#This Row],[Nb dheures sup à 26°C sous occupation]]=1,Tableau134[[#This Row],[Operative Temperature]]-26,0)</f>
        <v>0</v>
      </c>
      <c r="I3137">
        <f>IF(Tableau134[[#This Row],[Nb d''heures inf à 19°C sous occupation]]=1,19-C3137,0)</f>
        <v>0</v>
      </c>
    </row>
    <row r="3138" spans="1:9" x14ac:dyDescent="0.25">
      <c r="A3138" s="2">
        <v>37387.666666666664</v>
      </c>
      <c r="B3138">
        <v>19.75</v>
      </c>
      <c r="C3138">
        <v>36.922939999999997</v>
      </c>
      <c r="D3138">
        <v>0</v>
      </c>
      <c r="E3138" t="str">
        <f>IF(AND(Tableau134[[#This Row],[Operative Temperature]]&lt;19,Tableau134[[#This Row],[Occupancy]]&lt;&gt;0),Tableau134[[#This Row],[Operative Temperature]],"NC")</f>
        <v>NC</v>
      </c>
      <c r="F3138">
        <f>IF(AND(C3138&gt;26,Tableau134[[#This Row],[Occupancy]]&lt;&gt;0),1,0)</f>
        <v>0</v>
      </c>
      <c r="G3138">
        <f>IF(AND(Tableau134[[#This Row],[Operative Temperature]]&lt;19,Tableau134[[#This Row],[Occupancy]]&lt;&gt;0),1,0)</f>
        <v>0</v>
      </c>
      <c r="H3138">
        <f>IF(Tableau134[[#This Row],[Nb dheures sup à 26°C sous occupation]]=1,Tableau134[[#This Row],[Operative Temperature]]-26,0)</f>
        <v>0</v>
      </c>
      <c r="I3138">
        <f>IF(Tableau134[[#This Row],[Nb d''heures inf à 19°C sous occupation]]=1,19-C3138,0)</f>
        <v>0</v>
      </c>
    </row>
    <row r="3139" spans="1:9" x14ac:dyDescent="0.25">
      <c r="A3139" s="2">
        <v>37387.708333333336</v>
      </c>
      <c r="B3139">
        <v>20</v>
      </c>
      <c r="C3139">
        <v>36.971220000000002</v>
      </c>
      <c r="D3139">
        <v>0</v>
      </c>
      <c r="E3139" t="str">
        <f>IF(AND(Tableau134[[#This Row],[Operative Temperature]]&lt;19,Tableau134[[#This Row],[Occupancy]]&lt;&gt;0),Tableau134[[#This Row],[Operative Temperature]],"NC")</f>
        <v>NC</v>
      </c>
      <c r="F3139">
        <f>IF(AND(C3139&gt;26,Tableau134[[#This Row],[Occupancy]]&lt;&gt;0),1,0)</f>
        <v>0</v>
      </c>
      <c r="G3139">
        <f>IF(AND(Tableau134[[#This Row],[Operative Temperature]]&lt;19,Tableau134[[#This Row],[Occupancy]]&lt;&gt;0),1,0)</f>
        <v>0</v>
      </c>
      <c r="H3139">
        <f>IF(Tableau134[[#This Row],[Nb dheures sup à 26°C sous occupation]]=1,Tableau134[[#This Row],[Operative Temperature]]-26,0)</f>
        <v>0</v>
      </c>
      <c r="I3139">
        <f>IF(Tableau134[[#This Row],[Nb d''heures inf à 19°C sous occupation]]=1,19-C3139,0)</f>
        <v>0</v>
      </c>
    </row>
    <row r="3140" spans="1:9" x14ac:dyDescent="0.25">
      <c r="A3140" s="2">
        <v>37387.75</v>
      </c>
      <c r="B3140">
        <v>20</v>
      </c>
      <c r="C3140">
        <v>36.852020000000003</v>
      </c>
      <c r="D3140">
        <v>0</v>
      </c>
      <c r="E3140" t="str">
        <f>IF(AND(Tableau134[[#This Row],[Operative Temperature]]&lt;19,Tableau134[[#This Row],[Occupancy]]&lt;&gt;0),Tableau134[[#This Row],[Operative Temperature]],"NC")</f>
        <v>NC</v>
      </c>
      <c r="F3140">
        <f>IF(AND(C3140&gt;26,Tableau134[[#This Row],[Occupancy]]&lt;&gt;0),1,0)</f>
        <v>0</v>
      </c>
      <c r="G3140">
        <f>IF(AND(Tableau134[[#This Row],[Operative Temperature]]&lt;19,Tableau134[[#This Row],[Occupancy]]&lt;&gt;0),1,0)</f>
        <v>0</v>
      </c>
      <c r="H3140">
        <f>IF(Tableau134[[#This Row],[Nb dheures sup à 26°C sous occupation]]=1,Tableau134[[#This Row],[Operative Temperature]]-26,0)</f>
        <v>0</v>
      </c>
      <c r="I3140">
        <f>IF(Tableau134[[#This Row],[Nb d''heures inf à 19°C sous occupation]]=1,19-C3140,0)</f>
        <v>0</v>
      </c>
    </row>
    <row r="3141" spans="1:9" x14ac:dyDescent="0.25">
      <c r="A3141" s="2">
        <v>37387.791666666664</v>
      </c>
      <c r="B3141">
        <v>19.625</v>
      </c>
      <c r="C3141">
        <v>36.574420000000003</v>
      </c>
      <c r="D3141">
        <v>0</v>
      </c>
      <c r="E3141" t="str">
        <f>IF(AND(Tableau134[[#This Row],[Operative Temperature]]&lt;19,Tableau134[[#This Row],[Occupancy]]&lt;&gt;0),Tableau134[[#This Row],[Operative Temperature]],"NC")</f>
        <v>NC</v>
      </c>
      <c r="F3141">
        <f>IF(AND(C3141&gt;26,Tableau134[[#This Row],[Occupancy]]&lt;&gt;0),1,0)</f>
        <v>0</v>
      </c>
      <c r="G3141">
        <f>IF(AND(Tableau134[[#This Row],[Operative Temperature]]&lt;19,Tableau134[[#This Row],[Occupancy]]&lt;&gt;0),1,0)</f>
        <v>0</v>
      </c>
      <c r="H3141">
        <f>IF(Tableau134[[#This Row],[Nb dheures sup à 26°C sous occupation]]=1,Tableau134[[#This Row],[Operative Temperature]]-26,0)</f>
        <v>0</v>
      </c>
      <c r="I3141">
        <f>IF(Tableau134[[#This Row],[Nb d''heures inf à 19°C sous occupation]]=1,19-C3141,0)</f>
        <v>0</v>
      </c>
    </row>
    <row r="3142" spans="1:9" x14ac:dyDescent="0.25">
      <c r="A3142" s="2">
        <v>37387.833333333336</v>
      </c>
      <c r="B3142">
        <v>19.125</v>
      </c>
      <c r="C3142">
        <v>36.168439999999997</v>
      </c>
      <c r="D3142">
        <v>0</v>
      </c>
      <c r="E3142" t="str">
        <f>IF(AND(Tableau134[[#This Row],[Operative Temperature]]&lt;19,Tableau134[[#This Row],[Occupancy]]&lt;&gt;0),Tableau134[[#This Row],[Operative Temperature]],"NC")</f>
        <v>NC</v>
      </c>
      <c r="F3142">
        <f>IF(AND(C3142&gt;26,Tableau134[[#This Row],[Occupancy]]&lt;&gt;0),1,0)</f>
        <v>0</v>
      </c>
      <c r="G3142">
        <f>IF(AND(Tableau134[[#This Row],[Operative Temperature]]&lt;19,Tableau134[[#This Row],[Occupancy]]&lt;&gt;0),1,0)</f>
        <v>0</v>
      </c>
      <c r="H3142">
        <f>IF(Tableau134[[#This Row],[Nb dheures sup à 26°C sous occupation]]=1,Tableau134[[#This Row],[Operative Temperature]]-26,0)</f>
        <v>0</v>
      </c>
      <c r="I3142">
        <f>IF(Tableau134[[#This Row],[Nb d''heures inf à 19°C sous occupation]]=1,19-C3142,0)</f>
        <v>0</v>
      </c>
    </row>
    <row r="3143" spans="1:9" x14ac:dyDescent="0.25">
      <c r="A3143" s="2">
        <v>37387.875</v>
      </c>
      <c r="B3143">
        <v>17.5</v>
      </c>
      <c r="C3143">
        <v>35.741540000000001</v>
      </c>
      <c r="D3143">
        <v>0</v>
      </c>
      <c r="E3143" t="str">
        <f>IF(AND(Tableau134[[#This Row],[Operative Temperature]]&lt;19,Tableau134[[#This Row],[Occupancy]]&lt;&gt;0),Tableau134[[#This Row],[Operative Temperature]],"NC")</f>
        <v>NC</v>
      </c>
      <c r="F3143">
        <f>IF(AND(C3143&gt;26,Tableau134[[#This Row],[Occupancy]]&lt;&gt;0),1,0)</f>
        <v>0</v>
      </c>
      <c r="G3143">
        <f>IF(AND(Tableau134[[#This Row],[Operative Temperature]]&lt;19,Tableau134[[#This Row],[Occupancy]]&lt;&gt;0),1,0)</f>
        <v>0</v>
      </c>
      <c r="H3143">
        <f>IF(Tableau134[[#This Row],[Nb dheures sup à 26°C sous occupation]]=1,Tableau134[[#This Row],[Operative Temperature]]-26,0)</f>
        <v>0</v>
      </c>
      <c r="I3143">
        <f>IF(Tableau134[[#This Row],[Nb d''heures inf à 19°C sous occupation]]=1,19-C3143,0)</f>
        <v>0</v>
      </c>
    </row>
    <row r="3144" spans="1:9" x14ac:dyDescent="0.25">
      <c r="A3144" s="2">
        <v>37387.916666666664</v>
      </c>
      <c r="B3144">
        <v>16.324999999999999</v>
      </c>
      <c r="C3144">
        <v>35.378189999999996</v>
      </c>
      <c r="D3144">
        <v>0</v>
      </c>
      <c r="E3144" t="str">
        <f>IF(AND(Tableau134[[#This Row],[Operative Temperature]]&lt;19,Tableau134[[#This Row],[Occupancy]]&lt;&gt;0),Tableau134[[#This Row],[Operative Temperature]],"NC")</f>
        <v>NC</v>
      </c>
      <c r="F3144">
        <f>IF(AND(C3144&gt;26,Tableau134[[#This Row],[Occupancy]]&lt;&gt;0),1,0)</f>
        <v>0</v>
      </c>
      <c r="G3144">
        <f>IF(AND(Tableau134[[#This Row],[Operative Temperature]]&lt;19,Tableau134[[#This Row],[Occupancy]]&lt;&gt;0),1,0)</f>
        <v>0</v>
      </c>
      <c r="H3144">
        <f>IF(Tableau134[[#This Row],[Nb dheures sup à 26°C sous occupation]]=1,Tableau134[[#This Row],[Operative Temperature]]-26,0)</f>
        <v>0</v>
      </c>
      <c r="I3144">
        <f>IF(Tableau134[[#This Row],[Nb d''heures inf à 19°C sous occupation]]=1,19-C3144,0)</f>
        <v>0</v>
      </c>
    </row>
    <row r="3145" spans="1:9" x14ac:dyDescent="0.25">
      <c r="A3145" s="2">
        <v>37387.958333333336</v>
      </c>
      <c r="B3145">
        <v>15.275</v>
      </c>
      <c r="C3145">
        <v>35.069569999999999</v>
      </c>
      <c r="D3145">
        <v>0</v>
      </c>
      <c r="E3145" t="str">
        <f>IF(AND(Tableau134[[#This Row],[Operative Temperature]]&lt;19,Tableau134[[#This Row],[Occupancy]]&lt;&gt;0),Tableau134[[#This Row],[Operative Temperature]],"NC")</f>
        <v>NC</v>
      </c>
      <c r="F3145">
        <f>IF(AND(C3145&gt;26,Tableau134[[#This Row],[Occupancy]]&lt;&gt;0),1,0)</f>
        <v>0</v>
      </c>
      <c r="G3145">
        <f>IF(AND(Tableau134[[#This Row],[Operative Temperature]]&lt;19,Tableau134[[#This Row],[Occupancy]]&lt;&gt;0),1,0)</f>
        <v>0</v>
      </c>
      <c r="H3145">
        <f>IF(Tableau134[[#This Row],[Nb dheures sup à 26°C sous occupation]]=1,Tableau134[[#This Row],[Operative Temperature]]-26,0)</f>
        <v>0</v>
      </c>
      <c r="I3145">
        <f>IF(Tableau134[[#This Row],[Nb d''heures inf à 19°C sous occupation]]=1,19-C3145,0)</f>
        <v>0</v>
      </c>
    </row>
    <row r="3146" spans="1:9" x14ac:dyDescent="0.25">
      <c r="A3146" s="1">
        <v>37388</v>
      </c>
      <c r="B3146">
        <v>15</v>
      </c>
      <c r="C3146">
        <v>34.800530000000002</v>
      </c>
      <c r="D3146">
        <v>0</v>
      </c>
      <c r="E3146" t="str">
        <f>IF(AND(Tableau134[[#This Row],[Operative Temperature]]&lt;19,Tableau134[[#This Row],[Occupancy]]&lt;&gt;0),Tableau134[[#This Row],[Operative Temperature]],"NC")</f>
        <v>NC</v>
      </c>
      <c r="F3146">
        <f>IF(AND(C3146&gt;26,Tableau134[[#This Row],[Occupancy]]&lt;&gt;0),1,0)</f>
        <v>0</v>
      </c>
      <c r="G3146">
        <f>IF(AND(Tableau134[[#This Row],[Operative Temperature]]&lt;19,Tableau134[[#This Row],[Occupancy]]&lt;&gt;0),1,0)</f>
        <v>0</v>
      </c>
      <c r="H3146">
        <f>IF(Tableau134[[#This Row],[Nb dheures sup à 26°C sous occupation]]=1,Tableau134[[#This Row],[Operative Temperature]]-26,0)</f>
        <v>0</v>
      </c>
      <c r="I3146">
        <f>IF(Tableau134[[#This Row],[Nb d''heures inf à 19°C sous occupation]]=1,19-C3146,0)</f>
        <v>0</v>
      </c>
    </row>
    <row r="3147" spans="1:9" x14ac:dyDescent="0.25">
      <c r="A3147" s="2">
        <v>37388.041666666664</v>
      </c>
      <c r="B3147">
        <v>14.324999999999999</v>
      </c>
      <c r="C3147">
        <v>34.594499999999996</v>
      </c>
      <c r="D3147">
        <v>0</v>
      </c>
      <c r="E3147" t="str">
        <f>IF(AND(Tableau134[[#This Row],[Operative Temperature]]&lt;19,Tableau134[[#This Row],[Occupancy]]&lt;&gt;0),Tableau134[[#This Row],[Operative Temperature]],"NC")</f>
        <v>NC</v>
      </c>
      <c r="F3147">
        <f>IF(AND(C3147&gt;26,Tableau134[[#This Row],[Occupancy]]&lt;&gt;0),1,0)</f>
        <v>0</v>
      </c>
      <c r="G3147">
        <f>IF(AND(Tableau134[[#This Row],[Operative Temperature]]&lt;19,Tableau134[[#This Row],[Occupancy]]&lt;&gt;0),1,0)</f>
        <v>0</v>
      </c>
      <c r="H3147">
        <f>IF(Tableau134[[#This Row],[Nb dheures sup à 26°C sous occupation]]=1,Tableau134[[#This Row],[Operative Temperature]]-26,0)</f>
        <v>0</v>
      </c>
      <c r="I3147">
        <f>IF(Tableau134[[#This Row],[Nb d''heures inf à 19°C sous occupation]]=1,19-C3147,0)</f>
        <v>0</v>
      </c>
    </row>
    <row r="3148" spans="1:9" x14ac:dyDescent="0.25">
      <c r="A3148" s="2">
        <v>37388.083333333336</v>
      </c>
      <c r="B3148">
        <v>13.275</v>
      </c>
      <c r="C3148">
        <v>34.38644</v>
      </c>
      <c r="D3148">
        <v>0</v>
      </c>
      <c r="E3148" t="str">
        <f>IF(AND(Tableau134[[#This Row],[Operative Temperature]]&lt;19,Tableau134[[#This Row],[Occupancy]]&lt;&gt;0),Tableau134[[#This Row],[Operative Temperature]],"NC")</f>
        <v>NC</v>
      </c>
      <c r="F3148">
        <f>IF(AND(C3148&gt;26,Tableau134[[#This Row],[Occupancy]]&lt;&gt;0),1,0)</f>
        <v>0</v>
      </c>
      <c r="G3148">
        <f>IF(AND(Tableau134[[#This Row],[Operative Temperature]]&lt;19,Tableau134[[#This Row],[Occupancy]]&lt;&gt;0),1,0)</f>
        <v>0</v>
      </c>
      <c r="H3148">
        <f>IF(Tableau134[[#This Row],[Nb dheures sup à 26°C sous occupation]]=1,Tableau134[[#This Row],[Operative Temperature]]-26,0)</f>
        <v>0</v>
      </c>
      <c r="I3148">
        <f>IF(Tableau134[[#This Row],[Nb d''heures inf à 19°C sous occupation]]=1,19-C3148,0)</f>
        <v>0</v>
      </c>
    </row>
    <row r="3149" spans="1:9" x14ac:dyDescent="0.25">
      <c r="A3149" s="2">
        <v>37388.125</v>
      </c>
      <c r="B3149">
        <v>13</v>
      </c>
      <c r="C3149">
        <v>34.171559999999999</v>
      </c>
      <c r="D3149">
        <v>0</v>
      </c>
      <c r="E3149" t="str">
        <f>IF(AND(Tableau134[[#This Row],[Operative Temperature]]&lt;19,Tableau134[[#This Row],[Occupancy]]&lt;&gt;0),Tableau134[[#This Row],[Operative Temperature]],"NC")</f>
        <v>NC</v>
      </c>
      <c r="F3149">
        <f>IF(AND(C3149&gt;26,Tableau134[[#This Row],[Occupancy]]&lt;&gt;0),1,0)</f>
        <v>0</v>
      </c>
      <c r="G3149">
        <f>IF(AND(Tableau134[[#This Row],[Operative Temperature]]&lt;19,Tableau134[[#This Row],[Occupancy]]&lt;&gt;0),1,0)</f>
        <v>0</v>
      </c>
      <c r="H3149">
        <f>IF(Tableau134[[#This Row],[Nb dheures sup à 26°C sous occupation]]=1,Tableau134[[#This Row],[Operative Temperature]]-26,0)</f>
        <v>0</v>
      </c>
      <c r="I3149">
        <f>IF(Tableau134[[#This Row],[Nb d''heures inf à 19°C sous occupation]]=1,19-C3149,0)</f>
        <v>0</v>
      </c>
    </row>
    <row r="3150" spans="1:9" x14ac:dyDescent="0.25">
      <c r="A3150" s="2">
        <v>37388.166666666664</v>
      </c>
      <c r="B3150">
        <v>12.625</v>
      </c>
      <c r="C3150">
        <v>33.97954</v>
      </c>
      <c r="D3150">
        <v>0</v>
      </c>
      <c r="E3150" t="str">
        <f>IF(AND(Tableau134[[#This Row],[Operative Temperature]]&lt;19,Tableau134[[#This Row],[Occupancy]]&lt;&gt;0),Tableau134[[#This Row],[Operative Temperature]],"NC")</f>
        <v>NC</v>
      </c>
      <c r="F3150">
        <f>IF(AND(C3150&gt;26,Tableau134[[#This Row],[Occupancy]]&lt;&gt;0),1,0)</f>
        <v>0</v>
      </c>
      <c r="G3150">
        <f>IF(AND(Tableau134[[#This Row],[Operative Temperature]]&lt;19,Tableau134[[#This Row],[Occupancy]]&lt;&gt;0),1,0)</f>
        <v>0</v>
      </c>
      <c r="H3150">
        <f>IF(Tableau134[[#This Row],[Nb dheures sup à 26°C sous occupation]]=1,Tableau134[[#This Row],[Operative Temperature]]-26,0)</f>
        <v>0</v>
      </c>
      <c r="I3150">
        <f>IF(Tableau134[[#This Row],[Nb d''heures inf à 19°C sous occupation]]=1,19-C3150,0)</f>
        <v>0</v>
      </c>
    </row>
    <row r="3151" spans="1:9" x14ac:dyDescent="0.25">
      <c r="A3151" s="2">
        <v>37388.208333333336</v>
      </c>
      <c r="B3151">
        <v>12.875</v>
      </c>
      <c r="C3151">
        <v>33.789490000000001</v>
      </c>
      <c r="D3151">
        <v>0</v>
      </c>
      <c r="E3151" t="str">
        <f>IF(AND(Tableau134[[#This Row],[Operative Temperature]]&lt;19,Tableau134[[#This Row],[Occupancy]]&lt;&gt;0),Tableau134[[#This Row],[Operative Temperature]],"NC")</f>
        <v>NC</v>
      </c>
      <c r="F3151">
        <f>IF(AND(C3151&gt;26,Tableau134[[#This Row],[Occupancy]]&lt;&gt;0),1,0)</f>
        <v>0</v>
      </c>
      <c r="G3151">
        <f>IF(AND(Tableau134[[#This Row],[Operative Temperature]]&lt;19,Tableau134[[#This Row],[Occupancy]]&lt;&gt;0),1,0)</f>
        <v>0</v>
      </c>
      <c r="H3151">
        <f>IF(Tableau134[[#This Row],[Nb dheures sup à 26°C sous occupation]]=1,Tableau134[[#This Row],[Operative Temperature]]-26,0)</f>
        <v>0</v>
      </c>
      <c r="I3151">
        <f>IF(Tableau134[[#This Row],[Nb d''heures inf à 19°C sous occupation]]=1,19-C3151,0)</f>
        <v>0</v>
      </c>
    </row>
    <row r="3152" spans="1:9" x14ac:dyDescent="0.25">
      <c r="A3152" s="2">
        <v>37388.25</v>
      </c>
      <c r="B3152">
        <v>13.225</v>
      </c>
      <c r="C3152">
        <v>33.632989999999999</v>
      </c>
      <c r="D3152">
        <v>0</v>
      </c>
      <c r="E3152" t="str">
        <f>IF(AND(Tableau134[[#This Row],[Operative Temperature]]&lt;19,Tableau134[[#This Row],[Occupancy]]&lt;&gt;0),Tableau134[[#This Row],[Operative Temperature]],"NC")</f>
        <v>NC</v>
      </c>
      <c r="F3152">
        <f>IF(AND(C3152&gt;26,Tableau134[[#This Row],[Occupancy]]&lt;&gt;0),1,0)</f>
        <v>0</v>
      </c>
      <c r="G3152">
        <f>IF(AND(Tableau134[[#This Row],[Operative Temperature]]&lt;19,Tableau134[[#This Row],[Occupancy]]&lt;&gt;0),1,0)</f>
        <v>0</v>
      </c>
      <c r="H3152">
        <f>IF(Tableau134[[#This Row],[Nb dheures sup à 26°C sous occupation]]=1,Tableau134[[#This Row],[Operative Temperature]]-26,0)</f>
        <v>0</v>
      </c>
      <c r="I3152">
        <f>IF(Tableau134[[#This Row],[Nb d''heures inf à 19°C sous occupation]]=1,19-C3152,0)</f>
        <v>0</v>
      </c>
    </row>
    <row r="3153" spans="1:9" x14ac:dyDescent="0.25">
      <c r="A3153" s="2">
        <v>37388.291666666664</v>
      </c>
      <c r="B3153">
        <v>13.525</v>
      </c>
      <c r="C3153">
        <v>33.537860000000002</v>
      </c>
      <c r="D3153">
        <v>0</v>
      </c>
      <c r="E3153" t="str">
        <f>IF(AND(Tableau134[[#This Row],[Operative Temperature]]&lt;19,Tableau134[[#This Row],[Occupancy]]&lt;&gt;0),Tableau134[[#This Row],[Operative Temperature]],"NC")</f>
        <v>NC</v>
      </c>
      <c r="F3153">
        <f>IF(AND(C3153&gt;26,Tableau134[[#This Row],[Occupancy]]&lt;&gt;0),1,0)</f>
        <v>0</v>
      </c>
      <c r="G3153">
        <f>IF(AND(Tableau134[[#This Row],[Operative Temperature]]&lt;19,Tableau134[[#This Row],[Occupancy]]&lt;&gt;0),1,0)</f>
        <v>0</v>
      </c>
      <c r="H3153">
        <f>IF(Tableau134[[#This Row],[Nb dheures sup à 26°C sous occupation]]=1,Tableau134[[#This Row],[Operative Temperature]]-26,0)</f>
        <v>0</v>
      </c>
      <c r="I3153">
        <f>IF(Tableau134[[#This Row],[Nb d''heures inf à 19°C sous occupation]]=1,19-C3153,0)</f>
        <v>0</v>
      </c>
    </row>
    <row r="3154" spans="1:9" x14ac:dyDescent="0.25">
      <c r="A3154" s="2">
        <v>37388.333333333336</v>
      </c>
      <c r="B3154">
        <v>13.9</v>
      </c>
      <c r="C3154">
        <v>33.577840000000002</v>
      </c>
      <c r="D3154">
        <v>0</v>
      </c>
      <c r="E3154" t="str">
        <f>IF(AND(Tableau134[[#This Row],[Operative Temperature]]&lt;19,Tableau134[[#This Row],[Occupancy]]&lt;&gt;0),Tableau134[[#This Row],[Operative Temperature]],"NC")</f>
        <v>NC</v>
      </c>
      <c r="F3154">
        <f>IF(AND(C3154&gt;26,Tableau134[[#This Row],[Occupancy]]&lt;&gt;0),1,0)</f>
        <v>0</v>
      </c>
      <c r="G3154">
        <f>IF(AND(Tableau134[[#This Row],[Operative Temperature]]&lt;19,Tableau134[[#This Row],[Occupancy]]&lt;&gt;0),1,0)</f>
        <v>0</v>
      </c>
      <c r="H3154">
        <f>IF(Tableau134[[#This Row],[Nb dheures sup à 26°C sous occupation]]=1,Tableau134[[#This Row],[Operative Temperature]]-26,0)</f>
        <v>0</v>
      </c>
      <c r="I3154">
        <f>IF(Tableau134[[#This Row],[Nb d''heures inf à 19°C sous occupation]]=1,19-C3154,0)</f>
        <v>0</v>
      </c>
    </row>
    <row r="3155" spans="1:9" x14ac:dyDescent="0.25">
      <c r="A3155" s="2">
        <v>37388.375</v>
      </c>
      <c r="B3155">
        <v>14</v>
      </c>
      <c r="C3155">
        <v>33.742750000000001</v>
      </c>
      <c r="D3155">
        <v>0</v>
      </c>
      <c r="E3155" t="str">
        <f>IF(AND(Tableau134[[#This Row],[Operative Temperature]]&lt;19,Tableau134[[#This Row],[Occupancy]]&lt;&gt;0),Tableau134[[#This Row],[Operative Temperature]],"NC")</f>
        <v>NC</v>
      </c>
      <c r="F3155">
        <f>IF(AND(C3155&gt;26,Tableau134[[#This Row],[Occupancy]]&lt;&gt;0),1,0)</f>
        <v>0</v>
      </c>
      <c r="G3155">
        <f>IF(AND(Tableau134[[#This Row],[Operative Temperature]]&lt;19,Tableau134[[#This Row],[Occupancy]]&lt;&gt;0),1,0)</f>
        <v>0</v>
      </c>
      <c r="H3155">
        <f>IF(Tableau134[[#This Row],[Nb dheures sup à 26°C sous occupation]]=1,Tableau134[[#This Row],[Operative Temperature]]-26,0)</f>
        <v>0</v>
      </c>
      <c r="I3155">
        <f>IF(Tableau134[[#This Row],[Nb d''heures inf à 19°C sous occupation]]=1,19-C3155,0)</f>
        <v>0</v>
      </c>
    </row>
    <row r="3156" spans="1:9" x14ac:dyDescent="0.25">
      <c r="A3156" s="2">
        <v>37388.416666666664</v>
      </c>
      <c r="B3156">
        <v>16.55</v>
      </c>
      <c r="C3156">
        <v>34.03004</v>
      </c>
      <c r="D3156">
        <v>0</v>
      </c>
      <c r="E3156" t="str">
        <f>IF(AND(Tableau134[[#This Row],[Operative Temperature]]&lt;19,Tableau134[[#This Row],[Occupancy]]&lt;&gt;0),Tableau134[[#This Row],[Operative Temperature]],"NC")</f>
        <v>NC</v>
      </c>
      <c r="F3156">
        <f>IF(AND(C3156&gt;26,Tableau134[[#This Row],[Occupancy]]&lt;&gt;0),1,0)</f>
        <v>0</v>
      </c>
      <c r="G3156">
        <f>IF(AND(Tableau134[[#This Row],[Operative Temperature]]&lt;19,Tableau134[[#This Row],[Occupancy]]&lt;&gt;0),1,0)</f>
        <v>0</v>
      </c>
      <c r="H3156">
        <f>IF(Tableau134[[#This Row],[Nb dheures sup à 26°C sous occupation]]=1,Tableau134[[#This Row],[Operative Temperature]]-26,0)</f>
        <v>0</v>
      </c>
      <c r="I3156">
        <f>IF(Tableau134[[#This Row],[Nb d''heures inf à 19°C sous occupation]]=1,19-C3156,0)</f>
        <v>0</v>
      </c>
    </row>
    <row r="3157" spans="1:9" x14ac:dyDescent="0.25">
      <c r="A3157" s="2">
        <v>37388.458333333336</v>
      </c>
      <c r="B3157">
        <v>17.850000000000001</v>
      </c>
      <c r="C3157">
        <v>34.532130000000002</v>
      </c>
      <c r="D3157">
        <v>0</v>
      </c>
      <c r="E3157" t="str">
        <f>IF(AND(Tableau134[[#This Row],[Operative Temperature]]&lt;19,Tableau134[[#This Row],[Occupancy]]&lt;&gt;0),Tableau134[[#This Row],[Operative Temperature]],"NC")</f>
        <v>NC</v>
      </c>
      <c r="F3157">
        <f>IF(AND(C3157&gt;26,Tableau134[[#This Row],[Occupancy]]&lt;&gt;0),1,0)</f>
        <v>0</v>
      </c>
      <c r="G3157">
        <f>IF(AND(Tableau134[[#This Row],[Operative Temperature]]&lt;19,Tableau134[[#This Row],[Occupancy]]&lt;&gt;0),1,0)</f>
        <v>0</v>
      </c>
      <c r="H3157">
        <f>IF(Tableau134[[#This Row],[Nb dheures sup à 26°C sous occupation]]=1,Tableau134[[#This Row],[Operative Temperature]]-26,0)</f>
        <v>0</v>
      </c>
      <c r="I3157">
        <f>IF(Tableau134[[#This Row],[Nb d''heures inf à 19°C sous occupation]]=1,19-C3157,0)</f>
        <v>0</v>
      </c>
    </row>
    <row r="3158" spans="1:9" x14ac:dyDescent="0.25">
      <c r="A3158" s="2">
        <v>37388.5</v>
      </c>
      <c r="B3158">
        <v>19.5</v>
      </c>
      <c r="C3158">
        <v>35.053570000000001</v>
      </c>
      <c r="D3158">
        <v>0</v>
      </c>
      <c r="E3158" t="str">
        <f>IF(AND(Tableau134[[#This Row],[Operative Temperature]]&lt;19,Tableau134[[#This Row],[Occupancy]]&lt;&gt;0),Tableau134[[#This Row],[Operative Temperature]],"NC")</f>
        <v>NC</v>
      </c>
      <c r="F3158">
        <f>IF(AND(C3158&gt;26,Tableau134[[#This Row],[Occupancy]]&lt;&gt;0),1,0)</f>
        <v>0</v>
      </c>
      <c r="G3158">
        <f>IF(AND(Tableau134[[#This Row],[Operative Temperature]]&lt;19,Tableau134[[#This Row],[Occupancy]]&lt;&gt;0),1,0)</f>
        <v>0</v>
      </c>
      <c r="H3158">
        <f>IF(Tableau134[[#This Row],[Nb dheures sup à 26°C sous occupation]]=1,Tableau134[[#This Row],[Operative Temperature]]-26,0)</f>
        <v>0</v>
      </c>
      <c r="I3158">
        <f>IF(Tableau134[[#This Row],[Nb d''heures inf à 19°C sous occupation]]=1,19-C3158,0)</f>
        <v>0</v>
      </c>
    </row>
    <row r="3159" spans="1:9" x14ac:dyDescent="0.25">
      <c r="A3159" s="2">
        <v>37388.541666666664</v>
      </c>
      <c r="B3159">
        <v>20.149999999999999</v>
      </c>
      <c r="C3159">
        <v>35.659300000000002</v>
      </c>
      <c r="D3159">
        <v>0</v>
      </c>
      <c r="E3159" t="str">
        <f>IF(AND(Tableau134[[#This Row],[Operative Temperature]]&lt;19,Tableau134[[#This Row],[Occupancy]]&lt;&gt;0),Tableau134[[#This Row],[Operative Temperature]],"NC")</f>
        <v>NC</v>
      </c>
      <c r="F3159">
        <f>IF(AND(C3159&gt;26,Tableau134[[#This Row],[Occupancy]]&lt;&gt;0),1,0)</f>
        <v>0</v>
      </c>
      <c r="G3159">
        <f>IF(AND(Tableau134[[#This Row],[Operative Temperature]]&lt;19,Tableau134[[#This Row],[Occupancy]]&lt;&gt;0),1,0)</f>
        <v>0</v>
      </c>
      <c r="H3159">
        <f>IF(Tableau134[[#This Row],[Nb dheures sup à 26°C sous occupation]]=1,Tableau134[[#This Row],[Operative Temperature]]-26,0)</f>
        <v>0</v>
      </c>
      <c r="I3159">
        <f>IF(Tableau134[[#This Row],[Nb d''heures inf à 19°C sous occupation]]=1,19-C3159,0)</f>
        <v>0</v>
      </c>
    </row>
    <row r="3160" spans="1:9" x14ac:dyDescent="0.25">
      <c r="A3160" s="2">
        <v>37388.583333333336</v>
      </c>
      <c r="B3160">
        <v>20.05</v>
      </c>
      <c r="C3160">
        <v>36.120019999999997</v>
      </c>
      <c r="D3160">
        <v>0</v>
      </c>
      <c r="E3160" t="str">
        <f>IF(AND(Tableau134[[#This Row],[Operative Temperature]]&lt;19,Tableau134[[#This Row],[Occupancy]]&lt;&gt;0),Tableau134[[#This Row],[Operative Temperature]],"NC")</f>
        <v>NC</v>
      </c>
      <c r="F3160">
        <f>IF(AND(C3160&gt;26,Tableau134[[#This Row],[Occupancy]]&lt;&gt;0),1,0)</f>
        <v>0</v>
      </c>
      <c r="G3160">
        <f>IF(AND(Tableau134[[#This Row],[Operative Temperature]]&lt;19,Tableau134[[#This Row],[Occupancy]]&lt;&gt;0),1,0)</f>
        <v>0</v>
      </c>
      <c r="H3160">
        <f>IF(Tableau134[[#This Row],[Nb dheures sup à 26°C sous occupation]]=1,Tableau134[[#This Row],[Operative Temperature]]-26,0)</f>
        <v>0</v>
      </c>
      <c r="I3160">
        <f>IF(Tableau134[[#This Row],[Nb d''heures inf à 19°C sous occupation]]=1,19-C3160,0)</f>
        <v>0</v>
      </c>
    </row>
    <row r="3161" spans="1:9" x14ac:dyDescent="0.25">
      <c r="A3161" s="2">
        <v>37388.625</v>
      </c>
      <c r="B3161">
        <v>21.5</v>
      </c>
      <c r="C3161">
        <v>36.40746</v>
      </c>
      <c r="D3161">
        <v>0</v>
      </c>
      <c r="E3161" t="str">
        <f>IF(AND(Tableau134[[#This Row],[Operative Temperature]]&lt;19,Tableau134[[#This Row],[Occupancy]]&lt;&gt;0),Tableau134[[#This Row],[Operative Temperature]],"NC")</f>
        <v>NC</v>
      </c>
      <c r="F3161">
        <f>IF(AND(C3161&gt;26,Tableau134[[#This Row],[Occupancy]]&lt;&gt;0),1,0)</f>
        <v>0</v>
      </c>
      <c r="G3161">
        <f>IF(AND(Tableau134[[#This Row],[Operative Temperature]]&lt;19,Tableau134[[#This Row],[Occupancy]]&lt;&gt;0),1,0)</f>
        <v>0</v>
      </c>
      <c r="H3161">
        <f>IF(Tableau134[[#This Row],[Nb dheures sup à 26°C sous occupation]]=1,Tableau134[[#This Row],[Operative Temperature]]-26,0)</f>
        <v>0</v>
      </c>
      <c r="I3161">
        <f>IF(Tableau134[[#This Row],[Nb d''heures inf à 19°C sous occupation]]=1,19-C3161,0)</f>
        <v>0</v>
      </c>
    </row>
    <row r="3162" spans="1:9" x14ac:dyDescent="0.25">
      <c r="A3162" s="2">
        <v>37388.666666666664</v>
      </c>
      <c r="B3162">
        <v>22.15</v>
      </c>
      <c r="C3162">
        <v>36.46678</v>
      </c>
      <c r="D3162">
        <v>0</v>
      </c>
      <c r="E3162" t="str">
        <f>IF(AND(Tableau134[[#This Row],[Operative Temperature]]&lt;19,Tableau134[[#This Row],[Occupancy]]&lt;&gt;0),Tableau134[[#This Row],[Operative Temperature]],"NC")</f>
        <v>NC</v>
      </c>
      <c r="F3162">
        <f>IF(AND(C3162&gt;26,Tableau134[[#This Row],[Occupancy]]&lt;&gt;0),1,0)</f>
        <v>0</v>
      </c>
      <c r="G3162">
        <f>IF(AND(Tableau134[[#This Row],[Operative Temperature]]&lt;19,Tableau134[[#This Row],[Occupancy]]&lt;&gt;0),1,0)</f>
        <v>0</v>
      </c>
      <c r="H3162">
        <f>IF(Tableau134[[#This Row],[Nb dheures sup à 26°C sous occupation]]=1,Tableau134[[#This Row],[Operative Temperature]]-26,0)</f>
        <v>0</v>
      </c>
      <c r="I3162">
        <f>IF(Tableau134[[#This Row],[Nb d''heures inf à 19°C sous occupation]]=1,19-C3162,0)</f>
        <v>0</v>
      </c>
    </row>
    <row r="3163" spans="1:9" x14ac:dyDescent="0.25">
      <c r="A3163" s="2">
        <v>37388.708333333336</v>
      </c>
      <c r="B3163">
        <v>22.05</v>
      </c>
      <c r="C3163">
        <v>36.370699999999999</v>
      </c>
      <c r="D3163">
        <v>0</v>
      </c>
      <c r="E3163" t="str">
        <f>IF(AND(Tableau134[[#This Row],[Operative Temperature]]&lt;19,Tableau134[[#This Row],[Occupancy]]&lt;&gt;0),Tableau134[[#This Row],[Operative Temperature]],"NC")</f>
        <v>NC</v>
      </c>
      <c r="F3163">
        <f>IF(AND(C3163&gt;26,Tableau134[[#This Row],[Occupancy]]&lt;&gt;0),1,0)</f>
        <v>0</v>
      </c>
      <c r="G3163">
        <f>IF(AND(Tableau134[[#This Row],[Operative Temperature]]&lt;19,Tableau134[[#This Row],[Occupancy]]&lt;&gt;0),1,0)</f>
        <v>0</v>
      </c>
      <c r="H3163">
        <f>IF(Tableau134[[#This Row],[Nb dheures sup à 26°C sous occupation]]=1,Tableau134[[#This Row],[Operative Temperature]]-26,0)</f>
        <v>0</v>
      </c>
      <c r="I3163">
        <f>IF(Tableau134[[#This Row],[Nb d''heures inf à 19°C sous occupation]]=1,19-C3163,0)</f>
        <v>0</v>
      </c>
    </row>
    <row r="3164" spans="1:9" x14ac:dyDescent="0.25">
      <c r="A3164" s="2">
        <v>37388.75</v>
      </c>
      <c r="B3164">
        <v>21.25</v>
      </c>
      <c r="C3164">
        <v>36.255600000000001</v>
      </c>
      <c r="D3164">
        <v>0</v>
      </c>
      <c r="E3164" t="str">
        <f>IF(AND(Tableau134[[#This Row],[Operative Temperature]]&lt;19,Tableau134[[#This Row],[Occupancy]]&lt;&gt;0),Tableau134[[#This Row],[Operative Temperature]],"NC")</f>
        <v>NC</v>
      </c>
      <c r="F3164">
        <f>IF(AND(C3164&gt;26,Tableau134[[#This Row],[Occupancy]]&lt;&gt;0),1,0)</f>
        <v>0</v>
      </c>
      <c r="G3164">
        <f>IF(AND(Tableau134[[#This Row],[Operative Temperature]]&lt;19,Tableau134[[#This Row],[Occupancy]]&lt;&gt;0),1,0)</f>
        <v>0</v>
      </c>
      <c r="H3164">
        <f>IF(Tableau134[[#This Row],[Nb dheures sup à 26°C sous occupation]]=1,Tableau134[[#This Row],[Operative Temperature]]-26,0)</f>
        <v>0</v>
      </c>
      <c r="I3164">
        <f>IF(Tableau134[[#This Row],[Nb d''heures inf à 19°C sous occupation]]=1,19-C3164,0)</f>
        <v>0</v>
      </c>
    </row>
    <row r="3165" spans="1:9" x14ac:dyDescent="0.25">
      <c r="A3165" s="2">
        <v>37388.791666666664</v>
      </c>
      <c r="B3165">
        <v>20.100000000000001</v>
      </c>
      <c r="C3165">
        <v>35.994570000000003</v>
      </c>
      <c r="D3165">
        <v>0</v>
      </c>
      <c r="E3165" t="str">
        <f>IF(AND(Tableau134[[#This Row],[Operative Temperature]]&lt;19,Tableau134[[#This Row],[Occupancy]]&lt;&gt;0),Tableau134[[#This Row],[Operative Temperature]],"NC")</f>
        <v>NC</v>
      </c>
      <c r="F3165">
        <f>IF(AND(C3165&gt;26,Tableau134[[#This Row],[Occupancy]]&lt;&gt;0),1,0)</f>
        <v>0</v>
      </c>
      <c r="G3165">
        <f>IF(AND(Tableau134[[#This Row],[Operative Temperature]]&lt;19,Tableau134[[#This Row],[Occupancy]]&lt;&gt;0),1,0)</f>
        <v>0</v>
      </c>
      <c r="H3165">
        <f>IF(Tableau134[[#This Row],[Nb dheures sup à 26°C sous occupation]]=1,Tableau134[[#This Row],[Operative Temperature]]-26,0)</f>
        <v>0</v>
      </c>
      <c r="I3165">
        <f>IF(Tableau134[[#This Row],[Nb d''heures inf à 19°C sous occupation]]=1,19-C3165,0)</f>
        <v>0</v>
      </c>
    </row>
    <row r="3166" spans="1:9" x14ac:dyDescent="0.25">
      <c r="A3166" s="2">
        <v>37388.833333333336</v>
      </c>
      <c r="B3166">
        <v>19.2</v>
      </c>
      <c r="C3166">
        <v>35.640270000000001</v>
      </c>
      <c r="D3166">
        <v>0</v>
      </c>
      <c r="E3166" t="str">
        <f>IF(AND(Tableau134[[#This Row],[Operative Temperature]]&lt;19,Tableau134[[#This Row],[Occupancy]]&lt;&gt;0),Tableau134[[#This Row],[Operative Temperature]],"NC")</f>
        <v>NC</v>
      </c>
      <c r="F3166">
        <f>IF(AND(C3166&gt;26,Tableau134[[#This Row],[Occupancy]]&lt;&gt;0),1,0)</f>
        <v>0</v>
      </c>
      <c r="G3166">
        <f>IF(AND(Tableau134[[#This Row],[Operative Temperature]]&lt;19,Tableau134[[#This Row],[Occupancy]]&lt;&gt;0),1,0)</f>
        <v>0</v>
      </c>
      <c r="H3166">
        <f>IF(Tableau134[[#This Row],[Nb dheures sup à 26°C sous occupation]]=1,Tableau134[[#This Row],[Operative Temperature]]-26,0)</f>
        <v>0</v>
      </c>
      <c r="I3166">
        <f>IF(Tableau134[[#This Row],[Nb d''heures inf à 19°C sous occupation]]=1,19-C3166,0)</f>
        <v>0</v>
      </c>
    </row>
    <row r="3167" spans="1:9" x14ac:dyDescent="0.25">
      <c r="A3167" s="2">
        <v>37388.875</v>
      </c>
      <c r="B3167">
        <v>18.25</v>
      </c>
      <c r="C3167">
        <v>35.176169999999999</v>
      </c>
      <c r="D3167">
        <v>0</v>
      </c>
      <c r="E3167" t="str">
        <f>IF(AND(Tableau134[[#This Row],[Operative Temperature]]&lt;19,Tableau134[[#This Row],[Occupancy]]&lt;&gt;0),Tableau134[[#This Row],[Operative Temperature]],"NC")</f>
        <v>NC</v>
      </c>
      <c r="F3167">
        <f>IF(AND(C3167&gt;26,Tableau134[[#This Row],[Occupancy]]&lt;&gt;0),1,0)</f>
        <v>0</v>
      </c>
      <c r="G3167">
        <f>IF(AND(Tableau134[[#This Row],[Operative Temperature]]&lt;19,Tableau134[[#This Row],[Occupancy]]&lt;&gt;0),1,0)</f>
        <v>0</v>
      </c>
      <c r="H3167">
        <f>IF(Tableau134[[#This Row],[Nb dheures sup à 26°C sous occupation]]=1,Tableau134[[#This Row],[Operative Temperature]]-26,0)</f>
        <v>0</v>
      </c>
      <c r="I3167">
        <f>IF(Tableau134[[#This Row],[Nb d''heures inf à 19°C sous occupation]]=1,19-C3167,0)</f>
        <v>0</v>
      </c>
    </row>
    <row r="3168" spans="1:9" x14ac:dyDescent="0.25">
      <c r="A3168" s="2">
        <v>37388.916666666664</v>
      </c>
      <c r="B3168">
        <v>17.175000000000001</v>
      </c>
      <c r="C3168">
        <v>34.844720000000002</v>
      </c>
      <c r="D3168">
        <v>0</v>
      </c>
      <c r="E3168" t="str">
        <f>IF(AND(Tableau134[[#This Row],[Operative Temperature]]&lt;19,Tableau134[[#This Row],[Occupancy]]&lt;&gt;0),Tableau134[[#This Row],[Operative Temperature]],"NC")</f>
        <v>NC</v>
      </c>
      <c r="F3168">
        <f>IF(AND(C3168&gt;26,Tableau134[[#This Row],[Occupancy]]&lt;&gt;0),1,0)</f>
        <v>0</v>
      </c>
      <c r="G3168">
        <f>IF(AND(Tableau134[[#This Row],[Operative Temperature]]&lt;19,Tableau134[[#This Row],[Occupancy]]&lt;&gt;0),1,0)</f>
        <v>0</v>
      </c>
      <c r="H3168">
        <f>IF(Tableau134[[#This Row],[Nb dheures sup à 26°C sous occupation]]=1,Tableau134[[#This Row],[Operative Temperature]]-26,0)</f>
        <v>0</v>
      </c>
      <c r="I3168">
        <f>IF(Tableau134[[#This Row],[Nb d''heures inf à 19°C sous occupation]]=1,19-C3168,0)</f>
        <v>0</v>
      </c>
    </row>
    <row r="3169" spans="1:9" x14ac:dyDescent="0.25">
      <c r="A3169" s="2">
        <v>37388.958333333336</v>
      </c>
      <c r="B3169">
        <v>17.725000000000001</v>
      </c>
      <c r="C3169">
        <v>34.60933</v>
      </c>
      <c r="D3169">
        <v>0</v>
      </c>
      <c r="E3169" t="str">
        <f>IF(AND(Tableau134[[#This Row],[Operative Temperature]]&lt;19,Tableau134[[#This Row],[Occupancy]]&lt;&gt;0),Tableau134[[#This Row],[Operative Temperature]],"NC")</f>
        <v>NC</v>
      </c>
      <c r="F3169">
        <f>IF(AND(C3169&gt;26,Tableau134[[#This Row],[Occupancy]]&lt;&gt;0),1,0)</f>
        <v>0</v>
      </c>
      <c r="G3169">
        <f>IF(AND(Tableau134[[#This Row],[Operative Temperature]]&lt;19,Tableau134[[#This Row],[Occupancy]]&lt;&gt;0),1,0)</f>
        <v>0</v>
      </c>
      <c r="H3169">
        <f>IF(Tableau134[[#This Row],[Nb dheures sup à 26°C sous occupation]]=1,Tableau134[[#This Row],[Operative Temperature]]-26,0)</f>
        <v>0</v>
      </c>
      <c r="I3169">
        <f>IF(Tableau134[[#This Row],[Nb d''heures inf à 19°C sous occupation]]=1,19-C3169,0)</f>
        <v>0</v>
      </c>
    </row>
    <row r="3170" spans="1:9" x14ac:dyDescent="0.25">
      <c r="A3170" s="1">
        <v>37389</v>
      </c>
      <c r="B3170">
        <v>17.25</v>
      </c>
      <c r="C3170">
        <v>34.386670000000002</v>
      </c>
      <c r="D3170">
        <v>0</v>
      </c>
      <c r="E3170" t="str">
        <f>IF(AND(Tableau134[[#This Row],[Operative Temperature]]&lt;19,Tableau134[[#This Row],[Occupancy]]&lt;&gt;0),Tableau134[[#This Row],[Operative Temperature]],"NC")</f>
        <v>NC</v>
      </c>
      <c r="F3170">
        <f>IF(AND(C3170&gt;26,Tableau134[[#This Row],[Occupancy]]&lt;&gt;0),1,0)</f>
        <v>0</v>
      </c>
      <c r="G3170">
        <f>IF(AND(Tableau134[[#This Row],[Operative Temperature]]&lt;19,Tableau134[[#This Row],[Occupancy]]&lt;&gt;0),1,0)</f>
        <v>0</v>
      </c>
      <c r="H3170">
        <f>IF(Tableau134[[#This Row],[Nb dheures sup à 26°C sous occupation]]=1,Tableau134[[#This Row],[Operative Temperature]]-26,0)</f>
        <v>0</v>
      </c>
      <c r="I3170">
        <f>IF(Tableau134[[#This Row],[Nb d''heures inf à 19°C sous occupation]]=1,19-C3170,0)</f>
        <v>0</v>
      </c>
    </row>
    <row r="3171" spans="1:9" x14ac:dyDescent="0.25">
      <c r="A3171" s="2">
        <v>37389.041666666664</v>
      </c>
      <c r="B3171">
        <v>16.925000000000001</v>
      </c>
      <c r="C3171">
        <v>34.200090000000003</v>
      </c>
      <c r="D3171">
        <v>0</v>
      </c>
      <c r="E3171" t="str">
        <f>IF(AND(Tableau134[[#This Row],[Operative Temperature]]&lt;19,Tableau134[[#This Row],[Occupancy]]&lt;&gt;0),Tableau134[[#This Row],[Operative Temperature]],"NC")</f>
        <v>NC</v>
      </c>
      <c r="F3171">
        <f>IF(AND(C3171&gt;26,Tableau134[[#This Row],[Occupancy]]&lt;&gt;0),1,0)</f>
        <v>0</v>
      </c>
      <c r="G3171">
        <f>IF(AND(Tableau134[[#This Row],[Operative Temperature]]&lt;19,Tableau134[[#This Row],[Occupancy]]&lt;&gt;0),1,0)</f>
        <v>0</v>
      </c>
      <c r="H3171">
        <f>IF(Tableau134[[#This Row],[Nb dheures sup à 26°C sous occupation]]=1,Tableau134[[#This Row],[Operative Temperature]]-26,0)</f>
        <v>0</v>
      </c>
      <c r="I3171">
        <f>IF(Tableau134[[#This Row],[Nb d''heures inf à 19°C sous occupation]]=1,19-C3171,0)</f>
        <v>0</v>
      </c>
    </row>
    <row r="3172" spans="1:9" x14ac:dyDescent="0.25">
      <c r="A3172" s="2">
        <v>37389.083333333336</v>
      </c>
      <c r="B3172">
        <v>16.225000000000001</v>
      </c>
      <c r="C3172">
        <v>34.029609999999998</v>
      </c>
      <c r="D3172">
        <v>0</v>
      </c>
      <c r="E3172" t="str">
        <f>IF(AND(Tableau134[[#This Row],[Operative Temperature]]&lt;19,Tableau134[[#This Row],[Occupancy]]&lt;&gt;0),Tableau134[[#This Row],[Operative Temperature]],"NC")</f>
        <v>NC</v>
      </c>
      <c r="F3172">
        <f>IF(AND(C3172&gt;26,Tableau134[[#This Row],[Occupancy]]&lt;&gt;0),1,0)</f>
        <v>0</v>
      </c>
      <c r="G3172">
        <f>IF(AND(Tableau134[[#This Row],[Operative Temperature]]&lt;19,Tableau134[[#This Row],[Occupancy]]&lt;&gt;0),1,0)</f>
        <v>0</v>
      </c>
      <c r="H3172">
        <f>IF(Tableau134[[#This Row],[Nb dheures sup à 26°C sous occupation]]=1,Tableau134[[#This Row],[Operative Temperature]]-26,0)</f>
        <v>0</v>
      </c>
      <c r="I3172">
        <f>IF(Tableau134[[#This Row],[Nb d''heures inf à 19°C sous occupation]]=1,19-C3172,0)</f>
        <v>0</v>
      </c>
    </row>
    <row r="3173" spans="1:9" x14ac:dyDescent="0.25">
      <c r="A3173" s="2">
        <v>37389.125</v>
      </c>
      <c r="B3173">
        <v>14.5</v>
      </c>
      <c r="C3173">
        <v>33.82938</v>
      </c>
      <c r="D3173">
        <v>0</v>
      </c>
      <c r="E3173" t="str">
        <f>IF(AND(Tableau134[[#This Row],[Operative Temperature]]&lt;19,Tableau134[[#This Row],[Occupancy]]&lt;&gt;0),Tableau134[[#This Row],[Operative Temperature]],"NC")</f>
        <v>NC</v>
      </c>
      <c r="F3173">
        <f>IF(AND(C3173&gt;26,Tableau134[[#This Row],[Occupancy]]&lt;&gt;0),1,0)</f>
        <v>0</v>
      </c>
      <c r="G3173">
        <f>IF(AND(Tableau134[[#This Row],[Operative Temperature]]&lt;19,Tableau134[[#This Row],[Occupancy]]&lt;&gt;0),1,0)</f>
        <v>0</v>
      </c>
      <c r="H3173">
        <f>IF(Tableau134[[#This Row],[Nb dheures sup à 26°C sous occupation]]=1,Tableau134[[#This Row],[Operative Temperature]]-26,0)</f>
        <v>0</v>
      </c>
      <c r="I3173">
        <f>IF(Tableau134[[#This Row],[Nb d''heures inf à 19°C sous occupation]]=1,19-C3173,0)</f>
        <v>0</v>
      </c>
    </row>
    <row r="3174" spans="1:9" x14ac:dyDescent="0.25">
      <c r="A3174" s="2">
        <v>37389.166666666664</v>
      </c>
      <c r="B3174">
        <v>13.625</v>
      </c>
      <c r="C3174">
        <v>33.596229999999998</v>
      </c>
      <c r="D3174">
        <v>0</v>
      </c>
      <c r="E3174" t="str">
        <f>IF(AND(Tableau134[[#This Row],[Operative Temperature]]&lt;19,Tableau134[[#This Row],[Occupancy]]&lt;&gt;0),Tableau134[[#This Row],[Operative Temperature]],"NC")</f>
        <v>NC</v>
      </c>
      <c r="F3174">
        <f>IF(AND(C3174&gt;26,Tableau134[[#This Row],[Occupancy]]&lt;&gt;0),1,0)</f>
        <v>0</v>
      </c>
      <c r="G3174">
        <f>IF(AND(Tableau134[[#This Row],[Operative Temperature]]&lt;19,Tableau134[[#This Row],[Occupancy]]&lt;&gt;0),1,0)</f>
        <v>0</v>
      </c>
      <c r="H3174">
        <f>IF(Tableau134[[#This Row],[Nb dheures sup à 26°C sous occupation]]=1,Tableau134[[#This Row],[Operative Temperature]]-26,0)</f>
        <v>0</v>
      </c>
      <c r="I3174">
        <f>IF(Tableau134[[#This Row],[Nb d''heures inf à 19°C sous occupation]]=1,19-C3174,0)</f>
        <v>0</v>
      </c>
    </row>
    <row r="3175" spans="1:9" x14ac:dyDescent="0.25">
      <c r="A3175" s="2">
        <v>37389.208333333336</v>
      </c>
      <c r="B3175">
        <v>13.125</v>
      </c>
      <c r="C3175">
        <v>33.394419999999997</v>
      </c>
      <c r="D3175">
        <v>0</v>
      </c>
      <c r="E3175" t="str">
        <f>IF(AND(Tableau134[[#This Row],[Operative Temperature]]&lt;19,Tableau134[[#This Row],[Occupancy]]&lt;&gt;0),Tableau134[[#This Row],[Operative Temperature]],"NC")</f>
        <v>NC</v>
      </c>
      <c r="F3175">
        <f>IF(AND(C3175&gt;26,Tableau134[[#This Row],[Occupancy]]&lt;&gt;0),1,0)</f>
        <v>0</v>
      </c>
      <c r="G3175">
        <f>IF(AND(Tableau134[[#This Row],[Operative Temperature]]&lt;19,Tableau134[[#This Row],[Occupancy]]&lt;&gt;0),1,0)</f>
        <v>0</v>
      </c>
      <c r="H3175">
        <f>IF(Tableau134[[#This Row],[Nb dheures sup à 26°C sous occupation]]=1,Tableau134[[#This Row],[Operative Temperature]]-26,0)</f>
        <v>0</v>
      </c>
      <c r="I3175">
        <f>IF(Tableau134[[#This Row],[Nb d''heures inf à 19°C sous occupation]]=1,19-C3175,0)</f>
        <v>0</v>
      </c>
    </row>
    <row r="3176" spans="1:9" x14ac:dyDescent="0.25">
      <c r="A3176" s="2">
        <v>37389.25</v>
      </c>
      <c r="B3176">
        <v>12.25</v>
      </c>
      <c r="C3176">
        <v>33.211939999999998</v>
      </c>
      <c r="D3176">
        <v>0</v>
      </c>
      <c r="E3176" t="str">
        <f>IF(AND(Tableau134[[#This Row],[Operative Temperature]]&lt;19,Tableau134[[#This Row],[Occupancy]]&lt;&gt;0),Tableau134[[#This Row],[Operative Temperature]],"NC")</f>
        <v>NC</v>
      </c>
      <c r="F3176">
        <f>IF(AND(C3176&gt;26,Tableau134[[#This Row],[Occupancy]]&lt;&gt;0),1,0)</f>
        <v>0</v>
      </c>
      <c r="G3176">
        <f>IF(AND(Tableau134[[#This Row],[Operative Temperature]]&lt;19,Tableau134[[#This Row],[Occupancy]]&lt;&gt;0),1,0)</f>
        <v>0</v>
      </c>
      <c r="H3176">
        <f>IF(Tableau134[[#This Row],[Nb dheures sup à 26°C sous occupation]]=1,Tableau134[[#This Row],[Operative Temperature]]-26,0)</f>
        <v>0</v>
      </c>
      <c r="I3176">
        <f>IF(Tableau134[[#This Row],[Nb d''heures inf à 19°C sous occupation]]=1,19-C3176,0)</f>
        <v>0</v>
      </c>
    </row>
    <row r="3177" spans="1:9" x14ac:dyDescent="0.25">
      <c r="A3177" s="2">
        <v>37389.291666666664</v>
      </c>
      <c r="B3177">
        <v>12.824999999999999</v>
      </c>
      <c r="C3177">
        <v>33.529629999999997</v>
      </c>
      <c r="D3177">
        <v>0</v>
      </c>
      <c r="E3177" t="str">
        <f>IF(AND(Tableau134[[#This Row],[Operative Temperature]]&lt;19,Tableau134[[#This Row],[Occupancy]]&lt;&gt;0),Tableau134[[#This Row],[Operative Temperature]],"NC")</f>
        <v>NC</v>
      </c>
      <c r="F3177">
        <f>IF(AND(C3177&gt;26,Tableau134[[#This Row],[Occupancy]]&lt;&gt;0),1,0)</f>
        <v>0</v>
      </c>
      <c r="G3177">
        <f>IF(AND(Tableau134[[#This Row],[Operative Temperature]]&lt;19,Tableau134[[#This Row],[Occupancy]]&lt;&gt;0),1,0)</f>
        <v>0</v>
      </c>
      <c r="H3177">
        <f>IF(Tableau134[[#This Row],[Nb dheures sup à 26°C sous occupation]]=1,Tableau134[[#This Row],[Operative Temperature]]-26,0)</f>
        <v>0</v>
      </c>
      <c r="I3177">
        <f>IF(Tableau134[[#This Row],[Nb d''heures inf à 19°C sous occupation]]=1,19-C3177,0)</f>
        <v>0</v>
      </c>
    </row>
    <row r="3178" spans="1:9" x14ac:dyDescent="0.25">
      <c r="A3178" s="2">
        <v>37389.333333333336</v>
      </c>
      <c r="B3178">
        <v>14.525</v>
      </c>
      <c r="C3178">
        <v>34.16113</v>
      </c>
      <c r="D3178">
        <v>0</v>
      </c>
      <c r="E3178" t="str">
        <f>IF(AND(Tableau134[[#This Row],[Operative Temperature]]&lt;19,Tableau134[[#This Row],[Occupancy]]&lt;&gt;0),Tableau134[[#This Row],[Operative Temperature]],"NC")</f>
        <v>NC</v>
      </c>
      <c r="F3178">
        <f>IF(AND(C3178&gt;26,Tableau134[[#This Row],[Occupancy]]&lt;&gt;0),1,0)</f>
        <v>0</v>
      </c>
      <c r="G3178">
        <f>IF(AND(Tableau134[[#This Row],[Operative Temperature]]&lt;19,Tableau134[[#This Row],[Occupancy]]&lt;&gt;0),1,0)</f>
        <v>0</v>
      </c>
      <c r="H3178">
        <f>IF(Tableau134[[#This Row],[Nb dheures sup à 26°C sous occupation]]=1,Tableau134[[#This Row],[Operative Temperature]]-26,0)</f>
        <v>0</v>
      </c>
      <c r="I3178">
        <f>IF(Tableau134[[#This Row],[Nb d''heures inf à 19°C sous occupation]]=1,19-C3178,0)</f>
        <v>0</v>
      </c>
    </row>
    <row r="3179" spans="1:9" x14ac:dyDescent="0.25">
      <c r="A3179" s="2">
        <v>37389.375</v>
      </c>
      <c r="B3179">
        <v>16.5</v>
      </c>
      <c r="C3179">
        <v>34.629289999999997</v>
      </c>
      <c r="D3179">
        <v>0</v>
      </c>
      <c r="E3179" t="str">
        <f>IF(AND(Tableau134[[#This Row],[Operative Temperature]]&lt;19,Tableau134[[#This Row],[Occupancy]]&lt;&gt;0),Tableau134[[#This Row],[Operative Temperature]],"NC")</f>
        <v>NC</v>
      </c>
      <c r="F3179">
        <f>IF(AND(C3179&gt;26,Tableau134[[#This Row],[Occupancy]]&lt;&gt;0),1,0)</f>
        <v>0</v>
      </c>
      <c r="G3179">
        <f>IF(AND(Tableau134[[#This Row],[Operative Temperature]]&lt;19,Tableau134[[#This Row],[Occupancy]]&lt;&gt;0),1,0)</f>
        <v>0</v>
      </c>
      <c r="H3179">
        <f>IF(Tableau134[[#This Row],[Nb dheures sup à 26°C sous occupation]]=1,Tableau134[[#This Row],[Operative Temperature]]-26,0)</f>
        <v>0</v>
      </c>
      <c r="I3179">
        <f>IF(Tableau134[[#This Row],[Nb d''heures inf à 19°C sous occupation]]=1,19-C3179,0)</f>
        <v>0</v>
      </c>
    </row>
    <row r="3180" spans="1:9" x14ac:dyDescent="0.25">
      <c r="A3180" s="2">
        <v>37389.416666666664</v>
      </c>
      <c r="B3180">
        <v>18.05</v>
      </c>
      <c r="C3180">
        <v>35.343000000000004</v>
      </c>
      <c r="D3180">
        <v>0</v>
      </c>
      <c r="E3180" t="str">
        <f>IF(AND(Tableau134[[#This Row],[Operative Temperature]]&lt;19,Tableau134[[#This Row],[Occupancy]]&lt;&gt;0),Tableau134[[#This Row],[Operative Temperature]],"NC")</f>
        <v>NC</v>
      </c>
      <c r="F3180">
        <f>IF(AND(C3180&gt;26,Tableau134[[#This Row],[Occupancy]]&lt;&gt;0),1,0)</f>
        <v>0</v>
      </c>
      <c r="G3180">
        <f>IF(AND(Tableau134[[#This Row],[Operative Temperature]]&lt;19,Tableau134[[#This Row],[Occupancy]]&lt;&gt;0),1,0)</f>
        <v>0</v>
      </c>
      <c r="H3180">
        <f>IF(Tableau134[[#This Row],[Nb dheures sup à 26°C sous occupation]]=1,Tableau134[[#This Row],[Operative Temperature]]-26,0)</f>
        <v>0</v>
      </c>
      <c r="I3180">
        <f>IF(Tableau134[[#This Row],[Nb d''heures inf à 19°C sous occupation]]=1,19-C3180,0)</f>
        <v>0</v>
      </c>
    </row>
    <row r="3181" spans="1:9" x14ac:dyDescent="0.25">
      <c r="A3181" s="2">
        <v>37389.458333333336</v>
      </c>
      <c r="B3181">
        <v>19.600000000000001</v>
      </c>
      <c r="C3181">
        <v>36.171439999999997</v>
      </c>
      <c r="D3181">
        <v>0</v>
      </c>
      <c r="E3181" t="str">
        <f>IF(AND(Tableau134[[#This Row],[Operative Temperature]]&lt;19,Tableau134[[#This Row],[Occupancy]]&lt;&gt;0),Tableau134[[#This Row],[Operative Temperature]],"NC")</f>
        <v>NC</v>
      </c>
      <c r="F3181">
        <f>IF(AND(C3181&gt;26,Tableau134[[#This Row],[Occupancy]]&lt;&gt;0),1,0)</f>
        <v>0</v>
      </c>
      <c r="G3181">
        <f>IF(AND(Tableau134[[#This Row],[Operative Temperature]]&lt;19,Tableau134[[#This Row],[Occupancy]]&lt;&gt;0),1,0)</f>
        <v>0</v>
      </c>
      <c r="H3181">
        <f>IF(Tableau134[[#This Row],[Nb dheures sup à 26°C sous occupation]]=1,Tableau134[[#This Row],[Operative Temperature]]-26,0)</f>
        <v>0</v>
      </c>
      <c r="I3181">
        <f>IF(Tableau134[[#This Row],[Nb d''heures inf à 19°C sous occupation]]=1,19-C3181,0)</f>
        <v>0</v>
      </c>
    </row>
    <row r="3182" spans="1:9" x14ac:dyDescent="0.25">
      <c r="A3182" s="2">
        <v>37389.5</v>
      </c>
      <c r="B3182">
        <v>20</v>
      </c>
      <c r="C3182">
        <v>37.103400000000001</v>
      </c>
      <c r="D3182">
        <v>0</v>
      </c>
      <c r="E3182" t="str">
        <f>IF(AND(Tableau134[[#This Row],[Operative Temperature]]&lt;19,Tableau134[[#This Row],[Occupancy]]&lt;&gt;0),Tableau134[[#This Row],[Operative Temperature]],"NC")</f>
        <v>NC</v>
      </c>
      <c r="F3182">
        <f>IF(AND(C3182&gt;26,Tableau134[[#This Row],[Occupancy]]&lt;&gt;0),1,0)</f>
        <v>0</v>
      </c>
      <c r="G3182">
        <f>IF(AND(Tableau134[[#This Row],[Operative Temperature]]&lt;19,Tableau134[[#This Row],[Occupancy]]&lt;&gt;0),1,0)</f>
        <v>0</v>
      </c>
      <c r="H3182">
        <f>IF(Tableau134[[#This Row],[Nb dheures sup à 26°C sous occupation]]=1,Tableau134[[#This Row],[Operative Temperature]]-26,0)</f>
        <v>0</v>
      </c>
      <c r="I3182">
        <f>IF(Tableau134[[#This Row],[Nb d''heures inf à 19°C sous occupation]]=1,19-C3182,0)</f>
        <v>0</v>
      </c>
    </row>
    <row r="3183" spans="1:9" x14ac:dyDescent="0.25">
      <c r="A3183" s="2">
        <v>37389.541666666664</v>
      </c>
      <c r="B3183">
        <v>20.75</v>
      </c>
      <c r="C3183">
        <v>37.827959999999997</v>
      </c>
      <c r="D3183">
        <v>0</v>
      </c>
      <c r="E3183" t="str">
        <f>IF(AND(Tableau134[[#This Row],[Operative Temperature]]&lt;19,Tableau134[[#This Row],[Occupancy]]&lt;&gt;0),Tableau134[[#This Row],[Operative Temperature]],"NC")</f>
        <v>NC</v>
      </c>
      <c r="F3183">
        <f>IF(AND(C3183&gt;26,Tableau134[[#This Row],[Occupancy]]&lt;&gt;0),1,0)</f>
        <v>0</v>
      </c>
      <c r="G3183">
        <f>IF(AND(Tableau134[[#This Row],[Operative Temperature]]&lt;19,Tableau134[[#This Row],[Occupancy]]&lt;&gt;0),1,0)</f>
        <v>0</v>
      </c>
      <c r="H3183">
        <f>IF(Tableau134[[#This Row],[Nb dheures sup à 26°C sous occupation]]=1,Tableau134[[#This Row],[Operative Temperature]]-26,0)</f>
        <v>0</v>
      </c>
      <c r="I3183">
        <f>IF(Tableau134[[#This Row],[Nb d''heures inf à 19°C sous occupation]]=1,19-C3183,0)</f>
        <v>0</v>
      </c>
    </row>
    <row r="3184" spans="1:9" x14ac:dyDescent="0.25">
      <c r="A3184" s="2">
        <v>37389.583333333336</v>
      </c>
      <c r="B3184">
        <v>21.75</v>
      </c>
      <c r="C3184">
        <v>38.31324</v>
      </c>
      <c r="D3184">
        <v>0</v>
      </c>
      <c r="E3184" t="str">
        <f>IF(AND(Tableau134[[#This Row],[Operative Temperature]]&lt;19,Tableau134[[#This Row],[Occupancy]]&lt;&gt;0),Tableau134[[#This Row],[Operative Temperature]],"NC")</f>
        <v>NC</v>
      </c>
      <c r="F3184">
        <f>IF(AND(C3184&gt;26,Tableau134[[#This Row],[Occupancy]]&lt;&gt;0),1,0)</f>
        <v>0</v>
      </c>
      <c r="G3184">
        <f>IF(AND(Tableau134[[#This Row],[Operative Temperature]]&lt;19,Tableau134[[#This Row],[Occupancy]]&lt;&gt;0),1,0)</f>
        <v>0</v>
      </c>
      <c r="H3184">
        <f>IF(Tableau134[[#This Row],[Nb dheures sup à 26°C sous occupation]]=1,Tableau134[[#This Row],[Operative Temperature]]-26,0)</f>
        <v>0</v>
      </c>
      <c r="I3184">
        <f>IF(Tableau134[[#This Row],[Nb d''heures inf à 19°C sous occupation]]=1,19-C3184,0)</f>
        <v>0</v>
      </c>
    </row>
    <row r="3185" spans="1:9" x14ac:dyDescent="0.25">
      <c r="A3185" s="2">
        <v>37389.625</v>
      </c>
      <c r="B3185">
        <v>22</v>
      </c>
      <c r="C3185">
        <v>38.772660000000002</v>
      </c>
      <c r="D3185">
        <v>0</v>
      </c>
      <c r="E3185" t="str">
        <f>IF(AND(Tableau134[[#This Row],[Operative Temperature]]&lt;19,Tableau134[[#This Row],[Occupancy]]&lt;&gt;0),Tableau134[[#This Row],[Operative Temperature]],"NC")</f>
        <v>NC</v>
      </c>
      <c r="F3185">
        <f>IF(AND(C3185&gt;26,Tableau134[[#This Row],[Occupancy]]&lt;&gt;0),1,0)</f>
        <v>0</v>
      </c>
      <c r="G3185">
        <f>IF(AND(Tableau134[[#This Row],[Operative Temperature]]&lt;19,Tableau134[[#This Row],[Occupancy]]&lt;&gt;0),1,0)</f>
        <v>0</v>
      </c>
      <c r="H3185">
        <f>IF(Tableau134[[#This Row],[Nb dheures sup à 26°C sous occupation]]=1,Tableau134[[#This Row],[Operative Temperature]]-26,0)</f>
        <v>0</v>
      </c>
      <c r="I3185">
        <f>IF(Tableau134[[#This Row],[Nb d''heures inf à 19°C sous occupation]]=1,19-C3185,0)</f>
        <v>0</v>
      </c>
    </row>
    <row r="3186" spans="1:9" x14ac:dyDescent="0.25">
      <c r="A3186" s="2">
        <v>37389.666666666664</v>
      </c>
      <c r="B3186">
        <v>21.55</v>
      </c>
      <c r="C3186">
        <v>38.899859999999997</v>
      </c>
      <c r="D3186">
        <v>0</v>
      </c>
      <c r="E3186" t="str">
        <f>IF(AND(Tableau134[[#This Row],[Operative Temperature]]&lt;19,Tableau134[[#This Row],[Occupancy]]&lt;&gt;0),Tableau134[[#This Row],[Operative Temperature]],"NC")</f>
        <v>NC</v>
      </c>
      <c r="F3186">
        <f>IF(AND(C3186&gt;26,Tableau134[[#This Row],[Occupancy]]&lt;&gt;0),1,0)</f>
        <v>0</v>
      </c>
      <c r="G3186">
        <f>IF(AND(Tableau134[[#This Row],[Operative Temperature]]&lt;19,Tableau134[[#This Row],[Occupancy]]&lt;&gt;0),1,0)</f>
        <v>0</v>
      </c>
      <c r="H3186">
        <f>IF(Tableau134[[#This Row],[Nb dheures sup à 26°C sous occupation]]=1,Tableau134[[#This Row],[Operative Temperature]]-26,0)</f>
        <v>0</v>
      </c>
      <c r="I3186">
        <f>IF(Tableau134[[#This Row],[Nb d''heures inf à 19°C sous occupation]]=1,19-C3186,0)</f>
        <v>0</v>
      </c>
    </row>
    <row r="3187" spans="1:9" x14ac:dyDescent="0.25">
      <c r="A3187" s="2">
        <v>37389.708333333336</v>
      </c>
      <c r="B3187">
        <v>21.1</v>
      </c>
      <c r="C3187">
        <v>39.100819999999999</v>
      </c>
      <c r="D3187">
        <v>0</v>
      </c>
      <c r="E3187" t="str">
        <f>IF(AND(Tableau134[[#This Row],[Operative Temperature]]&lt;19,Tableau134[[#This Row],[Occupancy]]&lt;&gt;0),Tableau134[[#This Row],[Operative Temperature]],"NC")</f>
        <v>NC</v>
      </c>
      <c r="F3187">
        <f>IF(AND(C3187&gt;26,Tableau134[[#This Row],[Occupancy]]&lt;&gt;0),1,0)</f>
        <v>0</v>
      </c>
      <c r="G3187">
        <f>IF(AND(Tableau134[[#This Row],[Operative Temperature]]&lt;19,Tableau134[[#This Row],[Occupancy]]&lt;&gt;0),1,0)</f>
        <v>0</v>
      </c>
      <c r="H3187">
        <f>IF(Tableau134[[#This Row],[Nb dheures sup à 26°C sous occupation]]=1,Tableau134[[#This Row],[Operative Temperature]]-26,0)</f>
        <v>0</v>
      </c>
      <c r="I3187">
        <f>IF(Tableau134[[#This Row],[Nb d''heures inf à 19°C sous occupation]]=1,19-C3187,0)</f>
        <v>0</v>
      </c>
    </row>
    <row r="3188" spans="1:9" x14ac:dyDescent="0.25">
      <c r="A3188" s="2">
        <v>37389.75</v>
      </c>
      <c r="B3188">
        <v>19.5</v>
      </c>
      <c r="C3188">
        <v>39.197490000000002</v>
      </c>
      <c r="D3188">
        <v>0</v>
      </c>
      <c r="E3188" t="str">
        <f>IF(AND(Tableau134[[#This Row],[Operative Temperature]]&lt;19,Tableau134[[#This Row],[Occupancy]]&lt;&gt;0),Tableau134[[#This Row],[Operative Temperature]],"NC")</f>
        <v>NC</v>
      </c>
      <c r="F3188">
        <f>IF(AND(C3188&gt;26,Tableau134[[#This Row],[Occupancy]]&lt;&gt;0),1,0)</f>
        <v>0</v>
      </c>
      <c r="G3188">
        <f>IF(AND(Tableau134[[#This Row],[Operative Temperature]]&lt;19,Tableau134[[#This Row],[Occupancy]]&lt;&gt;0),1,0)</f>
        <v>0</v>
      </c>
      <c r="H3188">
        <f>IF(Tableau134[[#This Row],[Nb dheures sup à 26°C sous occupation]]=1,Tableau134[[#This Row],[Operative Temperature]]-26,0)</f>
        <v>0</v>
      </c>
      <c r="I3188">
        <f>IF(Tableau134[[#This Row],[Nb d''heures inf à 19°C sous occupation]]=1,19-C3188,0)</f>
        <v>0</v>
      </c>
    </row>
    <row r="3189" spans="1:9" x14ac:dyDescent="0.25">
      <c r="A3189" s="2">
        <v>37389.791666666664</v>
      </c>
      <c r="B3189">
        <v>18.175000000000001</v>
      </c>
      <c r="C3189">
        <v>39.002189999999999</v>
      </c>
      <c r="D3189">
        <v>0</v>
      </c>
      <c r="E3189" t="str">
        <f>IF(AND(Tableau134[[#This Row],[Operative Temperature]]&lt;19,Tableau134[[#This Row],[Occupancy]]&lt;&gt;0),Tableau134[[#This Row],[Operative Temperature]],"NC")</f>
        <v>NC</v>
      </c>
      <c r="F3189">
        <f>IF(AND(C3189&gt;26,Tableau134[[#This Row],[Occupancy]]&lt;&gt;0),1,0)</f>
        <v>0</v>
      </c>
      <c r="G3189">
        <f>IF(AND(Tableau134[[#This Row],[Operative Temperature]]&lt;19,Tableau134[[#This Row],[Occupancy]]&lt;&gt;0),1,0)</f>
        <v>0</v>
      </c>
      <c r="H3189">
        <f>IF(Tableau134[[#This Row],[Nb dheures sup à 26°C sous occupation]]=1,Tableau134[[#This Row],[Operative Temperature]]-26,0)</f>
        <v>0</v>
      </c>
      <c r="I3189">
        <f>IF(Tableau134[[#This Row],[Nb d''heures inf à 19°C sous occupation]]=1,19-C3189,0)</f>
        <v>0</v>
      </c>
    </row>
    <row r="3190" spans="1:9" x14ac:dyDescent="0.25">
      <c r="A3190" s="2">
        <v>37389.833333333336</v>
      </c>
      <c r="B3190">
        <v>16.475000000000001</v>
      </c>
      <c r="C3190">
        <v>37.676139999999997</v>
      </c>
      <c r="D3190">
        <v>0</v>
      </c>
      <c r="E3190" t="str">
        <f>IF(AND(Tableau134[[#This Row],[Operative Temperature]]&lt;19,Tableau134[[#This Row],[Occupancy]]&lt;&gt;0),Tableau134[[#This Row],[Operative Temperature]],"NC")</f>
        <v>NC</v>
      </c>
      <c r="F3190">
        <f>IF(AND(C3190&gt;26,Tableau134[[#This Row],[Occupancy]]&lt;&gt;0),1,0)</f>
        <v>0</v>
      </c>
      <c r="G3190">
        <f>IF(AND(Tableau134[[#This Row],[Operative Temperature]]&lt;19,Tableau134[[#This Row],[Occupancy]]&lt;&gt;0),1,0)</f>
        <v>0</v>
      </c>
      <c r="H3190">
        <f>IF(Tableau134[[#This Row],[Nb dheures sup à 26°C sous occupation]]=1,Tableau134[[#This Row],[Operative Temperature]]-26,0)</f>
        <v>0</v>
      </c>
      <c r="I3190">
        <f>IF(Tableau134[[#This Row],[Nb d''heures inf à 19°C sous occupation]]=1,19-C3190,0)</f>
        <v>0</v>
      </c>
    </row>
    <row r="3191" spans="1:9" x14ac:dyDescent="0.25">
      <c r="A3191" s="2">
        <v>37389.875</v>
      </c>
      <c r="B3191">
        <v>14.5</v>
      </c>
      <c r="C3191">
        <v>36.821199999999997</v>
      </c>
      <c r="D3191">
        <v>0</v>
      </c>
      <c r="E3191" t="str">
        <f>IF(AND(Tableau134[[#This Row],[Operative Temperature]]&lt;19,Tableau134[[#This Row],[Occupancy]]&lt;&gt;0),Tableau134[[#This Row],[Operative Temperature]],"NC")</f>
        <v>NC</v>
      </c>
      <c r="F3191">
        <f>IF(AND(C3191&gt;26,Tableau134[[#This Row],[Occupancy]]&lt;&gt;0),1,0)</f>
        <v>0</v>
      </c>
      <c r="G3191">
        <f>IF(AND(Tableau134[[#This Row],[Operative Temperature]]&lt;19,Tableau134[[#This Row],[Occupancy]]&lt;&gt;0),1,0)</f>
        <v>0</v>
      </c>
      <c r="H3191">
        <f>IF(Tableau134[[#This Row],[Nb dheures sup à 26°C sous occupation]]=1,Tableau134[[#This Row],[Operative Temperature]]-26,0)</f>
        <v>0</v>
      </c>
      <c r="I3191">
        <f>IF(Tableau134[[#This Row],[Nb d''heures inf à 19°C sous occupation]]=1,19-C3191,0)</f>
        <v>0</v>
      </c>
    </row>
    <row r="3192" spans="1:9" x14ac:dyDescent="0.25">
      <c r="A3192" s="2">
        <v>37389.916666666664</v>
      </c>
      <c r="B3192">
        <v>13.025</v>
      </c>
      <c r="C3192">
        <v>36.224069999999998</v>
      </c>
      <c r="D3192">
        <v>0</v>
      </c>
      <c r="E3192" t="str">
        <f>IF(AND(Tableau134[[#This Row],[Operative Temperature]]&lt;19,Tableau134[[#This Row],[Occupancy]]&lt;&gt;0),Tableau134[[#This Row],[Operative Temperature]],"NC")</f>
        <v>NC</v>
      </c>
      <c r="F3192">
        <f>IF(AND(C3192&gt;26,Tableau134[[#This Row],[Occupancy]]&lt;&gt;0),1,0)</f>
        <v>0</v>
      </c>
      <c r="G3192">
        <f>IF(AND(Tableau134[[#This Row],[Operative Temperature]]&lt;19,Tableau134[[#This Row],[Occupancy]]&lt;&gt;0),1,0)</f>
        <v>0</v>
      </c>
      <c r="H3192">
        <f>IF(Tableau134[[#This Row],[Nb dheures sup à 26°C sous occupation]]=1,Tableau134[[#This Row],[Operative Temperature]]-26,0)</f>
        <v>0</v>
      </c>
      <c r="I3192">
        <f>IF(Tableau134[[#This Row],[Nb d''heures inf à 19°C sous occupation]]=1,19-C3192,0)</f>
        <v>0</v>
      </c>
    </row>
    <row r="3193" spans="1:9" x14ac:dyDescent="0.25">
      <c r="A3193" s="2">
        <v>37389.958333333336</v>
      </c>
      <c r="B3193">
        <v>12.175000000000001</v>
      </c>
      <c r="C3193">
        <v>35.880580000000002</v>
      </c>
      <c r="D3193">
        <v>0</v>
      </c>
      <c r="E3193" t="str">
        <f>IF(AND(Tableau134[[#This Row],[Operative Temperature]]&lt;19,Tableau134[[#This Row],[Occupancy]]&lt;&gt;0),Tableau134[[#This Row],[Operative Temperature]],"NC")</f>
        <v>NC</v>
      </c>
      <c r="F3193">
        <f>IF(AND(C3193&gt;26,Tableau134[[#This Row],[Occupancy]]&lt;&gt;0),1,0)</f>
        <v>0</v>
      </c>
      <c r="G3193">
        <f>IF(AND(Tableau134[[#This Row],[Operative Temperature]]&lt;19,Tableau134[[#This Row],[Occupancy]]&lt;&gt;0),1,0)</f>
        <v>0</v>
      </c>
      <c r="H3193">
        <f>IF(Tableau134[[#This Row],[Nb dheures sup à 26°C sous occupation]]=1,Tableau134[[#This Row],[Operative Temperature]]-26,0)</f>
        <v>0</v>
      </c>
      <c r="I3193">
        <f>IF(Tableau134[[#This Row],[Nb d''heures inf à 19°C sous occupation]]=1,19-C3193,0)</f>
        <v>0</v>
      </c>
    </row>
    <row r="3194" spans="1:9" x14ac:dyDescent="0.25">
      <c r="A3194" s="1">
        <v>37390</v>
      </c>
      <c r="B3194">
        <v>11.25</v>
      </c>
      <c r="C3194">
        <v>35.549709999999997</v>
      </c>
      <c r="D3194">
        <v>0</v>
      </c>
      <c r="E3194" t="str">
        <f>IF(AND(Tableau134[[#This Row],[Operative Temperature]]&lt;19,Tableau134[[#This Row],[Occupancy]]&lt;&gt;0),Tableau134[[#This Row],[Operative Temperature]],"NC")</f>
        <v>NC</v>
      </c>
      <c r="F3194">
        <f>IF(AND(C3194&gt;26,Tableau134[[#This Row],[Occupancy]]&lt;&gt;0),1,0)</f>
        <v>0</v>
      </c>
      <c r="G3194">
        <f>IF(AND(Tableau134[[#This Row],[Operative Temperature]]&lt;19,Tableau134[[#This Row],[Occupancy]]&lt;&gt;0),1,0)</f>
        <v>0</v>
      </c>
      <c r="H3194">
        <f>IF(Tableau134[[#This Row],[Nb dheures sup à 26°C sous occupation]]=1,Tableau134[[#This Row],[Operative Temperature]]-26,0)</f>
        <v>0</v>
      </c>
      <c r="I3194">
        <f>IF(Tableau134[[#This Row],[Nb d''heures inf à 19°C sous occupation]]=1,19-C3194,0)</f>
        <v>0</v>
      </c>
    </row>
    <row r="3195" spans="1:9" x14ac:dyDescent="0.25">
      <c r="A3195" s="2">
        <v>37390.041666666664</v>
      </c>
      <c r="B3195">
        <v>11.074999999999999</v>
      </c>
      <c r="C3195">
        <v>35.294609999999999</v>
      </c>
      <c r="D3195">
        <v>0</v>
      </c>
      <c r="E3195" t="str">
        <f>IF(AND(Tableau134[[#This Row],[Operative Temperature]]&lt;19,Tableau134[[#This Row],[Occupancy]]&lt;&gt;0),Tableau134[[#This Row],[Operative Temperature]],"NC")</f>
        <v>NC</v>
      </c>
      <c r="F3195">
        <f>IF(AND(C3195&gt;26,Tableau134[[#This Row],[Occupancy]]&lt;&gt;0),1,0)</f>
        <v>0</v>
      </c>
      <c r="G3195">
        <f>IF(AND(Tableau134[[#This Row],[Operative Temperature]]&lt;19,Tableau134[[#This Row],[Occupancy]]&lt;&gt;0),1,0)</f>
        <v>0</v>
      </c>
      <c r="H3195">
        <f>IF(Tableau134[[#This Row],[Nb dheures sup à 26°C sous occupation]]=1,Tableau134[[#This Row],[Operative Temperature]]-26,0)</f>
        <v>0</v>
      </c>
      <c r="I3195">
        <f>IF(Tableau134[[#This Row],[Nb d''heures inf à 19°C sous occupation]]=1,19-C3195,0)</f>
        <v>0</v>
      </c>
    </row>
    <row r="3196" spans="1:9" x14ac:dyDescent="0.25">
      <c r="A3196" s="2">
        <v>37390.083333333336</v>
      </c>
      <c r="B3196">
        <v>11.025</v>
      </c>
      <c r="C3196">
        <v>35.09104</v>
      </c>
      <c r="D3196">
        <v>0</v>
      </c>
      <c r="E3196" t="str">
        <f>IF(AND(Tableau134[[#This Row],[Operative Temperature]]&lt;19,Tableau134[[#This Row],[Occupancy]]&lt;&gt;0),Tableau134[[#This Row],[Operative Temperature]],"NC")</f>
        <v>NC</v>
      </c>
      <c r="F3196">
        <f>IF(AND(C3196&gt;26,Tableau134[[#This Row],[Occupancy]]&lt;&gt;0),1,0)</f>
        <v>0</v>
      </c>
      <c r="G3196">
        <f>IF(AND(Tableau134[[#This Row],[Operative Temperature]]&lt;19,Tableau134[[#This Row],[Occupancy]]&lt;&gt;0),1,0)</f>
        <v>0</v>
      </c>
      <c r="H3196">
        <f>IF(Tableau134[[#This Row],[Nb dheures sup à 26°C sous occupation]]=1,Tableau134[[#This Row],[Operative Temperature]]-26,0)</f>
        <v>0</v>
      </c>
      <c r="I3196">
        <f>IF(Tableau134[[#This Row],[Nb d''heures inf à 19°C sous occupation]]=1,19-C3196,0)</f>
        <v>0</v>
      </c>
    </row>
    <row r="3197" spans="1:9" x14ac:dyDescent="0.25">
      <c r="A3197" s="2">
        <v>37390.125</v>
      </c>
      <c r="B3197">
        <v>10.25</v>
      </c>
      <c r="C3197">
        <v>34.877229999999997</v>
      </c>
      <c r="D3197">
        <v>0</v>
      </c>
      <c r="E3197" t="str">
        <f>IF(AND(Tableau134[[#This Row],[Operative Temperature]]&lt;19,Tableau134[[#This Row],[Occupancy]]&lt;&gt;0),Tableau134[[#This Row],[Operative Temperature]],"NC")</f>
        <v>NC</v>
      </c>
      <c r="F3197">
        <f>IF(AND(C3197&gt;26,Tableau134[[#This Row],[Occupancy]]&lt;&gt;0),1,0)</f>
        <v>0</v>
      </c>
      <c r="G3197">
        <f>IF(AND(Tableau134[[#This Row],[Operative Temperature]]&lt;19,Tableau134[[#This Row],[Occupancy]]&lt;&gt;0),1,0)</f>
        <v>0</v>
      </c>
      <c r="H3197">
        <f>IF(Tableau134[[#This Row],[Nb dheures sup à 26°C sous occupation]]=1,Tableau134[[#This Row],[Operative Temperature]]-26,0)</f>
        <v>0</v>
      </c>
      <c r="I3197">
        <f>IF(Tableau134[[#This Row],[Nb d''heures inf à 19°C sous occupation]]=1,19-C3197,0)</f>
        <v>0</v>
      </c>
    </row>
    <row r="3198" spans="1:9" x14ac:dyDescent="0.25">
      <c r="A3198" s="2">
        <v>37390.166666666664</v>
      </c>
      <c r="B3198">
        <v>9.5500000000000007</v>
      </c>
      <c r="C3198">
        <v>34.647970000000001</v>
      </c>
      <c r="D3198">
        <v>0</v>
      </c>
      <c r="E3198" t="str">
        <f>IF(AND(Tableau134[[#This Row],[Operative Temperature]]&lt;19,Tableau134[[#This Row],[Occupancy]]&lt;&gt;0),Tableau134[[#This Row],[Operative Temperature]],"NC")</f>
        <v>NC</v>
      </c>
      <c r="F3198">
        <f>IF(AND(C3198&gt;26,Tableau134[[#This Row],[Occupancy]]&lt;&gt;0),1,0)</f>
        <v>0</v>
      </c>
      <c r="G3198">
        <f>IF(AND(Tableau134[[#This Row],[Operative Temperature]]&lt;19,Tableau134[[#This Row],[Occupancy]]&lt;&gt;0),1,0)</f>
        <v>0</v>
      </c>
      <c r="H3198">
        <f>IF(Tableau134[[#This Row],[Nb dheures sup à 26°C sous occupation]]=1,Tableau134[[#This Row],[Operative Temperature]]-26,0)</f>
        <v>0</v>
      </c>
      <c r="I3198">
        <f>IF(Tableau134[[#This Row],[Nb d''heures inf à 19°C sous occupation]]=1,19-C3198,0)</f>
        <v>0</v>
      </c>
    </row>
    <row r="3199" spans="1:9" x14ac:dyDescent="0.25">
      <c r="A3199" s="2">
        <v>37390.208333333336</v>
      </c>
      <c r="B3199">
        <v>9.1</v>
      </c>
      <c r="C3199">
        <v>34.422429999999999</v>
      </c>
      <c r="D3199">
        <v>0</v>
      </c>
      <c r="E3199" t="str">
        <f>IF(AND(Tableau134[[#This Row],[Operative Temperature]]&lt;19,Tableau134[[#This Row],[Occupancy]]&lt;&gt;0),Tableau134[[#This Row],[Operative Temperature]],"NC")</f>
        <v>NC</v>
      </c>
      <c r="F3199">
        <f>IF(AND(C3199&gt;26,Tableau134[[#This Row],[Occupancy]]&lt;&gt;0),1,0)</f>
        <v>0</v>
      </c>
      <c r="G3199">
        <f>IF(AND(Tableau134[[#This Row],[Operative Temperature]]&lt;19,Tableau134[[#This Row],[Occupancy]]&lt;&gt;0),1,0)</f>
        <v>0</v>
      </c>
      <c r="H3199">
        <f>IF(Tableau134[[#This Row],[Nb dheures sup à 26°C sous occupation]]=1,Tableau134[[#This Row],[Operative Temperature]]-26,0)</f>
        <v>0</v>
      </c>
      <c r="I3199">
        <f>IF(Tableau134[[#This Row],[Nb d''heures inf à 19°C sous occupation]]=1,19-C3199,0)</f>
        <v>0</v>
      </c>
    </row>
    <row r="3200" spans="1:9" x14ac:dyDescent="0.25">
      <c r="A3200" s="2">
        <v>37390.25</v>
      </c>
      <c r="B3200">
        <v>9</v>
      </c>
      <c r="C3200">
        <v>34.229660000000003</v>
      </c>
      <c r="D3200">
        <v>0</v>
      </c>
      <c r="E3200" t="str">
        <f>IF(AND(Tableau134[[#This Row],[Operative Temperature]]&lt;19,Tableau134[[#This Row],[Occupancy]]&lt;&gt;0),Tableau134[[#This Row],[Operative Temperature]],"NC")</f>
        <v>NC</v>
      </c>
      <c r="F3200">
        <f>IF(AND(C3200&gt;26,Tableau134[[#This Row],[Occupancy]]&lt;&gt;0),1,0)</f>
        <v>0</v>
      </c>
      <c r="G3200">
        <f>IF(AND(Tableau134[[#This Row],[Operative Temperature]]&lt;19,Tableau134[[#This Row],[Occupancy]]&lt;&gt;0),1,0)</f>
        <v>0</v>
      </c>
      <c r="H3200">
        <f>IF(Tableau134[[#This Row],[Nb dheures sup à 26°C sous occupation]]=1,Tableau134[[#This Row],[Operative Temperature]]-26,0)</f>
        <v>0</v>
      </c>
      <c r="I3200">
        <f>IF(Tableau134[[#This Row],[Nb d''heures inf à 19°C sous occupation]]=1,19-C3200,0)</f>
        <v>0</v>
      </c>
    </row>
    <row r="3201" spans="1:9" x14ac:dyDescent="0.25">
      <c r="A3201" s="2">
        <v>37390.291666666664</v>
      </c>
      <c r="B3201">
        <v>9.4499999999999993</v>
      </c>
      <c r="C3201">
        <v>34.324959999999997</v>
      </c>
      <c r="D3201">
        <v>0</v>
      </c>
      <c r="E3201" t="str">
        <f>IF(AND(Tableau134[[#This Row],[Operative Temperature]]&lt;19,Tableau134[[#This Row],[Occupancy]]&lt;&gt;0),Tableau134[[#This Row],[Operative Temperature]],"NC")</f>
        <v>NC</v>
      </c>
      <c r="F3201">
        <f>IF(AND(C3201&gt;26,Tableau134[[#This Row],[Occupancy]]&lt;&gt;0),1,0)</f>
        <v>0</v>
      </c>
      <c r="G3201">
        <f>IF(AND(Tableau134[[#This Row],[Operative Temperature]]&lt;19,Tableau134[[#This Row],[Occupancy]]&lt;&gt;0),1,0)</f>
        <v>0</v>
      </c>
      <c r="H3201">
        <f>IF(Tableau134[[#This Row],[Nb dheures sup à 26°C sous occupation]]=1,Tableau134[[#This Row],[Operative Temperature]]-26,0)</f>
        <v>0</v>
      </c>
      <c r="I3201">
        <f>IF(Tableau134[[#This Row],[Nb d''heures inf à 19°C sous occupation]]=1,19-C3201,0)</f>
        <v>0</v>
      </c>
    </row>
    <row r="3202" spans="1:9" x14ac:dyDescent="0.25">
      <c r="A3202" s="2">
        <v>37390.333333333336</v>
      </c>
      <c r="B3202">
        <v>10.65</v>
      </c>
      <c r="C3202">
        <v>34.77223</v>
      </c>
      <c r="D3202">
        <v>0</v>
      </c>
      <c r="E3202" t="str">
        <f>IF(AND(Tableau134[[#This Row],[Operative Temperature]]&lt;19,Tableau134[[#This Row],[Occupancy]]&lt;&gt;0),Tableau134[[#This Row],[Operative Temperature]],"NC")</f>
        <v>NC</v>
      </c>
      <c r="F3202">
        <f>IF(AND(C3202&gt;26,Tableau134[[#This Row],[Occupancy]]&lt;&gt;0),1,0)</f>
        <v>0</v>
      </c>
      <c r="G3202">
        <f>IF(AND(Tableau134[[#This Row],[Operative Temperature]]&lt;19,Tableau134[[#This Row],[Occupancy]]&lt;&gt;0),1,0)</f>
        <v>0</v>
      </c>
      <c r="H3202">
        <f>IF(Tableau134[[#This Row],[Nb dheures sup à 26°C sous occupation]]=1,Tableau134[[#This Row],[Operative Temperature]]-26,0)</f>
        <v>0</v>
      </c>
      <c r="I3202">
        <f>IF(Tableau134[[#This Row],[Nb d''heures inf à 19°C sous occupation]]=1,19-C3202,0)</f>
        <v>0</v>
      </c>
    </row>
    <row r="3203" spans="1:9" x14ac:dyDescent="0.25">
      <c r="A3203" s="2">
        <v>37390.375</v>
      </c>
      <c r="B3203">
        <v>13.25</v>
      </c>
      <c r="C3203">
        <v>35.094099999999997</v>
      </c>
      <c r="D3203">
        <v>0</v>
      </c>
      <c r="E3203" t="str">
        <f>IF(AND(Tableau134[[#This Row],[Operative Temperature]]&lt;19,Tableau134[[#This Row],[Occupancy]]&lt;&gt;0),Tableau134[[#This Row],[Operative Temperature]],"NC")</f>
        <v>NC</v>
      </c>
      <c r="F3203">
        <f>IF(AND(C3203&gt;26,Tableau134[[#This Row],[Occupancy]]&lt;&gt;0),1,0)</f>
        <v>0</v>
      </c>
      <c r="G3203">
        <f>IF(AND(Tableau134[[#This Row],[Operative Temperature]]&lt;19,Tableau134[[#This Row],[Occupancy]]&lt;&gt;0),1,0)</f>
        <v>0</v>
      </c>
      <c r="H3203">
        <f>IF(Tableau134[[#This Row],[Nb dheures sup à 26°C sous occupation]]=1,Tableau134[[#This Row],[Operative Temperature]]-26,0)</f>
        <v>0</v>
      </c>
      <c r="I3203">
        <f>IF(Tableau134[[#This Row],[Nb d''heures inf à 19°C sous occupation]]=1,19-C3203,0)</f>
        <v>0</v>
      </c>
    </row>
    <row r="3204" spans="1:9" x14ac:dyDescent="0.25">
      <c r="A3204" s="2">
        <v>37390.416666666664</v>
      </c>
      <c r="B3204">
        <v>15.5</v>
      </c>
      <c r="C3204">
        <v>35.698149999999998</v>
      </c>
      <c r="D3204">
        <v>0</v>
      </c>
      <c r="E3204" t="str">
        <f>IF(AND(Tableau134[[#This Row],[Operative Temperature]]&lt;19,Tableau134[[#This Row],[Occupancy]]&lt;&gt;0),Tableau134[[#This Row],[Operative Temperature]],"NC")</f>
        <v>NC</v>
      </c>
      <c r="F3204">
        <f>IF(AND(C3204&gt;26,Tableau134[[#This Row],[Occupancy]]&lt;&gt;0),1,0)</f>
        <v>0</v>
      </c>
      <c r="G3204">
        <f>IF(AND(Tableau134[[#This Row],[Operative Temperature]]&lt;19,Tableau134[[#This Row],[Occupancy]]&lt;&gt;0),1,0)</f>
        <v>0</v>
      </c>
      <c r="H3204">
        <f>IF(Tableau134[[#This Row],[Nb dheures sup à 26°C sous occupation]]=1,Tableau134[[#This Row],[Operative Temperature]]-26,0)</f>
        <v>0</v>
      </c>
      <c r="I3204">
        <f>IF(Tableau134[[#This Row],[Nb d''heures inf à 19°C sous occupation]]=1,19-C3204,0)</f>
        <v>0</v>
      </c>
    </row>
    <row r="3205" spans="1:9" x14ac:dyDescent="0.25">
      <c r="A3205" s="2">
        <v>37390.458333333336</v>
      </c>
      <c r="B3205">
        <v>17.5</v>
      </c>
      <c r="C3205">
        <v>36.776420000000002</v>
      </c>
      <c r="D3205">
        <v>0</v>
      </c>
      <c r="E3205" t="str">
        <f>IF(AND(Tableau134[[#This Row],[Operative Temperature]]&lt;19,Tableau134[[#This Row],[Occupancy]]&lt;&gt;0),Tableau134[[#This Row],[Operative Temperature]],"NC")</f>
        <v>NC</v>
      </c>
      <c r="F3205">
        <f>IF(AND(C3205&gt;26,Tableau134[[#This Row],[Occupancy]]&lt;&gt;0),1,0)</f>
        <v>0</v>
      </c>
      <c r="G3205">
        <f>IF(AND(Tableau134[[#This Row],[Operative Temperature]]&lt;19,Tableau134[[#This Row],[Occupancy]]&lt;&gt;0),1,0)</f>
        <v>0</v>
      </c>
      <c r="H3205">
        <f>IF(Tableau134[[#This Row],[Nb dheures sup à 26°C sous occupation]]=1,Tableau134[[#This Row],[Operative Temperature]]-26,0)</f>
        <v>0</v>
      </c>
      <c r="I3205">
        <f>IF(Tableau134[[#This Row],[Nb d''heures inf à 19°C sous occupation]]=1,19-C3205,0)</f>
        <v>0</v>
      </c>
    </row>
    <row r="3206" spans="1:9" x14ac:dyDescent="0.25">
      <c r="A3206" s="2">
        <v>37390.5</v>
      </c>
      <c r="B3206">
        <v>18.75</v>
      </c>
      <c r="C3206">
        <v>37.796169999999996</v>
      </c>
      <c r="D3206">
        <v>0</v>
      </c>
      <c r="E3206" t="str">
        <f>IF(AND(Tableau134[[#This Row],[Operative Temperature]]&lt;19,Tableau134[[#This Row],[Occupancy]]&lt;&gt;0),Tableau134[[#This Row],[Operative Temperature]],"NC")</f>
        <v>NC</v>
      </c>
      <c r="F3206">
        <f>IF(AND(C3206&gt;26,Tableau134[[#This Row],[Occupancy]]&lt;&gt;0),1,0)</f>
        <v>0</v>
      </c>
      <c r="G3206">
        <f>IF(AND(Tableau134[[#This Row],[Operative Temperature]]&lt;19,Tableau134[[#This Row],[Occupancy]]&lt;&gt;0),1,0)</f>
        <v>0</v>
      </c>
      <c r="H3206">
        <f>IF(Tableau134[[#This Row],[Nb dheures sup à 26°C sous occupation]]=1,Tableau134[[#This Row],[Operative Temperature]]-26,0)</f>
        <v>0</v>
      </c>
      <c r="I3206">
        <f>IF(Tableau134[[#This Row],[Nb d''heures inf à 19°C sous occupation]]=1,19-C3206,0)</f>
        <v>0</v>
      </c>
    </row>
    <row r="3207" spans="1:9" x14ac:dyDescent="0.25">
      <c r="A3207" s="2">
        <v>37390.541666666664</v>
      </c>
      <c r="B3207">
        <v>20.05</v>
      </c>
      <c r="C3207">
        <v>38.485840000000003</v>
      </c>
      <c r="D3207">
        <v>0</v>
      </c>
      <c r="E3207" t="str">
        <f>IF(AND(Tableau134[[#This Row],[Operative Temperature]]&lt;19,Tableau134[[#This Row],[Occupancy]]&lt;&gt;0),Tableau134[[#This Row],[Operative Temperature]],"NC")</f>
        <v>NC</v>
      </c>
      <c r="F3207">
        <f>IF(AND(C3207&gt;26,Tableau134[[#This Row],[Occupancy]]&lt;&gt;0),1,0)</f>
        <v>0</v>
      </c>
      <c r="G3207">
        <f>IF(AND(Tableau134[[#This Row],[Operative Temperature]]&lt;19,Tableau134[[#This Row],[Occupancy]]&lt;&gt;0),1,0)</f>
        <v>0</v>
      </c>
      <c r="H3207">
        <f>IF(Tableau134[[#This Row],[Nb dheures sup à 26°C sous occupation]]=1,Tableau134[[#This Row],[Operative Temperature]]-26,0)</f>
        <v>0</v>
      </c>
      <c r="I3207">
        <f>IF(Tableau134[[#This Row],[Nb d''heures inf à 19°C sous occupation]]=1,19-C3207,0)</f>
        <v>0</v>
      </c>
    </row>
    <row r="3208" spans="1:9" x14ac:dyDescent="0.25">
      <c r="A3208" s="2">
        <v>37390.583333333336</v>
      </c>
      <c r="B3208">
        <v>20.85</v>
      </c>
      <c r="C3208">
        <v>38.95496</v>
      </c>
      <c r="D3208">
        <v>0</v>
      </c>
      <c r="E3208" t="str">
        <f>IF(AND(Tableau134[[#This Row],[Operative Temperature]]&lt;19,Tableau134[[#This Row],[Occupancy]]&lt;&gt;0),Tableau134[[#This Row],[Operative Temperature]],"NC")</f>
        <v>NC</v>
      </c>
      <c r="F3208">
        <f>IF(AND(C3208&gt;26,Tableau134[[#This Row],[Occupancy]]&lt;&gt;0),1,0)</f>
        <v>0</v>
      </c>
      <c r="G3208">
        <f>IF(AND(Tableau134[[#This Row],[Operative Temperature]]&lt;19,Tableau134[[#This Row],[Occupancy]]&lt;&gt;0),1,0)</f>
        <v>0</v>
      </c>
      <c r="H3208">
        <f>IF(Tableau134[[#This Row],[Nb dheures sup à 26°C sous occupation]]=1,Tableau134[[#This Row],[Operative Temperature]]-26,0)</f>
        <v>0</v>
      </c>
      <c r="I3208">
        <f>IF(Tableau134[[#This Row],[Nb d''heures inf à 19°C sous occupation]]=1,19-C3208,0)</f>
        <v>0</v>
      </c>
    </row>
    <row r="3209" spans="1:9" x14ac:dyDescent="0.25">
      <c r="A3209" s="2">
        <v>37390.625</v>
      </c>
      <c r="B3209">
        <v>21</v>
      </c>
      <c r="C3209">
        <v>39.369959999999999</v>
      </c>
      <c r="D3209">
        <v>0</v>
      </c>
      <c r="E3209" t="str">
        <f>IF(AND(Tableau134[[#This Row],[Operative Temperature]]&lt;19,Tableau134[[#This Row],[Occupancy]]&lt;&gt;0),Tableau134[[#This Row],[Operative Temperature]],"NC")</f>
        <v>NC</v>
      </c>
      <c r="F3209">
        <f>IF(AND(C3209&gt;26,Tableau134[[#This Row],[Occupancy]]&lt;&gt;0),1,0)</f>
        <v>0</v>
      </c>
      <c r="G3209">
        <f>IF(AND(Tableau134[[#This Row],[Operative Temperature]]&lt;19,Tableau134[[#This Row],[Occupancy]]&lt;&gt;0),1,0)</f>
        <v>0</v>
      </c>
      <c r="H3209">
        <f>IF(Tableau134[[#This Row],[Nb dheures sup à 26°C sous occupation]]=1,Tableau134[[#This Row],[Operative Temperature]]-26,0)</f>
        <v>0</v>
      </c>
      <c r="I3209">
        <f>IF(Tableau134[[#This Row],[Nb d''heures inf à 19°C sous occupation]]=1,19-C3209,0)</f>
        <v>0</v>
      </c>
    </row>
    <row r="3210" spans="1:9" x14ac:dyDescent="0.25">
      <c r="A3210" s="2">
        <v>37390.666666666664</v>
      </c>
      <c r="B3210">
        <v>20.774999999999999</v>
      </c>
      <c r="C3210">
        <v>39.496969999999997</v>
      </c>
      <c r="D3210">
        <v>0</v>
      </c>
      <c r="E3210" t="str">
        <f>IF(AND(Tableau134[[#This Row],[Operative Temperature]]&lt;19,Tableau134[[#This Row],[Occupancy]]&lt;&gt;0),Tableau134[[#This Row],[Operative Temperature]],"NC")</f>
        <v>NC</v>
      </c>
      <c r="F3210">
        <f>IF(AND(C3210&gt;26,Tableau134[[#This Row],[Occupancy]]&lt;&gt;0),1,0)</f>
        <v>0</v>
      </c>
      <c r="G3210">
        <f>IF(AND(Tableau134[[#This Row],[Operative Temperature]]&lt;19,Tableau134[[#This Row],[Occupancy]]&lt;&gt;0),1,0)</f>
        <v>0</v>
      </c>
      <c r="H3210">
        <f>IF(Tableau134[[#This Row],[Nb dheures sup à 26°C sous occupation]]=1,Tableau134[[#This Row],[Operative Temperature]]-26,0)</f>
        <v>0</v>
      </c>
      <c r="I3210">
        <f>IF(Tableau134[[#This Row],[Nb d''heures inf à 19°C sous occupation]]=1,19-C3210,0)</f>
        <v>0</v>
      </c>
    </row>
    <row r="3211" spans="1:9" x14ac:dyDescent="0.25">
      <c r="A3211" s="2">
        <v>37390.708333333336</v>
      </c>
      <c r="B3211">
        <v>20.175000000000001</v>
      </c>
      <c r="C3211">
        <v>39.79457</v>
      </c>
      <c r="D3211">
        <v>0</v>
      </c>
      <c r="E3211" t="str">
        <f>IF(AND(Tableau134[[#This Row],[Operative Temperature]]&lt;19,Tableau134[[#This Row],[Occupancy]]&lt;&gt;0),Tableau134[[#This Row],[Operative Temperature]],"NC")</f>
        <v>NC</v>
      </c>
      <c r="F3211">
        <f>IF(AND(C3211&gt;26,Tableau134[[#This Row],[Occupancy]]&lt;&gt;0),1,0)</f>
        <v>0</v>
      </c>
      <c r="G3211">
        <f>IF(AND(Tableau134[[#This Row],[Operative Temperature]]&lt;19,Tableau134[[#This Row],[Occupancy]]&lt;&gt;0),1,0)</f>
        <v>0</v>
      </c>
      <c r="H3211">
        <f>IF(Tableau134[[#This Row],[Nb dheures sup à 26°C sous occupation]]=1,Tableau134[[#This Row],[Operative Temperature]]-26,0)</f>
        <v>0</v>
      </c>
      <c r="I3211">
        <f>IF(Tableau134[[#This Row],[Nb d''heures inf à 19°C sous occupation]]=1,19-C3211,0)</f>
        <v>0</v>
      </c>
    </row>
    <row r="3212" spans="1:9" x14ac:dyDescent="0.25">
      <c r="A3212" s="2">
        <v>37390.75</v>
      </c>
      <c r="B3212">
        <v>19.25</v>
      </c>
      <c r="C3212">
        <v>39.899189999999997</v>
      </c>
      <c r="D3212">
        <v>0</v>
      </c>
      <c r="E3212" t="str">
        <f>IF(AND(Tableau134[[#This Row],[Operative Temperature]]&lt;19,Tableau134[[#This Row],[Occupancy]]&lt;&gt;0),Tableau134[[#This Row],[Operative Temperature]],"NC")</f>
        <v>NC</v>
      </c>
      <c r="F3212">
        <f>IF(AND(C3212&gt;26,Tableau134[[#This Row],[Occupancy]]&lt;&gt;0),1,0)</f>
        <v>0</v>
      </c>
      <c r="G3212">
        <f>IF(AND(Tableau134[[#This Row],[Operative Temperature]]&lt;19,Tableau134[[#This Row],[Occupancy]]&lt;&gt;0),1,0)</f>
        <v>0</v>
      </c>
      <c r="H3212">
        <f>IF(Tableau134[[#This Row],[Nb dheures sup à 26°C sous occupation]]=1,Tableau134[[#This Row],[Operative Temperature]]-26,0)</f>
        <v>0</v>
      </c>
      <c r="I3212">
        <f>IF(Tableau134[[#This Row],[Nb d''heures inf à 19°C sous occupation]]=1,19-C3212,0)</f>
        <v>0</v>
      </c>
    </row>
    <row r="3213" spans="1:9" x14ac:dyDescent="0.25">
      <c r="A3213" s="2">
        <v>37390.791666666664</v>
      </c>
      <c r="B3213">
        <v>18.024999999999999</v>
      </c>
      <c r="C3213">
        <v>39.720829999999999</v>
      </c>
      <c r="D3213">
        <v>0</v>
      </c>
      <c r="E3213" t="str">
        <f>IF(AND(Tableau134[[#This Row],[Operative Temperature]]&lt;19,Tableau134[[#This Row],[Occupancy]]&lt;&gt;0),Tableau134[[#This Row],[Operative Temperature]],"NC")</f>
        <v>NC</v>
      </c>
      <c r="F3213">
        <f>IF(AND(C3213&gt;26,Tableau134[[#This Row],[Occupancy]]&lt;&gt;0),1,0)</f>
        <v>0</v>
      </c>
      <c r="G3213">
        <f>IF(AND(Tableau134[[#This Row],[Operative Temperature]]&lt;19,Tableau134[[#This Row],[Occupancy]]&lt;&gt;0),1,0)</f>
        <v>0</v>
      </c>
      <c r="H3213">
        <f>IF(Tableau134[[#This Row],[Nb dheures sup à 26°C sous occupation]]=1,Tableau134[[#This Row],[Operative Temperature]]-26,0)</f>
        <v>0</v>
      </c>
      <c r="I3213">
        <f>IF(Tableau134[[#This Row],[Nb d''heures inf à 19°C sous occupation]]=1,19-C3213,0)</f>
        <v>0</v>
      </c>
    </row>
    <row r="3214" spans="1:9" x14ac:dyDescent="0.25">
      <c r="A3214" s="2">
        <v>37390.833333333336</v>
      </c>
      <c r="B3214">
        <v>16.425000000000001</v>
      </c>
      <c r="C3214">
        <v>38.414459999999998</v>
      </c>
      <c r="D3214">
        <v>0</v>
      </c>
      <c r="E3214" t="str">
        <f>IF(AND(Tableau134[[#This Row],[Operative Temperature]]&lt;19,Tableau134[[#This Row],[Occupancy]]&lt;&gt;0),Tableau134[[#This Row],[Operative Temperature]],"NC")</f>
        <v>NC</v>
      </c>
      <c r="F3214">
        <f>IF(AND(C3214&gt;26,Tableau134[[#This Row],[Occupancy]]&lt;&gt;0),1,0)</f>
        <v>0</v>
      </c>
      <c r="G3214">
        <f>IF(AND(Tableau134[[#This Row],[Operative Temperature]]&lt;19,Tableau134[[#This Row],[Occupancy]]&lt;&gt;0),1,0)</f>
        <v>0</v>
      </c>
      <c r="H3214">
        <f>IF(Tableau134[[#This Row],[Nb dheures sup à 26°C sous occupation]]=1,Tableau134[[#This Row],[Operative Temperature]]-26,0)</f>
        <v>0</v>
      </c>
      <c r="I3214">
        <f>IF(Tableau134[[#This Row],[Nb d''heures inf à 19°C sous occupation]]=1,19-C3214,0)</f>
        <v>0</v>
      </c>
    </row>
    <row r="3215" spans="1:9" x14ac:dyDescent="0.25">
      <c r="A3215" s="2">
        <v>37390.875</v>
      </c>
      <c r="B3215">
        <v>15.25</v>
      </c>
      <c r="C3215">
        <v>37.581879999999998</v>
      </c>
      <c r="D3215">
        <v>0</v>
      </c>
      <c r="E3215" t="str">
        <f>IF(AND(Tableau134[[#This Row],[Operative Temperature]]&lt;19,Tableau134[[#This Row],[Occupancy]]&lt;&gt;0),Tableau134[[#This Row],[Operative Temperature]],"NC")</f>
        <v>NC</v>
      </c>
      <c r="F3215">
        <f>IF(AND(C3215&gt;26,Tableau134[[#This Row],[Occupancy]]&lt;&gt;0),1,0)</f>
        <v>0</v>
      </c>
      <c r="G3215">
        <f>IF(AND(Tableau134[[#This Row],[Operative Temperature]]&lt;19,Tableau134[[#This Row],[Occupancy]]&lt;&gt;0),1,0)</f>
        <v>0</v>
      </c>
      <c r="H3215">
        <f>IF(Tableau134[[#This Row],[Nb dheures sup à 26°C sous occupation]]=1,Tableau134[[#This Row],[Operative Temperature]]-26,0)</f>
        <v>0</v>
      </c>
      <c r="I3215">
        <f>IF(Tableau134[[#This Row],[Nb d''heures inf à 19°C sous occupation]]=1,19-C3215,0)</f>
        <v>0</v>
      </c>
    </row>
    <row r="3216" spans="1:9" x14ac:dyDescent="0.25">
      <c r="A3216" s="2">
        <v>37390.916666666664</v>
      </c>
      <c r="B3216">
        <v>14.4</v>
      </c>
      <c r="C3216">
        <v>37.03781</v>
      </c>
      <c r="D3216">
        <v>0</v>
      </c>
      <c r="E3216" t="str">
        <f>IF(AND(Tableau134[[#This Row],[Operative Temperature]]&lt;19,Tableau134[[#This Row],[Occupancy]]&lt;&gt;0),Tableau134[[#This Row],[Operative Temperature]],"NC")</f>
        <v>NC</v>
      </c>
      <c r="F3216">
        <f>IF(AND(C3216&gt;26,Tableau134[[#This Row],[Occupancy]]&lt;&gt;0),1,0)</f>
        <v>0</v>
      </c>
      <c r="G3216">
        <f>IF(AND(Tableau134[[#This Row],[Operative Temperature]]&lt;19,Tableau134[[#This Row],[Occupancy]]&lt;&gt;0),1,0)</f>
        <v>0</v>
      </c>
      <c r="H3216">
        <f>IF(Tableau134[[#This Row],[Nb dheures sup à 26°C sous occupation]]=1,Tableau134[[#This Row],[Operative Temperature]]-26,0)</f>
        <v>0</v>
      </c>
      <c r="I3216">
        <f>IF(Tableau134[[#This Row],[Nb d''heures inf à 19°C sous occupation]]=1,19-C3216,0)</f>
        <v>0</v>
      </c>
    </row>
    <row r="3217" spans="1:9" x14ac:dyDescent="0.25">
      <c r="A3217" s="2">
        <v>37390.958333333336</v>
      </c>
      <c r="B3217">
        <v>14.05</v>
      </c>
      <c r="C3217">
        <v>36.70317</v>
      </c>
      <c r="D3217">
        <v>0</v>
      </c>
      <c r="E3217" t="str">
        <f>IF(AND(Tableau134[[#This Row],[Operative Temperature]]&lt;19,Tableau134[[#This Row],[Occupancy]]&lt;&gt;0),Tableau134[[#This Row],[Operative Temperature]],"NC")</f>
        <v>NC</v>
      </c>
      <c r="F3217">
        <f>IF(AND(C3217&gt;26,Tableau134[[#This Row],[Occupancy]]&lt;&gt;0),1,0)</f>
        <v>0</v>
      </c>
      <c r="G3217">
        <f>IF(AND(Tableau134[[#This Row],[Operative Temperature]]&lt;19,Tableau134[[#This Row],[Occupancy]]&lt;&gt;0),1,0)</f>
        <v>0</v>
      </c>
      <c r="H3217">
        <f>IF(Tableau134[[#This Row],[Nb dheures sup à 26°C sous occupation]]=1,Tableau134[[#This Row],[Operative Temperature]]-26,0)</f>
        <v>0</v>
      </c>
      <c r="I3217">
        <f>IF(Tableau134[[#This Row],[Nb d''heures inf à 19°C sous occupation]]=1,19-C3217,0)</f>
        <v>0</v>
      </c>
    </row>
    <row r="3218" spans="1:9" x14ac:dyDescent="0.25">
      <c r="A3218" s="1">
        <v>37391</v>
      </c>
      <c r="B3218">
        <v>14</v>
      </c>
      <c r="C3218">
        <v>36.429369999999999</v>
      </c>
      <c r="D3218">
        <v>0</v>
      </c>
      <c r="E3218" t="str">
        <f>IF(AND(Tableau134[[#This Row],[Operative Temperature]]&lt;19,Tableau134[[#This Row],[Occupancy]]&lt;&gt;0),Tableau134[[#This Row],[Operative Temperature]],"NC")</f>
        <v>NC</v>
      </c>
      <c r="F3218">
        <f>IF(AND(C3218&gt;26,Tableau134[[#This Row],[Occupancy]]&lt;&gt;0),1,0)</f>
        <v>0</v>
      </c>
      <c r="G3218">
        <f>IF(AND(Tableau134[[#This Row],[Operative Temperature]]&lt;19,Tableau134[[#This Row],[Occupancy]]&lt;&gt;0),1,0)</f>
        <v>0</v>
      </c>
      <c r="H3218">
        <f>IF(Tableau134[[#This Row],[Nb dheures sup à 26°C sous occupation]]=1,Tableau134[[#This Row],[Operative Temperature]]-26,0)</f>
        <v>0</v>
      </c>
      <c r="I3218">
        <f>IF(Tableau134[[#This Row],[Nb d''heures inf à 19°C sous occupation]]=1,19-C3218,0)</f>
        <v>0</v>
      </c>
    </row>
    <row r="3219" spans="1:9" x14ac:dyDescent="0.25">
      <c r="A3219" s="2">
        <v>37391.041666666664</v>
      </c>
      <c r="B3219">
        <v>13.324999999999999</v>
      </c>
      <c r="C3219">
        <v>36.186959999999999</v>
      </c>
      <c r="D3219">
        <v>0</v>
      </c>
      <c r="E3219" t="str">
        <f>IF(AND(Tableau134[[#This Row],[Operative Temperature]]&lt;19,Tableau134[[#This Row],[Occupancy]]&lt;&gt;0),Tableau134[[#This Row],[Operative Temperature]],"NC")</f>
        <v>NC</v>
      </c>
      <c r="F3219">
        <f>IF(AND(C3219&gt;26,Tableau134[[#This Row],[Occupancy]]&lt;&gt;0),1,0)</f>
        <v>0</v>
      </c>
      <c r="G3219">
        <f>IF(AND(Tableau134[[#This Row],[Operative Temperature]]&lt;19,Tableau134[[#This Row],[Occupancy]]&lt;&gt;0),1,0)</f>
        <v>0</v>
      </c>
      <c r="H3219">
        <f>IF(Tableau134[[#This Row],[Nb dheures sup à 26°C sous occupation]]=1,Tableau134[[#This Row],[Operative Temperature]]-26,0)</f>
        <v>0</v>
      </c>
      <c r="I3219">
        <f>IF(Tableau134[[#This Row],[Nb d''heures inf à 19°C sous occupation]]=1,19-C3219,0)</f>
        <v>0</v>
      </c>
    </row>
    <row r="3220" spans="1:9" x14ac:dyDescent="0.25">
      <c r="A3220" s="2">
        <v>37391.083333333336</v>
      </c>
      <c r="B3220">
        <v>13.025</v>
      </c>
      <c r="C3220">
        <v>35.930320000000002</v>
      </c>
      <c r="D3220">
        <v>0</v>
      </c>
      <c r="E3220" t="str">
        <f>IF(AND(Tableau134[[#This Row],[Operative Temperature]]&lt;19,Tableau134[[#This Row],[Occupancy]]&lt;&gt;0),Tableau134[[#This Row],[Operative Temperature]],"NC")</f>
        <v>NC</v>
      </c>
      <c r="F3220">
        <f>IF(AND(C3220&gt;26,Tableau134[[#This Row],[Occupancy]]&lt;&gt;0),1,0)</f>
        <v>0</v>
      </c>
      <c r="G3220">
        <f>IF(AND(Tableau134[[#This Row],[Operative Temperature]]&lt;19,Tableau134[[#This Row],[Occupancy]]&lt;&gt;0),1,0)</f>
        <v>0</v>
      </c>
      <c r="H3220">
        <f>IF(Tableau134[[#This Row],[Nb dheures sup à 26°C sous occupation]]=1,Tableau134[[#This Row],[Operative Temperature]]-26,0)</f>
        <v>0</v>
      </c>
      <c r="I3220">
        <f>IF(Tableau134[[#This Row],[Nb d''heures inf à 19°C sous occupation]]=1,19-C3220,0)</f>
        <v>0</v>
      </c>
    </row>
    <row r="3221" spans="1:9" x14ac:dyDescent="0.25">
      <c r="A3221" s="2">
        <v>37391.125</v>
      </c>
      <c r="B3221">
        <v>13</v>
      </c>
      <c r="C3221">
        <v>35.741120000000002</v>
      </c>
      <c r="D3221">
        <v>0</v>
      </c>
      <c r="E3221" t="str">
        <f>IF(AND(Tableau134[[#This Row],[Operative Temperature]]&lt;19,Tableau134[[#This Row],[Occupancy]]&lt;&gt;0),Tableau134[[#This Row],[Operative Temperature]],"NC")</f>
        <v>NC</v>
      </c>
      <c r="F3221">
        <f>IF(AND(C3221&gt;26,Tableau134[[#This Row],[Occupancy]]&lt;&gt;0),1,0)</f>
        <v>0</v>
      </c>
      <c r="G3221">
        <f>IF(AND(Tableau134[[#This Row],[Operative Temperature]]&lt;19,Tableau134[[#This Row],[Occupancy]]&lt;&gt;0),1,0)</f>
        <v>0</v>
      </c>
      <c r="H3221">
        <f>IF(Tableau134[[#This Row],[Nb dheures sup à 26°C sous occupation]]=1,Tableau134[[#This Row],[Operative Temperature]]-26,0)</f>
        <v>0</v>
      </c>
      <c r="I3221">
        <f>IF(Tableau134[[#This Row],[Nb d''heures inf à 19°C sous occupation]]=1,19-C3221,0)</f>
        <v>0</v>
      </c>
    </row>
    <row r="3222" spans="1:9" x14ac:dyDescent="0.25">
      <c r="A3222" s="2">
        <v>37391.166666666664</v>
      </c>
      <c r="B3222">
        <v>12.1</v>
      </c>
      <c r="C3222">
        <v>35.563009999999998</v>
      </c>
      <c r="D3222">
        <v>0</v>
      </c>
      <c r="E3222" t="str">
        <f>IF(AND(Tableau134[[#This Row],[Operative Temperature]]&lt;19,Tableau134[[#This Row],[Occupancy]]&lt;&gt;0),Tableau134[[#This Row],[Operative Temperature]],"NC")</f>
        <v>NC</v>
      </c>
      <c r="F3222">
        <f>IF(AND(C3222&gt;26,Tableau134[[#This Row],[Occupancy]]&lt;&gt;0),1,0)</f>
        <v>0</v>
      </c>
      <c r="G3222">
        <f>IF(AND(Tableau134[[#This Row],[Operative Temperature]]&lt;19,Tableau134[[#This Row],[Occupancy]]&lt;&gt;0),1,0)</f>
        <v>0</v>
      </c>
      <c r="H3222">
        <f>IF(Tableau134[[#This Row],[Nb dheures sup à 26°C sous occupation]]=1,Tableau134[[#This Row],[Operative Temperature]]-26,0)</f>
        <v>0</v>
      </c>
      <c r="I3222">
        <f>IF(Tableau134[[#This Row],[Nb d''heures inf à 19°C sous occupation]]=1,19-C3222,0)</f>
        <v>0</v>
      </c>
    </row>
    <row r="3223" spans="1:9" x14ac:dyDescent="0.25">
      <c r="A3223" s="2">
        <v>37391.208333333336</v>
      </c>
      <c r="B3223">
        <v>11.95</v>
      </c>
      <c r="C3223">
        <v>35.348010000000002</v>
      </c>
      <c r="D3223">
        <v>0</v>
      </c>
      <c r="E3223" t="str">
        <f>IF(AND(Tableau134[[#This Row],[Operative Temperature]]&lt;19,Tableau134[[#This Row],[Occupancy]]&lt;&gt;0),Tableau134[[#This Row],[Operative Temperature]],"NC")</f>
        <v>NC</v>
      </c>
      <c r="F3223">
        <f>IF(AND(C3223&gt;26,Tableau134[[#This Row],[Occupancy]]&lt;&gt;0),1,0)</f>
        <v>0</v>
      </c>
      <c r="G3223">
        <f>IF(AND(Tableau134[[#This Row],[Operative Temperature]]&lt;19,Tableau134[[#This Row],[Occupancy]]&lt;&gt;0),1,0)</f>
        <v>0</v>
      </c>
      <c r="H3223">
        <f>IF(Tableau134[[#This Row],[Nb dheures sup à 26°C sous occupation]]=1,Tableau134[[#This Row],[Operative Temperature]]-26,0)</f>
        <v>0</v>
      </c>
      <c r="I3223">
        <f>IF(Tableau134[[#This Row],[Nb d''heures inf à 19°C sous occupation]]=1,19-C3223,0)</f>
        <v>0</v>
      </c>
    </row>
    <row r="3224" spans="1:9" x14ac:dyDescent="0.25">
      <c r="A3224" s="2">
        <v>37391.25</v>
      </c>
      <c r="B3224">
        <v>11.25</v>
      </c>
      <c r="C3224">
        <v>35.158239999999999</v>
      </c>
      <c r="D3224">
        <v>0</v>
      </c>
      <c r="E3224" t="str">
        <f>IF(AND(Tableau134[[#This Row],[Operative Temperature]]&lt;19,Tableau134[[#This Row],[Occupancy]]&lt;&gt;0),Tableau134[[#This Row],[Operative Temperature]],"NC")</f>
        <v>NC</v>
      </c>
      <c r="F3224">
        <f>IF(AND(C3224&gt;26,Tableau134[[#This Row],[Occupancy]]&lt;&gt;0),1,0)</f>
        <v>0</v>
      </c>
      <c r="G3224">
        <f>IF(AND(Tableau134[[#This Row],[Operative Temperature]]&lt;19,Tableau134[[#This Row],[Occupancy]]&lt;&gt;0),1,0)</f>
        <v>0</v>
      </c>
      <c r="H3224">
        <f>IF(Tableau134[[#This Row],[Nb dheures sup à 26°C sous occupation]]=1,Tableau134[[#This Row],[Operative Temperature]]-26,0)</f>
        <v>0</v>
      </c>
      <c r="I3224">
        <f>IF(Tableau134[[#This Row],[Nb d''heures inf à 19°C sous occupation]]=1,19-C3224,0)</f>
        <v>0</v>
      </c>
    </row>
    <row r="3225" spans="1:9" x14ac:dyDescent="0.25">
      <c r="A3225" s="2">
        <v>37391.291666666664</v>
      </c>
      <c r="B3225">
        <v>11.45</v>
      </c>
      <c r="C3225">
        <v>35.30321</v>
      </c>
      <c r="D3225">
        <v>0</v>
      </c>
      <c r="E3225" t="str">
        <f>IF(AND(Tableau134[[#This Row],[Operative Temperature]]&lt;19,Tableau134[[#This Row],[Occupancy]]&lt;&gt;0),Tableau134[[#This Row],[Operative Temperature]],"NC")</f>
        <v>NC</v>
      </c>
      <c r="F3225">
        <f>IF(AND(C3225&gt;26,Tableau134[[#This Row],[Occupancy]]&lt;&gt;0),1,0)</f>
        <v>0</v>
      </c>
      <c r="G3225">
        <f>IF(AND(Tableau134[[#This Row],[Operative Temperature]]&lt;19,Tableau134[[#This Row],[Occupancy]]&lt;&gt;0),1,0)</f>
        <v>0</v>
      </c>
      <c r="H3225">
        <f>IF(Tableau134[[#This Row],[Nb dheures sup à 26°C sous occupation]]=1,Tableau134[[#This Row],[Operative Temperature]]-26,0)</f>
        <v>0</v>
      </c>
      <c r="I3225">
        <f>IF(Tableau134[[#This Row],[Nb d''heures inf à 19°C sous occupation]]=1,19-C3225,0)</f>
        <v>0</v>
      </c>
    </row>
    <row r="3226" spans="1:9" x14ac:dyDescent="0.25">
      <c r="A3226" s="2">
        <v>37391.333333333336</v>
      </c>
      <c r="B3226">
        <v>12.65</v>
      </c>
      <c r="C3226">
        <v>35.820250000000001</v>
      </c>
      <c r="D3226">
        <v>0</v>
      </c>
      <c r="E3226" t="str">
        <f>IF(AND(Tableau134[[#This Row],[Operative Temperature]]&lt;19,Tableau134[[#This Row],[Occupancy]]&lt;&gt;0),Tableau134[[#This Row],[Operative Temperature]],"NC")</f>
        <v>NC</v>
      </c>
      <c r="F3226">
        <f>IF(AND(C3226&gt;26,Tableau134[[#This Row],[Occupancy]]&lt;&gt;0),1,0)</f>
        <v>0</v>
      </c>
      <c r="G3226">
        <f>IF(AND(Tableau134[[#This Row],[Operative Temperature]]&lt;19,Tableau134[[#This Row],[Occupancy]]&lt;&gt;0),1,0)</f>
        <v>0</v>
      </c>
      <c r="H3226">
        <f>IF(Tableau134[[#This Row],[Nb dheures sup à 26°C sous occupation]]=1,Tableau134[[#This Row],[Operative Temperature]]-26,0)</f>
        <v>0</v>
      </c>
      <c r="I3226">
        <f>IF(Tableau134[[#This Row],[Nb d''heures inf à 19°C sous occupation]]=1,19-C3226,0)</f>
        <v>0</v>
      </c>
    </row>
    <row r="3227" spans="1:9" x14ac:dyDescent="0.25">
      <c r="A3227" s="2">
        <v>37391.375</v>
      </c>
      <c r="B3227">
        <v>13.75</v>
      </c>
      <c r="C3227">
        <v>36.064100000000003</v>
      </c>
      <c r="D3227">
        <v>0</v>
      </c>
      <c r="E3227" t="str">
        <f>IF(AND(Tableau134[[#This Row],[Operative Temperature]]&lt;19,Tableau134[[#This Row],[Occupancy]]&lt;&gt;0),Tableau134[[#This Row],[Operative Temperature]],"NC")</f>
        <v>NC</v>
      </c>
      <c r="F3227">
        <f>IF(AND(C3227&gt;26,Tableau134[[#This Row],[Occupancy]]&lt;&gt;0),1,0)</f>
        <v>0</v>
      </c>
      <c r="G3227">
        <f>IF(AND(Tableau134[[#This Row],[Operative Temperature]]&lt;19,Tableau134[[#This Row],[Occupancy]]&lt;&gt;0),1,0)</f>
        <v>0</v>
      </c>
      <c r="H3227">
        <f>IF(Tableau134[[#This Row],[Nb dheures sup à 26°C sous occupation]]=1,Tableau134[[#This Row],[Operative Temperature]]-26,0)</f>
        <v>0</v>
      </c>
      <c r="I3227">
        <f>IF(Tableau134[[#This Row],[Nb d''heures inf à 19°C sous occupation]]=1,19-C3227,0)</f>
        <v>0</v>
      </c>
    </row>
    <row r="3228" spans="1:9" x14ac:dyDescent="0.25">
      <c r="A3228" s="2">
        <v>37391.416666666664</v>
      </c>
      <c r="B3228">
        <v>14.9</v>
      </c>
      <c r="C3228">
        <v>36.493279999999999</v>
      </c>
      <c r="D3228">
        <v>0</v>
      </c>
      <c r="E3228" t="str">
        <f>IF(AND(Tableau134[[#This Row],[Operative Temperature]]&lt;19,Tableau134[[#This Row],[Occupancy]]&lt;&gt;0),Tableau134[[#This Row],[Operative Temperature]],"NC")</f>
        <v>NC</v>
      </c>
      <c r="F3228">
        <f>IF(AND(C3228&gt;26,Tableau134[[#This Row],[Occupancy]]&lt;&gt;0),1,0)</f>
        <v>0</v>
      </c>
      <c r="G3228">
        <f>IF(AND(Tableau134[[#This Row],[Operative Temperature]]&lt;19,Tableau134[[#This Row],[Occupancy]]&lt;&gt;0),1,0)</f>
        <v>0</v>
      </c>
      <c r="H3228">
        <f>IF(Tableau134[[#This Row],[Nb dheures sup à 26°C sous occupation]]=1,Tableau134[[#This Row],[Operative Temperature]]-26,0)</f>
        <v>0</v>
      </c>
      <c r="I3228">
        <f>IF(Tableau134[[#This Row],[Nb d''heures inf à 19°C sous occupation]]=1,19-C3228,0)</f>
        <v>0</v>
      </c>
    </row>
    <row r="3229" spans="1:9" x14ac:dyDescent="0.25">
      <c r="A3229" s="2">
        <v>37391.458333333336</v>
      </c>
      <c r="B3229">
        <v>15.8</v>
      </c>
      <c r="C3229">
        <v>37.225700000000003</v>
      </c>
      <c r="D3229">
        <v>0</v>
      </c>
      <c r="E3229" t="str">
        <f>IF(AND(Tableau134[[#This Row],[Operative Temperature]]&lt;19,Tableau134[[#This Row],[Occupancy]]&lt;&gt;0),Tableau134[[#This Row],[Operative Temperature]],"NC")</f>
        <v>NC</v>
      </c>
      <c r="F3229">
        <f>IF(AND(C3229&gt;26,Tableau134[[#This Row],[Occupancy]]&lt;&gt;0),1,0)</f>
        <v>0</v>
      </c>
      <c r="G3229">
        <f>IF(AND(Tableau134[[#This Row],[Operative Temperature]]&lt;19,Tableau134[[#This Row],[Occupancy]]&lt;&gt;0),1,0)</f>
        <v>0</v>
      </c>
      <c r="H3229">
        <f>IF(Tableau134[[#This Row],[Nb dheures sup à 26°C sous occupation]]=1,Tableau134[[#This Row],[Operative Temperature]]-26,0)</f>
        <v>0</v>
      </c>
      <c r="I3229">
        <f>IF(Tableau134[[#This Row],[Nb d''heures inf à 19°C sous occupation]]=1,19-C3229,0)</f>
        <v>0</v>
      </c>
    </row>
    <row r="3230" spans="1:9" x14ac:dyDescent="0.25">
      <c r="A3230" s="2">
        <v>37391.5</v>
      </c>
      <c r="B3230">
        <v>16</v>
      </c>
      <c r="C3230">
        <v>38.248269999999998</v>
      </c>
      <c r="D3230">
        <v>0</v>
      </c>
      <c r="E3230" t="str">
        <f>IF(AND(Tableau134[[#This Row],[Operative Temperature]]&lt;19,Tableau134[[#This Row],[Occupancy]]&lt;&gt;0),Tableau134[[#This Row],[Operative Temperature]],"NC")</f>
        <v>NC</v>
      </c>
      <c r="F3230">
        <f>IF(AND(C3230&gt;26,Tableau134[[#This Row],[Occupancy]]&lt;&gt;0),1,0)</f>
        <v>0</v>
      </c>
      <c r="G3230">
        <f>IF(AND(Tableau134[[#This Row],[Operative Temperature]]&lt;19,Tableau134[[#This Row],[Occupancy]]&lt;&gt;0),1,0)</f>
        <v>0</v>
      </c>
      <c r="H3230">
        <f>IF(Tableau134[[#This Row],[Nb dheures sup à 26°C sous occupation]]=1,Tableau134[[#This Row],[Operative Temperature]]-26,0)</f>
        <v>0</v>
      </c>
      <c r="I3230">
        <f>IF(Tableau134[[#This Row],[Nb d''heures inf à 19°C sous occupation]]=1,19-C3230,0)</f>
        <v>0</v>
      </c>
    </row>
    <row r="3231" spans="1:9" x14ac:dyDescent="0.25">
      <c r="A3231" s="2">
        <v>37391.541666666664</v>
      </c>
      <c r="B3231">
        <v>16.149999999999999</v>
      </c>
      <c r="C3231">
        <v>38.782470000000004</v>
      </c>
      <c r="D3231">
        <v>0</v>
      </c>
      <c r="E3231" t="str">
        <f>IF(AND(Tableau134[[#This Row],[Operative Temperature]]&lt;19,Tableau134[[#This Row],[Occupancy]]&lt;&gt;0),Tableau134[[#This Row],[Operative Temperature]],"NC")</f>
        <v>NC</v>
      </c>
      <c r="F3231">
        <f>IF(AND(C3231&gt;26,Tableau134[[#This Row],[Occupancy]]&lt;&gt;0),1,0)</f>
        <v>0</v>
      </c>
      <c r="G3231">
        <f>IF(AND(Tableau134[[#This Row],[Operative Temperature]]&lt;19,Tableau134[[#This Row],[Occupancy]]&lt;&gt;0),1,0)</f>
        <v>0</v>
      </c>
      <c r="H3231">
        <f>IF(Tableau134[[#This Row],[Nb dheures sup à 26°C sous occupation]]=1,Tableau134[[#This Row],[Operative Temperature]]-26,0)</f>
        <v>0</v>
      </c>
      <c r="I3231">
        <f>IF(Tableau134[[#This Row],[Nb d''heures inf à 19°C sous occupation]]=1,19-C3231,0)</f>
        <v>0</v>
      </c>
    </row>
    <row r="3232" spans="1:9" x14ac:dyDescent="0.25">
      <c r="A3232" s="2">
        <v>37391.583333333336</v>
      </c>
      <c r="B3232">
        <v>16.8</v>
      </c>
      <c r="C3232">
        <v>39.032899999999998</v>
      </c>
      <c r="D3232">
        <v>0</v>
      </c>
      <c r="E3232" t="str">
        <f>IF(AND(Tableau134[[#This Row],[Operative Temperature]]&lt;19,Tableau134[[#This Row],[Occupancy]]&lt;&gt;0),Tableau134[[#This Row],[Operative Temperature]],"NC")</f>
        <v>NC</v>
      </c>
      <c r="F3232">
        <f>IF(AND(C3232&gt;26,Tableau134[[#This Row],[Occupancy]]&lt;&gt;0),1,0)</f>
        <v>0</v>
      </c>
      <c r="G3232">
        <f>IF(AND(Tableau134[[#This Row],[Operative Temperature]]&lt;19,Tableau134[[#This Row],[Occupancy]]&lt;&gt;0),1,0)</f>
        <v>0</v>
      </c>
      <c r="H3232">
        <f>IF(Tableau134[[#This Row],[Nb dheures sup à 26°C sous occupation]]=1,Tableau134[[#This Row],[Operative Temperature]]-26,0)</f>
        <v>0</v>
      </c>
      <c r="I3232">
        <f>IF(Tableau134[[#This Row],[Nb d''heures inf à 19°C sous occupation]]=1,19-C3232,0)</f>
        <v>0</v>
      </c>
    </row>
    <row r="3233" spans="1:9" x14ac:dyDescent="0.25">
      <c r="A3233" s="2">
        <v>37391.625</v>
      </c>
      <c r="B3233">
        <v>17</v>
      </c>
      <c r="C3233">
        <v>39.269669999999998</v>
      </c>
      <c r="D3233">
        <v>0</v>
      </c>
      <c r="E3233" t="str">
        <f>IF(AND(Tableau134[[#This Row],[Operative Temperature]]&lt;19,Tableau134[[#This Row],[Occupancy]]&lt;&gt;0),Tableau134[[#This Row],[Operative Temperature]],"NC")</f>
        <v>NC</v>
      </c>
      <c r="F3233">
        <f>IF(AND(C3233&gt;26,Tableau134[[#This Row],[Occupancy]]&lt;&gt;0),1,0)</f>
        <v>0</v>
      </c>
      <c r="G3233">
        <f>IF(AND(Tableau134[[#This Row],[Operative Temperature]]&lt;19,Tableau134[[#This Row],[Occupancy]]&lt;&gt;0),1,0)</f>
        <v>0</v>
      </c>
      <c r="H3233">
        <f>IF(Tableau134[[#This Row],[Nb dheures sup à 26°C sous occupation]]=1,Tableau134[[#This Row],[Operative Temperature]]-26,0)</f>
        <v>0</v>
      </c>
      <c r="I3233">
        <f>IF(Tableau134[[#This Row],[Nb d''heures inf à 19°C sous occupation]]=1,19-C3233,0)</f>
        <v>0</v>
      </c>
    </row>
    <row r="3234" spans="1:9" x14ac:dyDescent="0.25">
      <c r="A3234" s="2">
        <v>37391.666666666664</v>
      </c>
      <c r="B3234">
        <v>17.45</v>
      </c>
      <c r="C3234">
        <v>39.3904</v>
      </c>
      <c r="D3234">
        <v>0</v>
      </c>
      <c r="E3234" t="str">
        <f>IF(AND(Tableau134[[#This Row],[Operative Temperature]]&lt;19,Tableau134[[#This Row],[Occupancy]]&lt;&gt;0),Tableau134[[#This Row],[Operative Temperature]],"NC")</f>
        <v>NC</v>
      </c>
      <c r="F3234">
        <f>IF(AND(C3234&gt;26,Tableau134[[#This Row],[Occupancy]]&lt;&gt;0),1,0)</f>
        <v>0</v>
      </c>
      <c r="G3234">
        <f>IF(AND(Tableau134[[#This Row],[Operative Temperature]]&lt;19,Tableau134[[#This Row],[Occupancy]]&lt;&gt;0),1,0)</f>
        <v>0</v>
      </c>
      <c r="H3234">
        <f>IF(Tableau134[[#This Row],[Nb dheures sup à 26°C sous occupation]]=1,Tableau134[[#This Row],[Operative Temperature]]-26,0)</f>
        <v>0</v>
      </c>
      <c r="I3234">
        <f>IF(Tableau134[[#This Row],[Nb d''heures inf à 19°C sous occupation]]=1,19-C3234,0)</f>
        <v>0</v>
      </c>
    </row>
    <row r="3235" spans="1:9" x14ac:dyDescent="0.25">
      <c r="A3235" s="2">
        <v>37391.708333333336</v>
      </c>
      <c r="B3235">
        <v>17.149999999999999</v>
      </c>
      <c r="C3235">
        <v>39.841140000000003</v>
      </c>
      <c r="D3235">
        <v>0</v>
      </c>
      <c r="E3235" t="str">
        <f>IF(AND(Tableau134[[#This Row],[Operative Temperature]]&lt;19,Tableau134[[#This Row],[Occupancy]]&lt;&gt;0),Tableau134[[#This Row],[Operative Temperature]],"NC")</f>
        <v>NC</v>
      </c>
      <c r="F3235">
        <f>IF(AND(C3235&gt;26,Tableau134[[#This Row],[Occupancy]]&lt;&gt;0),1,0)</f>
        <v>0</v>
      </c>
      <c r="G3235">
        <f>IF(AND(Tableau134[[#This Row],[Operative Temperature]]&lt;19,Tableau134[[#This Row],[Occupancy]]&lt;&gt;0),1,0)</f>
        <v>0</v>
      </c>
      <c r="H3235">
        <f>IF(Tableau134[[#This Row],[Nb dheures sup à 26°C sous occupation]]=1,Tableau134[[#This Row],[Operative Temperature]]-26,0)</f>
        <v>0</v>
      </c>
      <c r="I3235">
        <f>IF(Tableau134[[#This Row],[Nb d''heures inf à 19°C sous occupation]]=1,19-C3235,0)</f>
        <v>0</v>
      </c>
    </row>
    <row r="3236" spans="1:9" x14ac:dyDescent="0.25">
      <c r="A3236" s="2">
        <v>37391.75</v>
      </c>
      <c r="B3236">
        <v>17</v>
      </c>
      <c r="C3236">
        <v>40.08249</v>
      </c>
      <c r="D3236">
        <v>0</v>
      </c>
      <c r="E3236" t="str">
        <f>IF(AND(Tableau134[[#This Row],[Operative Temperature]]&lt;19,Tableau134[[#This Row],[Occupancy]]&lt;&gt;0),Tableau134[[#This Row],[Operative Temperature]],"NC")</f>
        <v>NC</v>
      </c>
      <c r="F3236">
        <f>IF(AND(C3236&gt;26,Tableau134[[#This Row],[Occupancy]]&lt;&gt;0),1,0)</f>
        <v>0</v>
      </c>
      <c r="G3236">
        <f>IF(AND(Tableau134[[#This Row],[Operative Temperature]]&lt;19,Tableau134[[#This Row],[Occupancy]]&lt;&gt;0),1,0)</f>
        <v>0</v>
      </c>
      <c r="H3236">
        <f>IF(Tableau134[[#This Row],[Nb dheures sup à 26°C sous occupation]]=1,Tableau134[[#This Row],[Operative Temperature]]-26,0)</f>
        <v>0</v>
      </c>
      <c r="I3236">
        <f>IF(Tableau134[[#This Row],[Nb d''heures inf à 19°C sous occupation]]=1,19-C3236,0)</f>
        <v>0</v>
      </c>
    </row>
    <row r="3237" spans="1:9" x14ac:dyDescent="0.25">
      <c r="A3237" s="2">
        <v>37391.791666666664</v>
      </c>
      <c r="B3237">
        <v>16.399999999999999</v>
      </c>
      <c r="C3237">
        <v>40.084499999999998</v>
      </c>
      <c r="D3237">
        <v>0</v>
      </c>
      <c r="E3237" t="str">
        <f>IF(AND(Tableau134[[#This Row],[Operative Temperature]]&lt;19,Tableau134[[#This Row],[Occupancy]]&lt;&gt;0),Tableau134[[#This Row],[Operative Temperature]],"NC")</f>
        <v>NC</v>
      </c>
      <c r="F3237">
        <f>IF(AND(C3237&gt;26,Tableau134[[#This Row],[Occupancy]]&lt;&gt;0),1,0)</f>
        <v>0</v>
      </c>
      <c r="G3237">
        <f>IF(AND(Tableau134[[#This Row],[Operative Temperature]]&lt;19,Tableau134[[#This Row],[Occupancy]]&lt;&gt;0),1,0)</f>
        <v>0</v>
      </c>
      <c r="H3237">
        <f>IF(Tableau134[[#This Row],[Nb dheures sup à 26°C sous occupation]]=1,Tableau134[[#This Row],[Operative Temperature]]-26,0)</f>
        <v>0</v>
      </c>
      <c r="I3237">
        <f>IF(Tableau134[[#This Row],[Nb d''heures inf à 19°C sous occupation]]=1,19-C3237,0)</f>
        <v>0</v>
      </c>
    </row>
    <row r="3238" spans="1:9" x14ac:dyDescent="0.25">
      <c r="A3238" s="2">
        <v>37391.833333333336</v>
      </c>
      <c r="B3238">
        <v>15.3</v>
      </c>
      <c r="C3238">
        <v>38.765050000000002</v>
      </c>
      <c r="D3238">
        <v>0</v>
      </c>
      <c r="E3238" t="str">
        <f>IF(AND(Tableau134[[#This Row],[Operative Temperature]]&lt;19,Tableau134[[#This Row],[Occupancy]]&lt;&gt;0),Tableau134[[#This Row],[Operative Temperature]],"NC")</f>
        <v>NC</v>
      </c>
      <c r="F3238">
        <f>IF(AND(C3238&gt;26,Tableau134[[#This Row],[Occupancy]]&lt;&gt;0),1,0)</f>
        <v>0</v>
      </c>
      <c r="G3238">
        <f>IF(AND(Tableau134[[#This Row],[Operative Temperature]]&lt;19,Tableau134[[#This Row],[Occupancy]]&lt;&gt;0),1,0)</f>
        <v>0</v>
      </c>
      <c r="H3238">
        <f>IF(Tableau134[[#This Row],[Nb dheures sup à 26°C sous occupation]]=1,Tableau134[[#This Row],[Operative Temperature]]-26,0)</f>
        <v>0</v>
      </c>
      <c r="I3238">
        <f>IF(Tableau134[[#This Row],[Nb d''heures inf à 19°C sous occupation]]=1,19-C3238,0)</f>
        <v>0</v>
      </c>
    </row>
    <row r="3239" spans="1:9" x14ac:dyDescent="0.25">
      <c r="A3239" s="2">
        <v>37391.875</v>
      </c>
      <c r="B3239">
        <v>14.25</v>
      </c>
      <c r="C3239">
        <v>37.948889999999999</v>
      </c>
      <c r="D3239">
        <v>0</v>
      </c>
      <c r="E3239" t="str">
        <f>IF(AND(Tableau134[[#This Row],[Operative Temperature]]&lt;19,Tableau134[[#This Row],[Occupancy]]&lt;&gt;0),Tableau134[[#This Row],[Operative Temperature]],"NC")</f>
        <v>NC</v>
      </c>
      <c r="F3239">
        <f>IF(AND(C3239&gt;26,Tableau134[[#This Row],[Occupancy]]&lt;&gt;0),1,0)</f>
        <v>0</v>
      </c>
      <c r="G3239">
        <f>IF(AND(Tableau134[[#This Row],[Operative Temperature]]&lt;19,Tableau134[[#This Row],[Occupancy]]&lt;&gt;0),1,0)</f>
        <v>0</v>
      </c>
      <c r="H3239">
        <f>IF(Tableau134[[#This Row],[Nb dheures sup à 26°C sous occupation]]=1,Tableau134[[#This Row],[Operative Temperature]]-26,0)</f>
        <v>0</v>
      </c>
      <c r="I3239">
        <f>IF(Tableau134[[#This Row],[Nb d''heures inf à 19°C sous occupation]]=1,19-C3239,0)</f>
        <v>0</v>
      </c>
    </row>
    <row r="3240" spans="1:9" x14ac:dyDescent="0.25">
      <c r="A3240" s="2">
        <v>37391.916666666664</v>
      </c>
      <c r="B3240">
        <v>12.8</v>
      </c>
      <c r="C3240">
        <v>37.356850000000001</v>
      </c>
      <c r="D3240">
        <v>0</v>
      </c>
      <c r="E3240" t="str">
        <f>IF(AND(Tableau134[[#This Row],[Operative Temperature]]&lt;19,Tableau134[[#This Row],[Occupancy]]&lt;&gt;0),Tableau134[[#This Row],[Operative Temperature]],"NC")</f>
        <v>NC</v>
      </c>
      <c r="F3240">
        <f>IF(AND(C3240&gt;26,Tableau134[[#This Row],[Occupancy]]&lt;&gt;0),1,0)</f>
        <v>0</v>
      </c>
      <c r="G3240">
        <f>IF(AND(Tableau134[[#This Row],[Operative Temperature]]&lt;19,Tableau134[[#This Row],[Occupancy]]&lt;&gt;0),1,0)</f>
        <v>0</v>
      </c>
      <c r="H3240">
        <f>IF(Tableau134[[#This Row],[Nb dheures sup à 26°C sous occupation]]=1,Tableau134[[#This Row],[Operative Temperature]]-26,0)</f>
        <v>0</v>
      </c>
      <c r="I3240">
        <f>IF(Tableau134[[#This Row],[Nb d''heures inf à 19°C sous occupation]]=1,19-C3240,0)</f>
        <v>0</v>
      </c>
    </row>
    <row r="3241" spans="1:9" x14ac:dyDescent="0.25">
      <c r="A3241" s="2">
        <v>37391.958333333336</v>
      </c>
      <c r="B3241">
        <v>11.35</v>
      </c>
      <c r="C3241">
        <v>36.986229999999999</v>
      </c>
      <c r="D3241">
        <v>0</v>
      </c>
      <c r="E3241" t="str">
        <f>IF(AND(Tableau134[[#This Row],[Operative Temperature]]&lt;19,Tableau134[[#This Row],[Occupancy]]&lt;&gt;0),Tableau134[[#This Row],[Operative Temperature]],"NC")</f>
        <v>NC</v>
      </c>
      <c r="F3241">
        <f>IF(AND(C3241&gt;26,Tableau134[[#This Row],[Occupancy]]&lt;&gt;0),1,0)</f>
        <v>0</v>
      </c>
      <c r="G3241">
        <f>IF(AND(Tableau134[[#This Row],[Operative Temperature]]&lt;19,Tableau134[[#This Row],[Occupancy]]&lt;&gt;0),1,0)</f>
        <v>0</v>
      </c>
      <c r="H3241">
        <f>IF(Tableau134[[#This Row],[Nb dheures sup à 26°C sous occupation]]=1,Tableau134[[#This Row],[Operative Temperature]]-26,0)</f>
        <v>0</v>
      </c>
      <c r="I3241">
        <f>IF(Tableau134[[#This Row],[Nb d''heures inf à 19°C sous occupation]]=1,19-C3241,0)</f>
        <v>0</v>
      </c>
    </row>
    <row r="3242" spans="1:9" x14ac:dyDescent="0.25">
      <c r="A3242" s="1">
        <v>37392</v>
      </c>
      <c r="B3242">
        <v>10.25</v>
      </c>
      <c r="C3242">
        <v>36.682250000000003</v>
      </c>
      <c r="D3242">
        <v>0</v>
      </c>
      <c r="E3242" t="str">
        <f>IF(AND(Tableau134[[#This Row],[Operative Temperature]]&lt;19,Tableau134[[#This Row],[Occupancy]]&lt;&gt;0),Tableau134[[#This Row],[Operative Temperature]],"NC")</f>
        <v>NC</v>
      </c>
      <c r="F3242">
        <f>IF(AND(C3242&gt;26,Tableau134[[#This Row],[Occupancy]]&lt;&gt;0),1,0)</f>
        <v>0</v>
      </c>
      <c r="G3242">
        <f>IF(AND(Tableau134[[#This Row],[Operative Temperature]]&lt;19,Tableau134[[#This Row],[Occupancy]]&lt;&gt;0),1,0)</f>
        <v>0</v>
      </c>
      <c r="H3242">
        <f>IF(Tableau134[[#This Row],[Nb dheures sup à 26°C sous occupation]]=1,Tableau134[[#This Row],[Operative Temperature]]-26,0)</f>
        <v>0</v>
      </c>
      <c r="I3242">
        <f>IF(Tableau134[[#This Row],[Nb d''heures inf à 19°C sous occupation]]=1,19-C3242,0)</f>
        <v>0</v>
      </c>
    </row>
    <row r="3243" spans="1:9" x14ac:dyDescent="0.25">
      <c r="A3243" s="2">
        <v>37392.041666666664</v>
      </c>
      <c r="B3243">
        <v>9.4</v>
      </c>
      <c r="C3243">
        <v>36.362580000000001</v>
      </c>
      <c r="D3243">
        <v>0</v>
      </c>
      <c r="E3243" t="str">
        <f>IF(AND(Tableau134[[#This Row],[Operative Temperature]]&lt;19,Tableau134[[#This Row],[Occupancy]]&lt;&gt;0),Tableau134[[#This Row],[Operative Temperature]],"NC")</f>
        <v>NC</v>
      </c>
      <c r="F3243">
        <f>IF(AND(C3243&gt;26,Tableau134[[#This Row],[Occupancy]]&lt;&gt;0),1,0)</f>
        <v>0</v>
      </c>
      <c r="G3243">
        <f>IF(AND(Tableau134[[#This Row],[Operative Temperature]]&lt;19,Tableau134[[#This Row],[Occupancy]]&lt;&gt;0),1,0)</f>
        <v>0</v>
      </c>
      <c r="H3243">
        <f>IF(Tableau134[[#This Row],[Nb dheures sup à 26°C sous occupation]]=1,Tableau134[[#This Row],[Operative Temperature]]-26,0)</f>
        <v>0</v>
      </c>
      <c r="I3243">
        <f>IF(Tableau134[[#This Row],[Nb d''heures inf à 19°C sous occupation]]=1,19-C3243,0)</f>
        <v>0</v>
      </c>
    </row>
    <row r="3244" spans="1:9" x14ac:dyDescent="0.25">
      <c r="A3244" s="2">
        <v>37392.083333333336</v>
      </c>
      <c r="B3244">
        <v>9.0500000000000007</v>
      </c>
      <c r="C3244">
        <v>36.104959999999998</v>
      </c>
      <c r="D3244">
        <v>0</v>
      </c>
      <c r="E3244" t="str">
        <f>IF(AND(Tableau134[[#This Row],[Operative Temperature]]&lt;19,Tableau134[[#This Row],[Occupancy]]&lt;&gt;0),Tableau134[[#This Row],[Operative Temperature]],"NC")</f>
        <v>NC</v>
      </c>
      <c r="F3244">
        <f>IF(AND(C3244&gt;26,Tableau134[[#This Row],[Occupancy]]&lt;&gt;0),1,0)</f>
        <v>0</v>
      </c>
      <c r="G3244">
        <f>IF(AND(Tableau134[[#This Row],[Operative Temperature]]&lt;19,Tableau134[[#This Row],[Occupancy]]&lt;&gt;0),1,0)</f>
        <v>0</v>
      </c>
      <c r="H3244">
        <f>IF(Tableau134[[#This Row],[Nb dheures sup à 26°C sous occupation]]=1,Tableau134[[#This Row],[Operative Temperature]]-26,0)</f>
        <v>0</v>
      </c>
      <c r="I3244">
        <f>IF(Tableau134[[#This Row],[Nb d''heures inf à 19°C sous occupation]]=1,19-C3244,0)</f>
        <v>0</v>
      </c>
    </row>
    <row r="3245" spans="1:9" x14ac:dyDescent="0.25">
      <c r="A3245" s="2">
        <v>37392.125</v>
      </c>
      <c r="B3245">
        <v>8.25</v>
      </c>
      <c r="C3245">
        <v>35.854869999999998</v>
      </c>
      <c r="D3245">
        <v>0</v>
      </c>
      <c r="E3245" t="str">
        <f>IF(AND(Tableau134[[#This Row],[Operative Temperature]]&lt;19,Tableau134[[#This Row],[Occupancy]]&lt;&gt;0),Tableau134[[#This Row],[Operative Temperature]],"NC")</f>
        <v>NC</v>
      </c>
      <c r="F3245">
        <f>IF(AND(C3245&gt;26,Tableau134[[#This Row],[Occupancy]]&lt;&gt;0),1,0)</f>
        <v>0</v>
      </c>
      <c r="G3245">
        <f>IF(AND(Tableau134[[#This Row],[Operative Temperature]]&lt;19,Tableau134[[#This Row],[Occupancy]]&lt;&gt;0),1,0)</f>
        <v>0</v>
      </c>
      <c r="H3245">
        <f>IF(Tableau134[[#This Row],[Nb dheures sup à 26°C sous occupation]]=1,Tableau134[[#This Row],[Operative Temperature]]-26,0)</f>
        <v>0</v>
      </c>
      <c r="I3245">
        <f>IF(Tableau134[[#This Row],[Nb d''heures inf à 19°C sous occupation]]=1,19-C3245,0)</f>
        <v>0</v>
      </c>
    </row>
    <row r="3246" spans="1:9" x14ac:dyDescent="0.25">
      <c r="A3246" s="2">
        <v>37392.166666666664</v>
      </c>
      <c r="B3246">
        <v>7.85</v>
      </c>
      <c r="C3246">
        <v>35.597389999999997</v>
      </c>
      <c r="D3246">
        <v>0</v>
      </c>
      <c r="E3246" t="str">
        <f>IF(AND(Tableau134[[#This Row],[Operative Temperature]]&lt;19,Tableau134[[#This Row],[Occupancy]]&lt;&gt;0),Tableau134[[#This Row],[Operative Temperature]],"NC")</f>
        <v>NC</v>
      </c>
      <c r="F3246">
        <f>IF(AND(C3246&gt;26,Tableau134[[#This Row],[Occupancy]]&lt;&gt;0),1,0)</f>
        <v>0</v>
      </c>
      <c r="G3246">
        <f>IF(AND(Tableau134[[#This Row],[Operative Temperature]]&lt;19,Tableau134[[#This Row],[Occupancy]]&lt;&gt;0),1,0)</f>
        <v>0</v>
      </c>
      <c r="H3246">
        <f>IF(Tableau134[[#This Row],[Nb dheures sup à 26°C sous occupation]]=1,Tableau134[[#This Row],[Operative Temperature]]-26,0)</f>
        <v>0</v>
      </c>
      <c r="I3246">
        <f>IF(Tableau134[[#This Row],[Nb d''heures inf à 19°C sous occupation]]=1,19-C3246,0)</f>
        <v>0</v>
      </c>
    </row>
    <row r="3247" spans="1:9" x14ac:dyDescent="0.25">
      <c r="A3247" s="2">
        <v>37392.208333333336</v>
      </c>
      <c r="B3247">
        <v>7.95</v>
      </c>
      <c r="C3247">
        <v>35.345550000000003</v>
      </c>
      <c r="D3247">
        <v>0</v>
      </c>
      <c r="E3247" t="str">
        <f>IF(AND(Tableau134[[#This Row],[Operative Temperature]]&lt;19,Tableau134[[#This Row],[Occupancy]]&lt;&gt;0),Tableau134[[#This Row],[Operative Temperature]],"NC")</f>
        <v>NC</v>
      </c>
      <c r="F3247">
        <f>IF(AND(C3247&gt;26,Tableau134[[#This Row],[Occupancy]]&lt;&gt;0),1,0)</f>
        <v>0</v>
      </c>
      <c r="G3247">
        <f>IF(AND(Tableau134[[#This Row],[Operative Temperature]]&lt;19,Tableau134[[#This Row],[Occupancy]]&lt;&gt;0),1,0)</f>
        <v>0</v>
      </c>
      <c r="H3247">
        <f>IF(Tableau134[[#This Row],[Nb dheures sup à 26°C sous occupation]]=1,Tableau134[[#This Row],[Operative Temperature]]-26,0)</f>
        <v>0</v>
      </c>
      <c r="I3247">
        <f>IF(Tableau134[[#This Row],[Nb d''heures inf à 19°C sous occupation]]=1,19-C3247,0)</f>
        <v>0</v>
      </c>
    </row>
    <row r="3248" spans="1:9" x14ac:dyDescent="0.25">
      <c r="A3248" s="2">
        <v>37392.25</v>
      </c>
      <c r="B3248">
        <v>8.75</v>
      </c>
      <c r="C3248">
        <v>35.13682</v>
      </c>
      <c r="D3248">
        <v>0</v>
      </c>
      <c r="E3248" t="str">
        <f>IF(AND(Tableau134[[#This Row],[Operative Temperature]]&lt;19,Tableau134[[#This Row],[Occupancy]]&lt;&gt;0),Tableau134[[#This Row],[Operative Temperature]],"NC")</f>
        <v>NC</v>
      </c>
      <c r="F3248">
        <f>IF(AND(C3248&gt;26,Tableau134[[#This Row],[Occupancy]]&lt;&gt;0),1,0)</f>
        <v>0</v>
      </c>
      <c r="G3248">
        <f>IF(AND(Tableau134[[#This Row],[Operative Temperature]]&lt;19,Tableau134[[#This Row],[Occupancy]]&lt;&gt;0),1,0)</f>
        <v>0</v>
      </c>
      <c r="H3248">
        <f>IF(Tableau134[[#This Row],[Nb dheures sup à 26°C sous occupation]]=1,Tableau134[[#This Row],[Operative Temperature]]-26,0)</f>
        <v>0</v>
      </c>
      <c r="I3248">
        <f>IF(Tableau134[[#This Row],[Nb d''heures inf à 19°C sous occupation]]=1,19-C3248,0)</f>
        <v>0</v>
      </c>
    </row>
    <row r="3249" spans="1:9" x14ac:dyDescent="0.25">
      <c r="A3249" s="2">
        <v>37392.291666666664</v>
      </c>
      <c r="B3249">
        <v>10.050000000000001</v>
      </c>
      <c r="C3249">
        <v>35.203409999999998</v>
      </c>
      <c r="D3249">
        <v>0</v>
      </c>
      <c r="E3249" t="str">
        <f>IF(AND(Tableau134[[#This Row],[Operative Temperature]]&lt;19,Tableau134[[#This Row],[Occupancy]]&lt;&gt;0),Tableau134[[#This Row],[Operative Temperature]],"NC")</f>
        <v>NC</v>
      </c>
      <c r="F3249">
        <f>IF(AND(C3249&gt;26,Tableau134[[#This Row],[Occupancy]]&lt;&gt;0),1,0)</f>
        <v>0</v>
      </c>
      <c r="G3249">
        <f>IF(AND(Tableau134[[#This Row],[Operative Temperature]]&lt;19,Tableau134[[#This Row],[Occupancy]]&lt;&gt;0),1,0)</f>
        <v>0</v>
      </c>
      <c r="H3249">
        <f>IF(Tableau134[[#This Row],[Nb dheures sup à 26°C sous occupation]]=1,Tableau134[[#This Row],[Operative Temperature]]-26,0)</f>
        <v>0</v>
      </c>
      <c r="I3249">
        <f>IF(Tableau134[[#This Row],[Nb d''heures inf à 19°C sous occupation]]=1,19-C3249,0)</f>
        <v>0</v>
      </c>
    </row>
    <row r="3250" spans="1:9" x14ac:dyDescent="0.25">
      <c r="A3250" s="2">
        <v>37392.333333333336</v>
      </c>
      <c r="B3250">
        <v>12.35</v>
      </c>
      <c r="C3250">
        <v>35.729129999999998</v>
      </c>
      <c r="D3250">
        <v>0</v>
      </c>
      <c r="E3250" t="str">
        <f>IF(AND(Tableau134[[#This Row],[Operative Temperature]]&lt;19,Tableau134[[#This Row],[Occupancy]]&lt;&gt;0),Tableau134[[#This Row],[Operative Temperature]],"NC")</f>
        <v>NC</v>
      </c>
      <c r="F3250">
        <f>IF(AND(C3250&gt;26,Tableau134[[#This Row],[Occupancy]]&lt;&gt;0),1,0)</f>
        <v>0</v>
      </c>
      <c r="G3250">
        <f>IF(AND(Tableau134[[#This Row],[Operative Temperature]]&lt;19,Tableau134[[#This Row],[Occupancy]]&lt;&gt;0),1,0)</f>
        <v>0</v>
      </c>
      <c r="H3250">
        <f>IF(Tableau134[[#This Row],[Nb dheures sup à 26°C sous occupation]]=1,Tableau134[[#This Row],[Operative Temperature]]-26,0)</f>
        <v>0</v>
      </c>
      <c r="I3250">
        <f>IF(Tableau134[[#This Row],[Nb d''heures inf à 19°C sous occupation]]=1,19-C3250,0)</f>
        <v>0</v>
      </c>
    </row>
    <row r="3251" spans="1:9" x14ac:dyDescent="0.25">
      <c r="A3251" s="2">
        <v>37392.375</v>
      </c>
      <c r="B3251">
        <v>14.5</v>
      </c>
      <c r="C3251">
        <v>36.091639999999998</v>
      </c>
      <c r="D3251">
        <v>0</v>
      </c>
      <c r="E3251" t="str">
        <f>IF(AND(Tableau134[[#This Row],[Operative Temperature]]&lt;19,Tableau134[[#This Row],[Occupancy]]&lt;&gt;0),Tableau134[[#This Row],[Operative Temperature]],"NC")</f>
        <v>NC</v>
      </c>
      <c r="F3251">
        <f>IF(AND(C3251&gt;26,Tableau134[[#This Row],[Occupancy]]&lt;&gt;0),1,0)</f>
        <v>0</v>
      </c>
      <c r="G3251">
        <f>IF(AND(Tableau134[[#This Row],[Operative Temperature]]&lt;19,Tableau134[[#This Row],[Occupancy]]&lt;&gt;0),1,0)</f>
        <v>0</v>
      </c>
      <c r="H3251">
        <f>IF(Tableau134[[#This Row],[Nb dheures sup à 26°C sous occupation]]=1,Tableau134[[#This Row],[Operative Temperature]]-26,0)</f>
        <v>0</v>
      </c>
      <c r="I3251">
        <f>IF(Tableau134[[#This Row],[Nb d''heures inf à 19°C sous occupation]]=1,19-C3251,0)</f>
        <v>0</v>
      </c>
    </row>
    <row r="3252" spans="1:9" x14ac:dyDescent="0.25">
      <c r="A3252" s="2">
        <v>37392.416666666664</v>
      </c>
      <c r="B3252">
        <v>16.8</v>
      </c>
      <c r="C3252">
        <v>36.675919999999998</v>
      </c>
      <c r="D3252">
        <v>0</v>
      </c>
      <c r="E3252" t="str">
        <f>IF(AND(Tableau134[[#This Row],[Operative Temperature]]&lt;19,Tableau134[[#This Row],[Occupancy]]&lt;&gt;0),Tableau134[[#This Row],[Operative Temperature]],"NC")</f>
        <v>NC</v>
      </c>
      <c r="F3252">
        <f>IF(AND(C3252&gt;26,Tableau134[[#This Row],[Occupancy]]&lt;&gt;0),1,0)</f>
        <v>0</v>
      </c>
      <c r="G3252">
        <f>IF(AND(Tableau134[[#This Row],[Operative Temperature]]&lt;19,Tableau134[[#This Row],[Occupancy]]&lt;&gt;0),1,0)</f>
        <v>0</v>
      </c>
      <c r="H3252">
        <f>IF(Tableau134[[#This Row],[Nb dheures sup à 26°C sous occupation]]=1,Tableau134[[#This Row],[Operative Temperature]]-26,0)</f>
        <v>0</v>
      </c>
      <c r="I3252">
        <f>IF(Tableau134[[#This Row],[Nb d''heures inf à 19°C sous occupation]]=1,19-C3252,0)</f>
        <v>0</v>
      </c>
    </row>
    <row r="3253" spans="1:9" x14ac:dyDescent="0.25">
      <c r="A3253" s="2">
        <v>37392.458333333336</v>
      </c>
      <c r="B3253">
        <v>19.350000000000001</v>
      </c>
      <c r="C3253">
        <v>37.782519999999998</v>
      </c>
      <c r="D3253">
        <v>0</v>
      </c>
      <c r="E3253" t="str">
        <f>IF(AND(Tableau134[[#This Row],[Operative Temperature]]&lt;19,Tableau134[[#This Row],[Occupancy]]&lt;&gt;0),Tableau134[[#This Row],[Operative Temperature]],"NC")</f>
        <v>NC</v>
      </c>
      <c r="F3253">
        <f>IF(AND(C3253&gt;26,Tableau134[[#This Row],[Occupancy]]&lt;&gt;0),1,0)</f>
        <v>0</v>
      </c>
      <c r="G3253">
        <f>IF(AND(Tableau134[[#This Row],[Operative Temperature]]&lt;19,Tableau134[[#This Row],[Occupancy]]&lt;&gt;0),1,0)</f>
        <v>0</v>
      </c>
      <c r="H3253">
        <f>IF(Tableau134[[#This Row],[Nb dheures sup à 26°C sous occupation]]=1,Tableau134[[#This Row],[Operative Temperature]]-26,0)</f>
        <v>0</v>
      </c>
      <c r="I3253">
        <f>IF(Tableau134[[#This Row],[Nb d''heures inf à 19°C sous occupation]]=1,19-C3253,0)</f>
        <v>0</v>
      </c>
    </row>
    <row r="3254" spans="1:9" x14ac:dyDescent="0.25">
      <c r="A3254" s="2">
        <v>37392.5</v>
      </c>
      <c r="B3254">
        <v>21.5</v>
      </c>
      <c r="C3254">
        <v>38.982480000000002</v>
      </c>
      <c r="D3254">
        <v>0</v>
      </c>
      <c r="E3254" t="str">
        <f>IF(AND(Tableau134[[#This Row],[Operative Temperature]]&lt;19,Tableau134[[#This Row],[Occupancy]]&lt;&gt;0),Tableau134[[#This Row],[Operative Temperature]],"NC")</f>
        <v>NC</v>
      </c>
      <c r="F3254">
        <f>IF(AND(C3254&gt;26,Tableau134[[#This Row],[Occupancy]]&lt;&gt;0),1,0)</f>
        <v>0</v>
      </c>
      <c r="G3254">
        <f>IF(AND(Tableau134[[#This Row],[Operative Temperature]]&lt;19,Tableau134[[#This Row],[Occupancy]]&lt;&gt;0),1,0)</f>
        <v>0</v>
      </c>
      <c r="H3254">
        <f>IF(Tableau134[[#This Row],[Nb dheures sup à 26°C sous occupation]]=1,Tableau134[[#This Row],[Operative Temperature]]-26,0)</f>
        <v>0</v>
      </c>
      <c r="I3254">
        <f>IF(Tableau134[[#This Row],[Nb d''heures inf à 19°C sous occupation]]=1,19-C3254,0)</f>
        <v>0</v>
      </c>
    </row>
    <row r="3255" spans="1:9" x14ac:dyDescent="0.25">
      <c r="A3255" s="2">
        <v>37392.541666666664</v>
      </c>
      <c r="B3255">
        <v>22</v>
      </c>
      <c r="C3255">
        <v>39.772930000000002</v>
      </c>
      <c r="D3255">
        <v>0</v>
      </c>
      <c r="E3255" t="str">
        <f>IF(AND(Tableau134[[#This Row],[Operative Temperature]]&lt;19,Tableau134[[#This Row],[Occupancy]]&lt;&gt;0),Tableau134[[#This Row],[Operative Temperature]],"NC")</f>
        <v>NC</v>
      </c>
      <c r="F3255">
        <f>IF(AND(C3255&gt;26,Tableau134[[#This Row],[Occupancy]]&lt;&gt;0),1,0)</f>
        <v>0</v>
      </c>
      <c r="G3255">
        <f>IF(AND(Tableau134[[#This Row],[Operative Temperature]]&lt;19,Tableau134[[#This Row],[Occupancy]]&lt;&gt;0),1,0)</f>
        <v>0</v>
      </c>
      <c r="H3255">
        <f>IF(Tableau134[[#This Row],[Nb dheures sup à 26°C sous occupation]]=1,Tableau134[[#This Row],[Operative Temperature]]-26,0)</f>
        <v>0</v>
      </c>
      <c r="I3255">
        <f>IF(Tableau134[[#This Row],[Nb d''heures inf à 19°C sous occupation]]=1,19-C3255,0)</f>
        <v>0</v>
      </c>
    </row>
    <row r="3256" spans="1:9" x14ac:dyDescent="0.25">
      <c r="A3256" s="2">
        <v>37392.583333333336</v>
      </c>
      <c r="B3256">
        <v>22.75</v>
      </c>
      <c r="C3256">
        <v>40.271819999999998</v>
      </c>
      <c r="D3256">
        <v>0</v>
      </c>
      <c r="E3256" t="str">
        <f>IF(AND(Tableau134[[#This Row],[Operative Temperature]]&lt;19,Tableau134[[#This Row],[Occupancy]]&lt;&gt;0),Tableau134[[#This Row],[Operative Temperature]],"NC")</f>
        <v>NC</v>
      </c>
      <c r="F3256">
        <f>IF(AND(C3256&gt;26,Tableau134[[#This Row],[Occupancy]]&lt;&gt;0),1,0)</f>
        <v>0</v>
      </c>
      <c r="G3256">
        <f>IF(AND(Tableau134[[#This Row],[Operative Temperature]]&lt;19,Tableau134[[#This Row],[Occupancy]]&lt;&gt;0),1,0)</f>
        <v>0</v>
      </c>
      <c r="H3256">
        <f>IF(Tableau134[[#This Row],[Nb dheures sup à 26°C sous occupation]]=1,Tableau134[[#This Row],[Operative Temperature]]-26,0)</f>
        <v>0</v>
      </c>
      <c r="I3256">
        <f>IF(Tableau134[[#This Row],[Nb d''heures inf à 19°C sous occupation]]=1,19-C3256,0)</f>
        <v>0</v>
      </c>
    </row>
    <row r="3257" spans="1:9" x14ac:dyDescent="0.25">
      <c r="A3257" s="2">
        <v>37392.625</v>
      </c>
      <c r="B3257">
        <v>23.75</v>
      </c>
      <c r="C3257">
        <v>40.717750000000002</v>
      </c>
      <c r="D3257">
        <v>0</v>
      </c>
      <c r="E3257" t="str">
        <f>IF(AND(Tableau134[[#This Row],[Operative Temperature]]&lt;19,Tableau134[[#This Row],[Occupancy]]&lt;&gt;0),Tableau134[[#This Row],[Operative Temperature]],"NC")</f>
        <v>NC</v>
      </c>
      <c r="F3257">
        <f>IF(AND(C3257&gt;26,Tableau134[[#This Row],[Occupancy]]&lt;&gt;0),1,0)</f>
        <v>0</v>
      </c>
      <c r="G3257">
        <f>IF(AND(Tableau134[[#This Row],[Operative Temperature]]&lt;19,Tableau134[[#This Row],[Occupancy]]&lt;&gt;0),1,0)</f>
        <v>0</v>
      </c>
      <c r="H3257">
        <f>IF(Tableau134[[#This Row],[Nb dheures sup à 26°C sous occupation]]=1,Tableau134[[#This Row],[Operative Temperature]]-26,0)</f>
        <v>0</v>
      </c>
      <c r="I3257">
        <f>IF(Tableau134[[#This Row],[Nb d''heures inf à 19°C sous occupation]]=1,19-C3257,0)</f>
        <v>0</v>
      </c>
    </row>
    <row r="3258" spans="1:9" x14ac:dyDescent="0.25">
      <c r="A3258" s="2">
        <v>37392.666666666664</v>
      </c>
      <c r="B3258">
        <v>24.074999999999999</v>
      </c>
      <c r="C3258">
        <v>40.949599999999997</v>
      </c>
      <c r="D3258">
        <v>0</v>
      </c>
      <c r="E3258" t="str">
        <f>IF(AND(Tableau134[[#This Row],[Operative Temperature]]&lt;19,Tableau134[[#This Row],[Occupancy]]&lt;&gt;0),Tableau134[[#This Row],[Operative Temperature]],"NC")</f>
        <v>NC</v>
      </c>
      <c r="F3258">
        <f>IF(AND(C3258&gt;26,Tableau134[[#This Row],[Occupancy]]&lt;&gt;0),1,0)</f>
        <v>0</v>
      </c>
      <c r="G3258">
        <f>IF(AND(Tableau134[[#This Row],[Operative Temperature]]&lt;19,Tableau134[[#This Row],[Occupancy]]&lt;&gt;0),1,0)</f>
        <v>0</v>
      </c>
      <c r="H3258">
        <f>IF(Tableau134[[#This Row],[Nb dheures sup à 26°C sous occupation]]=1,Tableau134[[#This Row],[Operative Temperature]]-26,0)</f>
        <v>0</v>
      </c>
      <c r="I3258">
        <f>IF(Tableau134[[#This Row],[Nb d''heures inf à 19°C sous occupation]]=1,19-C3258,0)</f>
        <v>0</v>
      </c>
    </row>
    <row r="3259" spans="1:9" x14ac:dyDescent="0.25">
      <c r="A3259" s="2">
        <v>37392.708333333336</v>
      </c>
      <c r="B3259">
        <v>24.774999999999999</v>
      </c>
      <c r="C3259">
        <v>41.364759999999997</v>
      </c>
      <c r="D3259">
        <v>0</v>
      </c>
      <c r="E3259" t="str">
        <f>IF(AND(Tableau134[[#This Row],[Operative Temperature]]&lt;19,Tableau134[[#This Row],[Occupancy]]&lt;&gt;0),Tableau134[[#This Row],[Operative Temperature]],"NC")</f>
        <v>NC</v>
      </c>
      <c r="F3259">
        <f>IF(AND(C3259&gt;26,Tableau134[[#This Row],[Occupancy]]&lt;&gt;0),1,0)</f>
        <v>0</v>
      </c>
      <c r="G3259">
        <f>IF(AND(Tableau134[[#This Row],[Operative Temperature]]&lt;19,Tableau134[[#This Row],[Occupancy]]&lt;&gt;0),1,0)</f>
        <v>0</v>
      </c>
      <c r="H3259">
        <f>IF(Tableau134[[#This Row],[Nb dheures sup à 26°C sous occupation]]=1,Tableau134[[#This Row],[Operative Temperature]]-26,0)</f>
        <v>0</v>
      </c>
      <c r="I3259">
        <f>IF(Tableau134[[#This Row],[Nb d''heures inf à 19°C sous occupation]]=1,19-C3259,0)</f>
        <v>0</v>
      </c>
    </row>
    <row r="3260" spans="1:9" x14ac:dyDescent="0.25">
      <c r="A3260" s="2">
        <v>37392.75</v>
      </c>
      <c r="B3260">
        <v>24.25</v>
      </c>
      <c r="C3260">
        <v>41.554479999999998</v>
      </c>
      <c r="D3260">
        <v>0</v>
      </c>
      <c r="E3260" t="str">
        <f>IF(AND(Tableau134[[#This Row],[Operative Temperature]]&lt;19,Tableau134[[#This Row],[Occupancy]]&lt;&gt;0),Tableau134[[#This Row],[Operative Temperature]],"NC")</f>
        <v>NC</v>
      </c>
      <c r="F3260">
        <f>IF(AND(C3260&gt;26,Tableau134[[#This Row],[Occupancy]]&lt;&gt;0),1,0)</f>
        <v>0</v>
      </c>
      <c r="G3260">
        <f>IF(AND(Tableau134[[#This Row],[Operative Temperature]]&lt;19,Tableau134[[#This Row],[Occupancy]]&lt;&gt;0),1,0)</f>
        <v>0</v>
      </c>
      <c r="H3260">
        <f>IF(Tableau134[[#This Row],[Nb dheures sup à 26°C sous occupation]]=1,Tableau134[[#This Row],[Operative Temperature]]-26,0)</f>
        <v>0</v>
      </c>
      <c r="I3260">
        <f>IF(Tableau134[[#This Row],[Nb d''heures inf à 19°C sous occupation]]=1,19-C3260,0)</f>
        <v>0</v>
      </c>
    </row>
    <row r="3261" spans="1:9" x14ac:dyDescent="0.25">
      <c r="A3261" s="2">
        <v>37392.791666666664</v>
      </c>
      <c r="B3261">
        <v>23.7</v>
      </c>
      <c r="C3261">
        <v>41.231160000000003</v>
      </c>
      <c r="D3261">
        <v>0</v>
      </c>
      <c r="E3261" t="str">
        <f>IF(AND(Tableau134[[#This Row],[Operative Temperature]]&lt;19,Tableau134[[#This Row],[Occupancy]]&lt;&gt;0),Tableau134[[#This Row],[Operative Temperature]],"NC")</f>
        <v>NC</v>
      </c>
      <c r="F3261">
        <f>IF(AND(C3261&gt;26,Tableau134[[#This Row],[Occupancy]]&lt;&gt;0),1,0)</f>
        <v>0</v>
      </c>
      <c r="G3261">
        <f>IF(AND(Tableau134[[#This Row],[Operative Temperature]]&lt;19,Tableau134[[#This Row],[Occupancy]]&lt;&gt;0),1,0)</f>
        <v>0</v>
      </c>
      <c r="H3261">
        <f>IF(Tableau134[[#This Row],[Nb dheures sup à 26°C sous occupation]]=1,Tableau134[[#This Row],[Operative Temperature]]-26,0)</f>
        <v>0</v>
      </c>
      <c r="I3261">
        <f>IF(Tableau134[[#This Row],[Nb d''heures inf à 19°C sous occupation]]=1,19-C3261,0)</f>
        <v>0</v>
      </c>
    </row>
    <row r="3262" spans="1:9" x14ac:dyDescent="0.25">
      <c r="A3262" s="2">
        <v>37392.833333333336</v>
      </c>
      <c r="B3262">
        <v>22.4</v>
      </c>
      <c r="C3262">
        <v>39.953879999999998</v>
      </c>
      <c r="D3262">
        <v>0</v>
      </c>
      <c r="E3262" t="str">
        <f>IF(AND(Tableau134[[#This Row],[Operative Temperature]]&lt;19,Tableau134[[#This Row],[Occupancy]]&lt;&gt;0),Tableau134[[#This Row],[Operative Temperature]],"NC")</f>
        <v>NC</v>
      </c>
      <c r="F3262">
        <f>IF(AND(C3262&gt;26,Tableau134[[#This Row],[Occupancy]]&lt;&gt;0),1,0)</f>
        <v>0</v>
      </c>
      <c r="G3262">
        <f>IF(AND(Tableau134[[#This Row],[Operative Temperature]]&lt;19,Tableau134[[#This Row],[Occupancy]]&lt;&gt;0),1,0)</f>
        <v>0</v>
      </c>
      <c r="H3262">
        <f>IF(Tableau134[[#This Row],[Nb dheures sup à 26°C sous occupation]]=1,Tableau134[[#This Row],[Operative Temperature]]-26,0)</f>
        <v>0</v>
      </c>
      <c r="I3262">
        <f>IF(Tableau134[[#This Row],[Nb d''heures inf à 19°C sous occupation]]=1,19-C3262,0)</f>
        <v>0</v>
      </c>
    </row>
    <row r="3263" spans="1:9" x14ac:dyDescent="0.25">
      <c r="A3263" s="2">
        <v>37392.875</v>
      </c>
      <c r="B3263">
        <v>20.5</v>
      </c>
      <c r="C3263">
        <v>39.146030000000003</v>
      </c>
      <c r="D3263">
        <v>0</v>
      </c>
      <c r="E3263" t="str">
        <f>IF(AND(Tableau134[[#This Row],[Operative Temperature]]&lt;19,Tableau134[[#This Row],[Occupancy]]&lt;&gt;0),Tableau134[[#This Row],[Operative Temperature]],"NC")</f>
        <v>NC</v>
      </c>
      <c r="F3263">
        <f>IF(AND(C3263&gt;26,Tableau134[[#This Row],[Occupancy]]&lt;&gt;0),1,0)</f>
        <v>0</v>
      </c>
      <c r="G3263">
        <f>IF(AND(Tableau134[[#This Row],[Operative Temperature]]&lt;19,Tableau134[[#This Row],[Occupancy]]&lt;&gt;0),1,0)</f>
        <v>0</v>
      </c>
      <c r="H3263">
        <f>IF(Tableau134[[#This Row],[Nb dheures sup à 26°C sous occupation]]=1,Tableau134[[#This Row],[Operative Temperature]]-26,0)</f>
        <v>0</v>
      </c>
      <c r="I3263">
        <f>IF(Tableau134[[#This Row],[Nb d''heures inf à 19°C sous occupation]]=1,19-C3263,0)</f>
        <v>0</v>
      </c>
    </row>
    <row r="3264" spans="1:9" x14ac:dyDescent="0.25">
      <c r="A3264" s="2">
        <v>37392.916666666664</v>
      </c>
      <c r="B3264">
        <v>19.399999999999999</v>
      </c>
      <c r="C3264">
        <v>38.572920000000003</v>
      </c>
      <c r="D3264">
        <v>0</v>
      </c>
      <c r="E3264" t="str">
        <f>IF(AND(Tableau134[[#This Row],[Operative Temperature]]&lt;19,Tableau134[[#This Row],[Occupancy]]&lt;&gt;0),Tableau134[[#This Row],[Operative Temperature]],"NC")</f>
        <v>NC</v>
      </c>
      <c r="F3264">
        <f>IF(AND(C3264&gt;26,Tableau134[[#This Row],[Occupancy]]&lt;&gt;0),1,0)</f>
        <v>0</v>
      </c>
      <c r="G3264">
        <f>IF(AND(Tableau134[[#This Row],[Operative Temperature]]&lt;19,Tableau134[[#This Row],[Occupancy]]&lt;&gt;0),1,0)</f>
        <v>0</v>
      </c>
      <c r="H3264">
        <f>IF(Tableau134[[#This Row],[Nb dheures sup à 26°C sous occupation]]=1,Tableau134[[#This Row],[Operative Temperature]]-26,0)</f>
        <v>0</v>
      </c>
      <c r="I3264">
        <f>IF(Tableau134[[#This Row],[Nb d''heures inf à 19°C sous occupation]]=1,19-C3264,0)</f>
        <v>0</v>
      </c>
    </row>
    <row r="3265" spans="1:9" x14ac:dyDescent="0.25">
      <c r="A3265" s="2">
        <v>37392.958333333336</v>
      </c>
      <c r="B3265">
        <v>18.3</v>
      </c>
      <c r="C3265">
        <v>38.218380000000003</v>
      </c>
      <c r="D3265">
        <v>0</v>
      </c>
      <c r="E3265" t="str">
        <f>IF(AND(Tableau134[[#This Row],[Operative Temperature]]&lt;19,Tableau134[[#This Row],[Occupancy]]&lt;&gt;0),Tableau134[[#This Row],[Operative Temperature]],"NC")</f>
        <v>NC</v>
      </c>
      <c r="F3265">
        <f>IF(AND(C3265&gt;26,Tableau134[[#This Row],[Occupancy]]&lt;&gt;0),1,0)</f>
        <v>0</v>
      </c>
      <c r="G3265">
        <f>IF(AND(Tableau134[[#This Row],[Operative Temperature]]&lt;19,Tableau134[[#This Row],[Occupancy]]&lt;&gt;0),1,0)</f>
        <v>0</v>
      </c>
      <c r="H3265">
        <f>IF(Tableau134[[#This Row],[Nb dheures sup à 26°C sous occupation]]=1,Tableau134[[#This Row],[Operative Temperature]]-26,0)</f>
        <v>0</v>
      </c>
      <c r="I3265">
        <f>IF(Tableau134[[#This Row],[Nb d''heures inf à 19°C sous occupation]]=1,19-C3265,0)</f>
        <v>0</v>
      </c>
    </row>
    <row r="3266" spans="1:9" x14ac:dyDescent="0.25">
      <c r="A3266" s="1">
        <v>37393</v>
      </c>
      <c r="B3266">
        <v>17.25</v>
      </c>
      <c r="C3266">
        <v>37.953629999999997</v>
      </c>
      <c r="D3266">
        <v>0</v>
      </c>
      <c r="E3266" t="str">
        <f>IF(AND(Tableau134[[#This Row],[Operative Temperature]]&lt;19,Tableau134[[#This Row],[Occupancy]]&lt;&gt;0),Tableau134[[#This Row],[Operative Temperature]],"NC")</f>
        <v>NC</v>
      </c>
      <c r="F3266">
        <f>IF(AND(C3266&gt;26,Tableau134[[#This Row],[Occupancy]]&lt;&gt;0),1,0)</f>
        <v>0</v>
      </c>
      <c r="G3266">
        <f>IF(AND(Tableau134[[#This Row],[Operative Temperature]]&lt;19,Tableau134[[#This Row],[Occupancy]]&lt;&gt;0),1,0)</f>
        <v>0</v>
      </c>
      <c r="H3266">
        <f>IF(Tableau134[[#This Row],[Nb dheures sup à 26°C sous occupation]]=1,Tableau134[[#This Row],[Operative Temperature]]-26,0)</f>
        <v>0</v>
      </c>
      <c r="I3266">
        <f>IF(Tableau134[[#This Row],[Nb d''heures inf à 19°C sous occupation]]=1,19-C3266,0)</f>
        <v>0</v>
      </c>
    </row>
    <row r="3267" spans="1:9" x14ac:dyDescent="0.25">
      <c r="A3267" s="2">
        <v>37393.041666666664</v>
      </c>
      <c r="B3267">
        <v>16.850000000000001</v>
      </c>
      <c r="C3267">
        <v>37.66966</v>
      </c>
      <c r="D3267">
        <v>0</v>
      </c>
      <c r="E3267" t="str">
        <f>IF(AND(Tableau134[[#This Row],[Operative Temperature]]&lt;19,Tableau134[[#This Row],[Occupancy]]&lt;&gt;0),Tableau134[[#This Row],[Operative Temperature]],"NC")</f>
        <v>NC</v>
      </c>
      <c r="F3267">
        <f>IF(AND(C3267&gt;26,Tableau134[[#This Row],[Occupancy]]&lt;&gt;0),1,0)</f>
        <v>0</v>
      </c>
      <c r="G3267">
        <f>IF(AND(Tableau134[[#This Row],[Operative Temperature]]&lt;19,Tableau134[[#This Row],[Occupancy]]&lt;&gt;0),1,0)</f>
        <v>0</v>
      </c>
      <c r="H3267">
        <f>IF(Tableau134[[#This Row],[Nb dheures sup à 26°C sous occupation]]=1,Tableau134[[#This Row],[Operative Temperature]]-26,0)</f>
        <v>0</v>
      </c>
      <c r="I3267">
        <f>IF(Tableau134[[#This Row],[Nb d''heures inf à 19°C sous occupation]]=1,19-C3267,0)</f>
        <v>0</v>
      </c>
    </row>
    <row r="3268" spans="1:9" x14ac:dyDescent="0.25">
      <c r="A3268" s="2">
        <v>37393.083333333336</v>
      </c>
      <c r="B3268">
        <v>16.2</v>
      </c>
      <c r="C3268">
        <v>37.423650000000002</v>
      </c>
      <c r="D3268">
        <v>0</v>
      </c>
      <c r="E3268" t="str">
        <f>IF(AND(Tableau134[[#This Row],[Operative Temperature]]&lt;19,Tableau134[[#This Row],[Occupancy]]&lt;&gt;0),Tableau134[[#This Row],[Operative Temperature]],"NC")</f>
        <v>NC</v>
      </c>
      <c r="F3268">
        <f>IF(AND(C3268&gt;26,Tableau134[[#This Row],[Occupancy]]&lt;&gt;0),1,0)</f>
        <v>0</v>
      </c>
      <c r="G3268">
        <f>IF(AND(Tableau134[[#This Row],[Operative Temperature]]&lt;19,Tableau134[[#This Row],[Occupancy]]&lt;&gt;0),1,0)</f>
        <v>0</v>
      </c>
      <c r="H3268">
        <f>IF(Tableau134[[#This Row],[Nb dheures sup à 26°C sous occupation]]=1,Tableau134[[#This Row],[Operative Temperature]]-26,0)</f>
        <v>0</v>
      </c>
      <c r="I3268">
        <f>IF(Tableau134[[#This Row],[Nb d''heures inf à 19°C sous occupation]]=1,19-C3268,0)</f>
        <v>0</v>
      </c>
    </row>
    <row r="3269" spans="1:9" x14ac:dyDescent="0.25">
      <c r="A3269" s="2">
        <v>37393.125</v>
      </c>
      <c r="B3269">
        <v>15.25</v>
      </c>
      <c r="C3269">
        <v>37.21378</v>
      </c>
      <c r="D3269">
        <v>0</v>
      </c>
      <c r="E3269" t="str">
        <f>IF(AND(Tableau134[[#This Row],[Operative Temperature]]&lt;19,Tableau134[[#This Row],[Occupancy]]&lt;&gt;0),Tableau134[[#This Row],[Operative Temperature]],"NC")</f>
        <v>NC</v>
      </c>
      <c r="F3269">
        <f>IF(AND(C3269&gt;26,Tableau134[[#This Row],[Occupancy]]&lt;&gt;0),1,0)</f>
        <v>0</v>
      </c>
      <c r="G3269">
        <f>IF(AND(Tableau134[[#This Row],[Operative Temperature]]&lt;19,Tableau134[[#This Row],[Occupancy]]&lt;&gt;0),1,0)</f>
        <v>0</v>
      </c>
      <c r="H3269">
        <f>IF(Tableau134[[#This Row],[Nb dheures sup à 26°C sous occupation]]=1,Tableau134[[#This Row],[Operative Temperature]]-26,0)</f>
        <v>0</v>
      </c>
      <c r="I3269">
        <f>IF(Tableau134[[#This Row],[Nb d''heures inf à 19°C sous occupation]]=1,19-C3269,0)</f>
        <v>0</v>
      </c>
    </row>
    <row r="3270" spans="1:9" x14ac:dyDescent="0.25">
      <c r="A3270" s="2">
        <v>37393.166666666664</v>
      </c>
      <c r="B3270">
        <v>15.074999999999999</v>
      </c>
      <c r="C3270">
        <v>37.003070000000001</v>
      </c>
      <c r="D3270">
        <v>0</v>
      </c>
      <c r="E3270" t="str">
        <f>IF(AND(Tableau134[[#This Row],[Operative Temperature]]&lt;19,Tableau134[[#This Row],[Occupancy]]&lt;&gt;0),Tableau134[[#This Row],[Operative Temperature]],"NC")</f>
        <v>NC</v>
      </c>
      <c r="F3270">
        <f>IF(AND(C3270&gt;26,Tableau134[[#This Row],[Occupancy]]&lt;&gt;0),1,0)</f>
        <v>0</v>
      </c>
      <c r="G3270">
        <f>IF(AND(Tableau134[[#This Row],[Operative Temperature]]&lt;19,Tableau134[[#This Row],[Occupancy]]&lt;&gt;0),1,0)</f>
        <v>0</v>
      </c>
      <c r="H3270">
        <f>IF(Tableau134[[#This Row],[Nb dheures sup à 26°C sous occupation]]=1,Tableau134[[#This Row],[Operative Temperature]]-26,0)</f>
        <v>0</v>
      </c>
      <c r="I3270">
        <f>IF(Tableau134[[#This Row],[Nb d''heures inf à 19°C sous occupation]]=1,19-C3270,0)</f>
        <v>0</v>
      </c>
    </row>
    <row r="3271" spans="1:9" x14ac:dyDescent="0.25">
      <c r="A3271" s="2">
        <v>37393.208333333336</v>
      </c>
      <c r="B3271">
        <v>15.025</v>
      </c>
      <c r="C3271">
        <v>36.792990000000003</v>
      </c>
      <c r="D3271">
        <v>0</v>
      </c>
      <c r="E3271" t="str">
        <f>IF(AND(Tableau134[[#This Row],[Operative Temperature]]&lt;19,Tableau134[[#This Row],[Occupancy]]&lt;&gt;0),Tableau134[[#This Row],[Operative Temperature]],"NC")</f>
        <v>NC</v>
      </c>
      <c r="F3271">
        <f>IF(AND(C3271&gt;26,Tableau134[[#This Row],[Occupancy]]&lt;&gt;0),1,0)</f>
        <v>0</v>
      </c>
      <c r="G3271">
        <f>IF(AND(Tableau134[[#This Row],[Operative Temperature]]&lt;19,Tableau134[[#This Row],[Occupancy]]&lt;&gt;0),1,0)</f>
        <v>0</v>
      </c>
      <c r="H3271">
        <f>IF(Tableau134[[#This Row],[Nb dheures sup à 26°C sous occupation]]=1,Tableau134[[#This Row],[Operative Temperature]]-26,0)</f>
        <v>0</v>
      </c>
      <c r="I3271">
        <f>IF(Tableau134[[#This Row],[Nb d''heures inf à 19°C sous occupation]]=1,19-C3271,0)</f>
        <v>0</v>
      </c>
    </row>
    <row r="3272" spans="1:9" x14ac:dyDescent="0.25">
      <c r="A3272" s="2">
        <v>37393.25</v>
      </c>
      <c r="B3272">
        <v>15</v>
      </c>
      <c r="C3272">
        <v>36.597020000000001</v>
      </c>
      <c r="D3272">
        <v>0</v>
      </c>
      <c r="E3272" t="str">
        <f>IF(AND(Tableau134[[#This Row],[Operative Temperature]]&lt;19,Tableau134[[#This Row],[Occupancy]]&lt;&gt;0),Tableau134[[#This Row],[Operative Temperature]],"NC")</f>
        <v>NC</v>
      </c>
      <c r="F3272">
        <f>IF(AND(C3272&gt;26,Tableau134[[#This Row],[Occupancy]]&lt;&gt;0),1,0)</f>
        <v>0</v>
      </c>
      <c r="G3272">
        <f>IF(AND(Tableau134[[#This Row],[Operative Temperature]]&lt;19,Tableau134[[#This Row],[Occupancy]]&lt;&gt;0),1,0)</f>
        <v>0</v>
      </c>
      <c r="H3272">
        <f>IF(Tableau134[[#This Row],[Nb dheures sup à 26°C sous occupation]]=1,Tableau134[[#This Row],[Operative Temperature]]-26,0)</f>
        <v>0</v>
      </c>
      <c r="I3272">
        <f>IF(Tableau134[[#This Row],[Nb d''heures inf à 19°C sous occupation]]=1,19-C3272,0)</f>
        <v>0</v>
      </c>
    </row>
    <row r="3273" spans="1:9" x14ac:dyDescent="0.25">
      <c r="A3273" s="2">
        <v>37393.291666666664</v>
      </c>
      <c r="B3273">
        <v>15.525</v>
      </c>
      <c r="C3273">
        <v>36.751480000000001</v>
      </c>
      <c r="D3273">
        <v>0</v>
      </c>
      <c r="E3273" t="str">
        <f>IF(AND(Tableau134[[#This Row],[Operative Temperature]]&lt;19,Tableau134[[#This Row],[Occupancy]]&lt;&gt;0),Tableau134[[#This Row],[Operative Temperature]],"NC")</f>
        <v>NC</v>
      </c>
      <c r="F3273">
        <f>IF(AND(C3273&gt;26,Tableau134[[#This Row],[Occupancy]]&lt;&gt;0),1,0)</f>
        <v>0</v>
      </c>
      <c r="G3273">
        <f>IF(AND(Tableau134[[#This Row],[Operative Temperature]]&lt;19,Tableau134[[#This Row],[Occupancy]]&lt;&gt;0),1,0)</f>
        <v>0</v>
      </c>
      <c r="H3273">
        <f>IF(Tableau134[[#This Row],[Nb dheures sup à 26°C sous occupation]]=1,Tableau134[[#This Row],[Operative Temperature]]-26,0)</f>
        <v>0</v>
      </c>
      <c r="I3273">
        <f>IF(Tableau134[[#This Row],[Nb d''heures inf à 19°C sous occupation]]=1,19-C3273,0)</f>
        <v>0</v>
      </c>
    </row>
    <row r="3274" spans="1:9" x14ac:dyDescent="0.25">
      <c r="A3274" s="2">
        <v>37393.333333333336</v>
      </c>
      <c r="B3274">
        <v>16.675000000000001</v>
      </c>
      <c r="C3274">
        <v>37.079529999999998</v>
      </c>
      <c r="D3274">
        <v>0</v>
      </c>
      <c r="E3274" t="str">
        <f>IF(AND(Tableau134[[#This Row],[Operative Temperature]]&lt;19,Tableau134[[#This Row],[Occupancy]]&lt;&gt;0),Tableau134[[#This Row],[Operative Temperature]],"NC")</f>
        <v>NC</v>
      </c>
      <c r="F3274">
        <f>IF(AND(C3274&gt;26,Tableau134[[#This Row],[Occupancy]]&lt;&gt;0),1,0)</f>
        <v>0</v>
      </c>
      <c r="G3274">
        <f>IF(AND(Tableau134[[#This Row],[Operative Temperature]]&lt;19,Tableau134[[#This Row],[Occupancy]]&lt;&gt;0),1,0)</f>
        <v>0</v>
      </c>
      <c r="H3274">
        <f>IF(Tableau134[[#This Row],[Nb dheures sup à 26°C sous occupation]]=1,Tableau134[[#This Row],[Operative Temperature]]-26,0)</f>
        <v>0</v>
      </c>
      <c r="I3274">
        <f>IF(Tableau134[[#This Row],[Nb d''heures inf à 19°C sous occupation]]=1,19-C3274,0)</f>
        <v>0</v>
      </c>
    </row>
    <row r="3275" spans="1:9" x14ac:dyDescent="0.25">
      <c r="A3275" s="2">
        <v>37393.375</v>
      </c>
      <c r="B3275">
        <v>18.5</v>
      </c>
      <c r="C3275">
        <v>37.334249999999997</v>
      </c>
      <c r="D3275">
        <v>0</v>
      </c>
      <c r="E3275" t="str">
        <f>IF(AND(Tableau134[[#This Row],[Operative Temperature]]&lt;19,Tableau134[[#This Row],[Occupancy]]&lt;&gt;0),Tableau134[[#This Row],[Operative Temperature]],"NC")</f>
        <v>NC</v>
      </c>
      <c r="F3275">
        <f>IF(AND(C3275&gt;26,Tableau134[[#This Row],[Occupancy]]&lt;&gt;0),1,0)</f>
        <v>0</v>
      </c>
      <c r="G3275">
        <f>IF(AND(Tableau134[[#This Row],[Operative Temperature]]&lt;19,Tableau134[[#This Row],[Occupancy]]&lt;&gt;0),1,0)</f>
        <v>0</v>
      </c>
      <c r="H3275">
        <f>IF(Tableau134[[#This Row],[Nb dheures sup à 26°C sous occupation]]=1,Tableau134[[#This Row],[Operative Temperature]]-26,0)</f>
        <v>0</v>
      </c>
      <c r="I3275">
        <f>IF(Tableau134[[#This Row],[Nb d''heures inf à 19°C sous occupation]]=1,19-C3275,0)</f>
        <v>0</v>
      </c>
    </row>
    <row r="3276" spans="1:9" x14ac:dyDescent="0.25">
      <c r="A3276" s="2">
        <v>37393.416666666664</v>
      </c>
      <c r="B3276">
        <v>18.925000000000001</v>
      </c>
      <c r="C3276">
        <v>37.827359999999999</v>
      </c>
      <c r="D3276">
        <v>0</v>
      </c>
      <c r="E3276" t="str">
        <f>IF(AND(Tableau134[[#This Row],[Operative Temperature]]&lt;19,Tableau134[[#This Row],[Occupancy]]&lt;&gt;0),Tableau134[[#This Row],[Operative Temperature]],"NC")</f>
        <v>NC</v>
      </c>
      <c r="F3276">
        <f>IF(AND(C3276&gt;26,Tableau134[[#This Row],[Occupancy]]&lt;&gt;0),1,0)</f>
        <v>0</v>
      </c>
      <c r="G3276">
        <f>IF(AND(Tableau134[[#This Row],[Operative Temperature]]&lt;19,Tableau134[[#This Row],[Occupancy]]&lt;&gt;0),1,0)</f>
        <v>0</v>
      </c>
      <c r="H3276">
        <f>IF(Tableau134[[#This Row],[Nb dheures sup à 26°C sous occupation]]=1,Tableau134[[#This Row],[Operative Temperature]]-26,0)</f>
        <v>0</v>
      </c>
      <c r="I3276">
        <f>IF(Tableau134[[#This Row],[Nb d''heures inf à 19°C sous occupation]]=1,19-C3276,0)</f>
        <v>0</v>
      </c>
    </row>
    <row r="3277" spans="1:9" x14ac:dyDescent="0.25">
      <c r="A3277" s="2">
        <v>37393.458333333336</v>
      </c>
      <c r="B3277">
        <v>19.725000000000001</v>
      </c>
      <c r="C3277">
        <v>38.41639</v>
      </c>
      <c r="D3277">
        <v>0</v>
      </c>
      <c r="E3277" t="str">
        <f>IF(AND(Tableau134[[#This Row],[Operative Temperature]]&lt;19,Tableau134[[#This Row],[Occupancy]]&lt;&gt;0),Tableau134[[#This Row],[Operative Temperature]],"NC")</f>
        <v>NC</v>
      </c>
      <c r="F3277">
        <f>IF(AND(C3277&gt;26,Tableau134[[#This Row],[Occupancy]]&lt;&gt;0),1,0)</f>
        <v>0</v>
      </c>
      <c r="G3277">
        <f>IF(AND(Tableau134[[#This Row],[Operative Temperature]]&lt;19,Tableau134[[#This Row],[Occupancy]]&lt;&gt;0),1,0)</f>
        <v>0</v>
      </c>
      <c r="H3277">
        <f>IF(Tableau134[[#This Row],[Nb dheures sup à 26°C sous occupation]]=1,Tableau134[[#This Row],[Operative Temperature]]-26,0)</f>
        <v>0</v>
      </c>
      <c r="I3277">
        <f>IF(Tableau134[[#This Row],[Nb d''heures inf à 19°C sous occupation]]=1,19-C3277,0)</f>
        <v>0</v>
      </c>
    </row>
    <row r="3278" spans="1:9" x14ac:dyDescent="0.25">
      <c r="A3278" s="2">
        <v>37393.5</v>
      </c>
      <c r="B3278">
        <v>20.75</v>
      </c>
      <c r="C3278">
        <v>39.270890000000001</v>
      </c>
      <c r="D3278">
        <v>0</v>
      </c>
      <c r="E3278" t="str">
        <f>IF(AND(Tableau134[[#This Row],[Operative Temperature]]&lt;19,Tableau134[[#This Row],[Occupancy]]&lt;&gt;0),Tableau134[[#This Row],[Operative Temperature]],"NC")</f>
        <v>NC</v>
      </c>
      <c r="F3278">
        <f>IF(AND(C3278&gt;26,Tableau134[[#This Row],[Occupancy]]&lt;&gt;0),1,0)</f>
        <v>0</v>
      </c>
      <c r="G3278">
        <f>IF(AND(Tableau134[[#This Row],[Operative Temperature]]&lt;19,Tableau134[[#This Row],[Occupancy]]&lt;&gt;0),1,0)</f>
        <v>0</v>
      </c>
      <c r="H3278">
        <f>IF(Tableau134[[#This Row],[Nb dheures sup à 26°C sous occupation]]=1,Tableau134[[#This Row],[Operative Temperature]]-26,0)</f>
        <v>0</v>
      </c>
      <c r="I3278">
        <f>IF(Tableau134[[#This Row],[Nb d''heures inf à 19°C sous occupation]]=1,19-C3278,0)</f>
        <v>0</v>
      </c>
    </row>
    <row r="3279" spans="1:9" x14ac:dyDescent="0.25">
      <c r="A3279" s="2">
        <v>37393.541666666664</v>
      </c>
      <c r="B3279">
        <v>22.95</v>
      </c>
      <c r="C3279">
        <v>40.090580000000003</v>
      </c>
      <c r="D3279">
        <v>0</v>
      </c>
      <c r="E3279" t="str">
        <f>IF(AND(Tableau134[[#This Row],[Operative Temperature]]&lt;19,Tableau134[[#This Row],[Occupancy]]&lt;&gt;0),Tableau134[[#This Row],[Operative Temperature]],"NC")</f>
        <v>NC</v>
      </c>
      <c r="F3279">
        <f>IF(AND(C3279&gt;26,Tableau134[[#This Row],[Occupancy]]&lt;&gt;0),1,0)</f>
        <v>0</v>
      </c>
      <c r="G3279">
        <f>IF(AND(Tableau134[[#This Row],[Operative Temperature]]&lt;19,Tableau134[[#This Row],[Occupancy]]&lt;&gt;0),1,0)</f>
        <v>0</v>
      </c>
      <c r="H3279">
        <f>IF(Tableau134[[#This Row],[Nb dheures sup à 26°C sous occupation]]=1,Tableau134[[#This Row],[Operative Temperature]]-26,0)</f>
        <v>0</v>
      </c>
      <c r="I3279">
        <f>IF(Tableau134[[#This Row],[Nb d''heures inf à 19°C sous occupation]]=1,19-C3279,0)</f>
        <v>0</v>
      </c>
    </row>
    <row r="3280" spans="1:9" x14ac:dyDescent="0.25">
      <c r="A3280" s="2">
        <v>37393.583333333336</v>
      </c>
      <c r="B3280">
        <v>24.65</v>
      </c>
      <c r="C3280">
        <v>40.574669999999998</v>
      </c>
      <c r="D3280">
        <v>0</v>
      </c>
      <c r="E3280" t="str">
        <f>IF(AND(Tableau134[[#This Row],[Operative Temperature]]&lt;19,Tableau134[[#This Row],[Occupancy]]&lt;&gt;0),Tableau134[[#This Row],[Operative Temperature]],"NC")</f>
        <v>NC</v>
      </c>
      <c r="F3280">
        <f>IF(AND(C3280&gt;26,Tableau134[[#This Row],[Occupancy]]&lt;&gt;0),1,0)</f>
        <v>0</v>
      </c>
      <c r="G3280">
        <f>IF(AND(Tableau134[[#This Row],[Operative Temperature]]&lt;19,Tableau134[[#This Row],[Occupancy]]&lt;&gt;0),1,0)</f>
        <v>0</v>
      </c>
      <c r="H3280">
        <f>IF(Tableau134[[#This Row],[Nb dheures sup à 26°C sous occupation]]=1,Tableau134[[#This Row],[Operative Temperature]]-26,0)</f>
        <v>0</v>
      </c>
      <c r="I3280">
        <f>IF(Tableau134[[#This Row],[Nb d''heures inf à 19°C sous occupation]]=1,19-C3280,0)</f>
        <v>0</v>
      </c>
    </row>
    <row r="3281" spans="1:9" x14ac:dyDescent="0.25">
      <c r="A3281" s="2">
        <v>37393.625</v>
      </c>
      <c r="B3281">
        <v>26.5</v>
      </c>
      <c r="C3281">
        <v>40.991289999999999</v>
      </c>
      <c r="D3281">
        <v>0</v>
      </c>
      <c r="E3281" t="str">
        <f>IF(AND(Tableau134[[#This Row],[Operative Temperature]]&lt;19,Tableau134[[#This Row],[Occupancy]]&lt;&gt;0),Tableau134[[#This Row],[Operative Temperature]],"NC")</f>
        <v>NC</v>
      </c>
      <c r="F3281">
        <f>IF(AND(C3281&gt;26,Tableau134[[#This Row],[Occupancy]]&lt;&gt;0),1,0)</f>
        <v>0</v>
      </c>
      <c r="G3281">
        <f>IF(AND(Tableau134[[#This Row],[Operative Temperature]]&lt;19,Tableau134[[#This Row],[Occupancy]]&lt;&gt;0),1,0)</f>
        <v>0</v>
      </c>
      <c r="H3281">
        <f>IF(Tableau134[[#This Row],[Nb dheures sup à 26°C sous occupation]]=1,Tableau134[[#This Row],[Operative Temperature]]-26,0)</f>
        <v>0</v>
      </c>
      <c r="I3281">
        <f>IF(Tableau134[[#This Row],[Nb d''heures inf à 19°C sous occupation]]=1,19-C3281,0)</f>
        <v>0</v>
      </c>
    </row>
    <row r="3282" spans="1:9" x14ac:dyDescent="0.25">
      <c r="A3282" s="2">
        <v>37393.666666666664</v>
      </c>
      <c r="B3282">
        <v>27.15</v>
      </c>
      <c r="C3282">
        <v>41.205179999999999</v>
      </c>
      <c r="D3282">
        <v>0</v>
      </c>
      <c r="E3282" t="str">
        <f>IF(AND(Tableau134[[#This Row],[Operative Temperature]]&lt;19,Tableau134[[#This Row],[Occupancy]]&lt;&gt;0),Tableau134[[#This Row],[Operative Temperature]],"NC")</f>
        <v>NC</v>
      </c>
      <c r="F3282">
        <f>IF(AND(C3282&gt;26,Tableau134[[#This Row],[Occupancy]]&lt;&gt;0),1,0)</f>
        <v>0</v>
      </c>
      <c r="G3282">
        <f>IF(AND(Tableau134[[#This Row],[Operative Temperature]]&lt;19,Tableau134[[#This Row],[Occupancy]]&lt;&gt;0),1,0)</f>
        <v>0</v>
      </c>
      <c r="H3282">
        <f>IF(Tableau134[[#This Row],[Nb dheures sup à 26°C sous occupation]]=1,Tableau134[[#This Row],[Operative Temperature]]-26,0)</f>
        <v>0</v>
      </c>
      <c r="I3282">
        <f>IF(Tableau134[[#This Row],[Nb d''heures inf à 19°C sous occupation]]=1,19-C3282,0)</f>
        <v>0</v>
      </c>
    </row>
    <row r="3283" spans="1:9" x14ac:dyDescent="0.25">
      <c r="A3283" s="2">
        <v>37393.708333333336</v>
      </c>
      <c r="B3283">
        <v>26.3</v>
      </c>
      <c r="C3283">
        <v>41.646819999999998</v>
      </c>
      <c r="D3283">
        <v>0</v>
      </c>
      <c r="E3283" t="str">
        <f>IF(AND(Tableau134[[#This Row],[Operative Temperature]]&lt;19,Tableau134[[#This Row],[Occupancy]]&lt;&gt;0),Tableau134[[#This Row],[Operative Temperature]],"NC")</f>
        <v>NC</v>
      </c>
      <c r="F3283">
        <f>IF(AND(C3283&gt;26,Tableau134[[#This Row],[Occupancy]]&lt;&gt;0),1,0)</f>
        <v>0</v>
      </c>
      <c r="G3283">
        <f>IF(AND(Tableau134[[#This Row],[Operative Temperature]]&lt;19,Tableau134[[#This Row],[Occupancy]]&lt;&gt;0),1,0)</f>
        <v>0</v>
      </c>
      <c r="H3283">
        <f>IF(Tableau134[[#This Row],[Nb dheures sup à 26°C sous occupation]]=1,Tableau134[[#This Row],[Operative Temperature]]-26,0)</f>
        <v>0</v>
      </c>
      <c r="I3283">
        <f>IF(Tableau134[[#This Row],[Nb d''heures inf à 19°C sous occupation]]=1,19-C3283,0)</f>
        <v>0</v>
      </c>
    </row>
    <row r="3284" spans="1:9" x14ac:dyDescent="0.25">
      <c r="A3284" s="2">
        <v>37393.75</v>
      </c>
      <c r="B3284">
        <v>21.5</v>
      </c>
      <c r="C3284">
        <v>41.550620000000002</v>
      </c>
      <c r="D3284">
        <v>0</v>
      </c>
      <c r="E3284" t="str">
        <f>IF(AND(Tableau134[[#This Row],[Operative Temperature]]&lt;19,Tableau134[[#This Row],[Occupancy]]&lt;&gt;0),Tableau134[[#This Row],[Operative Temperature]],"NC")</f>
        <v>NC</v>
      </c>
      <c r="F3284">
        <f>IF(AND(C3284&gt;26,Tableau134[[#This Row],[Occupancy]]&lt;&gt;0),1,0)</f>
        <v>0</v>
      </c>
      <c r="G3284">
        <f>IF(AND(Tableau134[[#This Row],[Operative Temperature]]&lt;19,Tableau134[[#This Row],[Occupancy]]&lt;&gt;0),1,0)</f>
        <v>0</v>
      </c>
      <c r="H3284">
        <f>IF(Tableau134[[#This Row],[Nb dheures sup à 26°C sous occupation]]=1,Tableau134[[#This Row],[Operative Temperature]]-26,0)</f>
        <v>0</v>
      </c>
      <c r="I3284">
        <f>IF(Tableau134[[#This Row],[Nb d''heures inf à 19°C sous occupation]]=1,19-C3284,0)</f>
        <v>0</v>
      </c>
    </row>
    <row r="3285" spans="1:9" x14ac:dyDescent="0.25">
      <c r="A3285" s="2">
        <v>37393.791666666664</v>
      </c>
      <c r="B3285">
        <v>19.25</v>
      </c>
      <c r="C3285">
        <v>41.215580000000003</v>
      </c>
      <c r="D3285">
        <v>0</v>
      </c>
      <c r="E3285" t="str">
        <f>IF(AND(Tableau134[[#This Row],[Operative Temperature]]&lt;19,Tableau134[[#This Row],[Occupancy]]&lt;&gt;0),Tableau134[[#This Row],[Operative Temperature]],"NC")</f>
        <v>NC</v>
      </c>
      <c r="F3285">
        <f>IF(AND(C3285&gt;26,Tableau134[[#This Row],[Occupancy]]&lt;&gt;0),1,0)</f>
        <v>0</v>
      </c>
      <c r="G3285">
        <f>IF(AND(Tableau134[[#This Row],[Operative Temperature]]&lt;19,Tableau134[[#This Row],[Occupancy]]&lt;&gt;0),1,0)</f>
        <v>0</v>
      </c>
      <c r="H3285">
        <f>IF(Tableau134[[#This Row],[Nb dheures sup à 26°C sous occupation]]=1,Tableau134[[#This Row],[Operative Temperature]]-26,0)</f>
        <v>0</v>
      </c>
      <c r="I3285">
        <f>IF(Tableau134[[#This Row],[Nb d''heures inf à 19°C sous occupation]]=1,19-C3285,0)</f>
        <v>0</v>
      </c>
    </row>
    <row r="3286" spans="1:9" x14ac:dyDescent="0.25">
      <c r="A3286" s="2">
        <v>37393.833333333336</v>
      </c>
      <c r="B3286">
        <v>18.25</v>
      </c>
      <c r="C3286">
        <v>39.820599999999999</v>
      </c>
      <c r="D3286">
        <v>0</v>
      </c>
      <c r="E3286" t="str">
        <f>IF(AND(Tableau134[[#This Row],[Operative Temperature]]&lt;19,Tableau134[[#This Row],[Occupancy]]&lt;&gt;0),Tableau134[[#This Row],[Operative Temperature]],"NC")</f>
        <v>NC</v>
      </c>
      <c r="F3286">
        <f>IF(AND(C3286&gt;26,Tableau134[[#This Row],[Occupancy]]&lt;&gt;0),1,0)</f>
        <v>0</v>
      </c>
      <c r="G3286">
        <f>IF(AND(Tableau134[[#This Row],[Operative Temperature]]&lt;19,Tableau134[[#This Row],[Occupancy]]&lt;&gt;0),1,0)</f>
        <v>0</v>
      </c>
      <c r="H3286">
        <f>IF(Tableau134[[#This Row],[Nb dheures sup à 26°C sous occupation]]=1,Tableau134[[#This Row],[Operative Temperature]]-26,0)</f>
        <v>0</v>
      </c>
      <c r="I3286">
        <f>IF(Tableau134[[#This Row],[Nb d''heures inf à 19°C sous occupation]]=1,19-C3286,0)</f>
        <v>0</v>
      </c>
    </row>
    <row r="3287" spans="1:9" x14ac:dyDescent="0.25">
      <c r="A3287" s="2">
        <v>37393.875</v>
      </c>
      <c r="B3287">
        <v>17.25</v>
      </c>
      <c r="C3287">
        <v>39.076099999999997</v>
      </c>
      <c r="D3287">
        <v>0</v>
      </c>
      <c r="E3287" t="str">
        <f>IF(AND(Tableau134[[#This Row],[Operative Temperature]]&lt;19,Tableau134[[#This Row],[Occupancy]]&lt;&gt;0),Tableau134[[#This Row],[Operative Temperature]],"NC")</f>
        <v>NC</v>
      </c>
      <c r="F3287">
        <f>IF(AND(C3287&gt;26,Tableau134[[#This Row],[Occupancy]]&lt;&gt;0),1,0)</f>
        <v>0</v>
      </c>
      <c r="G3287">
        <f>IF(AND(Tableau134[[#This Row],[Operative Temperature]]&lt;19,Tableau134[[#This Row],[Occupancy]]&lt;&gt;0),1,0)</f>
        <v>0</v>
      </c>
      <c r="H3287">
        <f>IF(Tableau134[[#This Row],[Nb dheures sup à 26°C sous occupation]]=1,Tableau134[[#This Row],[Operative Temperature]]-26,0)</f>
        <v>0</v>
      </c>
      <c r="I3287">
        <f>IF(Tableau134[[#This Row],[Nb d''heures inf à 19°C sous occupation]]=1,19-C3287,0)</f>
        <v>0</v>
      </c>
    </row>
    <row r="3288" spans="1:9" x14ac:dyDescent="0.25">
      <c r="A3288" s="2">
        <v>37393.916666666664</v>
      </c>
      <c r="B3288">
        <v>17.225000000000001</v>
      </c>
      <c r="C3288">
        <v>38.651769999999999</v>
      </c>
      <c r="D3288">
        <v>0</v>
      </c>
      <c r="E3288" t="str">
        <f>IF(AND(Tableau134[[#This Row],[Operative Temperature]]&lt;19,Tableau134[[#This Row],[Occupancy]]&lt;&gt;0),Tableau134[[#This Row],[Operative Temperature]],"NC")</f>
        <v>NC</v>
      </c>
      <c r="F3288">
        <f>IF(AND(C3288&gt;26,Tableau134[[#This Row],[Occupancy]]&lt;&gt;0),1,0)</f>
        <v>0</v>
      </c>
      <c r="G3288">
        <f>IF(AND(Tableau134[[#This Row],[Operative Temperature]]&lt;19,Tableau134[[#This Row],[Occupancy]]&lt;&gt;0),1,0)</f>
        <v>0</v>
      </c>
      <c r="H3288">
        <f>IF(Tableau134[[#This Row],[Nb dheures sup à 26°C sous occupation]]=1,Tableau134[[#This Row],[Operative Temperature]]-26,0)</f>
        <v>0</v>
      </c>
      <c r="I3288">
        <f>IF(Tableau134[[#This Row],[Nb d''heures inf à 19°C sous occupation]]=1,19-C3288,0)</f>
        <v>0</v>
      </c>
    </row>
    <row r="3289" spans="1:9" x14ac:dyDescent="0.25">
      <c r="A3289" s="2">
        <v>37393.958333333336</v>
      </c>
      <c r="B3289">
        <v>17.074999999999999</v>
      </c>
      <c r="C3289">
        <v>38.319929999999999</v>
      </c>
      <c r="D3289">
        <v>0</v>
      </c>
      <c r="E3289" t="str">
        <f>IF(AND(Tableau134[[#This Row],[Operative Temperature]]&lt;19,Tableau134[[#This Row],[Occupancy]]&lt;&gt;0),Tableau134[[#This Row],[Operative Temperature]],"NC")</f>
        <v>NC</v>
      </c>
      <c r="F3289">
        <f>IF(AND(C3289&gt;26,Tableau134[[#This Row],[Occupancy]]&lt;&gt;0),1,0)</f>
        <v>0</v>
      </c>
      <c r="G3289">
        <f>IF(AND(Tableau134[[#This Row],[Operative Temperature]]&lt;19,Tableau134[[#This Row],[Occupancy]]&lt;&gt;0),1,0)</f>
        <v>0</v>
      </c>
      <c r="H3289">
        <f>IF(Tableau134[[#This Row],[Nb dheures sup à 26°C sous occupation]]=1,Tableau134[[#This Row],[Operative Temperature]]-26,0)</f>
        <v>0</v>
      </c>
      <c r="I3289">
        <f>IF(Tableau134[[#This Row],[Nb d''heures inf à 19°C sous occupation]]=1,19-C3289,0)</f>
        <v>0</v>
      </c>
    </row>
    <row r="3290" spans="1:9" x14ac:dyDescent="0.25">
      <c r="A3290" s="1">
        <v>37394</v>
      </c>
      <c r="B3290">
        <v>17</v>
      </c>
      <c r="C3290">
        <v>38.114669999999997</v>
      </c>
      <c r="D3290">
        <v>0</v>
      </c>
      <c r="E3290" t="str">
        <f>IF(AND(Tableau134[[#This Row],[Operative Temperature]]&lt;19,Tableau134[[#This Row],[Occupancy]]&lt;&gt;0),Tableau134[[#This Row],[Operative Temperature]],"NC")</f>
        <v>NC</v>
      </c>
      <c r="F3290">
        <f>IF(AND(C3290&gt;26,Tableau134[[#This Row],[Occupancy]]&lt;&gt;0),1,0)</f>
        <v>0</v>
      </c>
      <c r="G3290">
        <f>IF(AND(Tableau134[[#This Row],[Operative Temperature]]&lt;19,Tableau134[[#This Row],[Occupancy]]&lt;&gt;0),1,0)</f>
        <v>0</v>
      </c>
      <c r="H3290">
        <f>IF(Tableau134[[#This Row],[Nb dheures sup à 26°C sous occupation]]=1,Tableau134[[#This Row],[Operative Temperature]]-26,0)</f>
        <v>0</v>
      </c>
      <c r="I3290">
        <f>IF(Tableau134[[#This Row],[Nb d''heures inf à 19°C sous occupation]]=1,19-C3290,0)</f>
        <v>0</v>
      </c>
    </row>
    <row r="3291" spans="1:9" x14ac:dyDescent="0.25">
      <c r="A3291" s="2">
        <v>37394.041666666664</v>
      </c>
      <c r="B3291">
        <v>15.875</v>
      </c>
      <c r="C3291">
        <v>37.874920000000003</v>
      </c>
      <c r="D3291">
        <v>0</v>
      </c>
      <c r="E3291" t="str">
        <f>IF(AND(Tableau134[[#This Row],[Operative Temperature]]&lt;19,Tableau134[[#This Row],[Occupancy]]&lt;&gt;0),Tableau134[[#This Row],[Operative Temperature]],"NC")</f>
        <v>NC</v>
      </c>
      <c r="F3291">
        <f>IF(AND(C3291&gt;26,Tableau134[[#This Row],[Occupancy]]&lt;&gt;0),1,0)</f>
        <v>0</v>
      </c>
      <c r="G3291">
        <f>IF(AND(Tableau134[[#This Row],[Operative Temperature]]&lt;19,Tableau134[[#This Row],[Occupancy]]&lt;&gt;0),1,0)</f>
        <v>0</v>
      </c>
      <c r="H3291">
        <f>IF(Tableau134[[#This Row],[Nb dheures sup à 26°C sous occupation]]=1,Tableau134[[#This Row],[Operative Temperature]]-26,0)</f>
        <v>0</v>
      </c>
      <c r="I3291">
        <f>IF(Tableau134[[#This Row],[Nb d''heures inf à 19°C sous occupation]]=1,19-C3291,0)</f>
        <v>0</v>
      </c>
    </row>
    <row r="3292" spans="1:9" x14ac:dyDescent="0.25">
      <c r="A3292" s="2">
        <v>37394.083333333336</v>
      </c>
      <c r="B3292">
        <v>14.375</v>
      </c>
      <c r="C3292">
        <v>37.588149999999999</v>
      </c>
      <c r="D3292">
        <v>0</v>
      </c>
      <c r="E3292" t="str">
        <f>IF(AND(Tableau134[[#This Row],[Operative Temperature]]&lt;19,Tableau134[[#This Row],[Occupancy]]&lt;&gt;0),Tableau134[[#This Row],[Operative Temperature]],"NC")</f>
        <v>NC</v>
      </c>
      <c r="F3292">
        <f>IF(AND(C3292&gt;26,Tableau134[[#This Row],[Occupancy]]&lt;&gt;0),1,0)</f>
        <v>0</v>
      </c>
      <c r="G3292">
        <f>IF(AND(Tableau134[[#This Row],[Operative Temperature]]&lt;19,Tableau134[[#This Row],[Occupancy]]&lt;&gt;0),1,0)</f>
        <v>0</v>
      </c>
      <c r="H3292">
        <f>IF(Tableau134[[#This Row],[Nb dheures sup à 26°C sous occupation]]=1,Tableau134[[#This Row],[Operative Temperature]]-26,0)</f>
        <v>0</v>
      </c>
      <c r="I3292">
        <f>IF(Tableau134[[#This Row],[Nb d''heures inf à 19°C sous occupation]]=1,19-C3292,0)</f>
        <v>0</v>
      </c>
    </row>
    <row r="3293" spans="1:9" x14ac:dyDescent="0.25">
      <c r="A3293" s="2">
        <v>37394.125</v>
      </c>
      <c r="B3293">
        <v>14</v>
      </c>
      <c r="C3293">
        <v>37.350769999999997</v>
      </c>
      <c r="D3293">
        <v>0</v>
      </c>
      <c r="E3293" t="str">
        <f>IF(AND(Tableau134[[#This Row],[Operative Temperature]]&lt;19,Tableau134[[#This Row],[Occupancy]]&lt;&gt;0),Tableau134[[#This Row],[Operative Temperature]],"NC")</f>
        <v>NC</v>
      </c>
      <c r="F3293">
        <f>IF(AND(C3293&gt;26,Tableau134[[#This Row],[Occupancy]]&lt;&gt;0),1,0)</f>
        <v>0</v>
      </c>
      <c r="G3293">
        <f>IF(AND(Tableau134[[#This Row],[Operative Temperature]]&lt;19,Tableau134[[#This Row],[Occupancy]]&lt;&gt;0),1,0)</f>
        <v>0</v>
      </c>
      <c r="H3293">
        <f>IF(Tableau134[[#This Row],[Nb dheures sup à 26°C sous occupation]]=1,Tableau134[[#This Row],[Operative Temperature]]-26,0)</f>
        <v>0</v>
      </c>
      <c r="I3293">
        <f>IF(Tableau134[[#This Row],[Nb d''heures inf à 19°C sous occupation]]=1,19-C3293,0)</f>
        <v>0</v>
      </c>
    </row>
    <row r="3294" spans="1:9" x14ac:dyDescent="0.25">
      <c r="A3294" s="2">
        <v>37394.166666666664</v>
      </c>
      <c r="B3294">
        <v>13.175000000000001</v>
      </c>
      <c r="C3294">
        <v>37.148510000000002</v>
      </c>
      <c r="D3294">
        <v>0</v>
      </c>
      <c r="E3294" t="str">
        <f>IF(AND(Tableau134[[#This Row],[Operative Temperature]]&lt;19,Tableau134[[#This Row],[Occupancy]]&lt;&gt;0),Tableau134[[#This Row],[Operative Temperature]],"NC")</f>
        <v>NC</v>
      </c>
      <c r="F3294">
        <f>IF(AND(C3294&gt;26,Tableau134[[#This Row],[Occupancy]]&lt;&gt;0),1,0)</f>
        <v>0</v>
      </c>
      <c r="G3294">
        <f>IF(AND(Tableau134[[#This Row],[Operative Temperature]]&lt;19,Tableau134[[#This Row],[Occupancy]]&lt;&gt;0),1,0)</f>
        <v>0</v>
      </c>
      <c r="H3294">
        <f>IF(Tableau134[[#This Row],[Nb dheures sup à 26°C sous occupation]]=1,Tableau134[[#This Row],[Operative Temperature]]-26,0)</f>
        <v>0</v>
      </c>
      <c r="I3294">
        <f>IF(Tableau134[[#This Row],[Nb d''heures inf à 19°C sous occupation]]=1,19-C3294,0)</f>
        <v>0</v>
      </c>
    </row>
    <row r="3295" spans="1:9" x14ac:dyDescent="0.25">
      <c r="A3295" s="2">
        <v>37394.208333333336</v>
      </c>
      <c r="B3295">
        <v>12.225</v>
      </c>
      <c r="C3295">
        <v>36.893549999999998</v>
      </c>
      <c r="D3295">
        <v>0</v>
      </c>
      <c r="E3295" t="str">
        <f>IF(AND(Tableau134[[#This Row],[Operative Temperature]]&lt;19,Tableau134[[#This Row],[Occupancy]]&lt;&gt;0),Tableau134[[#This Row],[Operative Temperature]],"NC")</f>
        <v>NC</v>
      </c>
      <c r="F3295">
        <f>IF(AND(C3295&gt;26,Tableau134[[#This Row],[Occupancy]]&lt;&gt;0),1,0)</f>
        <v>0</v>
      </c>
      <c r="G3295">
        <f>IF(AND(Tableau134[[#This Row],[Operative Temperature]]&lt;19,Tableau134[[#This Row],[Occupancy]]&lt;&gt;0),1,0)</f>
        <v>0</v>
      </c>
      <c r="H3295">
        <f>IF(Tableau134[[#This Row],[Nb dheures sup à 26°C sous occupation]]=1,Tableau134[[#This Row],[Operative Temperature]]-26,0)</f>
        <v>0</v>
      </c>
      <c r="I3295">
        <f>IF(Tableau134[[#This Row],[Nb d''heures inf à 19°C sous occupation]]=1,19-C3295,0)</f>
        <v>0</v>
      </c>
    </row>
    <row r="3296" spans="1:9" x14ac:dyDescent="0.25">
      <c r="A3296" s="2">
        <v>37394.25</v>
      </c>
      <c r="B3296">
        <v>12</v>
      </c>
      <c r="C3296">
        <v>36.68703</v>
      </c>
      <c r="D3296">
        <v>0</v>
      </c>
      <c r="E3296" t="str">
        <f>IF(AND(Tableau134[[#This Row],[Operative Temperature]]&lt;19,Tableau134[[#This Row],[Occupancy]]&lt;&gt;0),Tableau134[[#This Row],[Operative Temperature]],"NC")</f>
        <v>NC</v>
      </c>
      <c r="F3296">
        <f>IF(AND(C3296&gt;26,Tableau134[[#This Row],[Occupancy]]&lt;&gt;0),1,0)</f>
        <v>0</v>
      </c>
      <c r="G3296">
        <f>IF(AND(Tableau134[[#This Row],[Operative Temperature]]&lt;19,Tableau134[[#This Row],[Occupancy]]&lt;&gt;0),1,0)</f>
        <v>0</v>
      </c>
      <c r="H3296">
        <f>IF(Tableau134[[#This Row],[Nb dheures sup à 26°C sous occupation]]=1,Tableau134[[#This Row],[Operative Temperature]]-26,0)</f>
        <v>0</v>
      </c>
      <c r="I3296">
        <f>IF(Tableau134[[#This Row],[Nb d''heures inf à 19°C sous occupation]]=1,19-C3296,0)</f>
        <v>0</v>
      </c>
    </row>
    <row r="3297" spans="1:9" x14ac:dyDescent="0.25">
      <c r="A3297" s="2">
        <v>37394.291666666664</v>
      </c>
      <c r="B3297">
        <v>12.15</v>
      </c>
      <c r="C3297">
        <v>36.529150000000001</v>
      </c>
      <c r="D3297">
        <v>0</v>
      </c>
      <c r="E3297" t="str">
        <f>IF(AND(Tableau134[[#This Row],[Operative Temperature]]&lt;19,Tableau134[[#This Row],[Occupancy]]&lt;&gt;0),Tableau134[[#This Row],[Operative Temperature]],"NC")</f>
        <v>NC</v>
      </c>
      <c r="F3297">
        <f>IF(AND(C3297&gt;26,Tableau134[[#This Row],[Occupancy]]&lt;&gt;0),1,0)</f>
        <v>0</v>
      </c>
      <c r="G3297">
        <f>IF(AND(Tableau134[[#This Row],[Operative Temperature]]&lt;19,Tableau134[[#This Row],[Occupancy]]&lt;&gt;0),1,0)</f>
        <v>0</v>
      </c>
      <c r="H3297">
        <f>IF(Tableau134[[#This Row],[Nb dheures sup à 26°C sous occupation]]=1,Tableau134[[#This Row],[Operative Temperature]]-26,0)</f>
        <v>0</v>
      </c>
      <c r="I3297">
        <f>IF(Tableau134[[#This Row],[Nb d''heures inf à 19°C sous occupation]]=1,19-C3297,0)</f>
        <v>0</v>
      </c>
    </row>
    <row r="3298" spans="1:9" x14ac:dyDescent="0.25">
      <c r="A3298" s="2">
        <v>37394.333333333336</v>
      </c>
      <c r="B3298">
        <v>12.8</v>
      </c>
      <c r="C3298">
        <v>36.51437</v>
      </c>
      <c r="D3298">
        <v>0</v>
      </c>
      <c r="E3298" t="str">
        <f>IF(AND(Tableau134[[#This Row],[Operative Temperature]]&lt;19,Tableau134[[#This Row],[Occupancy]]&lt;&gt;0),Tableau134[[#This Row],[Operative Temperature]],"NC")</f>
        <v>NC</v>
      </c>
      <c r="F3298">
        <f>IF(AND(C3298&gt;26,Tableau134[[#This Row],[Occupancy]]&lt;&gt;0),1,0)</f>
        <v>0</v>
      </c>
      <c r="G3298">
        <f>IF(AND(Tableau134[[#This Row],[Operative Temperature]]&lt;19,Tableau134[[#This Row],[Occupancy]]&lt;&gt;0),1,0)</f>
        <v>0</v>
      </c>
      <c r="H3298">
        <f>IF(Tableau134[[#This Row],[Nb dheures sup à 26°C sous occupation]]=1,Tableau134[[#This Row],[Operative Temperature]]-26,0)</f>
        <v>0</v>
      </c>
      <c r="I3298">
        <f>IF(Tableau134[[#This Row],[Nb d''heures inf à 19°C sous occupation]]=1,19-C3298,0)</f>
        <v>0</v>
      </c>
    </row>
    <row r="3299" spans="1:9" x14ac:dyDescent="0.25">
      <c r="A3299" s="2">
        <v>37394.375</v>
      </c>
      <c r="B3299">
        <v>13</v>
      </c>
      <c r="C3299">
        <v>36.651850000000003</v>
      </c>
      <c r="D3299">
        <v>0</v>
      </c>
      <c r="E3299" t="str">
        <f>IF(AND(Tableau134[[#This Row],[Operative Temperature]]&lt;19,Tableau134[[#This Row],[Occupancy]]&lt;&gt;0),Tableau134[[#This Row],[Operative Temperature]],"NC")</f>
        <v>NC</v>
      </c>
      <c r="F3299">
        <f>IF(AND(C3299&gt;26,Tableau134[[#This Row],[Occupancy]]&lt;&gt;0),1,0)</f>
        <v>0</v>
      </c>
      <c r="G3299">
        <f>IF(AND(Tableau134[[#This Row],[Operative Temperature]]&lt;19,Tableau134[[#This Row],[Occupancy]]&lt;&gt;0),1,0)</f>
        <v>0</v>
      </c>
      <c r="H3299">
        <f>IF(Tableau134[[#This Row],[Nb dheures sup à 26°C sous occupation]]=1,Tableau134[[#This Row],[Operative Temperature]]-26,0)</f>
        <v>0</v>
      </c>
      <c r="I3299">
        <f>IF(Tableau134[[#This Row],[Nb d''heures inf à 19°C sous occupation]]=1,19-C3299,0)</f>
        <v>0</v>
      </c>
    </row>
    <row r="3300" spans="1:9" x14ac:dyDescent="0.25">
      <c r="A3300" s="2">
        <v>37394.416666666664</v>
      </c>
      <c r="B3300">
        <v>13.525</v>
      </c>
      <c r="C3300">
        <v>36.845269999999999</v>
      </c>
      <c r="D3300">
        <v>0</v>
      </c>
      <c r="E3300" t="str">
        <f>IF(AND(Tableau134[[#This Row],[Operative Temperature]]&lt;19,Tableau134[[#This Row],[Occupancy]]&lt;&gt;0),Tableau134[[#This Row],[Operative Temperature]],"NC")</f>
        <v>NC</v>
      </c>
      <c r="F3300">
        <f>IF(AND(C3300&gt;26,Tableau134[[#This Row],[Occupancy]]&lt;&gt;0),1,0)</f>
        <v>0</v>
      </c>
      <c r="G3300">
        <f>IF(AND(Tableau134[[#This Row],[Operative Temperature]]&lt;19,Tableau134[[#This Row],[Occupancy]]&lt;&gt;0),1,0)</f>
        <v>0</v>
      </c>
      <c r="H3300">
        <f>IF(Tableau134[[#This Row],[Nb dheures sup à 26°C sous occupation]]=1,Tableau134[[#This Row],[Operative Temperature]]-26,0)</f>
        <v>0</v>
      </c>
      <c r="I3300">
        <f>IF(Tableau134[[#This Row],[Nb d''heures inf à 19°C sous occupation]]=1,19-C3300,0)</f>
        <v>0</v>
      </c>
    </row>
    <row r="3301" spans="1:9" x14ac:dyDescent="0.25">
      <c r="A3301" s="2">
        <v>37394.458333333336</v>
      </c>
      <c r="B3301">
        <v>13.175000000000001</v>
      </c>
      <c r="C3301">
        <v>37.104030000000002</v>
      </c>
      <c r="D3301">
        <v>0</v>
      </c>
      <c r="E3301" t="str">
        <f>IF(AND(Tableau134[[#This Row],[Operative Temperature]]&lt;19,Tableau134[[#This Row],[Occupancy]]&lt;&gt;0),Tableau134[[#This Row],[Operative Temperature]],"NC")</f>
        <v>NC</v>
      </c>
      <c r="F3301">
        <f>IF(AND(C3301&gt;26,Tableau134[[#This Row],[Occupancy]]&lt;&gt;0),1,0)</f>
        <v>0</v>
      </c>
      <c r="G3301">
        <f>IF(AND(Tableau134[[#This Row],[Operative Temperature]]&lt;19,Tableau134[[#This Row],[Occupancy]]&lt;&gt;0),1,0)</f>
        <v>0</v>
      </c>
      <c r="H3301">
        <f>IF(Tableau134[[#This Row],[Nb dheures sup à 26°C sous occupation]]=1,Tableau134[[#This Row],[Operative Temperature]]-26,0)</f>
        <v>0</v>
      </c>
      <c r="I3301">
        <f>IF(Tableau134[[#This Row],[Nb d''heures inf à 19°C sous occupation]]=1,19-C3301,0)</f>
        <v>0</v>
      </c>
    </row>
    <row r="3302" spans="1:9" x14ac:dyDescent="0.25">
      <c r="A3302" s="2">
        <v>37394.5</v>
      </c>
      <c r="B3302">
        <v>13</v>
      </c>
      <c r="C3302">
        <v>37.360990000000001</v>
      </c>
      <c r="D3302">
        <v>0</v>
      </c>
      <c r="E3302" t="str">
        <f>IF(AND(Tableau134[[#This Row],[Operative Temperature]]&lt;19,Tableau134[[#This Row],[Occupancy]]&lt;&gt;0),Tableau134[[#This Row],[Operative Temperature]],"NC")</f>
        <v>NC</v>
      </c>
      <c r="F3302">
        <f>IF(AND(C3302&gt;26,Tableau134[[#This Row],[Occupancy]]&lt;&gt;0),1,0)</f>
        <v>0</v>
      </c>
      <c r="G3302">
        <f>IF(AND(Tableau134[[#This Row],[Operative Temperature]]&lt;19,Tableau134[[#This Row],[Occupancy]]&lt;&gt;0),1,0)</f>
        <v>0</v>
      </c>
      <c r="H3302">
        <f>IF(Tableau134[[#This Row],[Nb dheures sup à 26°C sous occupation]]=1,Tableau134[[#This Row],[Operative Temperature]]-26,0)</f>
        <v>0</v>
      </c>
      <c r="I3302">
        <f>IF(Tableau134[[#This Row],[Nb d''heures inf à 19°C sous occupation]]=1,19-C3302,0)</f>
        <v>0</v>
      </c>
    </row>
    <row r="3303" spans="1:9" x14ac:dyDescent="0.25">
      <c r="A3303" s="2">
        <v>37394.541666666664</v>
      </c>
      <c r="B3303">
        <v>14.65</v>
      </c>
      <c r="C3303">
        <v>37.755229999999997</v>
      </c>
      <c r="D3303">
        <v>0</v>
      </c>
      <c r="E3303" t="str">
        <f>IF(AND(Tableau134[[#This Row],[Operative Temperature]]&lt;19,Tableau134[[#This Row],[Occupancy]]&lt;&gt;0),Tableau134[[#This Row],[Operative Temperature]],"NC")</f>
        <v>NC</v>
      </c>
      <c r="F3303">
        <f>IF(AND(C3303&gt;26,Tableau134[[#This Row],[Occupancy]]&lt;&gt;0),1,0)</f>
        <v>0</v>
      </c>
      <c r="G3303">
        <f>IF(AND(Tableau134[[#This Row],[Operative Temperature]]&lt;19,Tableau134[[#This Row],[Occupancy]]&lt;&gt;0),1,0)</f>
        <v>0</v>
      </c>
      <c r="H3303">
        <f>IF(Tableau134[[#This Row],[Nb dheures sup à 26°C sous occupation]]=1,Tableau134[[#This Row],[Operative Temperature]]-26,0)</f>
        <v>0</v>
      </c>
      <c r="I3303">
        <f>IF(Tableau134[[#This Row],[Nb d''heures inf à 19°C sous occupation]]=1,19-C3303,0)</f>
        <v>0</v>
      </c>
    </row>
    <row r="3304" spans="1:9" x14ac:dyDescent="0.25">
      <c r="A3304" s="2">
        <v>37394.583333333336</v>
      </c>
      <c r="B3304">
        <v>15.8</v>
      </c>
      <c r="C3304">
        <v>38.023200000000003</v>
      </c>
      <c r="D3304">
        <v>0</v>
      </c>
      <c r="E3304" t="str">
        <f>IF(AND(Tableau134[[#This Row],[Operative Temperature]]&lt;19,Tableau134[[#This Row],[Occupancy]]&lt;&gt;0),Tableau134[[#This Row],[Operative Temperature]],"NC")</f>
        <v>NC</v>
      </c>
      <c r="F3304">
        <f>IF(AND(C3304&gt;26,Tableau134[[#This Row],[Occupancy]]&lt;&gt;0),1,0)</f>
        <v>0</v>
      </c>
      <c r="G3304">
        <f>IF(AND(Tableau134[[#This Row],[Operative Temperature]]&lt;19,Tableau134[[#This Row],[Occupancy]]&lt;&gt;0),1,0)</f>
        <v>0</v>
      </c>
      <c r="H3304">
        <f>IF(Tableau134[[#This Row],[Nb dheures sup à 26°C sous occupation]]=1,Tableau134[[#This Row],[Operative Temperature]]-26,0)</f>
        <v>0</v>
      </c>
      <c r="I3304">
        <f>IF(Tableau134[[#This Row],[Nb d''heures inf à 19°C sous occupation]]=1,19-C3304,0)</f>
        <v>0</v>
      </c>
    </row>
    <row r="3305" spans="1:9" x14ac:dyDescent="0.25">
      <c r="A3305" s="2">
        <v>37394.625</v>
      </c>
      <c r="B3305">
        <v>16</v>
      </c>
      <c r="C3305">
        <v>38.304130000000001</v>
      </c>
      <c r="D3305">
        <v>0</v>
      </c>
      <c r="E3305" t="str">
        <f>IF(AND(Tableau134[[#This Row],[Operative Temperature]]&lt;19,Tableau134[[#This Row],[Occupancy]]&lt;&gt;0),Tableau134[[#This Row],[Operative Temperature]],"NC")</f>
        <v>NC</v>
      </c>
      <c r="F3305">
        <f>IF(AND(C3305&gt;26,Tableau134[[#This Row],[Occupancy]]&lt;&gt;0),1,0)</f>
        <v>0</v>
      </c>
      <c r="G3305">
        <f>IF(AND(Tableau134[[#This Row],[Operative Temperature]]&lt;19,Tableau134[[#This Row],[Occupancy]]&lt;&gt;0),1,0)</f>
        <v>0</v>
      </c>
      <c r="H3305">
        <f>IF(Tableau134[[#This Row],[Nb dheures sup à 26°C sous occupation]]=1,Tableau134[[#This Row],[Operative Temperature]]-26,0)</f>
        <v>0</v>
      </c>
      <c r="I3305">
        <f>IF(Tableau134[[#This Row],[Nb d''heures inf à 19°C sous occupation]]=1,19-C3305,0)</f>
        <v>0</v>
      </c>
    </row>
    <row r="3306" spans="1:9" x14ac:dyDescent="0.25">
      <c r="A3306" s="2">
        <v>37394.666666666664</v>
      </c>
      <c r="B3306">
        <v>15.775</v>
      </c>
      <c r="C3306">
        <v>38.423679999999997</v>
      </c>
      <c r="D3306">
        <v>0</v>
      </c>
      <c r="E3306" t="str">
        <f>IF(AND(Tableau134[[#This Row],[Operative Temperature]]&lt;19,Tableau134[[#This Row],[Occupancy]]&lt;&gt;0),Tableau134[[#This Row],[Operative Temperature]],"NC")</f>
        <v>NC</v>
      </c>
      <c r="F3306">
        <f>IF(AND(C3306&gt;26,Tableau134[[#This Row],[Occupancy]]&lt;&gt;0),1,0)</f>
        <v>0</v>
      </c>
      <c r="G3306">
        <f>IF(AND(Tableau134[[#This Row],[Operative Temperature]]&lt;19,Tableau134[[#This Row],[Occupancy]]&lt;&gt;0),1,0)</f>
        <v>0</v>
      </c>
      <c r="H3306">
        <f>IF(Tableau134[[#This Row],[Nb dheures sup à 26°C sous occupation]]=1,Tableau134[[#This Row],[Operative Temperature]]-26,0)</f>
        <v>0</v>
      </c>
      <c r="I3306">
        <f>IF(Tableau134[[#This Row],[Nb d''heures inf à 19°C sous occupation]]=1,19-C3306,0)</f>
        <v>0</v>
      </c>
    </row>
    <row r="3307" spans="1:9" x14ac:dyDescent="0.25">
      <c r="A3307" s="2">
        <v>37394.708333333336</v>
      </c>
      <c r="B3307">
        <v>15.925000000000001</v>
      </c>
      <c r="C3307">
        <v>38.361260000000001</v>
      </c>
      <c r="D3307">
        <v>0</v>
      </c>
      <c r="E3307" t="str">
        <f>IF(AND(Tableau134[[#This Row],[Operative Temperature]]&lt;19,Tableau134[[#This Row],[Occupancy]]&lt;&gt;0),Tableau134[[#This Row],[Operative Temperature]],"NC")</f>
        <v>NC</v>
      </c>
      <c r="F3307">
        <f>IF(AND(C3307&gt;26,Tableau134[[#This Row],[Occupancy]]&lt;&gt;0),1,0)</f>
        <v>0</v>
      </c>
      <c r="G3307">
        <f>IF(AND(Tableau134[[#This Row],[Operative Temperature]]&lt;19,Tableau134[[#This Row],[Occupancy]]&lt;&gt;0),1,0)</f>
        <v>0</v>
      </c>
      <c r="H3307">
        <f>IF(Tableau134[[#This Row],[Nb dheures sup à 26°C sous occupation]]=1,Tableau134[[#This Row],[Operative Temperature]]-26,0)</f>
        <v>0</v>
      </c>
      <c r="I3307">
        <f>IF(Tableau134[[#This Row],[Nb d''heures inf à 19°C sous occupation]]=1,19-C3307,0)</f>
        <v>0</v>
      </c>
    </row>
    <row r="3308" spans="1:9" x14ac:dyDescent="0.25">
      <c r="A3308" s="2">
        <v>37394.75</v>
      </c>
      <c r="B3308">
        <v>16</v>
      </c>
      <c r="C3308">
        <v>38.149769999999997</v>
      </c>
      <c r="D3308">
        <v>0</v>
      </c>
      <c r="E3308" t="str">
        <f>IF(AND(Tableau134[[#This Row],[Operative Temperature]]&lt;19,Tableau134[[#This Row],[Occupancy]]&lt;&gt;0),Tableau134[[#This Row],[Operative Temperature]],"NC")</f>
        <v>NC</v>
      </c>
      <c r="F3308">
        <f>IF(AND(C3308&gt;26,Tableau134[[#This Row],[Occupancy]]&lt;&gt;0),1,0)</f>
        <v>0</v>
      </c>
      <c r="G3308">
        <f>IF(AND(Tableau134[[#This Row],[Operative Temperature]]&lt;19,Tableau134[[#This Row],[Occupancy]]&lt;&gt;0),1,0)</f>
        <v>0</v>
      </c>
      <c r="H3308">
        <f>IF(Tableau134[[#This Row],[Nb dheures sup à 26°C sous occupation]]=1,Tableau134[[#This Row],[Operative Temperature]]-26,0)</f>
        <v>0</v>
      </c>
      <c r="I3308">
        <f>IF(Tableau134[[#This Row],[Nb d''heures inf à 19°C sous occupation]]=1,19-C3308,0)</f>
        <v>0</v>
      </c>
    </row>
    <row r="3309" spans="1:9" x14ac:dyDescent="0.25">
      <c r="A3309" s="2">
        <v>37394.791666666664</v>
      </c>
      <c r="B3309">
        <v>15.55</v>
      </c>
      <c r="C3309">
        <v>37.795110000000001</v>
      </c>
      <c r="D3309">
        <v>0</v>
      </c>
      <c r="E3309" t="str">
        <f>IF(AND(Tableau134[[#This Row],[Operative Temperature]]&lt;19,Tableau134[[#This Row],[Occupancy]]&lt;&gt;0),Tableau134[[#This Row],[Operative Temperature]],"NC")</f>
        <v>NC</v>
      </c>
      <c r="F3309">
        <f>IF(AND(C3309&gt;26,Tableau134[[#This Row],[Occupancy]]&lt;&gt;0),1,0)</f>
        <v>0</v>
      </c>
      <c r="G3309">
        <f>IF(AND(Tableau134[[#This Row],[Operative Temperature]]&lt;19,Tableau134[[#This Row],[Occupancy]]&lt;&gt;0),1,0)</f>
        <v>0</v>
      </c>
      <c r="H3309">
        <f>IF(Tableau134[[#This Row],[Nb dheures sup à 26°C sous occupation]]=1,Tableau134[[#This Row],[Operative Temperature]]-26,0)</f>
        <v>0</v>
      </c>
      <c r="I3309">
        <f>IF(Tableau134[[#This Row],[Nb d''heures inf à 19°C sous occupation]]=1,19-C3309,0)</f>
        <v>0</v>
      </c>
    </row>
    <row r="3310" spans="1:9" x14ac:dyDescent="0.25">
      <c r="A3310" s="2">
        <v>37394.833333333336</v>
      </c>
      <c r="B3310">
        <v>15.1</v>
      </c>
      <c r="C3310">
        <v>37.338619999999999</v>
      </c>
      <c r="D3310">
        <v>0</v>
      </c>
      <c r="E3310" t="str">
        <f>IF(AND(Tableau134[[#This Row],[Operative Temperature]]&lt;19,Tableau134[[#This Row],[Occupancy]]&lt;&gt;0),Tableau134[[#This Row],[Operative Temperature]],"NC")</f>
        <v>NC</v>
      </c>
      <c r="F3310">
        <f>IF(AND(C3310&gt;26,Tableau134[[#This Row],[Occupancy]]&lt;&gt;0),1,0)</f>
        <v>0</v>
      </c>
      <c r="G3310">
        <f>IF(AND(Tableau134[[#This Row],[Operative Temperature]]&lt;19,Tableau134[[#This Row],[Occupancy]]&lt;&gt;0),1,0)</f>
        <v>0</v>
      </c>
      <c r="H3310">
        <f>IF(Tableau134[[#This Row],[Nb dheures sup à 26°C sous occupation]]=1,Tableau134[[#This Row],[Operative Temperature]]-26,0)</f>
        <v>0</v>
      </c>
      <c r="I3310">
        <f>IF(Tableau134[[#This Row],[Nb d''heures inf à 19°C sous occupation]]=1,19-C3310,0)</f>
        <v>0</v>
      </c>
    </row>
    <row r="3311" spans="1:9" x14ac:dyDescent="0.25">
      <c r="A3311" s="2">
        <v>37394.875</v>
      </c>
      <c r="B3311">
        <v>14.25</v>
      </c>
      <c r="C3311">
        <v>36.981850000000001</v>
      </c>
      <c r="D3311">
        <v>0</v>
      </c>
      <c r="E3311" t="str">
        <f>IF(AND(Tableau134[[#This Row],[Operative Temperature]]&lt;19,Tableau134[[#This Row],[Occupancy]]&lt;&gt;0),Tableau134[[#This Row],[Operative Temperature]],"NC")</f>
        <v>NC</v>
      </c>
      <c r="F3311">
        <f>IF(AND(C3311&gt;26,Tableau134[[#This Row],[Occupancy]]&lt;&gt;0),1,0)</f>
        <v>0</v>
      </c>
      <c r="G3311">
        <f>IF(AND(Tableau134[[#This Row],[Operative Temperature]]&lt;19,Tableau134[[#This Row],[Occupancy]]&lt;&gt;0),1,0)</f>
        <v>0</v>
      </c>
      <c r="H3311">
        <f>IF(Tableau134[[#This Row],[Nb dheures sup à 26°C sous occupation]]=1,Tableau134[[#This Row],[Operative Temperature]]-26,0)</f>
        <v>0</v>
      </c>
      <c r="I3311">
        <f>IF(Tableau134[[#This Row],[Nb d''heures inf à 19°C sous occupation]]=1,19-C3311,0)</f>
        <v>0</v>
      </c>
    </row>
    <row r="3312" spans="1:9" x14ac:dyDescent="0.25">
      <c r="A3312" s="2">
        <v>37394.916666666664</v>
      </c>
      <c r="B3312">
        <v>13.25</v>
      </c>
      <c r="C3312">
        <v>36.625720000000001</v>
      </c>
      <c r="D3312">
        <v>0</v>
      </c>
      <c r="E3312" t="str">
        <f>IF(AND(Tableau134[[#This Row],[Operative Temperature]]&lt;19,Tableau134[[#This Row],[Occupancy]]&lt;&gt;0),Tableau134[[#This Row],[Operative Temperature]],"NC")</f>
        <v>NC</v>
      </c>
      <c r="F3312">
        <f>IF(AND(C3312&gt;26,Tableau134[[#This Row],[Occupancy]]&lt;&gt;0),1,0)</f>
        <v>0</v>
      </c>
      <c r="G3312">
        <f>IF(AND(Tableau134[[#This Row],[Operative Temperature]]&lt;19,Tableau134[[#This Row],[Occupancy]]&lt;&gt;0),1,0)</f>
        <v>0</v>
      </c>
      <c r="H3312">
        <f>IF(Tableau134[[#This Row],[Nb dheures sup à 26°C sous occupation]]=1,Tableau134[[#This Row],[Operative Temperature]]-26,0)</f>
        <v>0</v>
      </c>
      <c r="I3312">
        <f>IF(Tableau134[[#This Row],[Nb d''heures inf à 19°C sous occupation]]=1,19-C3312,0)</f>
        <v>0</v>
      </c>
    </row>
    <row r="3313" spans="1:9" x14ac:dyDescent="0.25">
      <c r="A3313" s="2">
        <v>37394.958333333336</v>
      </c>
      <c r="B3313">
        <v>13</v>
      </c>
      <c r="C3313">
        <v>36.351610000000001</v>
      </c>
      <c r="D3313">
        <v>0</v>
      </c>
      <c r="E3313" t="str">
        <f>IF(AND(Tableau134[[#This Row],[Operative Temperature]]&lt;19,Tableau134[[#This Row],[Occupancy]]&lt;&gt;0),Tableau134[[#This Row],[Operative Temperature]],"NC")</f>
        <v>NC</v>
      </c>
      <c r="F3313">
        <f>IF(AND(C3313&gt;26,Tableau134[[#This Row],[Occupancy]]&lt;&gt;0),1,0)</f>
        <v>0</v>
      </c>
      <c r="G3313">
        <f>IF(AND(Tableau134[[#This Row],[Operative Temperature]]&lt;19,Tableau134[[#This Row],[Occupancy]]&lt;&gt;0),1,0)</f>
        <v>0</v>
      </c>
      <c r="H3313">
        <f>IF(Tableau134[[#This Row],[Nb dheures sup à 26°C sous occupation]]=1,Tableau134[[#This Row],[Operative Temperature]]-26,0)</f>
        <v>0</v>
      </c>
      <c r="I3313">
        <f>IF(Tableau134[[#This Row],[Nb d''heures inf à 19°C sous occupation]]=1,19-C3313,0)</f>
        <v>0</v>
      </c>
    </row>
    <row r="3314" spans="1:9" x14ac:dyDescent="0.25">
      <c r="A3314" s="1">
        <v>37395</v>
      </c>
      <c r="B3314">
        <v>12.25</v>
      </c>
      <c r="C3314">
        <v>36.103720000000003</v>
      </c>
      <c r="D3314">
        <v>0</v>
      </c>
      <c r="E3314" t="str">
        <f>IF(AND(Tableau134[[#This Row],[Operative Temperature]]&lt;19,Tableau134[[#This Row],[Occupancy]]&lt;&gt;0),Tableau134[[#This Row],[Operative Temperature]],"NC")</f>
        <v>NC</v>
      </c>
      <c r="F3314">
        <f>IF(AND(C3314&gt;26,Tableau134[[#This Row],[Occupancy]]&lt;&gt;0),1,0)</f>
        <v>0</v>
      </c>
      <c r="G3314">
        <f>IF(AND(Tableau134[[#This Row],[Operative Temperature]]&lt;19,Tableau134[[#This Row],[Occupancy]]&lt;&gt;0),1,0)</f>
        <v>0</v>
      </c>
      <c r="H3314">
        <f>IF(Tableau134[[#This Row],[Nb dheures sup à 26°C sous occupation]]=1,Tableau134[[#This Row],[Operative Temperature]]-26,0)</f>
        <v>0</v>
      </c>
      <c r="I3314">
        <f>IF(Tableau134[[#This Row],[Nb d''heures inf à 19°C sous occupation]]=1,19-C3314,0)</f>
        <v>0</v>
      </c>
    </row>
    <row r="3315" spans="1:9" x14ac:dyDescent="0.25">
      <c r="A3315" s="2">
        <v>37395.041666666664</v>
      </c>
      <c r="B3315">
        <v>11.7</v>
      </c>
      <c r="C3315">
        <v>35.850239999999999</v>
      </c>
      <c r="D3315">
        <v>0</v>
      </c>
      <c r="E3315" t="str">
        <f>IF(AND(Tableau134[[#This Row],[Operative Temperature]]&lt;19,Tableau134[[#This Row],[Occupancy]]&lt;&gt;0),Tableau134[[#This Row],[Operative Temperature]],"NC")</f>
        <v>NC</v>
      </c>
      <c r="F3315">
        <f>IF(AND(C3315&gt;26,Tableau134[[#This Row],[Occupancy]]&lt;&gt;0),1,0)</f>
        <v>0</v>
      </c>
      <c r="G3315">
        <f>IF(AND(Tableau134[[#This Row],[Operative Temperature]]&lt;19,Tableau134[[#This Row],[Occupancy]]&lt;&gt;0),1,0)</f>
        <v>0</v>
      </c>
      <c r="H3315">
        <f>IF(Tableau134[[#This Row],[Nb dheures sup à 26°C sous occupation]]=1,Tableau134[[#This Row],[Operative Temperature]]-26,0)</f>
        <v>0</v>
      </c>
      <c r="I3315">
        <f>IF(Tableau134[[#This Row],[Nb d''heures inf à 19°C sous occupation]]=1,19-C3315,0)</f>
        <v>0</v>
      </c>
    </row>
    <row r="3316" spans="1:9" x14ac:dyDescent="0.25">
      <c r="A3316" s="2">
        <v>37395.083333333336</v>
      </c>
      <c r="B3316">
        <v>11.15</v>
      </c>
      <c r="C3316">
        <v>35.603949999999998</v>
      </c>
      <c r="D3316">
        <v>0</v>
      </c>
      <c r="E3316" t="str">
        <f>IF(AND(Tableau134[[#This Row],[Operative Temperature]]&lt;19,Tableau134[[#This Row],[Occupancy]]&lt;&gt;0),Tableau134[[#This Row],[Operative Temperature]],"NC")</f>
        <v>NC</v>
      </c>
      <c r="F3316">
        <f>IF(AND(C3316&gt;26,Tableau134[[#This Row],[Occupancy]]&lt;&gt;0),1,0)</f>
        <v>0</v>
      </c>
      <c r="G3316">
        <f>IF(AND(Tableau134[[#This Row],[Operative Temperature]]&lt;19,Tableau134[[#This Row],[Occupancy]]&lt;&gt;0),1,0)</f>
        <v>0</v>
      </c>
      <c r="H3316">
        <f>IF(Tableau134[[#This Row],[Nb dheures sup à 26°C sous occupation]]=1,Tableau134[[#This Row],[Operative Temperature]]-26,0)</f>
        <v>0</v>
      </c>
      <c r="I3316">
        <f>IF(Tableau134[[#This Row],[Nb d''heures inf à 19°C sous occupation]]=1,19-C3316,0)</f>
        <v>0</v>
      </c>
    </row>
    <row r="3317" spans="1:9" x14ac:dyDescent="0.25">
      <c r="A3317" s="2">
        <v>37395.125</v>
      </c>
      <c r="B3317">
        <v>10.25</v>
      </c>
      <c r="C3317">
        <v>35.39114</v>
      </c>
      <c r="D3317">
        <v>0</v>
      </c>
      <c r="E3317" t="str">
        <f>IF(AND(Tableau134[[#This Row],[Operative Temperature]]&lt;19,Tableau134[[#This Row],[Occupancy]]&lt;&gt;0),Tableau134[[#This Row],[Operative Temperature]],"NC")</f>
        <v>NC</v>
      </c>
      <c r="F3317">
        <f>IF(AND(C3317&gt;26,Tableau134[[#This Row],[Occupancy]]&lt;&gt;0),1,0)</f>
        <v>0</v>
      </c>
      <c r="G3317">
        <f>IF(AND(Tableau134[[#This Row],[Operative Temperature]]&lt;19,Tableau134[[#This Row],[Occupancy]]&lt;&gt;0),1,0)</f>
        <v>0</v>
      </c>
      <c r="H3317">
        <f>IF(Tableau134[[#This Row],[Nb dheures sup à 26°C sous occupation]]=1,Tableau134[[#This Row],[Operative Temperature]]-26,0)</f>
        <v>0</v>
      </c>
      <c r="I3317">
        <f>IF(Tableau134[[#This Row],[Nb d''heures inf à 19°C sous occupation]]=1,19-C3317,0)</f>
        <v>0</v>
      </c>
    </row>
    <row r="3318" spans="1:9" x14ac:dyDescent="0.25">
      <c r="A3318" s="2">
        <v>37395.166666666664</v>
      </c>
      <c r="B3318">
        <v>10.45</v>
      </c>
      <c r="C3318">
        <v>35.166649999999997</v>
      </c>
      <c r="D3318">
        <v>0</v>
      </c>
      <c r="E3318" t="str">
        <f>IF(AND(Tableau134[[#This Row],[Operative Temperature]]&lt;19,Tableau134[[#This Row],[Occupancy]]&lt;&gt;0),Tableau134[[#This Row],[Operative Temperature]],"NC")</f>
        <v>NC</v>
      </c>
      <c r="F3318">
        <f>IF(AND(C3318&gt;26,Tableau134[[#This Row],[Occupancy]]&lt;&gt;0),1,0)</f>
        <v>0</v>
      </c>
      <c r="G3318">
        <f>IF(AND(Tableau134[[#This Row],[Operative Temperature]]&lt;19,Tableau134[[#This Row],[Occupancy]]&lt;&gt;0),1,0)</f>
        <v>0</v>
      </c>
      <c r="H3318">
        <f>IF(Tableau134[[#This Row],[Nb dheures sup à 26°C sous occupation]]=1,Tableau134[[#This Row],[Operative Temperature]]-26,0)</f>
        <v>0</v>
      </c>
      <c r="I3318">
        <f>IF(Tableau134[[#This Row],[Nb d''heures inf à 19°C sous occupation]]=1,19-C3318,0)</f>
        <v>0</v>
      </c>
    </row>
    <row r="3319" spans="1:9" x14ac:dyDescent="0.25">
      <c r="A3319" s="2">
        <v>37395.208333333336</v>
      </c>
      <c r="B3319">
        <v>10.9</v>
      </c>
      <c r="C3319">
        <v>34.990749999999998</v>
      </c>
      <c r="D3319">
        <v>0</v>
      </c>
      <c r="E3319" t="str">
        <f>IF(AND(Tableau134[[#This Row],[Operative Temperature]]&lt;19,Tableau134[[#This Row],[Occupancy]]&lt;&gt;0),Tableau134[[#This Row],[Operative Temperature]],"NC")</f>
        <v>NC</v>
      </c>
      <c r="F3319">
        <f>IF(AND(C3319&gt;26,Tableau134[[#This Row],[Occupancy]]&lt;&gt;0),1,0)</f>
        <v>0</v>
      </c>
      <c r="G3319">
        <f>IF(AND(Tableau134[[#This Row],[Operative Temperature]]&lt;19,Tableau134[[#This Row],[Occupancy]]&lt;&gt;0),1,0)</f>
        <v>0</v>
      </c>
      <c r="H3319">
        <f>IF(Tableau134[[#This Row],[Nb dheures sup à 26°C sous occupation]]=1,Tableau134[[#This Row],[Operative Temperature]]-26,0)</f>
        <v>0</v>
      </c>
      <c r="I3319">
        <f>IF(Tableau134[[#This Row],[Nb d''heures inf à 19°C sous occupation]]=1,19-C3319,0)</f>
        <v>0</v>
      </c>
    </row>
    <row r="3320" spans="1:9" x14ac:dyDescent="0.25">
      <c r="A3320" s="2">
        <v>37395.25</v>
      </c>
      <c r="B3320">
        <v>11</v>
      </c>
      <c r="C3320">
        <v>34.822519999999997</v>
      </c>
      <c r="D3320">
        <v>0</v>
      </c>
      <c r="E3320" t="str">
        <f>IF(AND(Tableau134[[#This Row],[Operative Temperature]]&lt;19,Tableau134[[#This Row],[Occupancy]]&lt;&gt;0),Tableau134[[#This Row],[Operative Temperature]],"NC")</f>
        <v>NC</v>
      </c>
      <c r="F3320">
        <f>IF(AND(C3320&gt;26,Tableau134[[#This Row],[Occupancy]]&lt;&gt;0),1,0)</f>
        <v>0</v>
      </c>
      <c r="G3320">
        <f>IF(AND(Tableau134[[#This Row],[Operative Temperature]]&lt;19,Tableau134[[#This Row],[Occupancy]]&lt;&gt;0),1,0)</f>
        <v>0</v>
      </c>
      <c r="H3320">
        <f>IF(Tableau134[[#This Row],[Nb dheures sup à 26°C sous occupation]]=1,Tableau134[[#This Row],[Operative Temperature]]-26,0)</f>
        <v>0</v>
      </c>
      <c r="I3320">
        <f>IF(Tableau134[[#This Row],[Nb d''heures inf à 19°C sous occupation]]=1,19-C3320,0)</f>
        <v>0</v>
      </c>
    </row>
    <row r="3321" spans="1:9" x14ac:dyDescent="0.25">
      <c r="A3321" s="2">
        <v>37395.291666666664</v>
      </c>
      <c r="B3321">
        <v>11.225</v>
      </c>
      <c r="C3321">
        <v>34.697569999999999</v>
      </c>
      <c r="D3321">
        <v>0</v>
      </c>
      <c r="E3321" t="str">
        <f>IF(AND(Tableau134[[#This Row],[Operative Temperature]]&lt;19,Tableau134[[#This Row],[Occupancy]]&lt;&gt;0),Tableau134[[#This Row],[Operative Temperature]],"NC")</f>
        <v>NC</v>
      </c>
      <c r="F3321">
        <f>IF(AND(C3321&gt;26,Tableau134[[#This Row],[Occupancy]]&lt;&gt;0),1,0)</f>
        <v>0</v>
      </c>
      <c r="G3321">
        <f>IF(AND(Tableau134[[#This Row],[Operative Temperature]]&lt;19,Tableau134[[#This Row],[Occupancy]]&lt;&gt;0),1,0)</f>
        <v>0</v>
      </c>
      <c r="H3321">
        <f>IF(Tableau134[[#This Row],[Nb dheures sup à 26°C sous occupation]]=1,Tableau134[[#This Row],[Operative Temperature]]-26,0)</f>
        <v>0</v>
      </c>
      <c r="I3321">
        <f>IF(Tableau134[[#This Row],[Nb d''heures inf à 19°C sous occupation]]=1,19-C3321,0)</f>
        <v>0</v>
      </c>
    </row>
    <row r="3322" spans="1:9" x14ac:dyDescent="0.25">
      <c r="A3322" s="2">
        <v>37395.333333333336</v>
      </c>
      <c r="B3322">
        <v>11.824999999999999</v>
      </c>
      <c r="C3322">
        <v>34.68721</v>
      </c>
      <c r="D3322">
        <v>0</v>
      </c>
      <c r="E3322" t="str">
        <f>IF(AND(Tableau134[[#This Row],[Operative Temperature]]&lt;19,Tableau134[[#This Row],[Occupancy]]&lt;&gt;0),Tableau134[[#This Row],[Operative Temperature]],"NC")</f>
        <v>NC</v>
      </c>
      <c r="F3322">
        <f>IF(AND(C3322&gt;26,Tableau134[[#This Row],[Occupancy]]&lt;&gt;0),1,0)</f>
        <v>0</v>
      </c>
      <c r="G3322">
        <f>IF(AND(Tableau134[[#This Row],[Operative Temperature]]&lt;19,Tableau134[[#This Row],[Occupancy]]&lt;&gt;0),1,0)</f>
        <v>0</v>
      </c>
      <c r="H3322">
        <f>IF(Tableau134[[#This Row],[Nb dheures sup à 26°C sous occupation]]=1,Tableau134[[#This Row],[Operative Temperature]]-26,0)</f>
        <v>0</v>
      </c>
      <c r="I3322">
        <f>IF(Tableau134[[#This Row],[Nb d''heures inf à 19°C sous occupation]]=1,19-C3322,0)</f>
        <v>0</v>
      </c>
    </row>
    <row r="3323" spans="1:9" x14ac:dyDescent="0.25">
      <c r="A3323" s="2">
        <v>37395.375</v>
      </c>
      <c r="B3323">
        <v>12.75</v>
      </c>
      <c r="C3323">
        <v>34.751370000000001</v>
      </c>
      <c r="D3323">
        <v>0</v>
      </c>
      <c r="E3323" t="str">
        <f>IF(AND(Tableau134[[#This Row],[Operative Temperature]]&lt;19,Tableau134[[#This Row],[Occupancy]]&lt;&gt;0),Tableau134[[#This Row],[Operative Temperature]],"NC")</f>
        <v>NC</v>
      </c>
      <c r="F3323">
        <f>IF(AND(C3323&gt;26,Tableau134[[#This Row],[Occupancy]]&lt;&gt;0),1,0)</f>
        <v>0</v>
      </c>
      <c r="G3323">
        <f>IF(AND(Tableau134[[#This Row],[Operative Temperature]]&lt;19,Tableau134[[#This Row],[Occupancy]]&lt;&gt;0),1,0)</f>
        <v>0</v>
      </c>
      <c r="H3323">
        <f>IF(Tableau134[[#This Row],[Nb dheures sup à 26°C sous occupation]]=1,Tableau134[[#This Row],[Operative Temperature]]-26,0)</f>
        <v>0</v>
      </c>
      <c r="I3323">
        <f>IF(Tableau134[[#This Row],[Nb d''heures inf à 19°C sous occupation]]=1,19-C3323,0)</f>
        <v>0</v>
      </c>
    </row>
    <row r="3324" spans="1:9" x14ac:dyDescent="0.25">
      <c r="A3324" s="2">
        <v>37395.416666666664</v>
      </c>
      <c r="B3324">
        <v>12.925000000000001</v>
      </c>
      <c r="C3324">
        <v>34.780880000000003</v>
      </c>
      <c r="D3324">
        <v>0</v>
      </c>
      <c r="E3324" t="str">
        <f>IF(AND(Tableau134[[#This Row],[Operative Temperature]]&lt;19,Tableau134[[#This Row],[Occupancy]]&lt;&gt;0),Tableau134[[#This Row],[Operative Temperature]],"NC")</f>
        <v>NC</v>
      </c>
      <c r="F3324">
        <f>IF(AND(C3324&gt;26,Tableau134[[#This Row],[Occupancy]]&lt;&gt;0),1,0)</f>
        <v>0</v>
      </c>
      <c r="G3324">
        <f>IF(AND(Tableau134[[#This Row],[Operative Temperature]]&lt;19,Tableau134[[#This Row],[Occupancy]]&lt;&gt;0),1,0)</f>
        <v>0</v>
      </c>
      <c r="H3324">
        <f>IF(Tableau134[[#This Row],[Nb dheures sup à 26°C sous occupation]]=1,Tableau134[[#This Row],[Operative Temperature]]-26,0)</f>
        <v>0</v>
      </c>
      <c r="I3324">
        <f>IF(Tableau134[[#This Row],[Nb d''heures inf à 19°C sous occupation]]=1,19-C3324,0)</f>
        <v>0</v>
      </c>
    </row>
    <row r="3325" spans="1:9" x14ac:dyDescent="0.25">
      <c r="A3325" s="2">
        <v>37395.458333333336</v>
      </c>
      <c r="B3325">
        <v>12.225</v>
      </c>
      <c r="C3325">
        <v>34.869540000000001</v>
      </c>
      <c r="D3325">
        <v>0</v>
      </c>
      <c r="E3325" t="str">
        <f>IF(AND(Tableau134[[#This Row],[Operative Temperature]]&lt;19,Tableau134[[#This Row],[Occupancy]]&lt;&gt;0),Tableau134[[#This Row],[Operative Temperature]],"NC")</f>
        <v>NC</v>
      </c>
      <c r="F3325">
        <f>IF(AND(C3325&gt;26,Tableau134[[#This Row],[Occupancy]]&lt;&gt;0),1,0)</f>
        <v>0</v>
      </c>
      <c r="G3325">
        <f>IF(AND(Tableau134[[#This Row],[Operative Temperature]]&lt;19,Tableau134[[#This Row],[Occupancy]]&lt;&gt;0),1,0)</f>
        <v>0</v>
      </c>
      <c r="H3325">
        <f>IF(Tableau134[[#This Row],[Nb dheures sup à 26°C sous occupation]]=1,Tableau134[[#This Row],[Operative Temperature]]-26,0)</f>
        <v>0</v>
      </c>
      <c r="I3325">
        <f>IF(Tableau134[[#This Row],[Nb d''heures inf à 19°C sous occupation]]=1,19-C3325,0)</f>
        <v>0</v>
      </c>
    </row>
    <row r="3326" spans="1:9" x14ac:dyDescent="0.25">
      <c r="A3326" s="2">
        <v>37395.5</v>
      </c>
      <c r="B3326">
        <v>12.75</v>
      </c>
      <c r="C3326">
        <v>35.137259999999998</v>
      </c>
      <c r="D3326">
        <v>0</v>
      </c>
      <c r="E3326" t="str">
        <f>IF(AND(Tableau134[[#This Row],[Operative Temperature]]&lt;19,Tableau134[[#This Row],[Occupancy]]&lt;&gt;0),Tableau134[[#This Row],[Operative Temperature]],"NC")</f>
        <v>NC</v>
      </c>
      <c r="F3326">
        <f>IF(AND(C3326&gt;26,Tableau134[[#This Row],[Occupancy]]&lt;&gt;0),1,0)</f>
        <v>0</v>
      </c>
      <c r="G3326">
        <f>IF(AND(Tableau134[[#This Row],[Operative Temperature]]&lt;19,Tableau134[[#This Row],[Occupancy]]&lt;&gt;0),1,0)</f>
        <v>0</v>
      </c>
      <c r="H3326">
        <f>IF(Tableau134[[#This Row],[Nb dheures sup à 26°C sous occupation]]=1,Tableau134[[#This Row],[Operative Temperature]]-26,0)</f>
        <v>0</v>
      </c>
      <c r="I3326">
        <f>IF(Tableau134[[#This Row],[Nb d''heures inf à 19°C sous occupation]]=1,19-C3326,0)</f>
        <v>0</v>
      </c>
    </row>
    <row r="3327" spans="1:9" x14ac:dyDescent="0.25">
      <c r="A3327" s="2">
        <v>37395.541666666664</v>
      </c>
      <c r="B3327">
        <v>13.525</v>
      </c>
      <c r="C3327">
        <v>35.478110000000001</v>
      </c>
      <c r="D3327">
        <v>0</v>
      </c>
      <c r="E3327" t="str">
        <f>IF(AND(Tableau134[[#This Row],[Operative Temperature]]&lt;19,Tableau134[[#This Row],[Occupancy]]&lt;&gt;0),Tableau134[[#This Row],[Operative Temperature]],"NC")</f>
        <v>NC</v>
      </c>
      <c r="F3327">
        <f>IF(AND(C3327&gt;26,Tableau134[[#This Row],[Occupancy]]&lt;&gt;0),1,0)</f>
        <v>0</v>
      </c>
      <c r="G3327">
        <f>IF(AND(Tableau134[[#This Row],[Operative Temperature]]&lt;19,Tableau134[[#This Row],[Occupancy]]&lt;&gt;0),1,0)</f>
        <v>0</v>
      </c>
      <c r="H3327">
        <f>IF(Tableau134[[#This Row],[Nb dheures sup à 26°C sous occupation]]=1,Tableau134[[#This Row],[Operative Temperature]]-26,0)</f>
        <v>0</v>
      </c>
      <c r="I3327">
        <f>IF(Tableau134[[#This Row],[Nb d''heures inf à 19°C sous occupation]]=1,19-C3327,0)</f>
        <v>0</v>
      </c>
    </row>
    <row r="3328" spans="1:9" x14ac:dyDescent="0.25">
      <c r="A3328" s="2">
        <v>37395.583333333336</v>
      </c>
      <c r="B3328">
        <v>13.925000000000001</v>
      </c>
      <c r="C3328">
        <v>35.807859999999998</v>
      </c>
      <c r="D3328">
        <v>0</v>
      </c>
      <c r="E3328" t="str">
        <f>IF(AND(Tableau134[[#This Row],[Operative Temperature]]&lt;19,Tableau134[[#This Row],[Occupancy]]&lt;&gt;0),Tableau134[[#This Row],[Operative Temperature]],"NC")</f>
        <v>NC</v>
      </c>
      <c r="F3328">
        <f>IF(AND(C3328&gt;26,Tableau134[[#This Row],[Occupancy]]&lt;&gt;0),1,0)</f>
        <v>0</v>
      </c>
      <c r="G3328">
        <f>IF(AND(Tableau134[[#This Row],[Operative Temperature]]&lt;19,Tableau134[[#This Row],[Occupancy]]&lt;&gt;0),1,0)</f>
        <v>0</v>
      </c>
      <c r="H3328">
        <f>IF(Tableau134[[#This Row],[Nb dheures sup à 26°C sous occupation]]=1,Tableau134[[#This Row],[Operative Temperature]]-26,0)</f>
        <v>0</v>
      </c>
      <c r="I3328">
        <f>IF(Tableau134[[#This Row],[Nb d''heures inf à 19°C sous occupation]]=1,19-C3328,0)</f>
        <v>0</v>
      </c>
    </row>
    <row r="3329" spans="1:9" x14ac:dyDescent="0.25">
      <c r="A3329" s="2">
        <v>37395.625</v>
      </c>
      <c r="B3329">
        <v>14</v>
      </c>
      <c r="C3329">
        <v>36.05818</v>
      </c>
      <c r="D3329">
        <v>0</v>
      </c>
      <c r="E3329" t="str">
        <f>IF(AND(Tableau134[[#This Row],[Operative Temperature]]&lt;19,Tableau134[[#This Row],[Occupancy]]&lt;&gt;0),Tableau134[[#This Row],[Operative Temperature]],"NC")</f>
        <v>NC</v>
      </c>
      <c r="F3329">
        <f>IF(AND(C3329&gt;26,Tableau134[[#This Row],[Occupancy]]&lt;&gt;0),1,0)</f>
        <v>0</v>
      </c>
      <c r="G3329">
        <f>IF(AND(Tableau134[[#This Row],[Operative Temperature]]&lt;19,Tableau134[[#This Row],[Occupancy]]&lt;&gt;0),1,0)</f>
        <v>0</v>
      </c>
      <c r="H3329">
        <f>IF(Tableau134[[#This Row],[Nb dheures sup à 26°C sous occupation]]=1,Tableau134[[#This Row],[Operative Temperature]]-26,0)</f>
        <v>0</v>
      </c>
      <c r="I3329">
        <f>IF(Tableau134[[#This Row],[Nb d''heures inf à 19°C sous occupation]]=1,19-C3329,0)</f>
        <v>0</v>
      </c>
    </row>
    <row r="3330" spans="1:9" x14ac:dyDescent="0.25">
      <c r="A3330" s="2">
        <v>37395.666666666664</v>
      </c>
      <c r="B3330">
        <v>14.75</v>
      </c>
      <c r="C3330">
        <v>36.20861</v>
      </c>
      <c r="D3330">
        <v>0</v>
      </c>
      <c r="E3330" t="str">
        <f>IF(AND(Tableau134[[#This Row],[Operative Temperature]]&lt;19,Tableau134[[#This Row],[Occupancy]]&lt;&gt;0),Tableau134[[#This Row],[Operative Temperature]],"NC")</f>
        <v>NC</v>
      </c>
      <c r="F3330">
        <f>IF(AND(C3330&gt;26,Tableau134[[#This Row],[Occupancy]]&lt;&gt;0),1,0)</f>
        <v>0</v>
      </c>
      <c r="G3330">
        <f>IF(AND(Tableau134[[#This Row],[Operative Temperature]]&lt;19,Tableau134[[#This Row],[Occupancy]]&lt;&gt;0),1,0)</f>
        <v>0</v>
      </c>
      <c r="H3330">
        <f>IF(Tableau134[[#This Row],[Nb dheures sup à 26°C sous occupation]]=1,Tableau134[[#This Row],[Operative Temperature]]-26,0)</f>
        <v>0</v>
      </c>
      <c r="I3330">
        <f>IF(Tableau134[[#This Row],[Nb d''heures inf à 19°C sous occupation]]=1,19-C3330,0)</f>
        <v>0</v>
      </c>
    </row>
    <row r="3331" spans="1:9" x14ac:dyDescent="0.25">
      <c r="A3331" s="2">
        <v>37395.708333333336</v>
      </c>
      <c r="B3331">
        <v>15</v>
      </c>
      <c r="C3331">
        <v>36.158619999999999</v>
      </c>
      <c r="D3331">
        <v>0</v>
      </c>
      <c r="E3331" t="str">
        <f>IF(AND(Tableau134[[#This Row],[Operative Temperature]]&lt;19,Tableau134[[#This Row],[Occupancy]]&lt;&gt;0),Tableau134[[#This Row],[Operative Temperature]],"NC")</f>
        <v>NC</v>
      </c>
      <c r="F3331">
        <f>IF(AND(C3331&gt;26,Tableau134[[#This Row],[Occupancy]]&lt;&gt;0),1,0)</f>
        <v>0</v>
      </c>
      <c r="G3331">
        <f>IF(AND(Tableau134[[#This Row],[Operative Temperature]]&lt;19,Tableau134[[#This Row],[Occupancy]]&lt;&gt;0),1,0)</f>
        <v>0</v>
      </c>
      <c r="H3331">
        <f>IF(Tableau134[[#This Row],[Nb dheures sup à 26°C sous occupation]]=1,Tableau134[[#This Row],[Operative Temperature]]-26,0)</f>
        <v>0</v>
      </c>
      <c r="I3331">
        <f>IF(Tableau134[[#This Row],[Nb d''heures inf à 19°C sous occupation]]=1,19-C3331,0)</f>
        <v>0</v>
      </c>
    </row>
    <row r="3332" spans="1:9" x14ac:dyDescent="0.25">
      <c r="A3332" s="2">
        <v>37395.75</v>
      </c>
      <c r="B3332">
        <v>15</v>
      </c>
      <c r="C3332">
        <v>35.848779999999998</v>
      </c>
      <c r="D3332">
        <v>0</v>
      </c>
      <c r="E3332" t="str">
        <f>IF(AND(Tableau134[[#This Row],[Operative Temperature]]&lt;19,Tableau134[[#This Row],[Occupancy]]&lt;&gt;0),Tableau134[[#This Row],[Operative Temperature]],"NC")</f>
        <v>NC</v>
      </c>
      <c r="F3332">
        <f>IF(AND(C3332&gt;26,Tableau134[[#This Row],[Occupancy]]&lt;&gt;0),1,0)</f>
        <v>0</v>
      </c>
      <c r="G3332">
        <f>IF(AND(Tableau134[[#This Row],[Operative Temperature]]&lt;19,Tableau134[[#This Row],[Occupancy]]&lt;&gt;0),1,0)</f>
        <v>0</v>
      </c>
      <c r="H3332">
        <f>IF(Tableau134[[#This Row],[Nb dheures sup à 26°C sous occupation]]=1,Tableau134[[#This Row],[Operative Temperature]]-26,0)</f>
        <v>0</v>
      </c>
      <c r="I3332">
        <f>IF(Tableau134[[#This Row],[Nb d''heures inf à 19°C sous occupation]]=1,19-C3332,0)</f>
        <v>0</v>
      </c>
    </row>
    <row r="3333" spans="1:9" x14ac:dyDescent="0.25">
      <c r="A3333" s="2">
        <v>37395.791666666664</v>
      </c>
      <c r="B3333">
        <v>14.025</v>
      </c>
      <c r="C3333">
        <v>35.478749999999998</v>
      </c>
      <c r="D3333">
        <v>0</v>
      </c>
      <c r="E3333" t="str">
        <f>IF(AND(Tableau134[[#This Row],[Operative Temperature]]&lt;19,Tableau134[[#This Row],[Occupancy]]&lt;&gt;0),Tableau134[[#This Row],[Operative Temperature]],"NC")</f>
        <v>NC</v>
      </c>
      <c r="F3333">
        <f>IF(AND(C3333&gt;26,Tableau134[[#This Row],[Occupancy]]&lt;&gt;0),1,0)</f>
        <v>0</v>
      </c>
      <c r="G3333">
        <f>IF(AND(Tableau134[[#This Row],[Operative Temperature]]&lt;19,Tableau134[[#This Row],[Occupancy]]&lt;&gt;0),1,0)</f>
        <v>0</v>
      </c>
      <c r="H3333">
        <f>IF(Tableau134[[#This Row],[Nb dheures sup à 26°C sous occupation]]=1,Tableau134[[#This Row],[Operative Temperature]]-26,0)</f>
        <v>0</v>
      </c>
      <c r="I3333">
        <f>IF(Tableau134[[#This Row],[Nb d''heures inf à 19°C sous occupation]]=1,19-C3333,0)</f>
        <v>0</v>
      </c>
    </row>
    <row r="3334" spans="1:9" x14ac:dyDescent="0.25">
      <c r="A3334" s="2">
        <v>37395.833333333336</v>
      </c>
      <c r="B3334">
        <v>13.175000000000001</v>
      </c>
      <c r="C3334">
        <v>35.098219999999998</v>
      </c>
      <c r="D3334">
        <v>0</v>
      </c>
      <c r="E3334" t="str">
        <f>IF(AND(Tableau134[[#This Row],[Operative Temperature]]&lt;19,Tableau134[[#This Row],[Occupancy]]&lt;&gt;0),Tableau134[[#This Row],[Operative Temperature]],"NC")</f>
        <v>NC</v>
      </c>
      <c r="F3334">
        <f>IF(AND(C3334&gt;26,Tableau134[[#This Row],[Occupancy]]&lt;&gt;0),1,0)</f>
        <v>0</v>
      </c>
      <c r="G3334">
        <f>IF(AND(Tableau134[[#This Row],[Operative Temperature]]&lt;19,Tableau134[[#This Row],[Occupancy]]&lt;&gt;0),1,0)</f>
        <v>0</v>
      </c>
      <c r="H3334">
        <f>IF(Tableau134[[#This Row],[Nb dheures sup à 26°C sous occupation]]=1,Tableau134[[#This Row],[Operative Temperature]]-26,0)</f>
        <v>0</v>
      </c>
      <c r="I3334">
        <f>IF(Tableau134[[#This Row],[Nb d''heures inf à 19°C sous occupation]]=1,19-C3334,0)</f>
        <v>0</v>
      </c>
    </row>
    <row r="3335" spans="1:9" x14ac:dyDescent="0.25">
      <c r="A3335" s="2">
        <v>37395.875</v>
      </c>
      <c r="B3335">
        <v>13</v>
      </c>
      <c r="C3335">
        <v>34.709989999999998</v>
      </c>
      <c r="D3335">
        <v>0</v>
      </c>
      <c r="E3335" t="str">
        <f>IF(AND(Tableau134[[#This Row],[Operative Temperature]]&lt;19,Tableau134[[#This Row],[Occupancy]]&lt;&gt;0),Tableau134[[#This Row],[Operative Temperature]],"NC")</f>
        <v>NC</v>
      </c>
      <c r="F3335">
        <f>IF(AND(C3335&gt;26,Tableau134[[#This Row],[Occupancy]]&lt;&gt;0),1,0)</f>
        <v>0</v>
      </c>
      <c r="G3335">
        <f>IF(AND(Tableau134[[#This Row],[Operative Temperature]]&lt;19,Tableau134[[#This Row],[Occupancy]]&lt;&gt;0),1,0)</f>
        <v>0</v>
      </c>
      <c r="H3335">
        <f>IF(Tableau134[[#This Row],[Nb dheures sup à 26°C sous occupation]]=1,Tableau134[[#This Row],[Operative Temperature]]-26,0)</f>
        <v>0</v>
      </c>
      <c r="I3335">
        <f>IF(Tableau134[[#This Row],[Nb d''heures inf à 19°C sous occupation]]=1,19-C3335,0)</f>
        <v>0</v>
      </c>
    </row>
    <row r="3336" spans="1:9" x14ac:dyDescent="0.25">
      <c r="A3336" s="2">
        <v>37395.916666666664</v>
      </c>
      <c r="B3336">
        <v>12.25</v>
      </c>
      <c r="C3336">
        <v>34.413899999999998</v>
      </c>
      <c r="D3336">
        <v>0</v>
      </c>
      <c r="E3336" t="str">
        <f>IF(AND(Tableau134[[#This Row],[Operative Temperature]]&lt;19,Tableau134[[#This Row],[Occupancy]]&lt;&gt;0),Tableau134[[#This Row],[Operative Temperature]],"NC")</f>
        <v>NC</v>
      </c>
      <c r="F3336">
        <f>IF(AND(C3336&gt;26,Tableau134[[#This Row],[Occupancy]]&lt;&gt;0),1,0)</f>
        <v>0</v>
      </c>
      <c r="G3336">
        <f>IF(AND(Tableau134[[#This Row],[Operative Temperature]]&lt;19,Tableau134[[#This Row],[Occupancy]]&lt;&gt;0),1,0)</f>
        <v>0</v>
      </c>
      <c r="H3336">
        <f>IF(Tableau134[[#This Row],[Nb dheures sup à 26°C sous occupation]]=1,Tableau134[[#This Row],[Operative Temperature]]-26,0)</f>
        <v>0</v>
      </c>
      <c r="I3336">
        <f>IF(Tableau134[[#This Row],[Nb d''heures inf à 19°C sous occupation]]=1,19-C3336,0)</f>
        <v>0</v>
      </c>
    </row>
    <row r="3337" spans="1:9" x14ac:dyDescent="0.25">
      <c r="A3337" s="2">
        <v>37395.958333333336</v>
      </c>
      <c r="B3337">
        <v>12</v>
      </c>
      <c r="C3337">
        <v>34.133929999999999</v>
      </c>
      <c r="D3337">
        <v>0</v>
      </c>
      <c r="E3337" t="str">
        <f>IF(AND(Tableau134[[#This Row],[Operative Temperature]]&lt;19,Tableau134[[#This Row],[Occupancy]]&lt;&gt;0),Tableau134[[#This Row],[Operative Temperature]],"NC")</f>
        <v>NC</v>
      </c>
      <c r="F3337">
        <f>IF(AND(C3337&gt;26,Tableau134[[#This Row],[Occupancy]]&lt;&gt;0),1,0)</f>
        <v>0</v>
      </c>
      <c r="G3337">
        <f>IF(AND(Tableau134[[#This Row],[Operative Temperature]]&lt;19,Tableau134[[#This Row],[Occupancy]]&lt;&gt;0),1,0)</f>
        <v>0</v>
      </c>
      <c r="H3337">
        <f>IF(Tableau134[[#This Row],[Nb dheures sup à 26°C sous occupation]]=1,Tableau134[[#This Row],[Operative Temperature]]-26,0)</f>
        <v>0</v>
      </c>
      <c r="I3337">
        <f>IF(Tableau134[[#This Row],[Nb d''heures inf à 19°C sous occupation]]=1,19-C3337,0)</f>
        <v>0</v>
      </c>
    </row>
    <row r="3338" spans="1:9" x14ac:dyDescent="0.25">
      <c r="A3338" s="1">
        <v>37396</v>
      </c>
      <c r="B3338">
        <v>12</v>
      </c>
      <c r="C3338">
        <v>33.925080000000001</v>
      </c>
      <c r="D3338">
        <v>0</v>
      </c>
      <c r="E3338" t="str">
        <f>IF(AND(Tableau134[[#This Row],[Operative Temperature]]&lt;19,Tableau134[[#This Row],[Occupancy]]&lt;&gt;0),Tableau134[[#This Row],[Operative Temperature]],"NC")</f>
        <v>NC</v>
      </c>
      <c r="F3338">
        <f>IF(AND(C3338&gt;26,Tableau134[[#This Row],[Occupancy]]&lt;&gt;0),1,0)</f>
        <v>0</v>
      </c>
      <c r="G3338">
        <f>IF(AND(Tableau134[[#This Row],[Operative Temperature]]&lt;19,Tableau134[[#This Row],[Occupancy]]&lt;&gt;0),1,0)</f>
        <v>0</v>
      </c>
      <c r="H3338">
        <f>IF(Tableau134[[#This Row],[Nb dheures sup à 26°C sous occupation]]=1,Tableau134[[#This Row],[Operative Temperature]]-26,0)</f>
        <v>0</v>
      </c>
      <c r="I3338">
        <f>IF(Tableau134[[#This Row],[Nb d''heures inf à 19°C sous occupation]]=1,19-C3338,0)</f>
        <v>0</v>
      </c>
    </row>
    <row r="3339" spans="1:9" x14ac:dyDescent="0.25">
      <c r="A3339" s="2">
        <v>37396.041666666664</v>
      </c>
      <c r="B3339">
        <v>11.4</v>
      </c>
      <c r="C3339">
        <v>33.735120000000002</v>
      </c>
      <c r="D3339">
        <v>0</v>
      </c>
      <c r="E3339" t="str">
        <f>IF(AND(Tableau134[[#This Row],[Operative Temperature]]&lt;19,Tableau134[[#This Row],[Occupancy]]&lt;&gt;0),Tableau134[[#This Row],[Operative Temperature]],"NC")</f>
        <v>NC</v>
      </c>
      <c r="F3339">
        <f>IF(AND(C3339&gt;26,Tableau134[[#This Row],[Occupancy]]&lt;&gt;0),1,0)</f>
        <v>0</v>
      </c>
      <c r="G3339">
        <f>IF(AND(Tableau134[[#This Row],[Operative Temperature]]&lt;19,Tableau134[[#This Row],[Occupancy]]&lt;&gt;0),1,0)</f>
        <v>0</v>
      </c>
      <c r="H3339">
        <f>IF(Tableau134[[#This Row],[Nb dheures sup à 26°C sous occupation]]=1,Tableau134[[#This Row],[Operative Temperature]]-26,0)</f>
        <v>0</v>
      </c>
      <c r="I3339">
        <f>IF(Tableau134[[#This Row],[Nb d''heures inf à 19°C sous occupation]]=1,19-C3339,0)</f>
        <v>0</v>
      </c>
    </row>
    <row r="3340" spans="1:9" x14ac:dyDescent="0.25">
      <c r="A3340" s="2">
        <v>37396.083333333336</v>
      </c>
      <c r="B3340">
        <v>11.05</v>
      </c>
      <c r="C3340">
        <v>33.530790000000003</v>
      </c>
      <c r="D3340">
        <v>0</v>
      </c>
      <c r="E3340" t="str">
        <f>IF(AND(Tableau134[[#This Row],[Operative Temperature]]&lt;19,Tableau134[[#This Row],[Occupancy]]&lt;&gt;0),Tableau134[[#This Row],[Operative Temperature]],"NC")</f>
        <v>NC</v>
      </c>
      <c r="F3340">
        <f>IF(AND(C3340&gt;26,Tableau134[[#This Row],[Occupancy]]&lt;&gt;0),1,0)</f>
        <v>0</v>
      </c>
      <c r="G3340">
        <f>IF(AND(Tableau134[[#This Row],[Operative Temperature]]&lt;19,Tableau134[[#This Row],[Occupancy]]&lt;&gt;0),1,0)</f>
        <v>0</v>
      </c>
      <c r="H3340">
        <f>IF(Tableau134[[#This Row],[Nb dheures sup à 26°C sous occupation]]=1,Tableau134[[#This Row],[Operative Temperature]]-26,0)</f>
        <v>0</v>
      </c>
      <c r="I3340">
        <f>IF(Tableau134[[#This Row],[Nb d''heures inf à 19°C sous occupation]]=1,19-C3340,0)</f>
        <v>0</v>
      </c>
    </row>
    <row r="3341" spans="1:9" x14ac:dyDescent="0.25">
      <c r="A3341" s="2">
        <v>37396.125</v>
      </c>
      <c r="B3341">
        <v>11</v>
      </c>
      <c r="C3341">
        <v>33.339919999999999</v>
      </c>
      <c r="D3341">
        <v>0</v>
      </c>
      <c r="E3341" t="str">
        <f>IF(AND(Tableau134[[#This Row],[Operative Temperature]]&lt;19,Tableau134[[#This Row],[Occupancy]]&lt;&gt;0),Tableau134[[#This Row],[Operative Temperature]],"NC")</f>
        <v>NC</v>
      </c>
      <c r="F3341">
        <f>IF(AND(C3341&gt;26,Tableau134[[#This Row],[Occupancy]]&lt;&gt;0),1,0)</f>
        <v>0</v>
      </c>
      <c r="G3341">
        <f>IF(AND(Tableau134[[#This Row],[Operative Temperature]]&lt;19,Tableau134[[#This Row],[Occupancy]]&lt;&gt;0),1,0)</f>
        <v>0</v>
      </c>
      <c r="H3341">
        <f>IF(Tableau134[[#This Row],[Nb dheures sup à 26°C sous occupation]]=1,Tableau134[[#This Row],[Operative Temperature]]-26,0)</f>
        <v>0</v>
      </c>
      <c r="I3341">
        <f>IF(Tableau134[[#This Row],[Nb d''heures inf à 19°C sous occupation]]=1,19-C3341,0)</f>
        <v>0</v>
      </c>
    </row>
    <row r="3342" spans="1:9" x14ac:dyDescent="0.25">
      <c r="A3342" s="2">
        <v>37396.166666666664</v>
      </c>
      <c r="B3342">
        <v>10.775</v>
      </c>
      <c r="C3342">
        <v>33.149819999999998</v>
      </c>
      <c r="D3342">
        <v>0</v>
      </c>
      <c r="E3342" t="str">
        <f>IF(AND(Tableau134[[#This Row],[Operative Temperature]]&lt;19,Tableau134[[#This Row],[Occupancy]]&lt;&gt;0),Tableau134[[#This Row],[Operative Temperature]],"NC")</f>
        <v>NC</v>
      </c>
      <c r="F3342">
        <f>IF(AND(C3342&gt;26,Tableau134[[#This Row],[Occupancy]]&lt;&gt;0),1,0)</f>
        <v>0</v>
      </c>
      <c r="G3342">
        <f>IF(AND(Tableau134[[#This Row],[Operative Temperature]]&lt;19,Tableau134[[#This Row],[Occupancy]]&lt;&gt;0),1,0)</f>
        <v>0</v>
      </c>
      <c r="H3342">
        <f>IF(Tableau134[[#This Row],[Nb dheures sup à 26°C sous occupation]]=1,Tableau134[[#This Row],[Operative Temperature]]-26,0)</f>
        <v>0</v>
      </c>
      <c r="I3342">
        <f>IF(Tableau134[[#This Row],[Nb d''heures inf à 19°C sous occupation]]=1,19-C3342,0)</f>
        <v>0</v>
      </c>
    </row>
    <row r="3343" spans="1:9" x14ac:dyDescent="0.25">
      <c r="A3343" s="2">
        <v>37396.208333333336</v>
      </c>
      <c r="B3343">
        <v>10.925000000000001</v>
      </c>
      <c r="C3343">
        <v>32.966889999999999</v>
      </c>
      <c r="D3343">
        <v>0</v>
      </c>
      <c r="E3343" t="str">
        <f>IF(AND(Tableau134[[#This Row],[Operative Temperature]]&lt;19,Tableau134[[#This Row],[Occupancy]]&lt;&gt;0),Tableau134[[#This Row],[Operative Temperature]],"NC")</f>
        <v>NC</v>
      </c>
      <c r="F3343">
        <f>IF(AND(C3343&gt;26,Tableau134[[#This Row],[Occupancy]]&lt;&gt;0),1,0)</f>
        <v>0</v>
      </c>
      <c r="G3343">
        <f>IF(AND(Tableau134[[#This Row],[Operative Temperature]]&lt;19,Tableau134[[#This Row],[Occupancy]]&lt;&gt;0),1,0)</f>
        <v>0</v>
      </c>
      <c r="H3343">
        <f>IF(Tableau134[[#This Row],[Nb dheures sup à 26°C sous occupation]]=1,Tableau134[[#This Row],[Operative Temperature]]-26,0)</f>
        <v>0</v>
      </c>
      <c r="I3343">
        <f>IF(Tableau134[[#This Row],[Nb d''heures inf à 19°C sous occupation]]=1,19-C3343,0)</f>
        <v>0</v>
      </c>
    </row>
    <row r="3344" spans="1:9" x14ac:dyDescent="0.25">
      <c r="A3344" s="2">
        <v>37396.25</v>
      </c>
      <c r="B3344">
        <v>11</v>
      </c>
      <c r="C3344">
        <v>32.79598</v>
      </c>
      <c r="D3344">
        <v>0</v>
      </c>
      <c r="E3344" t="str">
        <f>IF(AND(Tableau134[[#This Row],[Operative Temperature]]&lt;19,Tableau134[[#This Row],[Occupancy]]&lt;&gt;0),Tableau134[[#This Row],[Operative Temperature]],"NC")</f>
        <v>NC</v>
      </c>
      <c r="F3344">
        <f>IF(AND(C3344&gt;26,Tableau134[[#This Row],[Occupancy]]&lt;&gt;0),1,0)</f>
        <v>0</v>
      </c>
      <c r="G3344">
        <f>IF(AND(Tableau134[[#This Row],[Operative Temperature]]&lt;19,Tableau134[[#This Row],[Occupancy]]&lt;&gt;0),1,0)</f>
        <v>0</v>
      </c>
      <c r="H3344">
        <f>IF(Tableau134[[#This Row],[Nb dheures sup à 26°C sous occupation]]=1,Tableau134[[#This Row],[Operative Temperature]]-26,0)</f>
        <v>0</v>
      </c>
      <c r="I3344">
        <f>IF(Tableau134[[#This Row],[Nb d''heures inf à 19°C sous occupation]]=1,19-C3344,0)</f>
        <v>0</v>
      </c>
    </row>
    <row r="3345" spans="1:9" x14ac:dyDescent="0.25">
      <c r="A3345" s="2">
        <v>37396.291666666664</v>
      </c>
      <c r="B3345">
        <v>10.625</v>
      </c>
      <c r="C3345">
        <v>32.898960000000002</v>
      </c>
      <c r="D3345">
        <v>0</v>
      </c>
      <c r="E3345" t="str">
        <f>IF(AND(Tableau134[[#This Row],[Operative Temperature]]&lt;19,Tableau134[[#This Row],[Occupancy]]&lt;&gt;0),Tableau134[[#This Row],[Operative Temperature]],"NC")</f>
        <v>NC</v>
      </c>
      <c r="F3345">
        <f>IF(AND(C3345&gt;26,Tableau134[[#This Row],[Occupancy]]&lt;&gt;0),1,0)</f>
        <v>0</v>
      </c>
      <c r="G3345">
        <f>IF(AND(Tableau134[[#This Row],[Operative Temperature]]&lt;19,Tableau134[[#This Row],[Occupancy]]&lt;&gt;0),1,0)</f>
        <v>0</v>
      </c>
      <c r="H3345">
        <f>IF(Tableau134[[#This Row],[Nb dheures sup à 26°C sous occupation]]=1,Tableau134[[#This Row],[Operative Temperature]]-26,0)</f>
        <v>0</v>
      </c>
      <c r="I3345">
        <f>IF(Tableau134[[#This Row],[Nb d''heures inf à 19°C sous occupation]]=1,19-C3345,0)</f>
        <v>0</v>
      </c>
    </row>
    <row r="3346" spans="1:9" x14ac:dyDescent="0.25">
      <c r="A3346" s="2">
        <v>37396.333333333336</v>
      </c>
      <c r="B3346">
        <v>10.125</v>
      </c>
      <c r="C3346">
        <v>33.130650000000003</v>
      </c>
      <c r="D3346">
        <v>0</v>
      </c>
      <c r="E3346" t="str">
        <f>IF(AND(Tableau134[[#This Row],[Operative Temperature]]&lt;19,Tableau134[[#This Row],[Occupancy]]&lt;&gt;0),Tableau134[[#This Row],[Operative Temperature]],"NC")</f>
        <v>NC</v>
      </c>
      <c r="F3346">
        <f>IF(AND(C3346&gt;26,Tableau134[[#This Row],[Occupancy]]&lt;&gt;0),1,0)</f>
        <v>0</v>
      </c>
      <c r="G3346">
        <f>IF(AND(Tableau134[[#This Row],[Operative Temperature]]&lt;19,Tableau134[[#This Row],[Occupancy]]&lt;&gt;0),1,0)</f>
        <v>0</v>
      </c>
      <c r="H3346">
        <f>IF(Tableau134[[#This Row],[Nb dheures sup à 26°C sous occupation]]=1,Tableau134[[#This Row],[Operative Temperature]]-26,0)</f>
        <v>0</v>
      </c>
      <c r="I3346">
        <f>IF(Tableau134[[#This Row],[Nb d''heures inf à 19°C sous occupation]]=1,19-C3346,0)</f>
        <v>0</v>
      </c>
    </row>
    <row r="3347" spans="1:9" x14ac:dyDescent="0.25">
      <c r="A3347" s="2">
        <v>37396.375</v>
      </c>
      <c r="B3347">
        <v>10.75</v>
      </c>
      <c r="C3347">
        <v>33.142479999999999</v>
      </c>
      <c r="D3347">
        <v>0</v>
      </c>
      <c r="E3347" t="str">
        <f>IF(AND(Tableau134[[#This Row],[Operative Temperature]]&lt;19,Tableau134[[#This Row],[Occupancy]]&lt;&gt;0),Tableau134[[#This Row],[Operative Temperature]],"NC")</f>
        <v>NC</v>
      </c>
      <c r="F3347">
        <f>IF(AND(C3347&gt;26,Tableau134[[#This Row],[Occupancy]]&lt;&gt;0),1,0)</f>
        <v>0</v>
      </c>
      <c r="G3347">
        <f>IF(AND(Tableau134[[#This Row],[Operative Temperature]]&lt;19,Tableau134[[#This Row],[Occupancy]]&lt;&gt;0),1,0)</f>
        <v>0</v>
      </c>
      <c r="H3347">
        <f>IF(Tableau134[[#This Row],[Nb dheures sup à 26°C sous occupation]]=1,Tableau134[[#This Row],[Operative Temperature]]-26,0)</f>
        <v>0</v>
      </c>
      <c r="I3347">
        <f>IF(Tableau134[[#This Row],[Nb d''heures inf à 19°C sous occupation]]=1,19-C3347,0)</f>
        <v>0</v>
      </c>
    </row>
    <row r="3348" spans="1:9" x14ac:dyDescent="0.25">
      <c r="A3348" s="2">
        <v>37396.416666666664</v>
      </c>
      <c r="B3348">
        <v>11.6</v>
      </c>
      <c r="C3348">
        <v>33.295490000000001</v>
      </c>
      <c r="D3348">
        <v>0</v>
      </c>
      <c r="E3348" t="str">
        <f>IF(AND(Tableau134[[#This Row],[Operative Temperature]]&lt;19,Tableau134[[#This Row],[Occupancy]]&lt;&gt;0),Tableau134[[#This Row],[Operative Temperature]],"NC")</f>
        <v>NC</v>
      </c>
      <c r="F3348">
        <f>IF(AND(C3348&gt;26,Tableau134[[#This Row],[Occupancy]]&lt;&gt;0),1,0)</f>
        <v>0</v>
      </c>
      <c r="G3348">
        <f>IF(AND(Tableau134[[#This Row],[Operative Temperature]]&lt;19,Tableau134[[#This Row],[Occupancy]]&lt;&gt;0),1,0)</f>
        <v>0</v>
      </c>
      <c r="H3348">
        <f>IF(Tableau134[[#This Row],[Nb dheures sup à 26°C sous occupation]]=1,Tableau134[[#This Row],[Operative Temperature]]-26,0)</f>
        <v>0</v>
      </c>
      <c r="I3348">
        <f>IF(Tableau134[[#This Row],[Nb d''heures inf à 19°C sous occupation]]=1,19-C3348,0)</f>
        <v>0</v>
      </c>
    </row>
    <row r="3349" spans="1:9" x14ac:dyDescent="0.25">
      <c r="A3349" s="2">
        <v>37396.458333333336</v>
      </c>
      <c r="B3349">
        <v>11.95</v>
      </c>
      <c r="C3349">
        <v>33.770339999999997</v>
      </c>
      <c r="D3349">
        <v>0</v>
      </c>
      <c r="E3349" t="str">
        <f>IF(AND(Tableau134[[#This Row],[Operative Temperature]]&lt;19,Tableau134[[#This Row],[Occupancy]]&lt;&gt;0),Tableau134[[#This Row],[Operative Temperature]],"NC")</f>
        <v>NC</v>
      </c>
      <c r="F3349">
        <f>IF(AND(C3349&gt;26,Tableau134[[#This Row],[Occupancy]]&lt;&gt;0),1,0)</f>
        <v>0</v>
      </c>
      <c r="G3349">
        <f>IF(AND(Tableau134[[#This Row],[Operative Temperature]]&lt;19,Tableau134[[#This Row],[Occupancy]]&lt;&gt;0),1,0)</f>
        <v>0</v>
      </c>
      <c r="H3349">
        <f>IF(Tableau134[[#This Row],[Nb dheures sup à 26°C sous occupation]]=1,Tableau134[[#This Row],[Operative Temperature]]-26,0)</f>
        <v>0</v>
      </c>
      <c r="I3349">
        <f>IF(Tableau134[[#This Row],[Nb d''heures inf à 19°C sous occupation]]=1,19-C3349,0)</f>
        <v>0</v>
      </c>
    </row>
    <row r="3350" spans="1:9" x14ac:dyDescent="0.25">
      <c r="A3350" s="2">
        <v>37396.5</v>
      </c>
      <c r="B3350">
        <v>12.15</v>
      </c>
      <c r="C3350">
        <v>34.443460000000002</v>
      </c>
      <c r="D3350">
        <v>0</v>
      </c>
      <c r="E3350" t="str">
        <f>IF(AND(Tableau134[[#This Row],[Operative Temperature]]&lt;19,Tableau134[[#This Row],[Occupancy]]&lt;&gt;0),Tableau134[[#This Row],[Operative Temperature]],"NC")</f>
        <v>NC</v>
      </c>
      <c r="F3350">
        <f>IF(AND(C3350&gt;26,Tableau134[[#This Row],[Occupancy]]&lt;&gt;0),1,0)</f>
        <v>0</v>
      </c>
      <c r="G3350">
        <f>IF(AND(Tableau134[[#This Row],[Operative Temperature]]&lt;19,Tableau134[[#This Row],[Occupancy]]&lt;&gt;0),1,0)</f>
        <v>0</v>
      </c>
      <c r="H3350">
        <f>IF(Tableau134[[#This Row],[Nb dheures sup à 26°C sous occupation]]=1,Tableau134[[#This Row],[Operative Temperature]]-26,0)</f>
        <v>0</v>
      </c>
      <c r="I3350">
        <f>IF(Tableau134[[#This Row],[Nb d''heures inf à 19°C sous occupation]]=1,19-C3350,0)</f>
        <v>0</v>
      </c>
    </row>
    <row r="3351" spans="1:9" x14ac:dyDescent="0.25">
      <c r="A3351" s="2">
        <v>37396.541666666664</v>
      </c>
      <c r="B3351">
        <v>12.425000000000001</v>
      </c>
      <c r="C3351">
        <v>35.066800000000001</v>
      </c>
      <c r="D3351">
        <v>0</v>
      </c>
      <c r="E3351" t="str">
        <f>IF(AND(Tableau134[[#This Row],[Operative Temperature]]&lt;19,Tableau134[[#This Row],[Occupancy]]&lt;&gt;0),Tableau134[[#This Row],[Operative Temperature]],"NC")</f>
        <v>NC</v>
      </c>
      <c r="F3351">
        <f>IF(AND(C3351&gt;26,Tableau134[[#This Row],[Occupancy]]&lt;&gt;0),1,0)</f>
        <v>0</v>
      </c>
      <c r="G3351">
        <f>IF(AND(Tableau134[[#This Row],[Operative Temperature]]&lt;19,Tableau134[[#This Row],[Occupancy]]&lt;&gt;0),1,0)</f>
        <v>0</v>
      </c>
      <c r="H3351">
        <f>IF(Tableau134[[#This Row],[Nb dheures sup à 26°C sous occupation]]=1,Tableau134[[#This Row],[Operative Temperature]]-26,0)</f>
        <v>0</v>
      </c>
      <c r="I3351">
        <f>IF(Tableau134[[#This Row],[Nb d''heures inf à 19°C sous occupation]]=1,19-C3351,0)</f>
        <v>0</v>
      </c>
    </row>
    <row r="3352" spans="1:9" x14ac:dyDescent="0.25">
      <c r="A3352" s="2">
        <v>37396.583333333336</v>
      </c>
      <c r="B3352">
        <v>12.875</v>
      </c>
      <c r="C3352">
        <v>35.277160000000002</v>
      </c>
      <c r="D3352">
        <v>0</v>
      </c>
      <c r="E3352" t="str">
        <f>IF(AND(Tableau134[[#This Row],[Operative Temperature]]&lt;19,Tableau134[[#This Row],[Occupancy]]&lt;&gt;0),Tableau134[[#This Row],[Operative Temperature]],"NC")</f>
        <v>NC</v>
      </c>
      <c r="F3352">
        <f>IF(AND(C3352&gt;26,Tableau134[[#This Row],[Occupancy]]&lt;&gt;0),1,0)</f>
        <v>0</v>
      </c>
      <c r="G3352">
        <f>IF(AND(Tableau134[[#This Row],[Operative Temperature]]&lt;19,Tableau134[[#This Row],[Occupancy]]&lt;&gt;0),1,0)</f>
        <v>0</v>
      </c>
      <c r="H3352">
        <f>IF(Tableau134[[#This Row],[Nb dheures sup à 26°C sous occupation]]=1,Tableau134[[#This Row],[Operative Temperature]]-26,0)</f>
        <v>0</v>
      </c>
      <c r="I3352">
        <f>IF(Tableau134[[#This Row],[Nb d''heures inf à 19°C sous occupation]]=1,19-C3352,0)</f>
        <v>0</v>
      </c>
    </row>
    <row r="3353" spans="1:9" x14ac:dyDescent="0.25">
      <c r="A3353" s="2">
        <v>37396.625</v>
      </c>
      <c r="B3353">
        <v>13</v>
      </c>
      <c r="C3353">
        <v>35.340339999999998</v>
      </c>
      <c r="D3353">
        <v>0</v>
      </c>
      <c r="E3353" t="str">
        <f>IF(AND(Tableau134[[#This Row],[Operative Temperature]]&lt;19,Tableau134[[#This Row],[Occupancy]]&lt;&gt;0),Tableau134[[#This Row],[Operative Temperature]],"NC")</f>
        <v>NC</v>
      </c>
      <c r="F3353">
        <f>IF(AND(C3353&gt;26,Tableau134[[#This Row],[Occupancy]]&lt;&gt;0),1,0)</f>
        <v>0</v>
      </c>
      <c r="G3353">
        <f>IF(AND(Tableau134[[#This Row],[Operative Temperature]]&lt;19,Tableau134[[#This Row],[Occupancy]]&lt;&gt;0),1,0)</f>
        <v>0</v>
      </c>
      <c r="H3353">
        <f>IF(Tableau134[[#This Row],[Nb dheures sup à 26°C sous occupation]]=1,Tableau134[[#This Row],[Operative Temperature]]-26,0)</f>
        <v>0</v>
      </c>
      <c r="I3353">
        <f>IF(Tableau134[[#This Row],[Nb d''heures inf à 19°C sous occupation]]=1,19-C3353,0)</f>
        <v>0</v>
      </c>
    </row>
    <row r="3354" spans="1:9" x14ac:dyDescent="0.25">
      <c r="A3354" s="2">
        <v>37396.666666666664</v>
      </c>
      <c r="B3354">
        <v>13.6</v>
      </c>
      <c r="C3354">
        <v>35.399900000000002</v>
      </c>
      <c r="D3354">
        <v>0</v>
      </c>
      <c r="E3354" t="str">
        <f>IF(AND(Tableau134[[#This Row],[Operative Temperature]]&lt;19,Tableau134[[#This Row],[Occupancy]]&lt;&gt;0),Tableau134[[#This Row],[Operative Temperature]],"NC")</f>
        <v>NC</v>
      </c>
      <c r="F3354">
        <f>IF(AND(C3354&gt;26,Tableau134[[#This Row],[Occupancy]]&lt;&gt;0),1,0)</f>
        <v>0</v>
      </c>
      <c r="G3354">
        <f>IF(AND(Tableau134[[#This Row],[Operative Temperature]]&lt;19,Tableau134[[#This Row],[Occupancy]]&lt;&gt;0),1,0)</f>
        <v>0</v>
      </c>
      <c r="H3354">
        <f>IF(Tableau134[[#This Row],[Nb dheures sup à 26°C sous occupation]]=1,Tableau134[[#This Row],[Operative Temperature]]-26,0)</f>
        <v>0</v>
      </c>
      <c r="I3354">
        <f>IF(Tableau134[[#This Row],[Nb d''heures inf à 19°C sous occupation]]=1,19-C3354,0)</f>
        <v>0</v>
      </c>
    </row>
    <row r="3355" spans="1:9" x14ac:dyDescent="0.25">
      <c r="A3355" s="2">
        <v>37396.708333333336</v>
      </c>
      <c r="B3355">
        <v>12.45</v>
      </c>
      <c r="C3355">
        <v>35.634929999999997</v>
      </c>
      <c r="D3355">
        <v>0</v>
      </c>
      <c r="E3355" t="str">
        <f>IF(AND(Tableau134[[#This Row],[Operative Temperature]]&lt;19,Tableau134[[#This Row],[Occupancy]]&lt;&gt;0),Tableau134[[#This Row],[Operative Temperature]],"NC")</f>
        <v>NC</v>
      </c>
      <c r="F3355">
        <f>IF(AND(C3355&gt;26,Tableau134[[#This Row],[Occupancy]]&lt;&gt;0),1,0)</f>
        <v>0</v>
      </c>
      <c r="G3355">
        <f>IF(AND(Tableau134[[#This Row],[Operative Temperature]]&lt;19,Tableau134[[#This Row],[Occupancy]]&lt;&gt;0),1,0)</f>
        <v>0</v>
      </c>
      <c r="H3355">
        <f>IF(Tableau134[[#This Row],[Nb dheures sup à 26°C sous occupation]]=1,Tableau134[[#This Row],[Operative Temperature]]-26,0)</f>
        <v>0</v>
      </c>
      <c r="I3355">
        <f>IF(Tableau134[[#This Row],[Nb d''heures inf à 19°C sous occupation]]=1,19-C3355,0)</f>
        <v>0</v>
      </c>
    </row>
    <row r="3356" spans="1:9" x14ac:dyDescent="0.25">
      <c r="A3356" s="2">
        <v>37396.75</v>
      </c>
      <c r="B3356">
        <v>11.25</v>
      </c>
      <c r="C3356">
        <v>35.573239999999998</v>
      </c>
      <c r="D3356">
        <v>0</v>
      </c>
      <c r="E3356" t="str">
        <f>IF(AND(Tableau134[[#This Row],[Operative Temperature]]&lt;19,Tableau134[[#This Row],[Occupancy]]&lt;&gt;0),Tableau134[[#This Row],[Operative Temperature]],"NC")</f>
        <v>NC</v>
      </c>
      <c r="F3356">
        <f>IF(AND(C3356&gt;26,Tableau134[[#This Row],[Occupancy]]&lt;&gt;0),1,0)</f>
        <v>0</v>
      </c>
      <c r="G3356">
        <f>IF(AND(Tableau134[[#This Row],[Operative Temperature]]&lt;19,Tableau134[[#This Row],[Occupancy]]&lt;&gt;0),1,0)</f>
        <v>0</v>
      </c>
      <c r="H3356">
        <f>IF(Tableau134[[#This Row],[Nb dheures sup à 26°C sous occupation]]=1,Tableau134[[#This Row],[Operative Temperature]]-26,0)</f>
        <v>0</v>
      </c>
      <c r="I3356">
        <f>IF(Tableau134[[#This Row],[Nb d''heures inf à 19°C sous occupation]]=1,19-C3356,0)</f>
        <v>0</v>
      </c>
    </row>
    <row r="3357" spans="1:9" x14ac:dyDescent="0.25">
      <c r="A3357" s="2">
        <v>37396.791666666664</v>
      </c>
      <c r="B3357">
        <v>10.85</v>
      </c>
      <c r="C3357">
        <v>35.931609999999999</v>
      </c>
      <c r="D3357">
        <v>0</v>
      </c>
      <c r="E3357" t="str">
        <f>IF(AND(Tableau134[[#This Row],[Operative Temperature]]&lt;19,Tableau134[[#This Row],[Occupancy]]&lt;&gt;0),Tableau134[[#This Row],[Operative Temperature]],"NC")</f>
        <v>NC</v>
      </c>
      <c r="F3357">
        <f>IF(AND(C3357&gt;26,Tableau134[[#This Row],[Occupancy]]&lt;&gt;0),1,0)</f>
        <v>0</v>
      </c>
      <c r="G3357">
        <f>IF(AND(Tableau134[[#This Row],[Operative Temperature]]&lt;19,Tableau134[[#This Row],[Occupancy]]&lt;&gt;0),1,0)</f>
        <v>0</v>
      </c>
      <c r="H3357">
        <f>IF(Tableau134[[#This Row],[Nb dheures sup à 26°C sous occupation]]=1,Tableau134[[#This Row],[Operative Temperature]]-26,0)</f>
        <v>0</v>
      </c>
      <c r="I3357">
        <f>IF(Tableau134[[#This Row],[Nb d''heures inf à 19°C sous occupation]]=1,19-C3357,0)</f>
        <v>0</v>
      </c>
    </row>
    <row r="3358" spans="1:9" x14ac:dyDescent="0.25">
      <c r="A3358" s="2">
        <v>37396.833333333336</v>
      </c>
      <c r="B3358">
        <v>10.199999999999999</v>
      </c>
      <c r="C3358">
        <v>34.670459999999999</v>
      </c>
      <c r="D3358">
        <v>0</v>
      </c>
      <c r="E3358" t="str">
        <f>IF(AND(Tableau134[[#This Row],[Operative Temperature]]&lt;19,Tableau134[[#This Row],[Occupancy]]&lt;&gt;0),Tableau134[[#This Row],[Operative Temperature]],"NC")</f>
        <v>NC</v>
      </c>
      <c r="F3358">
        <f>IF(AND(C3358&gt;26,Tableau134[[#This Row],[Occupancy]]&lt;&gt;0),1,0)</f>
        <v>0</v>
      </c>
      <c r="G3358">
        <f>IF(AND(Tableau134[[#This Row],[Operative Temperature]]&lt;19,Tableau134[[#This Row],[Occupancy]]&lt;&gt;0),1,0)</f>
        <v>0</v>
      </c>
      <c r="H3358">
        <f>IF(Tableau134[[#This Row],[Nb dheures sup à 26°C sous occupation]]=1,Tableau134[[#This Row],[Operative Temperature]]-26,0)</f>
        <v>0</v>
      </c>
      <c r="I3358">
        <f>IF(Tableau134[[#This Row],[Nb d''heures inf à 19°C sous occupation]]=1,19-C3358,0)</f>
        <v>0</v>
      </c>
    </row>
    <row r="3359" spans="1:9" x14ac:dyDescent="0.25">
      <c r="A3359" s="2">
        <v>37396.875</v>
      </c>
      <c r="B3359">
        <v>10.75</v>
      </c>
      <c r="C3359">
        <v>33.982509999999998</v>
      </c>
      <c r="D3359">
        <v>0</v>
      </c>
      <c r="E3359" t="str">
        <f>IF(AND(Tableau134[[#This Row],[Operative Temperature]]&lt;19,Tableau134[[#This Row],[Occupancy]]&lt;&gt;0),Tableau134[[#This Row],[Operative Temperature]],"NC")</f>
        <v>NC</v>
      </c>
      <c r="F3359">
        <f>IF(AND(C3359&gt;26,Tableau134[[#This Row],[Occupancy]]&lt;&gt;0),1,0)</f>
        <v>0</v>
      </c>
      <c r="G3359">
        <f>IF(AND(Tableau134[[#This Row],[Operative Temperature]]&lt;19,Tableau134[[#This Row],[Occupancy]]&lt;&gt;0),1,0)</f>
        <v>0</v>
      </c>
      <c r="H3359">
        <f>IF(Tableau134[[#This Row],[Nb dheures sup à 26°C sous occupation]]=1,Tableau134[[#This Row],[Operative Temperature]]-26,0)</f>
        <v>0</v>
      </c>
      <c r="I3359">
        <f>IF(Tableau134[[#This Row],[Nb d''heures inf à 19°C sous occupation]]=1,19-C3359,0)</f>
        <v>0</v>
      </c>
    </row>
    <row r="3360" spans="1:9" x14ac:dyDescent="0.25">
      <c r="A3360" s="2">
        <v>37396.916666666664</v>
      </c>
      <c r="B3360">
        <v>10.175000000000001</v>
      </c>
      <c r="C3360">
        <v>33.537909999999997</v>
      </c>
      <c r="D3360">
        <v>0</v>
      </c>
      <c r="E3360" t="str">
        <f>IF(AND(Tableau134[[#This Row],[Operative Temperature]]&lt;19,Tableau134[[#This Row],[Occupancy]]&lt;&gt;0),Tableau134[[#This Row],[Operative Temperature]],"NC")</f>
        <v>NC</v>
      </c>
      <c r="F3360">
        <f>IF(AND(C3360&gt;26,Tableau134[[#This Row],[Occupancy]]&lt;&gt;0),1,0)</f>
        <v>0</v>
      </c>
      <c r="G3360">
        <f>IF(AND(Tableau134[[#This Row],[Operative Temperature]]&lt;19,Tableau134[[#This Row],[Occupancy]]&lt;&gt;0),1,0)</f>
        <v>0</v>
      </c>
      <c r="H3360">
        <f>IF(Tableau134[[#This Row],[Nb dheures sup à 26°C sous occupation]]=1,Tableau134[[#This Row],[Operative Temperature]]-26,0)</f>
        <v>0</v>
      </c>
      <c r="I3360">
        <f>IF(Tableau134[[#This Row],[Nb d''heures inf à 19°C sous occupation]]=1,19-C3360,0)</f>
        <v>0</v>
      </c>
    </row>
    <row r="3361" spans="1:9" x14ac:dyDescent="0.25">
      <c r="A3361" s="2">
        <v>37396.958333333336</v>
      </c>
      <c r="B3361">
        <v>9.2249999999999996</v>
      </c>
      <c r="C3361">
        <v>33.267850000000003</v>
      </c>
      <c r="D3361">
        <v>0</v>
      </c>
      <c r="E3361" t="str">
        <f>IF(AND(Tableau134[[#This Row],[Operative Temperature]]&lt;19,Tableau134[[#This Row],[Occupancy]]&lt;&gt;0),Tableau134[[#This Row],[Operative Temperature]],"NC")</f>
        <v>NC</v>
      </c>
      <c r="F3361">
        <f>IF(AND(C3361&gt;26,Tableau134[[#This Row],[Occupancy]]&lt;&gt;0),1,0)</f>
        <v>0</v>
      </c>
      <c r="G3361">
        <f>IF(AND(Tableau134[[#This Row],[Operative Temperature]]&lt;19,Tableau134[[#This Row],[Occupancy]]&lt;&gt;0),1,0)</f>
        <v>0</v>
      </c>
      <c r="H3361">
        <f>IF(Tableau134[[#This Row],[Nb dheures sup à 26°C sous occupation]]=1,Tableau134[[#This Row],[Operative Temperature]]-26,0)</f>
        <v>0</v>
      </c>
      <c r="I3361">
        <f>IF(Tableau134[[#This Row],[Nb d''heures inf à 19°C sous occupation]]=1,19-C3361,0)</f>
        <v>0</v>
      </c>
    </row>
    <row r="3362" spans="1:9" x14ac:dyDescent="0.25">
      <c r="A3362" s="1">
        <v>37397</v>
      </c>
      <c r="B3362">
        <v>9</v>
      </c>
      <c r="C3362">
        <v>33.037320000000001</v>
      </c>
      <c r="D3362">
        <v>0</v>
      </c>
      <c r="E3362" t="str">
        <f>IF(AND(Tableau134[[#This Row],[Operative Temperature]]&lt;19,Tableau134[[#This Row],[Occupancy]]&lt;&gt;0),Tableau134[[#This Row],[Operative Temperature]],"NC")</f>
        <v>NC</v>
      </c>
      <c r="F3362">
        <f>IF(AND(C3362&gt;26,Tableau134[[#This Row],[Occupancy]]&lt;&gt;0),1,0)</f>
        <v>0</v>
      </c>
      <c r="G3362">
        <f>IF(AND(Tableau134[[#This Row],[Operative Temperature]]&lt;19,Tableau134[[#This Row],[Occupancy]]&lt;&gt;0),1,0)</f>
        <v>0</v>
      </c>
      <c r="H3362">
        <f>IF(Tableau134[[#This Row],[Nb dheures sup à 26°C sous occupation]]=1,Tableau134[[#This Row],[Operative Temperature]]-26,0)</f>
        <v>0</v>
      </c>
      <c r="I3362">
        <f>IF(Tableau134[[#This Row],[Nb d''heures inf à 19°C sous occupation]]=1,19-C3362,0)</f>
        <v>0</v>
      </c>
    </row>
    <row r="3363" spans="1:9" x14ac:dyDescent="0.25">
      <c r="A3363" s="2">
        <v>37397.041666666664</v>
      </c>
      <c r="B3363">
        <v>8.25</v>
      </c>
      <c r="C3363">
        <v>32.812170000000002</v>
      </c>
      <c r="D3363">
        <v>0</v>
      </c>
      <c r="E3363" t="str">
        <f>IF(AND(Tableau134[[#This Row],[Operative Temperature]]&lt;19,Tableau134[[#This Row],[Occupancy]]&lt;&gt;0),Tableau134[[#This Row],[Operative Temperature]],"NC")</f>
        <v>NC</v>
      </c>
      <c r="F3363">
        <f>IF(AND(C3363&gt;26,Tableau134[[#This Row],[Occupancy]]&lt;&gt;0),1,0)</f>
        <v>0</v>
      </c>
      <c r="G3363">
        <f>IF(AND(Tableau134[[#This Row],[Operative Temperature]]&lt;19,Tableau134[[#This Row],[Occupancy]]&lt;&gt;0),1,0)</f>
        <v>0</v>
      </c>
      <c r="H3363">
        <f>IF(Tableau134[[#This Row],[Nb dheures sup à 26°C sous occupation]]=1,Tableau134[[#This Row],[Operative Temperature]]-26,0)</f>
        <v>0</v>
      </c>
      <c r="I3363">
        <f>IF(Tableau134[[#This Row],[Nb d''heures inf à 19°C sous occupation]]=1,19-C3363,0)</f>
        <v>0</v>
      </c>
    </row>
    <row r="3364" spans="1:9" x14ac:dyDescent="0.25">
      <c r="A3364" s="2">
        <v>37397.083333333336</v>
      </c>
      <c r="B3364">
        <v>8</v>
      </c>
      <c r="C3364">
        <v>32.585250000000002</v>
      </c>
      <c r="D3364">
        <v>0</v>
      </c>
      <c r="E3364" t="str">
        <f>IF(AND(Tableau134[[#This Row],[Operative Temperature]]&lt;19,Tableau134[[#This Row],[Occupancy]]&lt;&gt;0),Tableau134[[#This Row],[Operative Temperature]],"NC")</f>
        <v>NC</v>
      </c>
      <c r="F3364">
        <f>IF(AND(C3364&gt;26,Tableau134[[#This Row],[Occupancy]]&lt;&gt;0),1,0)</f>
        <v>0</v>
      </c>
      <c r="G3364">
        <f>IF(AND(Tableau134[[#This Row],[Operative Temperature]]&lt;19,Tableau134[[#This Row],[Occupancy]]&lt;&gt;0),1,0)</f>
        <v>0</v>
      </c>
      <c r="H3364">
        <f>IF(Tableau134[[#This Row],[Nb dheures sup à 26°C sous occupation]]=1,Tableau134[[#This Row],[Operative Temperature]]-26,0)</f>
        <v>0</v>
      </c>
      <c r="I3364">
        <f>IF(Tableau134[[#This Row],[Nb d''heures inf à 19°C sous occupation]]=1,19-C3364,0)</f>
        <v>0</v>
      </c>
    </row>
    <row r="3365" spans="1:9" x14ac:dyDescent="0.25">
      <c r="A3365" s="2">
        <v>37397.125</v>
      </c>
      <c r="B3365">
        <v>7.25</v>
      </c>
      <c r="C3365">
        <v>32.373600000000003</v>
      </c>
      <c r="D3365">
        <v>0</v>
      </c>
      <c r="E3365" t="str">
        <f>IF(AND(Tableau134[[#This Row],[Operative Temperature]]&lt;19,Tableau134[[#This Row],[Occupancy]]&lt;&gt;0),Tableau134[[#This Row],[Operative Temperature]],"NC")</f>
        <v>NC</v>
      </c>
      <c r="F3365">
        <f>IF(AND(C3365&gt;26,Tableau134[[#This Row],[Occupancy]]&lt;&gt;0),1,0)</f>
        <v>0</v>
      </c>
      <c r="G3365">
        <f>IF(AND(Tableau134[[#This Row],[Operative Temperature]]&lt;19,Tableau134[[#This Row],[Occupancy]]&lt;&gt;0),1,0)</f>
        <v>0</v>
      </c>
      <c r="H3365">
        <f>IF(Tableau134[[#This Row],[Nb dheures sup à 26°C sous occupation]]=1,Tableau134[[#This Row],[Operative Temperature]]-26,0)</f>
        <v>0</v>
      </c>
      <c r="I3365">
        <f>IF(Tableau134[[#This Row],[Nb d''heures inf à 19°C sous occupation]]=1,19-C3365,0)</f>
        <v>0</v>
      </c>
    </row>
    <row r="3366" spans="1:9" x14ac:dyDescent="0.25">
      <c r="A3366" s="2">
        <v>37397.166666666664</v>
      </c>
      <c r="B3366">
        <v>6.85</v>
      </c>
      <c r="C3366">
        <v>32.144469999999998</v>
      </c>
      <c r="D3366">
        <v>0</v>
      </c>
      <c r="E3366" t="str">
        <f>IF(AND(Tableau134[[#This Row],[Operative Temperature]]&lt;19,Tableau134[[#This Row],[Occupancy]]&lt;&gt;0),Tableau134[[#This Row],[Operative Temperature]],"NC")</f>
        <v>NC</v>
      </c>
      <c r="F3366">
        <f>IF(AND(C3366&gt;26,Tableau134[[#This Row],[Occupancy]]&lt;&gt;0),1,0)</f>
        <v>0</v>
      </c>
      <c r="G3366">
        <f>IF(AND(Tableau134[[#This Row],[Operative Temperature]]&lt;19,Tableau134[[#This Row],[Occupancy]]&lt;&gt;0),1,0)</f>
        <v>0</v>
      </c>
      <c r="H3366">
        <f>IF(Tableau134[[#This Row],[Nb dheures sup à 26°C sous occupation]]=1,Tableau134[[#This Row],[Operative Temperature]]-26,0)</f>
        <v>0</v>
      </c>
      <c r="I3366">
        <f>IF(Tableau134[[#This Row],[Nb d''heures inf à 19°C sous occupation]]=1,19-C3366,0)</f>
        <v>0</v>
      </c>
    </row>
    <row r="3367" spans="1:9" x14ac:dyDescent="0.25">
      <c r="A3367" s="2">
        <v>37397.208333333336</v>
      </c>
      <c r="B3367">
        <v>6.95</v>
      </c>
      <c r="C3367">
        <v>31.912320000000001</v>
      </c>
      <c r="D3367">
        <v>0</v>
      </c>
      <c r="E3367" t="str">
        <f>IF(AND(Tableau134[[#This Row],[Operative Temperature]]&lt;19,Tableau134[[#This Row],[Occupancy]]&lt;&gt;0),Tableau134[[#This Row],[Operative Temperature]],"NC")</f>
        <v>NC</v>
      </c>
      <c r="F3367">
        <f>IF(AND(C3367&gt;26,Tableau134[[#This Row],[Occupancy]]&lt;&gt;0),1,0)</f>
        <v>0</v>
      </c>
      <c r="G3367">
        <f>IF(AND(Tableau134[[#This Row],[Operative Temperature]]&lt;19,Tableau134[[#This Row],[Occupancy]]&lt;&gt;0),1,0)</f>
        <v>0</v>
      </c>
      <c r="H3367">
        <f>IF(Tableau134[[#This Row],[Nb dheures sup à 26°C sous occupation]]=1,Tableau134[[#This Row],[Operative Temperature]]-26,0)</f>
        <v>0</v>
      </c>
      <c r="I3367">
        <f>IF(Tableau134[[#This Row],[Nb d''heures inf à 19°C sous occupation]]=1,19-C3367,0)</f>
        <v>0</v>
      </c>
    </row>
    <row r="3368" spans="1:9" x14ac:dyDescent="0.25">
      <c r="A3368" s="2">
        <v>37397.25</v>
      </c>
      <c r="B3368">
        <v>7.75</v>
      </c>
      <c r="C3368">
        <v>31.737939999999998</v>
      </c>
      <c r="D3368">
        <v>0</v>
      </c>
      <c r="E3368" t="str">
        <f>IF(AND(Tableau134[[#This Row],[Operative Temperature]]&lt;19,Tableau134[[#This Row],[Occupancy]]&lt;&gt;0),Tableau134[[#This Row],[Operative Temperature]],"NC")</f>
        <v>NC</v>
      </c>
      <c r="F3368">
        <f>IF(AND(C3368&gt;26,Tableau134[[#This Row],[Occupancy]]&lt;&gt;0),1,0)</f>
        <v>0</v>
      </c>
      <c r="G3368">
        <f>IF(AND(Tableau134[[#This Row],[Operative Temperature]]&lt;19,Tableau134[[#This Row],[Occupancy]]&lt;&gt;0),1,0)</f>
        <v>0</v>
      </c>
      <c r="H3368">
        <f>IF(Tableau134[[#This Row],[Nb dheures sup à 26°C sous occupation]]=1,Tableau134[[#This Row],[Operative Temperature]]-26,0)</f>
        <v>0</v>
      </c>
      <c r="I3368">
        <f>IF(Tableau134[[#This Row],[Nb d''heures inf à 19°C sous occupation]]=1,19-C3368,0)</f>
        <v>0</v>
      </c>
    </row>
    <row r="3369" spans="1:9" x14ac:dyDescent="0.25">
      <c r="A3369" s="2">
        <v>37397.291666666664</v>
      </c>
      <c r="B3369">
        <v>8.6</v>
      </c>
      <c r="C3369">
        <v>31.983730000000001</v>
      </c>
      <c r="D3369">
        <v>0</v>
      </c>
      <c r="E3369" t="str">
        <f>IF(AND(Tableau134[[#This Row],[Operative Temperature]]&lt;19,Tableau134[[#This Row],[Occupancy]]&lt;&gt;0),Tableau134[[#This Row],[Operative Temperature]],"NC")</f>
        <v>NC</v>
      </c>
      <c r="F3369">
        <f>IF(AND(C3369&gt;26,Tableau134[[#This Row],[Occupancy]]&lt;&gt;0),1,0)</f>
        <v>0</v>
      </c>
      <c r="G3369">
        <f>IF(AND(Tableau134[[#This Row],[Operative Temperature]]&lt;19,Tableau134[[#This Row],[Occupancy]]&lt;&gt;0),1,0)</f>
        <v>0</v>
      </c>
      <c r="H3369">
        <f>IF(Tableau134[[#This Row],[Nb dheures sup à 26°C sous occupation]]=1,Tableau134[[#This Row],[Operative Temperature]]-26,0)</f>
        <v>0</v>
      </c>
      <c r="I3369">
        <f>IF(Tableau134[[#This Row],[Nb d''heures inf à 19°C sous occupation]]=1,19-C3369,0)</f>
        <v>0</v>
      </c>
    </row>
    <row r="3370" spans="1:9" x14ac:dyDescent="0.25">
      <c r="A3370" s="2">
        <v>37397.333333333336</v>
      </c>
      <c r="B3370">
        <v>10.45</v>
      </c>
      <c r="C3370">
        <v>32.5807</v>
      </c>
      <c r="D3370">
        <v>0</v>
      </c>
      <c r="E3370" t="str">
        <f>IF(AND(Tableau134[[#This Row],[Operative Temperature]]&lt;19,Tableau134[[#This Row],[Occupancy]]&lt;&gt;0),Tableau134[[#This Row],[Operative Temperature]],"NC")</f>
        <v>NC</v>
      </c>
      <c r="F3370">
        <f>IF(AND(C3370&gt;26,Tableau134[[#This Row],[Occupancy]]&lt;&gt;0),1,0)</f>
        <v>0</v>
      </c>
      <c r="G3370">
        <f>IF(AND(Tableau134[[#This Row],[Operative Temperature]]&lt;19,Tableau134[[#This Row],[Occupancy]]&lt;&gt;0),1,0)</f>
        <v>0</v>
      </c>
      <c r="H3370">
        <f>IF(Tableau134[[#This Row],[Nb dheures sup à 26°C sous occupation]]=1,Tableau134[[#This Row],[Operative Temperature]]-26,0)</f>
        <v>0</v>
      </c>
      <c r="I3370">
        <f>IF(Tableau134[[#This Row],[Nb d''heures inf à 19°C sous occupation]]=1,19-C3370,0)</f>
        <v>0</v>
      </c>
    </row>
    <row r="3371" spans="1:9" x14ac:dyDescent="0.25">
      <c r="A3371" s="2">
        <v>37397.375</v>
      </c>
      <c r="B3371">
        <v>13.25</v>
      </c>
      <c r="C3371">
        <v>33.068350000000002</v>
      </c>
      <c r="D3371">
        <v>0</v>
      </c>
      <c r="E3371" t="str">
        <f>IF(AND(Tableau134[[#This Row],[Operative Temperature]]&lt;19,Tableau134[[#This Row],[Occupancy]]&lt;&gt;0),Tableau134[[#This Row],[Operative Temperature]],"NC")</f>
        <v>NC</v>
      </c>
      <c r="F3371">
        <f>IF(AND(C3371&gt;26,Tableau134[[#This Row],[Occupancy]]&lt;&gt;0),1,0)</f>
        <v>0</v>
      </c>
      <c r="G3371">
        <f>IF(AND(Tableau134[[#This Row],[Operative Temperature]]&lt;19,Tableau134[[#This Row],[Occupancy]]&lt;&gt;0),1,0)</f>
        <v>0</v>
      </c>
      <c r="H3371">
        <f>IF(Tableau134[[#This Row],[Nb dheures sup à 26°C sous occupation]]=1,Tableau134[[#This Row],[Operative Temperature]]-26,0)</f>
        <v>0</v>
      </c>
      <c r="I3371">
        <f>IF(Tableau134[[#This Row],[Nb d''heures inf à 19°C sous occupation]]=1,19-C3371,0)</f>
        <v>0</v>
      </c>
    </row>
    <row r="3372" spans="1:9" x14ac:dyDescent="0.25">
      <c r="A3372" s="2">
        <v>37397.416666666664</v>
      </c>
      <c r="B3372">
        <v>14.75</v>
      </c>
      <c r="C3372">
        <v>33.967289999999998</v>
      </c>
      <c r="D3372">
        <v>0</v>
      </c>
      <c r="E3372" t="str">
        <f>IF(AND(Tableau134[[#This Row],[Operative Temperature]]&lt;19,Tableau134[[#This Row],[Occupancy]]&lt;&gt;0),Tableau134[[#This Row],[Operative Temperature]],"NC")</f>
        <v>NC</v>
      </c>
      <c r="F3372">
        <f>IF(AND(C3372&gt;26,Tableau134[[#This Row],[Occupancy]]&lt;&gt;0),1,0)</f>
        <v>0</v>
      </c>
      <c r="G3372">
        <f>IF(AND(Tableau134[[#This Row],[Operative Temperature]]&lt;19,Tableau134[[#This Row],[Occupancy]]&lt;&gt;0),1,0)</f>
        <v>0</v>
      </c>
      <c r="H3372">
        <f>IF(Tableau134[[#This Row],[Nb dheures sup à 26°C sous occupation]]=1,Tableau134[[#This Row],[Operative Temperature]]-26,0)</f>
        <v>0</v>
      </c>
      <c r="I3372">
        <f>IF(Tableau134[[#This Row],[Nb d''heures inf à 19°C sous occupation]]=1,19-C3372,0)</f>
        <v>0</v>
      </c>
    </row>
    <row r="3373" spans="1:9" x14ac:dyDescent="0.25">
      <c r="A3373" s="2">
        <v>37397.458333333336</v>
      </c>
      <c r="B3373">
        <v>15.75</v>
      </c>
      <c r="C3373">
        <v>34.732250000000001</v>
      </c>
      <c r="D3373">
        <v>0</v>
      </c>
      <c r="E3373" t="str">
        <f>IF(AND(Tableau134[[#This Row],[Operative Temperature]]&lt;19,Tableau134[[#This Row],[Occupancy]]&lt;&gt;0),Tableau134[[#This Row],[Operative Temperature]],"NC")</f>
        <v>NC</v>
      </c>
      <c r="F3373">
        <f>IF(AND(C3373&gt;26,Tableau134[[#This Row],[Occupancy]]&lt;&gt;0),1,0)</f>
        <v>0</v>
      </c>
      <c r="G3373">
        <f>IF(AND(Tableau134[[#This Row],[Operative Temperature]]&lt;19,Tableau134[[#This Row],[Occupancy]]&lt;&gt;0),1,0)</f>
        <v>0</v>
      </c>
      <c r="H3373">
        <f>IF(Tableau134[[#This Row],[Nb dheures sup à 26°C sous occupation]]=1,Tableau134[[#This Row],[Operative Temperature]]-26,0)</f>
        <v>0</v>
      </c>
      <c r="I3373">
        <f>IF(Tableau134[[#This Row],[Nb d''heures inf à 19°C sous occupation]]=1,19-C3373,0)</f>
        <v>0</v>
      </c>
    </row>
    <row r="3374" spans="1:9" x14ac:dyDescent="0.25">
      <c r="A3374" s="2">
        <v>37397.5</v>
      </c>
      <c r="B3374">
        <v>16</v>
      </c>
      <c r="C3374">
        <v>35.585320000000003</v>
      </c>
      <c r="D3374">
        <v>0</v>
      </c>
      <c r="E3374" t="str">
        <f>IF(AND(Tableau134[[#This Row],[Operative Temperature]]&lt;19,Tableau134[[#This Row],[Occupancy]]&lt;&gt;0),Tableau134[[#This Row],[Operative Temperature]],"NC")</f>
        <v>NC</v>
      </c>
      <c r="F3374">
        <f>IF(AND(C3374&gt;26,Tableau134[[#This Row],[Occupancy]]&lt;&gt;0),1,0)</f>
        <v>0</v>
      </c>
      <c r="G3374">
        <f>IF(AND(Tableau134[[#This Row],[Operative Temperature]]&lt;19,Tableau134[[#This Row],[Occupancy]]&lt;&gt;0),1,0)</f>
        <v>0</v>
      </c>
      <c r="H3374">
        <f>IF(Tableau134[[#This Row],[Nb dheures sup à 26°C sous occupation]]=1,Tableau134[[#This Row],[Operative Temperature]]-26,0)</f>
        <v>0</v>
      </c>
      <c r="I3374">
        <f>IF(Tableau134[[#This Row],[Nb d''heures inf à 19°C sous occupation]]=1,19-C3374,0)</f>
        <v>0</v>
      </c>
    </row>
    <row r="3375" spans="1:9" x14ac:dyDescent="0.25">
      <c r="A3375" s="2">
        <v>37397.541666666664</v>
      </c>
      <c r="B3375">
        <v>16.824999999999999</v>
      </c>
      <c r="C3375">
        <v>36.2057</v>
      </c>
      <c r="D3375">
        <v>0</v>
      </c>
      <c r="E3375" t="str">
        <f>IF(AND(Tableau134[[#This Row],[Operative Temperature]]&lt;19,Tableau134[[#This Row],[Occupancy]]&lt;&gt;0),Tableau134[[#This Row],[Operative Temperature]],"NC")</f>
        <v>NC</v>
      </c>
      <c r="F3375">
        <f>IF(AND(C3375&gt;26,Tableau134[[#This Row],[Occupancy]]&lt;&gt;0),1,0)</f>
        <v>0</v>
      </c>
      <c r="G3375">
        <f>IF(AND(Tableau134[[#This Row],[Operative Temperature]]&lt;19,Tableau134[[#This Row],[Occupancy]]&lt;&gt;0),1,0)</f>
        <v>0</v>
      </c>
      <c r="H3375">
        <f>IF(Tableau134[[#This Row],[Nb dheures sup à 26°C sous occupation]]=1,Tableau134[[#This Row],[Operative Temperature]]-26,0)</f>
        <v>0</v>
      </c>
      <c r="I3375">
        <f>IF(Tableau134[[#This Row],[Nb d''heures inf à 19°C sous occupation]]=1,19-C3375,0)</f>
        <v>0</v>
      </c>
    </row>
    <row r="3376" spans="1:9" x14ac:dyDescent="0.25">
      <c r="A3376" s="2">
        <v>37397.583333333336</v>
      </c>
      <c r="B3376">
        <v>17.774999999999999</v>
      </c>
      <c r="C3376">
        <v>36.528770000000002</v>
      </c>
      <c r="D3376">
        <v>0</v>
      </c>
      <c r="E3376" t="str">
        <f>IF(AND(Tableau134[[#This Row],[Operative Temperature]]&lt;19,Tableau134[[#This Row],[Occupancy]]&lt;&gt;0),Tableau134[[#This Row],[Operative Temperature]],"NC")</f>
        <v>NC</v>
      </c>
      <c r="F3376">
        <f>IF(AND(C3376&gt;26,Tableau134[[#This Row],[Occupancy]]&lt;&gt;0),1,0)</f>
        <v>0</v>
      </c>
      <c r="G3376">
        <f>IF(AND(Tableau134[[#This Row],[Operative Temperature]]&lt;19,Tableau134[[#This Row],[Occupancy]]&lt;&gt;0),1,0)</f>
        <v>0</v>
      </c>
      <c r="H3376">
        <f>IF(Tableau134[[#This Row],[Nb dheures sup à 26°C sous occupation]]=1,Tableau134[[#This Row],[Operative Temperature]]-26,0)</f>
        <v>0</v>
      </c>
      <c r="I3376">
        <f>IF(Tableau134[[#This Row],[Nb d''heures inf à 19°C sous occupation]]=1,19-C3376,0)</f>
        <v>0</v>
      </c>
    </row>
    <row r="3377" spans="1:9" x14ac:dyDescent="0.25">
      <c r="A3377" s="2">
        <v>37397.625</v>
      </c>
      <c r="B3377">
        <v>18.75</v>
      </c>
      <c r="C3377">
        <v>37.020820000000001</v>
      </c>
      <c r="D3377">
        <v>0</v>
      </c>
      <c r="E3377" t="str">
        <f>IF(AND(Tableau134[[#This Row],[Operative Temperature]]&lt;19,Tableau134[[#This Row],[Occupancy]]&lt;&gt;0),Tableau134[[#This Row],[Operative Temperature]],"NC")</f>
        <v>NC</v>
      </c>
      <c r="F3377">
        <f>IF(AND(C3377&gt;26,Tableau134[[#This Row],[Occupancy]]&lt;&gt;0),1,0)</f>
        <v>0</v>
      </c>
      <c r="G3377">
        <f>IF(AND(Tableau134[[#This Row],[Operative Temperature]]&lt;19,Tableau134[[#This Row],[Occupancy]]&lt;&gt;0),1,0)</f>
        <v>0</v>
      </c>
      <c r="H3377">
        <f>IF(Tableau134[[#This Row],[Nb dheures sup à 26°C sous occupation]]=1,Tableau134[[#This Row],[Operative Temperature]]-26,0)</f>
        <v>0</v>
      </c>
      <c r="I3377">
        <f>IF(Tableau134[[#This Row],[Nb d''heures inf à 19°C sous occupation]]=1,19-C3377,0)</f>
        <v>0</v>
      </c>
    </row>
    <row r="3378" spans="1:9" x14ac:dyDescent="0.25">
      <c r="A3378" s="2">
        <v>37397.666666666664</v>
      </c>
      <c r="B3378">
        <v>18.7</v>
      </c>
      <c r="C3378">
        <v>37.253410000000002</v>
      </c>
      <c r="D3378">
        <v>0</v>
      </c>
      <c r="E3378" t="str">
        <f>IF(AND(Tableau134[[#This Row],[Operative Temperature]]&lt;19,Tableau134[[#This Row],[Occupancy]]&lt;&gt;0),Tableau134[[#This Row],[Operative Temperature]],"NC")</f>
        <v>NC</v>
      </c>
      <c r="F3378">
        <f>IF(AND(C3378&gt;26,Tableau134[[#This Row],[Occupancy]]&lt;&gt;0),1,0)</f>
        <v>0</v>
      </c>
      <c r="G3378">
        <f>IF(AND(Tableau134[[#This Row],[Operative Temperature]]&lt;19,Tableau134[[#This Row],[Occupancy]]&lt;&gt;0),1,0)</f>
        <v>0</v>
      </c>
      <c r="H3378">
        <f>IF(Tableau134[[#This Row],[Nb dheures sup à 26°C sous occupation]]=1,Tableau134[[#This Row],[Operative Temperature]]-26,0)</f>
        <v>0</v>
      </c>
      <c r="I3378">
        <f>IF(Tableau134[[#This Row],[Nb d''heures inf à 19°C sous occupation]]=1,19-C3378,0)</f>
        <v>0</v>
      </c>
    </row>
    <row r="3379" spans="1:9" x14ac:dyDescent="0.25">
      <c r="A3379" s="2">
        <v>37397.708333333336</v>
      </c>
      <c r="B3379">
        <v>18.899999999999999</v>
      </c>
      <c r="C3379">
        <v>37.672890000000002</v>
      </c>
      <c r="D3379">
        <v>0</v>
      </c>
      <c r="E3379" t="str">
        <f>IF(AND(Tableau134[[#This Row],[Operative Temperature]]&lt;19,Tableau134[[#This Row],[Occupancy]]&lt;&gt;0),Tableau134[[#This Row],[Operative Temperature]],"NC")</f>
        <v>NC</v>
      </c>
      <c r="F3379">
        <f>IF(AND(C3379&gt;26,Tableau134[[#This Row],[Occupancy]]&lt;&gt;0),1,0)</f>
        <v>0</v>
      </c>
      <c r="G3379">
        <f>IF(AND(Tableau134[[#This Row],[Operative Temperature]]&lt;19,Tableau134[[#This Row],[Occupancy]]&lt;&gt;0),1,0)</f>
        <v>0</v>
      </c>
      <c r="H3379">
        <f>IF(Tableau134[[#This Row],[Nb dheures sup à 26°C sous occupation]]=1,Tableau134[[#This Row],[Operative Temperature]]-26,0)</f>
        <v>0</v>
      </c>
      <c r="I3379">
        <f>IF(Tableau134[[#This Row],[Nb d''heures inf à 19°C sous occupation]]=1,19-C3379,0)</f>
        <v>0</v>
      </c>
    </row>
    <row r="3380" spans="1:9" x14ac:dyDescent="0.25">
      <c r="A3380" s="2">
        <v>37397.75</v>
      </c>
      <c r="B3380">
        <v>18.25</v>
      </c>
      <c r="C3380">
        <v>37.89743</v>
      </c>
      <c r="D3380">
        <v>0</v>
      </c>
      <c r="E3380" t="str">
        <f>IF(AND(Tableau134[[#This Row],[Operative Temperature]]&lt;19,Tableau134[[#This Row],[Occupancy]]&lt;&gt;0),Tableau134[[#This Row],[Operative Temperature]],"NC")</f>
        <v>NC</v>
      </c>
      <c r="F3380">
        <f>IF(AND(C3380&gt;26,Tableau134[[#This Row],[Occupancy]]&lt;&gt;0),1,0)</f>
        <v>0</v>
      </c>
      <c r="G3380">
        <f>IF(AND(Tableau134[[#This Row],[Operative Temperature]]&lt;19,Tableau134[[#This Row],[Occupancy]]&lt;&gt;0),1,0)</f>
        <v>0</v>
      </c>
      <c r="H3380">
        <f>IF(Tableau134[[#This Row],[Nb dheures sup à 26°C sous occupation]]=1,Tableau134[[#This Row],[Operative Temperature]]-26,0)</f>
        <v>0</v>
      </c>
      <c r="I3380">
        <f>IF(Tableau134[[#This Row],[Nb d''heures inf à 19°C sous occupation]]=1,19-C3380,0)</f>
        <v>0</v>
      </c>
    </row>
    <row r="3381" spans="1:9" x14ac:dyDescent="0.25">
      <c r="A3381" s="2">
        <v>37397.791666666664</v>
      </c>
      <c r="B3381">
        <v>17.850000000000001</v>
      </c>
      <c r="C3381">
        <v>37.671169999999996</v>
      </c>
      <c r="D3381">
        <v>0</v>
      </c>
      <c r="E3381" t="str">
        <f>IF(AND(Tableau134[[#This Row],[Operative Temperature]]&lt;19,Tableau134[[#This Row],[Occupancy]]&lt;&gt;0),Tableau134[[#This Row],[Operative Temperature]],"NC")</f>
        <v>NC</v>
      </c>
      <c r="F3381">
        <f>IF(AND(C3381&gt;26,Tableau134[[#This Row],[Occupancy]]&lt;&gt;0),1,0)</f>
        <v>0</v>
      </c>
      <c r="G3381">
        <f>IF(AND(Tableau134[[#This Row],[Operative Temperature]]&lt;19,Tableau134[[#This Row],[Occupancy]]&lt;&gt;0),1,0)</f>
        <v>0</v>
      </c>
      <c r="H3381">
        <f>IF(Tableau134[[#This Row],[Nb dheures sup à 26°C sous occupation]]=1,Tableau134[[#This Row],[Operative Temperature]]-26,0)</f>
        <v>0</v>
      </c>
      <c r="I3381">
        <f>IF(Tableau134[[#This Row],[Nb d''heures inf à 19°C sous occupation]]=1,19-C3381,0)</f>
        <v>0</v>
      </c>
    </row>
    <row r="3382" spans="1:9" x14ac:dyDescent="0.25">
      <c r="A3382" s="2">
        <v>37397.833333333336</v>
      </c>
      <c r="B3382">
        <v>17.2</v>
      </c>
      <c r="C3382">
        <v>36.392809999999997</v>
      </c>
      <c r="D3382">
        <v>0</v>
      </c>
      <c r="E3382" t="str">
        <f>IF(AND(Tableau134[[#This Row],[Operative Temperature]]&lt;19,Tableau134[[#This Row],[Occupancy]]&lt;&gt;0),Tableau134[[#This Row],[Operative Temperature]],"NC")</f>
        <v>NC</v>
      </c>
      <c r="F3382">
        <f>IF(AND(C3382&gt;26,Tableau134[[#This Row],[Occupancy]]&lt;&gt;0),1,0)</f>
        <v>0</v>
      </c>
      <c r="G3382">
        <f>IF(AND(Tableau134[[#This Row],[Operative Temperature]]&lt;19,Tableau134[[#This Row],[Occupancy]]&lt;&gt;0),1,0)</f>
        <v>0</v>
      </c>
      <c r="H3382">
        <f>IF(Tableau134[[#This Row],[Nb dheures sup à 26°C sous occupation]]=1,Tableau134[[#This Row],[Operative Temperature]]-26,0)</f>
        <v>0</v>
      </c>
      <c r="I3382">
        <f>IF(Tableau134[[#This Row],[Nb d''heures inf à 19°C sous occupation]]=1,19-C3382,0)</f>
        <v>0</v>
      </c>
    </row>
    <row r="3383" spans="1:9" x14ac:dyDescent="0.25">
      <c r="A3383" s="2">
        <v>37397.875</v>
      </c>
      <c r="B3383">
        <v>16.25</v>
      </c>
      <c r="C3383">
        <v>35.656010000000002</v>
      </c>
      <c r="D3383">
        <v>0</v>
      </c>
      <c r="E3383" t="str">
        <f>IF(AND(Tableau134[[#This Row],[Operative Temperature]]&lt;19,Tableau134[[#This Row],[Occupancy]]&lt;&gt;0),Tableau134[[#This Row],[Operative Temperature]],"NC")</f>
        <v>NC</v>
      </c>
      <c r="F3383">
        <f>IF(AND(C3383&gt;26,Tableau134[[#This Row],[Occupancy]]&lt;&gt;0),1,0)</f>
        <v>0</v>
      </c>
      <c r="G3383">
        <f>IF(AND(Tableau134[[#This Row],[Operative Temperature]]&lt;19,Tableau134[[#This Row],[Occupancy]]&lt;&gt;0),1,0)</f>
        <v>0</v>
      </c>
      <c r="H3383">
        <f>IF(Tableau134[[#This Row],[Nb dheures sup à 26°C sous occupation]]=1,Tableau134[[#This Row],[Operative Temperature]]-26,0)</f>
        <v>0</v>
      </c>
      <c r="I3383">
        <f>IF(Tableau134[[#This Row],[Nb d''heures inf à 19°C sous occupation]]=1,19-C3383,0)</f>
        <v>0</v>
      </c>
    </row>
    <row r="3384" spans="1:9" x14ac:dyDescent="0.25">
      <c r="A3384" s="2">
        <v>37397.916666666664</v>
      </c>
      <c r="B3384">
        <v>14.8</v>
      </c>
      <c r="C3384">
        <v>35.010100000000001</v>
      </c>
      <c r="D3384">
        <v>0</v>
      </c>
      <c r="E3384" t="str">
        <f>IF(AND(Tableau134[[#This Row],[Operative Temperature]]&lt;19,Tableau134[[#This Row],[Occupancy]]&lt;&gt;0),Tableau134[[#This Row],[Operative Temperature]],"NC")</f>
        <v>NC</v>
      </c>
      <c r="F3384">
        <f>IF(AND(C3384&gt;26,Tableau134[[#This Row],[Occupancy]]&lt;&gt;0),1,0)</f>
        <v>0</v>
      </c>
      <c r="G3384">
        <f>IF(AND(Tableau134[[#This Row],[Operative Temperature]]&lt;19,Tableau134[[#This Row],[Occupancy]]&lt;&gt;0),1,0)</f>
        <v>0</v>
      </c>
      <c r="H3384">
        <f>IF(Tableau134[[#This Row],[Nb dheures sup à 26°C sous occupation]]=1,Tableau134[[#This Row],[Operative Temperature]]-26,0)</f>
        <v>0</v>
      </c>
      <c r="I3384">
        <f>IF(Tableau134[[#This Row],[Nb d''heures inf à 19°C sous occupation]]=1,19-C3384,0)</f>
        <v>0</v>
      </c>
    </row>
    <row r="3385" spans="1:9" x14ac:dyDescent="0.25">
      <c r="A3385" s="2">
        <v>37397.958333333336</v>
      </c>
      <c r="B3385">
        <v>14.1</v>
      </c>
      <c r="C3385">
        <v>34.693399999999997</v>
      </c>
      <c r="D3385">
        <v>0</v>
      </c>
      <c r="E3385" t="str">
        <f>IF(AND(Tableau134[[#This Row],[Operative Temperature]]&lt;19,Tableau134[[#This Row],[Occupancy]]&lt;&gt;0),Tableau134[[#This Row],[Operative Temperature]],"NC")</f>
        <v>NC</v>
      </c>
      <c r="F3385">
        <f>IF(AND(C3385&gt;26,Tableau134[[#This Row],[Occupancy]]&lt;&gt;0),1,0)</f>
        <v>0</v>
      </c>
      <c r="G3385">
        <f>IF(AND(Tableau134[[#This Row],[Operative Temperature]]&lt;19,Tableau134[[#This Row],[Occupancy]]&lt;&gt;0),1,0)</f>
        <v>0</v>
      </c>
      <c r="H3385">
        <f>IF(Tableau134[[#This Row],[Nb dheures sup à 26°C sous occupation]]=1,Tableau134[[#This Row],[Operative Temperature]]-26,0)</f>
        <v>0</v>
      </c>
      <c r="I3385">
        <f>IF(Tableau134[[#This Row],[Nb d''heures inf à 19°C sous occupation]]=1,19-C3385,0)</f>
        <v>0</v>
      </c>
    </row>
    <row r="3386" spans="1:9" x14ac:dyDescent="0.25">
      <c r="A3386" s="1">
        <v>37398</v>
      </c>
      <c r="B3386">
        <v>12.5</v>
      </c>
      <c r="C3386">
        <v>34.400419999999997</v>
      </c>
      <c r="D3386">
        <v>0</v>
      </c>
      <c r="E3386" t="str">
        <f>IF(AND(Tableau134[[#This Row],[Operative Temperature]]&lt;19,Tableau134[[#This Row],[Occupancy]]&lt;&gt;0),Tableau134[[#This Row],[Operative Temperature]],"NC")</f>
        <v>NC</v>
      </c>
      <c r="F3386">
        <f>IF(AND(C3386&gt;26,Tableau134[[#This Row],[Occupancy]]&lt;&gt;0),1,0)</f>
        <v>0</v>
      </c>
      <c r="G3386">
        <f>IF(AND(Tableau134[[#This Row],[Operative Temperature]]&lt;19,Tableau134[[#This Row],[Occupancy]]&lt;&gt;0),1,0)</f>
        <v>0</v>
      </c>
      <c r="H3386">
        <f>IF(Tableau134[[#This Row],[Nb dheures sup à 26°C sous occupation]]=1,Tableau134[[#This Row],[Operative Temperature]]-26,0)</f>
        <v>0</v>
      </c>
      <c r="I3386">
        <f>IF(Tableau134[[#This Row],[Nb d''heures inf à 19°C sous occupation]]=1,19-C3386,0)</f>
        <v>0</v>
      </c>
    </row>
    <row r="3387" spans="1:9" x14ac:dyDescent="0.25">
      <c r="A3387" s="2">
        <v>37398.041666666664</v>
      </c>
      <c r="B3387">
        <v>11.55</v>
      </c>
      <c r="C3387">
        <v>34.121850000000002</v>
      </c>
      <c r="D3387">
        <v>0</v>
      </c>
      <c r="E3387" t="str">
        <f>IF(AND(Tableau134[[#This Row],[Operative Temperature]]&lt;19,Tableau134[[#This Row],[Occupancy]]&lt;&gt;0),Tableau134[[#This Row],[Operative Temperature]],"NC")</f>
        <v>NC</v>
      </c>
      <c r="F3387">
        <f>IF(AND(C3387&gt;26,Tableau134[[#This Row],[Occupancy]]&lt;&gt;0),1,0)</f>
        <v>0</v>
      </c>
      <c r="G3387">
        <f>IF(AND(Tableau134[[#This Row],[Operative Temperature]]&lt;19,Tableau134[[#This Row],[Occupancy]]&lt;&gt;0),1,0)</f>
        <v>0</v>
      </c>
      <c r="H3387">
        <f>IF(Tableau134[[#This Row],[Nb dheures sup à 26°C sous occupation]]=1,Tableau134[[#This Row],[Operative Temperature]]-26,0)</f>
        <v>0</v>
      </c>
      <c r="I3387">
        <f>IF(Tableau134[[#This Row],[Nb d''heures inf à 19°C sous occupation]]=1,19-C3387,0)</f>
        <v>0</v>
      </c>
    </row>
    <row r="3388" spans="1:9" x14ac:dyDescent="0.25">
      <c r="A3388" s="2">
        <v>37398.083333333336</v>
      </c>
      <c r="B3388">
        <v>11.1</v>
      </c>
      <c r="C3388">
        <v>33.848550000000003</v>
      </c>
      <c r="D3388">
        <v>0</v>
      </c>
      <c r="E3388" t="str">
        <f>IF(AND(Tableau134[[#This Row],[Operative Temperature]]&lt;19,Tableau134[[#This Row],[Occupancy]]&lt;&gt;0),Tableau134[[#This Row],[Operative Temperature]],"NC")</f>
        <v>NC</v>
      </c>
      <c r="F3388">
        <f>IF(AND(C3388&gt;26,Tableau134[[#This Row],[Occupancy]]&lt;&gt;0),1,0)</f>
        <v>0</v>
      </c>
      <c r="G3388">
        <f>IF(AND(Tableau134[[#This Row],[Operative Temperature]]&lt;19,Tableau134[[#This Row],[Occupancy]]&lt;&gt;0),1,0)</f>
        <v>0</v>
      </c>
      <c r="H3388">
        <f>IF(Tableau134[[#This Row],[Nb dheures sup à 26°C sous occupation]]=1,Tableau134[[#This Row],[Operative Temperature]]-26,0)</f>
        <v>0</v>
      </c>
      <c r="I3388">
        <f>IF(Tableau134[[#This Row],[Nb d''heures inf à 19°C sous occupation]]=1,19-C3388,0)</f>
        <v>0</v>
      </c>
    </row>
    <row r="3389" spans="1:9" x14ac:dyDescent="0.25">
      <c r="A3389" s="2">
        <v>37398.125</v>
      </c>
      <c r="B3389">
        <v>10.25</v>
      </c>
      <c r="C3389">
        <v>33.610840000000003</v>
      </c>
      <c r="D3389">
        <v>0</v>
      </c>
      <c r="E3389" t="str">
        <f>IF(AND(Tableau134[[#This Row],[Operative Temperature]]&lt;19,Tableau134[[#This Row],[Occupancy]]&lt;&gt;0),Tableau134[[#This Row],[Operative Temperature]],"NC")</f>
        <v>NC</v>
      </c>
      <c r="F3389">
        <f>IF(AND(C3389&gt;26,Tableau134[[#This Row],[Occupancy]]&lt;&gt;0),1,0)</f>
        <v>0</v>
      </c>
      <c r="G3389">
        <f>IF(AND(Tableau134[[#This Row],[Operative Temperature]]&lt;19,Tableau134[[#This Row],[Occupancy]]&lt;&gt;0),1,0)</f>
        <v>0</v>
      </c>
      <c r="H3389">
        <f>IF(Tableau134[[#This Row],[Nb dheures sup à 26°C sous occupation]]=1,Tableau134[[#This Row],[Operative Temperature]]-26,0)</f>
        <v>0</v>
      </c>
      <c r="I3389">
        <f>IF(Tableau134[[#This Row],[Nb d''heures inf à 19°C sous occupation]]=1,19-C3389,0)</f>
        <v>0</v>
      </c>
    </row>
    <row r="3390" spans="1:9" x14ac:dyDescent="0.25">
      <c r="A3390" s="2">
        <v>37398.166666666664</v>
      </c>
      <c r="B3390">
        <v>10.675000000000001</v>
      </c>
      <c r="C3390">
        <v>33.405769999999997</v>
      </c>
      <c r="D3390">
        <v>0</v>
      </c>
      <c r="E3390" t="str">
        <f>IF(AND(Tableau134[[#This Row],[Operative Temperature]]&lt;19,Tableau134[[#This Row],[Occupancy]]&lt;&gt;0),Tableau134[[#This Row],[Operative Temperature]],"NC")</f>
        <v>NC</v>
      </c>
      <c r="F3390">
        <f>IF(AND(C3390&gt;26,Tableau134[[#This Row],[Occupancy]]&lt;&gt;0),1,0)</f>
        <v>0</v>
      </c>
      <c r="G3390">
        <f>IF(AND(Tableau134[[#This Row],[Operative Temperature]]&lt;19,Tableau134[[#This Row],[Occupancy]]&lt;&gt;0),1,0)</f>
        <v>0</v>
      </c>
      <c r="H3390">
        <f>IF(Tableau134[[#This Row],[Nb dheures sup à 26°C sous occupation]]=1,Tableau134[[#This Row],[Operative Temperature]]-26,0)</f>
        <v>0</v>
      </c>
      <c r="I3390">
        <f>IF(Tableau134[[#This Row],[Nb d''heures inf à 19°C sous occupation]]=1,19-C3390,0)</f>
        <v>0</v>
      </c>
    </row>
    <row r="3391" spans="1:9" x14ac:dyDescent="0.25">
      <c r="A3391" s="2">
        <v>37398.208333333336</v>
      </c>
      <c r="B3391">
        <v>10.975</v>
      </c>
      <c r="C3391">
        <v>33.237479999999998</v>
      </c>
      <c r="D3391">
        <v>0</v>
      </c>
      <c r="E3391" t="str">
        <f>IF(AND(Tableau134[[#This Row],[Operative Temperature]]&lt;19,Tableau134[[#This Row],[Occupancy]]&lt;&gt;0),Tableau134[[#This Row],[Operative Temperature]],"NC")</f>
        <v>NC</v>
      </c>
      <c r="F3391">
        <f>IF(AND(C3391&gt;26,Tableau134[[#This Row],[Occupancy]]&lt;&gt;0),1,0)</f>
        <v>0</v>
      </c>
      <c r="G3391">
        <f>IF(AND(Tableau134[[#This Row],[Operative Temperature]]&lt;19,Tableau134[[#This Row],[Occupancy]]&lt;&gt;0),1,0)</f>
        <v>0</v>
      </c>
      <c r="H3391">
        <f>IF(Tableau134[[#This Row],[Nb dheures sup à 26°C sous occupation]]=1,Tableau134[[#This Row],[Operative Temperature]]-26,0)</f>
        <v>0</v>
      </c>
      <c r="I3391">
        <f>IF(Tableau134[[#This Row],[Nb d''heures inf à 19°C sous occupation]]=1,19-C3391,0)</f>
        <v>0</v>
      </c>
    </row>
    <row r="3392" spans="1:9" x14ac:dyDescent="0.25">
      <c r="A3392" s="2">
        <v>37398.25</v>
      </c>
      <c r="B3392">
        <v>11</v>
      </c>
      <c r="C3392">
        <v>33.08708</v>
      </c>
      <c r="D3392">
        <v>0</v>
      </c>
      <c r="E3392" t="str">
        <f>IF(AND(Tableau134[[#This Row],[Operative Temperature]]&lt;19,Tableau134[[#This Row],[Occupancy]]&lt;&gt;0),Tableau134[[#This Row],[Operative Temperature]],"NC")</f>
        <v>NC</v>
      </c>
      <c r="F3392">
        <f>IF(AND(C3392&gt;26,Tableau134[[#This Row],[Occupancy]]&lt;&gt;0),1,0)</f>
        <v>0</v>
      </c>
      <c r="G3392">
        <f>IF(AND(Tableau134[[#This Row],[Operative Temperature]]&lt;19,Tableau134[[#This Row],[Occupancy]]&lt;&gt;0),1,0)</f>
        <v>0</v>
      </c>
      <c r="H3392">
        <f>IF(Tableau134[[#This Row],[Nb dheures sup à 26°C sous occupation]]=1,Tableau134[[#This Row],[Operative Temperature]]-26,0)</f>
        <v>0</v>
      </c>
      <c r="I3392">
        <f>IF(Tableau134[[#This Row],[Nb d''heures inf à 19°C sous occupation]]=1,19-C3392,0)</f>
        <v>0</v>
      </c>
    </row>
    <row r="3393" spans="1:9" x14ac:dyDescent="0.25">
      <c r="A3393" s="2">
        <v>37398.291666666664</v>
      </c>
      <c r="B3393">
        <v>11.675000000000001</v>
      </c>
      <c r="C3393">
        <v>33.350909999999999</v>
      </c>
      <c r="D3393">
        <v>0</v>
      </c>
      <c r="E3393" t="str">
        <f>IF(AND(Tableau134[[#This Row],[Operative Temperature]]&lt;19,Tableau134[[#This Row],[Occupancy]]&lt;&gt;0),Tableau134[[#This Row],[Operative Temperature]],"NC")</f>
        <v>NC</v>
      </c>
      <c r="F3393">
        <f>IF(AND(C3393&gt;26,Tableau134[[#This Row],[Occupancy]]&lt;&gt;0),1,0)</f>
        <v>0</v>
      </c>
      <c r="G3393">
        <f>IF(AND(Tableau134[[#This Row],[Operative Temperature]]&lt;19,Tableau134[[#This Row],[Occupancy]]&lt;&gt;0),1,0)</f>
        <v>0</v>
      </c>
      <c r="H3393">
        <f>IF(Tableau134[[#This Row],[Nb dheures sup à 26°C sous occupation]]=1,Tableau134[[#This Row],[Operative Temperature]]-26,0)</f>
        <v>0</v>
      </c>
      <c r="I3393">
        <f>IF(Tableau134[[#This Row],[Nb d''heures inf à 19°C sous occupation]]=1,19-C3393,0)</f>
        <v>0</v>
      </c>
    </row>
    <row r="3394" spans="1:9" x14ac:dyDescent="0.25">
      <c r="A3394" s="2">
        <v>37398.333333333336</v>
      </c>
      <c r="B3394">
        <v>13.475</v>
      </c>
      <c r="C3394">
        <v>33.89526</v>
      </c>
      <c r="D3394">
        <v>0</v>
      </c>
      <c r="E3394" t="str">
        <f>IF(AND(Tableau134[[#This Row],[Operative Temperature]]&lt;19,Tableau134[[#This Row],[Occupancy]]&lt;&gt;0),Tableau134[[#This Row],[Operative Temperature]],"NC")</f>
        <v>NC</v>
      </c>
      <c r="F3394">
        <f>IF(AND(C3394&gt;26,Tableau134[[#This Row],[Occupancy]]&lt;&gt;0),1,0)</f>
        <v>0</v>
      </c>
      <c r="G3394">
        <f>IF(AND(Tableau134[[#This Row],[Operative Temperature]]&lt;19,Tableau134[[#This Row],[Occupancy]]&lt;&gt;0),1,0)</f>
        <v>0</v>
      </c>
      <c r="H3394">
        <f>IF(Tableau134[[#This Row],[Nb dheures sup à 26°C sous occupation]]=1,Tableau134[[#This Row],[Operative Temperature]]-26,0)</f>
        <v>0</v>
      </c>
      <c r="I3394">
        <f>IF(Tableau134[[#This Row],[Nb d''heures inf à 19°C sous occupation]]=1,19-C3394,0)</f>
        <v>0</v>
      </c>
    </row>
    <row r="3395" spans="1:9" x14ac:dyDescent="0.25">
      <c r="A3395" s="2">
        <v>37398.375</v>
      </c>
      <c r="B3395">
        <v>15.5</v>
      </c>
      <c r="C3395">
        <v>34.357080000000003</v>
      </c>
      <c r="D3395">
        <v>0</v>
      </c>
      <c r="E3395" t="str">
        <f>IF(AND(Tableau134[[#This Row],[Operative Temperature]]&lt;19,Tableau134[[#This Row],[Occupancy]]&lt;&gt;0),Tableau134[[#This Row],[Operative Temperature]],"NC")</f>
        <v>NC</v>
      </c>
      <c r="F3395">
        <f>IF(AND(C3395&gt;26,Tableau134[[#This Row],[Occupancy]]&lt;&gt;0),1,0)</f>
        <v>0</v>
      </c>
      <c r="G3395">
        <f>IF(AND(Tableau134[[#This Row],[Operative Temperature]]&lt;19,Tableau134[[#This Row],[Occupancy]]&lt;&gt;0),1,0)</f>
        <v>0</v>
      </c>
      <c r="H3395">
        <f>IF(Tableau134[[#This Row],[Nb dheures sup à 26°C sous occupation]]=1,Tableau134[[#This Row],[Operative Temperature]]-26,0)</f>
        <v>0</v>
      </c>
      <c r="I3395">
        <f>IF(Tableau134[[#This Row],[Nb d''heures inf à 19°C sous occupation]]=1,19-C3395,0)</f>
        <v>0</v>
      </c>
    </row>
    <row r="3396" spans="1:9" x14ac:dyDescent="0.25">
      <c r="A3396" s="2">
        <v>37398.416666666664</v>
      </c>
      <c r="B3396">
        <v>17.425000000000001</v>
      </c>
      <c r="C3396">
        <v>35.107930000000003</v>
      </c>
      <c r="D3396">
        <v>0</v>
      </c>
      <c r="E3396" t="str">
        <f>IF(AND(Tableau134[[#This Row],[Operative Temperature]]&lt;19,Tableau134[[#This Row],[Occupancy]]&lt;&gt;0),Tableau134[[#This Row],[Operative Temperature]],"NC")</f>
        <v>NC</v>
      </c>
      <c r="F3396">
        <f>IF(AND(C3396&gt;26,Tableau134[[#This Row],[Occupancy]]&lt;&gt;0),1,0)</f>
        <v>0</v>
      </c>
      <c r="G3396">
        <f>IF(AND(Tableau134[[#This Row],[Operative Temperature]]&lt;19,Tableau134[[#This Row],[Occupancy]]&lt;&gt;0),1,0)</f>
        <v>0</v>
      </c>
      <c r="H3396">
        <f>IF(Tableau134[[#This Row],[Nb dheures sup à 26°C sous occupation]]=1,Tableau134[[#This Row],[Operative Temperature]]-26,0)</f>
        <v>0</v>
      </c>
      <c r="I3396">
        <f>IF(Tableau134[[#This Row],[Nb d''heures inf à 19°C sous occupation]]=1,19-C3396,0)</f>
        <v>0</v>
      </c>
    </row>
    <row r="3397" spans="1:9" x14ac:dyDescent="0.25">
      <c r="A3397" s="2">
        <v>37398.458333333336</v>
      </c>
      <c r="B3397">
        <v>18.725000000000001</v>
      </c>
      <c r="C3397">
        <v>35.859679999999997</v>
      </c>
      <c r="D3397">
        <v>0</v>
      </c>
      <c r="E3397" t="str">
        <f>IF(AND(Tableau134[[#This Row],[Operative Temperature]]&lt;19,Tableau134[[#This Row],[Occupancy]]&lt;&gt;0),Tableau134[[#This Row],[Operative Temperature]],"NC")</f>
        <v>NC</v>
      </c>
      <c r="F3397">
        <f>IF(AND(C3397&gt;26,Tableau134[[#This Row],[Occupancy]]&lt;&gt;0),1,0)</f>
        <v>0</v>
      </c>
      <c r="G3397">
        <f>IF(AND(Tableau134[[#This Row],[Operative Temperature]]&lt;19,Tableau134[[#This Row],[Occupancy]]&lt;&gt;0),1,0)</f>
        <v>0</v>
      </c>
      <c r="H3397">
        <f>IF(Tableau134[[#This Row],[Nb dheures sup à 26°C sous occupation]]=1,Tableau134[[#This Row],[Operative Temperature]]-26,0)</f>
        <v>0</v>
      </c>
      <c r="I3397">
        <f>IF(Tableau134[[#This Row],[Nb d''heures inf à 19°C sous occupation]]=1,19-C3397,0)</f>
        <v>0</v>
      </c>
    </row>
    <row r="3398" spans="1:9" x14ac:dyDescent="0.25">
      <c r="A3398" s="2">
        <v>37398.5</v>
      </c>
      <c r="B3398">
        <v>20.5</v>
      </c>
      <c r="C3398">
        <v>36.784750000000003</v>
      </c>
      <c r="D3398">
        <v>0</v>
      </c>
      <c r="E3398" t="str">
        <f>IF(AND(Tableau134[[#This Row],[Operative Temperature]]&lt;19,Tableau134[[#This Row],[Occupancy]]&lt;&gt;0),Tableau134[[#This Row],[Operative Temperature]],"NC")</f>
        <v>NC</v>
      </c>
      <c r="F3398">
        <f>IF(AND(C3398&gt;26,Tableau134[[#This Row],[Occupancy]]&lt;&gt;0),1,0)</f>
        <v>0</v>
      </c>
      <c r="G3398">
        <f>IF(AND(Tableau134[[#This Row],[Operative Temperature]]&lt;19,Tableau134[[#This Row],[Occupancy]]&lt;&gt;0),1,0)</f>
        <v>0</v>
      </c>
      <c r="H3398">
        <f>IF(Tableau134[[#This Row],[Nb dheures sup à 26°C sous occupation]]=1,Tableau134[[#This Row],[Operative Temperature]]-26,0)</f>
        <v>0</v>
      </c>
      <c r="I3398">
        <f>IF(Tableau134[[#This Row],[Nb d''heures inf à 19°C sous occupation]]=1,19-C3398,0)</f>
        <v>0</v>
      </c>
    </row>
    <row r="3399" spans="1:9" x14ac:dyDescent="0.25">
      <c r="A3399" s="2">
        <v>37398.541666666664</v>
      </c>
      <c r="B3399">
        <v>20.85</v>
      </c>
      <c r="C3399">
        <v>37.360030000000002</v>
      </c>
      <c r="D3399">
        <v>0</v>
      </c>
      <c r="E3399" t="str">
        <f>IF(AND(Tableau134[[#This Row],[Operative Temperature]]&lt;19,Tableau134[[#This Row],[Occupancy]]&lt;&gt;0),Tableau134[[#This Row],[Operative Temperature]],"NC")</f>
        <v>NC</v>
      </c>
      <c r="F3399">
        <f>IF(AND(C3399&gt;26,Tableau134[[#This Row],[Occupancy]]&lt;&gt;0),1,0)</f>
        <v>0</v>
      </c>
      <c r="G3399">
        <f>IF(AND(Tableau134[[#This Row],[Operative Temperature]]&lt;19,Tableau134[[#This Row],[Occupancy]]&lt;&gt;0),1,0)</f>
        <v>0</v>
      </c>
      <c r="H3399">
        <f>IF(Tableau134[[#This Row],[Nb dheures sup à 26°C sous occupation]]=1,Tableau134[[#This Row],[Operative Temperature]]-26,0)</f>
        <v>0</v>
      </c>
      <c r="I3399">
        <f>IF(Tableau134[[#This Row],[Nb d''heures inf à 19°C sous occupation]]=1,19-C3399,0)</f>
        <v>0</v>
      </c>
    </row>
    <row r="3400" spans="1:9" x14ac:dyDescent="0.25">
      <c r="A3400" s="2">
        <v>37398.583333333336</v>
      </c>
      <c r="B3400">
        <v>22.45</v>
      </c>
      <c r="C3400">
        <v>37.704700000000003</v>
      </c>
      <c r="D3400">
        <v>0</v>
      </c>
      <c r="E3400" t="str">
        <f>IF(AND(Tableau134[[#This Row],[Operative Temperature]]&lt;19,Tableau134[[#This Row],[Occupancy]]&lt;&gt;0),Tableau134[[#This Row],[Operative Temperature]],"NC")</f>
        <v>NC</v>
      </c>
      <c r="F3400">
        <f>IF(AND(C3400&gt;26,Tableau134[[#This Row],[Occupancy]]&lt;&gt;0),1,0)</f>
        <v>0</v>
      </c>
      <c r="G3400">
        <f>IF(AND(Tableau134[[#This Row],[Operative Temperature]]&lt;19,Tableau134[[#This Row],[Occupancy]]&lt;&gt;0),1,0)</f>
        <v>0</v>
      </c>
      <c r="H3400">
        <f>IF(Tableau134[[#This Row],[Nb dheures sup à 26°C sous occupation]]=1,Tableau134[[#This Row],[Operative Temperature]]-26,0)</f>
        <v>0</v>
      </c>
      <c r="I3400">
        <f>IF(Tableau134[[#This Row],[Nb d''heures inf à 19°C sous occupation]]=1,19-C3400,0)</f>
        <v>0</v>
      </c>
    </row>
    <row r="3401" spans="1:9" x14ac:dyDescent="0.25">
      <c r="A3401" s="2">
        <v>37398.625</v>
      </c>
      <c r="B3401">
        <v>23.75</v>
      </c>
      <c r="C3401">
        <v>38.066560000000003</v>
      </c>
      <c r="D3401">
        <v>0</v>
      </c>
      <c r="E3401" t="str">
        <f>IF(AND(Tableau134[[#This Row],[Operative Temperature]]&lt;19,Tableau134[[#This Row],[Occupancy]]&lt;&gt;0),Tableau134[[#This Row],[Operative Temperature]],"NC")</f>
        <v>NC</v>
      </c>
      <c r="F3401">
        <f>IF(AND(C3401&gt;26,Tableau134[[#This Row],[Occupancy]]&lt;&gt;0),1,0)</f>
        <v>0</v>
      </c>
      <c r="G3401">
        <f>IF(AND(Tableau134[[#This Row],[Operative Temperature]]&lt;19,Tableau134[[#This Row],[Occupancy]]&lt;&gt;0),1,0)</f>
        <v>0</v>
      </c>
      <c r="H3401">
        <f>IF(Tableau134[[#This Row],[Nb dheures sup à 26°C sous occupation]]=1,Tableau134[[#This Row],[Operative Temperature]]-26,0)</f>
        <v>0</v>
      </c>
      <c r="I3401">
        <f>IF(Tableau134[[#This Row],[Nb d''heures inf à 19°C sous occupation]]=1,19-C3401,0)</f>
        <v>0</v>
      </c>
    </row>
    <row r="3402" spans="1:9" x14ac:dyDescent="0.25">
      <c r="A3402" s="2">
        <v>37398.666666666664</v>
      </c>
      <c r="B3402">
        <v>24.225000000000001</v>
      </c>
      <c r="C3402">
        <v>38.335639999999998</v>
      </c>
      <c r="D3402">
        <v>0</v>
      </c>
      <c r="E3402" t="str">
        <f>IF(AND(Tableau134[[#This Row],[Operative Temperature]]&lt;19,Tableau134[[#This Row],[Occupancy]]&lt;&gt;0),Tableau134[[#This Row],[Operative Temperature]],"NC")</f>
        <v>NC</v>
      </c>
      <c r="F3402">
        <f>IF(AND(C3402&gt;26,Tableau134[[#This Row],[Occupancy]]&lt;&gt;0),1,0)</f>
        <v>0</v>
      </c>
      <c r="G3402">
        <f>IF(AND(Tableau134[[#This Row],[Operative Temperature]]&lt;19,Tableau134[[#This Row],[Occupancy]]&lt;&gt;0),1,0)</f>
        <v>0</v>
      </c>
      <c r="H3402">
        <f>IF(Tableau134[[#This Row],[Nb dheures sup à 26°C sous occupation]]=1,Tableau134[[#This Row],[Operative Temperature]]-26,0)</f>
        <v>0</v>
      </c>
      <c r="I3402">
        <f>IF(Tableau134[[#This Row],[Nb d''heures inf à 19°C sous occupation]]=1,19-C3402,0)</f>
        <v>0</v>
      </c>
    </row>
    <row r="3403" spans="1:9" x14ac:dyDescent="0.25">
      <c r="A3403" s="2">
        <v>37398.708333333336</v>
      </c>
      <c r="B3403">
        <v>23.324999999999999</v>
      </c>
      <c r="C3403">
        <v>38.718739999999997</v>
      </c>
      <c r="D3403">
        <v>0</v>
      </c>
      <c r="E3403" t="str">
        <f>IF(AND(Tableau134[[#This Row],[Operative Temperature]]&lt;19,Tableau134[[#This Row],[Occupancy]]&lt;&gt;0),Tableau134[[#This Row],[Operative Temperature]],"NC")</f>
        <v>NC</v>
      </c>
      <c r="F3403">
        <f>IF(AND(C3403&gt;26,Tableau134[[#This Row],[Occupancy]]&lt;&gt;0),1,0)</f>
        <v>0</v>
      </c>
      <c r="G3403">
        <f>IF(AND(Tableau134[[#This Row],[Operative Temperature]]&lt;19,Tableau134[[#This Row],[Occupancy]]&lt;&gt;0),1,0)</f>
        <v>0</v>
      </c>
      <c r="H3403">
        <f>IF(Tableau134[[#This Row],[Nb dheures sup à 26°C sous occupation]]=1,Tableau134[[#This Row],[Operative Temperature]]-26,0)</f>
        <v>0</v>
      </c>
      <c r="I3403">
        <f>IF(Tableau134[[#This Row],[Nb d''heures inf à 19°C sous occupation]]=1,19-C3403,0)</f>
        <v>0</v>
      </c>
    </row>
    <row r="3404" spans="1:9" x14ac:dyDescent="0.25">
      <c r="A3404" s="2">
        <v>37398.75</v>
      </c>
      <c r="B3404">
        <v>22.25</v>
      </c>
      <c r="C3404">
        <v>38.939520000000002</v>
      </c>
      <c r="D3404">
        <v>0</v>
      </c>
      <c r="E3404" t="str">
        <f>IF(AND(Tableau134[[#This Row],[Operative Temperature]]&lt;19,Tableau134[[#This Row],[Occupancy]]&lt;&gt;0),Tableau134[[#This Row],[Operative Temperature]],"NC")</f>
        <v>NC</v>
      </c>
      <c r="F3404">
        <f>IF(AND(C3404&gt;26,Tableau134[[#This Row],[Occupancy]]&lt;&gt;0),1,0)</f>
        <v>0</v>
      </c>
      <c r="G3404">
        <f>IF(AND(Tableau134[[#This Row],[Operative Temperature]]&lt;19,Tableau134[[#This Row],[Occupancy]]&lt;&gt;0),1,0)</f>
        <v>0</v>
      </c>
      <c r="H3404">
        <f>IF(Tableau134[[#This Row],[Nb dheures sup à 26°C sous occupation]]=1,Tableau134[[#This Row],[Operative Temperature]]-26,0)</f>
        <v>0</v>
      </c>
      <c r="I3404">
        <f>IF(Tableau134[[#This Row],[Nb d''heures inf à 19°C sous occupation]]=1,19-C3404,0)</f>
        <v>0</v>
      </c>
    </row>
    <row r="3405" spans="1:9" x14ac:dyDescent="0.25">
      <c r="A3405" s="2">
        <v>37398.791666666664</v>
      </c>
      <c r="B3405">
        <v>21.7</v>
      </c>
      <c r="C3405">
        <v>38.737670000000001</v>
      </c>
      <c r="D3405">
        <v>0</v>
      </c>
      <c r="E3405" t="str">
        <f>IF(AND(Tableau134[[#This Row],[Operative Temperature]]&lt;19,Tableau134[[#This Row],[Occupancy]]&lt;&gt;0),Tableau134[[#This Row],[Operative Temperature]],"NC")</f>
        <v>NC</v>
      </c>
      <c r="F3405">
        <f>IF(AND(C3405&gt;26,Tableau134[[#This Row],[Occupancy]]&lt;&gt;0),1,0)</f>
        <v>0</v>
      </c>
      <c r="G3405">
        <f>IF(AND(Tableau134[[#This Row],[Operative Temperature]]&lt;19,Tableau134[[#This Row],[Occupancy]]&lt;&gt;0),1,0)</f>
        <v>0</v>
      </c>
      <c r="H3405">
        <f>IF(Tableau134[[#This Row],[Nb dheures sup à 26°C sous occupation]]=1,Tableau134[[#This Row],[Operative Temperature]]-26,0)</f>
        <v>0</v>
      </c>
      <c r="I3405">
        <f>IF(Tableau134[[#This Row],[Nb d''heures inf à 19°C sous occupation]]=1,19-C3405,0)</f>
        <v>0</v>
      </c>
    </row>
    <row r="3406" spans="1:9" x14ac:dyDescent="0.25">
      <c r="A3406" s="2">
        <v>37398.833333333336</v>
      </c>
      <c r="B3406">
        <v>20.399999999999999</v>
      </c>
      <c r="C3406">
        <v>37.500489999999999</v>
      </c>
      <c r="D3406">
        <v>0</v>
      </c>
      <c r="E3406" t="str">
        <f>IF(AND(Tableau134[[#This Row],[Operative Temperature]]&lt;19,Tableau134[[#This Row],[Occupancy]]&lt;&gt;0),Tableau134[[#This Row],[Operative Temperature]],"NC")</f>
        <v>NC</v>
      </c>
      <c r="F3406">
        <f>IF(AND(C3406&gt;26,Tableau134[[#This Row],[Occupancy]]&lt;&gt;0),1,0)</f>
        <v>0</v>
      </c>
      <c r="G3406">
        <f>IF(AND(Tableau134[[#This Row],[Operative Temperature]]&lt;19,Tableau134[[#This Row],[Occupancy]]&lt;&gt;0),1,0)</f>
        <v>0</v>
      </c>
      <c r="H3406">
        <f>IF(Tableau134[[#This Row],[Nb dheures sup à 26°C sous occupation]]=1,Tableau134[[#This Row],[Operative Temperature]]-26,0)</f>
        <v>0</v>
      </c>
      <c r="I3406">
        <f>IF(Tableau134[[#This Row],[Nb d''heures inf à 19°C sous occupation]]=1,19-C3406,0)</f>
        <v>0</v>
      </c>
    </row>
    <row r="3407" spans="1:9" x14ac:dyDescent="0.25">
      <c r="A3407" s="2">
        <v>37398.875</v>
      </c>
      <c r="B3407">
        <v>19.25</v>
      </c>
      <c r="C3407">
        <v>36.828949999999999</v>
      </c>
      <c r="D3407">
        <v>0</v>
      </c>
      <c r="E3407" t="str">
        <f>IF(AND(Tableau134[[#This Row],[Operative Temperature]]&lt;19,Tableau134[[#This Row],[Occupancy]]&lt;&gt;0),Tableau134[[#This Row],[Operative Temperature]],"NC")</f>
        <v>NC</v>
      </c>
      <c r="F3407">
        <f>IF(AND(C3407&gt;26,Tableau134[[#This Row],[Occupancy]]&lt;&gt;0),1,0)</f>
        <v>0</v>
      </c>
      <c r="G3407">
        <f>IF(AND(Tableau134[[#This Row],[Operative Temperature]]&lt;19,Tableau134[[#This Row],[Occupancy]]&lt;&gt;0),1,0)</f>
        <v>0</v>
      </c>
      <c r="H3407">
        <f>IF(Tableau134[[#This Row],[Nb dheures sup à 26°C sous occupation]]=1,Tableau134[[#This Row],[Operative Temperature]]-26,0)</f>
        <v>0</v>
      </c>
      <c r="I3407">
        <f>IF(Tableau134[[#This Row],[Nb d''heures inf à 19°C sous occupation]]=1,19-C3407,0)</f>
        <v>0</v>
      </c>
    </row>
    <row r="3408" spans="1:9" x14ac:dyDescent="0.25">
      <c r="A3408" s="2">
        <v>37398.916666666664</v>
      </c>
      <c r="B3408">
        <v>19.375</v>
      </c>
      <c r="C3408">
        <v>36.281799999999997</v>
      </c>
      <c r="D3408">
        <v>0</v>
      </c>
      <c r="E3408" t="str">
        <f>IF(AND(Tableau134[[#This Row],[Operative Temperature]]&lt;19,Tableau134[[#This Row],[Occupancy]]&lt;&gt;0),Tableau134[[#This Row],[Operative Temperature]],"NC")</f>
        <v>NC</v>
      </c>
      <c r="F3408">
        <f>IF(AND(C3408&gt;26,Tableau134[[#This Row],[Occupancy]]&lt;&gt;0),1,0)</f>
        <v>0</v>
      </c>
      <c r="G3408">
        <f>IF(AND(Tableau134[[#This Row],[Operative Temperature]]&lt;19,Tableau134[[#This Row],[Occupancy]]&lt;&gt;0),1,0)</f>
        <v>0</v>
      </c>
      <c r="H3408">
        <f>IF(Tableau134[[#This Row],[Nb dheures sup à 26°C sous occupation]]=1,Tableau134[[#This Row],[Operative Temperature]]-26,0)</f>
        <v>0</v>
      </c>
      <c r="I3408">
        <f>IF(Tableau134[[#This Row],[Nb d''heures inf à 19°C sous occupation]]=1,19-C3408,0)</f>
        <v>0</v>
      </c>
    </row>
    <row r="3409" spans="1:9" x14ac:dyDescent="0.25">
      <c r="A3409" s="2">
        <v>37398.958333333336</v>
      </c>
      <c r="B3409">
        <v>19.125</v>
      </c>
      <c r="C3409">
        <v>35.934840000000001</v>
      </c>
      <c r="D3409">
        <v>0</v>
      </c>
      <c r="E3409" t="str">
        <f>IF(AND(Tableau134[[#This Row],[Operative Temperature]]&lt;19,Tableau134[[#This Row],[Occupancy]]&lt;&gt;0),Tableau134[[#This Row],[Operative Temperature]],"NC")</f>
        <v>NC</v>
      </c>
      <c r="F3409">
        <f>IF(AND(C3409&gt;26,Tableau134[[#This Row],[Occupancy]]&lt;&gt;0),1,0)</f>
        <v>0</v>
      </c>
      <c r="G3409">
        <f>IF(AND(Tableau134[[#This Row],[Operative Temperature]]&lt;19,Tableau134[[#This Row],[Occupancy]]&lt;&gt;0),1,0)</f>
        <v>0</v>
      </c>
      <c r="H3409">
        <f>IF(Tableau134[[#This Row],[Nb dheures sup à 26°C sous occupation]]=1,Tableau134[[#This Row],[Operative Temperature]]-26,0)</f>
        <v>0</v>
      </c>
      <c r="I3409">
        <f>IF(Tableau134[[#This Row],[Nb d''heures inf à 19°C sous occupation]]=1,19-C3409,0)</f>
        <v>0</v>
      </c>
    </row>
    <row r="3410" spans="1:9" x14ac:dyDescent="0.25">
      <c r="A3410" s="1">
        <v>37399</v>
      </c>
      <c r="B3410">
        <v>18.25</v>
      </c>
      <c r="C3410">
        <v>35.687609999999999</v>
      </c>
      <c r="D3410">
        <v>0</v>
      </c>
      <c r="E3410" t="str">
        <f>IF(AND(Tableau134[[#This Row],[Operative Temperature]]&lt;19,Tableau134[[#This Row],[Occupancy]]&lt;&gt;0),Tableau134[[#This Row],[Operative Temperature]],"NC")</f>
        <v>NC</v>
      </c>
      <c r="F3410">
        <f>IF(AND(C3410&gt;26,Tableau134[[#This Row],[Occupancy]]&lt;&gt;0),1,0)</f>
        <v>0</v>
      </c>
      <c r="G3410">
        <f>IF(AND(Tableau134[[#This Row],[Operative Temperature]]&lt;19,Tableau134[[#This Row],[Occupancy]]&lt;&gt;0),1,0)</f>
        <v>0</v>
      </c>
      <c r="H3410">
        <f>IF(Tableau134[[#This Row],[Nb dheures sup à 26°C sous occupation]]=1,Tableau134[[#This Row],[Operative Temperature]]-26,0)</f>
        <v>0</v>
      </c>
      <c r="I3410">
        <f>IF(Tableau134[[#This Row],[Nb d''heures inf à 19°C sous occupation]]=1,19-C3410,0)</f>
        <v>0</v>
      </c>
    </row>
    <row r="3411" spans="1:9" x14ac:dyDescent="0.25">
      <c r="A3411" s="2">
        <v>37399.041666666664</v>
      </c>
      <c r="B3411">
        <v>17.774999999999999</v>
      </c>
      <c r="C3411">
        <v>35.448309999999999</v>
      </c>
      <c r="D3411">
        <v>0</v>
      </c>
      <c r="E3411" t="str">
        <f>IF(AND(Tableau134[[#This Row],[Operative Temperature]]&lt;19,Tableau134[[#This Row],[Occupancy]]&lt;&gt;0),Tableau134[[#This Row],[Operative Temperature]],"NC")</f>
        <v>NC</v>
      </c>
      <c r="F3411">
        <f>IF(AND(C3411&gt;26,Tableau134[[#This Row],[Occupancy]]&lt;&gt;0),1,0)</f>
        <v>0</v>
      </c>
      <c r="G3411">
        <f>IF(AND(Tableau134[[#This Row],[Operative Temperature]]&lt;19,Tableau134[[#This Row],[Occupancy]]&lt;&gt;0),1,0)</f>
        <v>0</v>
      </c>
      <c r="H3411">
        <f>IF(Tableau134[[#This Row],[Nb dheures sup à 26°C sous occupation]]=1,Tableau134[[#This Row],[Operative Temperature]]-26,0)</f>
        <v>0</v>
      </c>
      <c r="I3411">
        <f>IF(Tableau134[[#This Row],[Nb d''heures inf à 19°C sous occupation]]=1,19-C3411,0)</f>
        <v>0</v>
      </c>
    </row>
    <row r="3412" spans="1:9" x14ac:dyDescent="0.25">
      <c r="A3412" s="2">
        <v>37399.083333333336</v>
      </c>
      <c r="B3412">
        <v>17.925000000000001</v>
      </c>
      <c r="C3412">
        <v>35.275309999999998</v>
      </c>
      <c r="D3412">
        <v>0</v>
      </c>
      <c r="E3412" t="str">
        <f>IF(AND(Tableau134[[#This Row],[Operative Temperature]]&lt;19,Tableau134[[#This Row],[Occupancy]]&lt;&gt;0),Tableau134[[#This Row],[Operative Temperature]],"NC")</f>
        <v>NC</v>
      </c>
      <c r="F3412">
        <f>IF(AND(C3412&gt;26,Tableau134[[#This Row],[Occupancy]]&lt;&gt;0),1,0)</f>
        <v>0</v>
      </c>
      <c r="G3412">
        <f>IF(AND(Tableau134[[#This Row],[Operative Temperature]]&lt;19,Tableau134[[#This Row],[Occupancy]]&lt;&gt;0),1,0)</f>
        <v>0</v>
      </c>
      <c r="H3412">
        <f>IF(Tableau134[[#This Row],[Nb dheures sup à 26°C sous occupation]]=1,Tableau134[[#This Row],[Operative Temperature]]-26,0)</f>
        <v>0</v>
      </c>
      <c r="I3412">
        <f>IF(Tableau134[[#This Row],[Nb d''heures inf à 19°C sous occupation]]=1,19-C3412,0)</f>
        <v>0</v>
      </c>
    </row>
    <row r="3413" spans="1:9" x14ac:dyDescent="0.25">
      <c r="A3413" s="2">
        <v>37399.125</v>
      </c>
      <c r="B3413">
        <v>17.25</v>
      </c>
      <c r="C3413">
        <v>35.124609999999997</v>
      </c>
      <c r="D3413">
        <v>0</v>
      </c>
      <c r="E3413" t="str">
        <f>IF(AND(Tableau134[[#This Row],[Operative Temperature]]&lt;19,Tableau134[[#This Row],[Occupancy]]&lt;&gt;0),Tableau134[[#This Row],[Operative Temperature]],"NC")</f>
        <v>NC</v>
      </c>
      <c r="F3413">
        <f>IF(AND(C3413&gt;26,Tableau134[[#This Row],[Occupancy]]&lt;&gt;0),1,0)</f>
        <v>0</v>
      </c>
      <c r="G3413">
        <f>IF(AND(Tableau134[[#This Row],[Operative Temperature]]&lt;19,Tableau134[[#This Row],[Occupancy]]&lt;&gt;0),1,0)</f>
        <v>0</v>
      </c>
      <c r="H3413">
        <f>IF(Tableau134[[#This Row],[Nb dheures sup à 26°C sous occupation]]=1,Tableau134[[#This Row],[Operative Temperature]]-26,0)</f>
        <v>0</v>
      </c>
      <c r="I3413">
        <f>IF(Tableau134[[#This Row],[Nb d''heures inf à 19°C sous occupation]]=1,19-C3413,0)</f>
        <v>0</v>
      </c>
    </row>
    <row r="3414" spans="1:9" x14ac:dyDescent="0.25">
      <c r="A3414" s="2">
        <v>37399.166666666664</v>
      </c>
      <c r="B3414">
        <v>16.175000000000001</v>
      </c>
      <c r="C3414">
        <v>34.937829999999998</v>
      </c>
      <c r="D3414">
        <v>0</v>
      </c>
      <c r="E3414" t="str">
        <f>IF(AND(Tableau134[[#This Row],[Operative Temperature]]&lt;19,Tableau134[[#This Row],[Occupancy]]&lt;&gt;0),Tableau134[[#This Row],[Operative Temperature]],"NC")</f>
        <v>NC</v>
      </c>
      <c r="F3414">
        <f>IF(AND(C3414&gt;26,Tableau134[[#This Row],[Occupancy]]&lt;&gt;0),1,0)</f>
        <v>0</v>
      </c>
      <c r="G3414">
        <f>IF(AND(Tableau134[[#This Row],[Operative Temperature]]&lt;19,Tableau134[[#This Row],[Occupancy]]&lt;&gt;0),1,0)</f>
        <v>0</v>
      </c>
      <c r="H3414">
        <f>IF(Tableau134[[#This Row],[Nb dheures sup à 26°C sous occupation]]=1,Tableau134[[#This Row],[Operative Temperature]]-26,0)</f>
        <v>0</v>
      </c>
      <c r="I3414">
        <f>IF(Tableau134[[#This Row],[Nb d''heures inf à 19°C sous occupation]]=1,19-C3414,0)</f>
        <v>0</v>
      </c>
    </row>
    <row r="3415" spans="1:9" x14ac:dyDescent="0.25">
      <c r="A3415" s="2">
        <v>37399.208333333336</v>
      </c>
      <c r="B3415">
        <v>15.225</v>
      </c>
      <c r="C3415">
        <v>34.750050000000002</v>
      </c>
      <c r="D3415">
        <v>0</v>
      </c>
      <c r="E3415" t="str">
        <f>IF(AND(Tableau134[[#This Row],[Operative Temperature]]&lt;19,Tableau134[[#This Row],[Occupancy]]&lt;&gt;0),Tableau134[[#This Row],[Operative Temperature]],"NC")</f>
        <v>NC</v>
      </c>
      <c r="F3415">
        <f>IF(AND(C3415&gt;26,Tableau134[[#This Row],[Occupancy]]&lt;&gt;0),1,0)</f>
        <v>0</v>
      </c>
      <c r="G3415">
        <f>IF(AND(Tableau134[[#This Row],[Operative Temperature]]&lt;19,Tableau134[[#This Row],[Occupancy]]&lt;&gt;0),1,0)</f>
        <v>0</v>
      </c>
      <c r="H3415">
        <f>IF(Tableau134[[#This Row],[Nb dheures sup à 26°C sous occupation]]=1,Tableau134[[#This Row],[Operative Temperature]]-26,0)</f>
        <v>0</v>
      </c>
      <c r="I3415">
        <f>IF(Tableau134[[#This Row],[Nb d''heures inf à 19°C sous occupation]]=1,19-C3415,0)</f>
        <v>0</v>
      </c>
    </row>
    <row r="3416" spans="1:9" x14ac:dyDescent="0.25">
      <c r="A3416" s="2">
        <v>37399.25</v>
      </c>
      <c r="B3416">
        <v>15</v>
      </c>
      <c r="C3416">
        <v>34.564900000000002</v>
      </c>
      <c r="D3416">
        <v>0</v>
      </c>
      <c r="E3416" t="str">
        <f>IF(AND(Tableau134[[#This Row],[Operative Temperature]]&lt;19,Tableau134[[#This Row],[Occupancy]]&lt;&gt;0),Tableau134[[#This Row],[Operative Temperature]],"NC")</f>
        <v>NC</v>
      </c>
      <c r="F3416">
        <f>IF(AND(C3416&gt;26,Tableau134[[#This Row],[Occupancy]]&lt;&gt;0),1,0)</f>
        <v>0</v>
      </c>
      <c r="G3416">
        <f>IF(AND(Tableau134[[#This Row],[Operative Temperature]]&lt;19,Tableau134[[#This Row],[Occupancy]]&lt;&gt;0),1,0)</f>
        <v>0</v>
      </c>
      <c r="H3416">
        <f>IF(Tableau134[[#This Row],[Nb dheures sup à 26°C sous occupation]]=1,Tableau134[[#This Row],[Operative Temperature]]-26,0)</f>
        <v>0</v>
      </c>
      <c r="I3416">
        <f>IF(Tableau134[[#This Row],[Nb d''heures inf à 19°C sous occupation]]=1,19-C3416,0)</f>
        <v>0</v>
      </c>
    </row>
    <row r="3417" spans="1:9" x14ac:dyDescent="0.25">
      <c r="A3417" s="2">
        <v>37399.291666666664</v>
      </c>
      <c r="B3417">
        <v>15.3</v>
      </c>
      <c r="C3417">
        <v>34.874470000000002</v>
      </c>
      <c r="D3417">
        <v>0</v>
      </c>
      <c r="E3417" t="str">
        <f>IF(AND(Tableau134[[#This Row],[Operative Temperature]]&lt;19,Tableau134[[#This Row],[Occupancy]]&lt;&gt;0),Tableau134[[#This Row],[Operative Temperature]],"NC")</f>
        <v>NC</v>
      </c>
      <c r="F3417">
        <f>IF(AND(C3417&gt;26,Tableau134[[#This Row],[Occupancy]]&lt;&gt;0),1,0)</f>
        <v>0</v>
      </c>
      <c r="G3417">
        <f>IF(AND(Tableau134[[#This Row],[Operative Temperature]]&lt;19,Tableau134[[#This Row],[Occupancy]]&lt;&gt;0),1,0)</f>
        <v>0</v>
      </c>
      <c r="H3417">
        <f>IF(Tableau134[[#This Row],[Nb dheures sup à 26°C sous occupation]]=1,Tableau134[[#This Row],[Operative Temperature]]-26,0)</f>
        <v>0</v>
      </c>
      <c r="I3417">
        <f>IF(Tableau134[[#This Row],[Nb d''heures inf à 19°C sous occupation]]=1,19-C3417,0)</f>
        <v>0</v>
      </c>
    </row>
    <row r="3418" spans="1:9" x14ac:dyDescent="0.25">
      <c r="A3418" s="2">
        <v>37399.333333333336</v>
      </c>
      <c r="B3418">
        <v>15.85</v>
      </c>
      <c r="C3418">
        <v>35.295549999999999</v>
      </c>
      <c r="D3418">
        <v>0</v>
      </c>
      <c r="E3418" t="str">
        <f>IF(AND(Tableau134[[#This Row],[Operative Temperature]]&lt;19,Tableau134[[#This Row],[Occupancy]]&lt;&gt;0),Tableau134[[#This Row],[Operative Temperature]],"NC")</f>
        <v>NC</v>
      </c>
      <c r="F3418">
        <f>IF(AND(C3418&gt;26,Tableau134[[#This Row],[Occupancy]]&lt;&gt;0),1,0)</f>
        <v>0</v>
      </c>
      <c r="G3418">
        <f>IF(AND(Tableau134[[#This Row],[Operative Temperature]]&lt;19,Tableau134[[#This Row],[Occupancy]]&lt;&gt;0),1,0)</f>
        <v>0</v>
      </c>
      <c r="H3418">
        <f>IF(Tableau134[[#This Row],[Nb dheures sup à 26°C sous occupation]]=1,Tableau134[[#This Row],[Operative Temperature]]-26,0)</f>
        <v>0</v>
      </c>
      <c r="I3418">
        <f>IF(Tableau134[[#This Row],[Nb d''heures inf à 19°C sous occupation]]=1,19-C3418,0)</f>
        <v>0</v>
      </c>
    </row>
    <row r="3419" spans="1:9" x14ac:dyDescent="0.25">
      <c r="A3419" s="2">
        <v>37399.375</v>
      </c>
      <c r="B3419">
        <v>16.75</v>
      </c>
      <c r="C3419">
        <v>35.596299999999999</v>
      </c>
      <c r="D3419">
        <v>0</v>
      </c>
      <c r="E3419" t="str">
        <f>IF(AND(Tableau134[[#This Row],[Operative Temperature]]&lt;19,Tableau134[[#This Row],[Occupancy]]&lt;&gt;0),Tableau134[[#This Row],[Operative Temperature]],"NC")</f>
        <v>NC</v>
      </c>
      <c r="F3419">
        <f>IF(AND(C3419&gt;26,Tableau134[[#This Row],[Occupancy]]&lt;&gt;0),1,0)</f>
        <v>0</v>
      </c>
      <c r="G3419">
        <f>IF(AND(Tableau134[[#This Row],[Operative Temperature]]&lt;19,Tableau134[[#This Row],[Occupancy]]&lt;&gt;0),1,0)</f>
        <v>0</v>
      </c>
      <c r="H3419">
        <f>IF(Tableau134[[#This Row],[Nb dheures sup à 26°C sous occupation]]=1,Tableau134[[#This Row],[Operative Temperature]]-26,0)</f>
        <v>0</v>
      </c>
      <c r="I3419">
        <f>IF(Tableau134[[#This Row],[Nb d''heures inf à 19°C sous occupation]]=1,19-C3419,0)</f>
        <v>0</v>
      </c>
    </row>
    <row r="3420" spans="1:9" x14ac:dyDescent="0.25">
      <c r="A3420" s="2">
        <v>37399.416666666664</v>
      </c>
      <c r="B3420">
        <v>18.725000000000001</v>
      </c>
      <c r="C3420">
        <v>36.321640000000002</v>
      </c>
      <c r="D3420">
        <v>0</v>
      </c>
      <c r="E3420" t="str">
        <f>IF(AND(Tableau134[[#This Row],[Operative Temperature]]&lt;19,Tableau134[[#This Row],[Occupancy]]&lt;&gt;0),Tableau134[[#This Row],[Operative Temperature]],"NC")</f>
        <v>NC</v>
      </c>
      <c r="F3420">
        <f>IF(AND(C3420&gt;26,Tableau134[[#This Row],[Occupancy]]&lt;&gt;0),1,0)</f>
        <v>0</v>
      </c>
      <c r="G3420">
        <f>IF(AND(Tableau134[[#This Row],[Operative Temperature]]&lt;19,Tableau134[[#This Row],[Occupancy]]&lt;&gt;0),1,0)</f>
        <v>0</v>
      </c>
      <c r="H3420">
        <f>IF(Tableau134[[#This Row],[Nb dheures sup à 26°C sous occupation]]=1,Tableau134[[#This Row],[Operative Temperature]]-26,0)</f>
        <v>0</v>
      </c>
      <c r="I3420">
        <f>IF(Tableau134[[#This Row],[Nb d''heures inf à 19°C sous occupation]]=1,19-C3420,0)</f>
        <v>0</v>
      </c>
    </row>
    <row r="3421" spans="1:9" x14ac:dyDescent="0.25">
      <c r="A3421" s="2">
        <v>37399.458333333336</v>
      </c>
      <c r="B3421">
        <v>21.324999999999999</v>
      </c>
      <c r="C3421">
        <v>37.333359999999999</v>
      </c>
      <c r="D3421">
        <v>0</v>
      </c>
      <c r="E3421" t="str">
        <f>IF(AND(Tableau134[[#This Row],[Operative Temperature]]&lt;19,Tableau134[[#This Row],[Occupancy]]&lt;&gt;0),Tableau134[[#This Row],[Operative Temperature]],"NC")</f>
        <v>NC</v>
      </c>
      <c r="F3421">
        <f>IF(AND(C3421&gt;26,Tableau134[[#This Row],[Occupancy]]&lt;&gt;0),1,0)</f>
        <v>0</v>
      </c>
      <c r="G3421">
        <f>IF(AND(Tableau134[[#This Row],[Operative Temperature]]&lt;19,Tableau134[[#This Row],[Occupancy]]&lt;&gt;0),1,0)</f>
        <v>0</v>
      </c>
      <c r="H3421">
        <f>IF(Tableau134[[#This Row],[Nb dheures sup à 26°C sous occupation]]=1,Tableau134[[#This Row],[Operative Temperature]]-26,0)</f>
        <v>0</v>
      </c>
      <c r="I3421">
        <f>IF(Tableau134[[#This Row],[Nb d''heures inf à 19°C sous occupation]]=1,19-C3421,0)</f>
        <v>0</v>
      </c>
    </row>
    <row r="3422" spans="1:9" x14ac:dyDescent="0.25">
      <c r="A3422" s="2">
        <v>37399.5</v>
      </c>
      <c r="B3422">
        <v>22</v>
      </c>
      <c r="C3422">
        <v>38.239519999999999</v>
      </c>
      <c r="D3422">
        <v>0</v>
      </c>
      <c r="E3422" t="str">
        <f>IF(AND(Tableau134[[#This Row],[Operative Temperature]]&lt;19,Tableau134[[#This Row],[Occupancy]]&lt;&gt;0),Tableau134[[#This Row],[Operative Temperature]],"NC")</f>
        <v>NC</v>
      </c>
      <c r="F3422">
        <f>IF(AND(C3422&gt;26,Tableau134[[#This Row],[Occupancy]]&lt;&gt;0),1,0)</f>
        <v>0</v>
      </c>
      <c r="G3422">
        <f>IF(AND(Tableau134[[#This Row],[Operative Temperature]]&lt;19,Tableau134[[#This Row],[Occupancy]]&lt;&gt;0),1,0)</f>
        <v>0</v>
      </c>
      <c r="H3422">
        <f>IF(Tableau134[[#This Row],[Nb dheures sup à 26°C sous occupation]]=1,Tableau134[[#This Row],[Operative Temperature]]-26,0)</f>
        <v>0</v>
      </c>
      <c r="I3422">
        <f>IF(Tableau134[[#This Row],[Nb d''heures inf à 19°C sous occupation]]=1,19-C3422,0)</f>
        <v>0</v>
      </c>
    </row>
    <row r="3423" spans="1:9" x14ac:dyDescent="0.25">
      <c r="A3423" s="2">
        <v>37399.541666666664</v>
      </c>
      <c r="B3423">
        <v>22.9</v>
      </c>
      <c r="C3423">
        <v>38.835369999999998</v>
      </c>
      <c r="D3423">
        <v>0</v>
      </c>
      <c r="E3423" t="str">
        <f>IF(AND(Tableau134[[#This Row],[Operative Temperature]]&lt;19,Tableau134[[#This Row],[Occupancy]]&lt;&gt;0),Tableau134[[#This Row],[Operative Temperature]],"NC")</f>
        <v>NC</v>
      </c>
      <c r="F3423">
        <f>IF(AND(C3423&gt;26,Tableau134[[#This Row],[Occupancy]]&lt;&gt;0),1,0)</f>
        <v>0</v>
      </c>
      <c r="G3423">
        <f>IF(AND(Tableau134[[#This Row],[Operative Temperature]]&lt;19,Tableau134[[#This Row],[Occupancy]]&lt;&gt;0),1,0)</f>
        <v>0</v>
      </c>
      <c r="H3423">
        <f>IF(Tableau134[[#This Row],[Nb dheures sup à 26°C sous occupation]]=1,Tableau134[[#This Row],[Operative Temperature]]-26,0)</f>
        <v>0</v>
      </c>
      <c r="I3423">
        <f>IF(Tableau134[[#This Row],[Nb d''heures inf à 19°C sous occupation]]=1,19-C3423,0)</f>
        <v>0</v>
      </c>
    </row>
    <row r="3424" spans="1:9" x14ac:dyDescent="0.25">
      <c r="A3424" s="2">
        <v>37399.583333333336</v>
      </c>
      <c r="B3424">
        <v>23.8</v>
      </c>
      <c r="C3424">
        <v>39.206769999999999</v>
      </c>
      <c r="D3424">
        <v>0</v>
      </c>
      <c r="E3424" t="str">
        <f>IF(AND(Tableau134[[#This Row],[Operative Temperature]]&lt;19,Tableau134[[#This Row],[Occupancy]]&lt;&gt;0),Tableau134[[#This Row],[Operative Temperature]],"NC")</f>
        <v>NC</v>
      </c>
      <c r="F3424">
        <f>IF(AND(C3424&gt;26,Tableau134[[#This Row],[Occupancy]]&lt;&gt;0),1,0)</f>
        <v>0</v>
      </c>
      <c r="G3424">
        <f>IF(AND(Tableau134[[#This Row],[Operative Temperature]]&lt;19,Tableau134[[#This Row],[Occupancy]]&lt;&gt;0),1,0)</f>
        <v>0</v>
      </c>
      <c r="H3424">
        <f>IF(Tableau134[[#This Row],[Nb dheures sup à 26°C sous occupation]]=1,Tableau134[[#This Row],[Operative Temperature]]-26,0)</f>
        <v>0</v>
      </c>
      <c r="I3424">
        <f>IF(Tableau134[[#This Row],[Nb d''heures inf à 19°C sous occupation]]=1,19-C3424,0)</f>
        <v>0</v>
      </c>
    </row>
    <row r="3425" spans="1:9" x14ac:dyDescent="0.25">
      <c r="A3425" s="2">
        <v>37399.625</v>
      </c>
      <c r="B3425">
        <v>25.5</v>
      </c>
      <c r="C3425">
        <v>39.64669</v>
      </c>
      <c r="D3425">
        <v>0</v>
      </c>
      <c r="E3425" t="str">
        <f>IF(AND(Tableau134[[#This Row],[Operative Temperature]]&lt;19,Tableau134[[#This Row],[Occupancy]]&lt;&gt;0),Tableau134[[#This Row],[Operative Temperature]],"NC")</f>
        <v>NC</v>
      </c>
      <c r="F3425">
        <f>IF(AND(C3425&gt;26,Tableau134[[#This Row],[Occupancy]]&lt;&gt;0),1,0)</f>
        <v>0</v>
      </c>
      <c r="G3425">
        <f>IF(AND(Tableau134[[#This Row],[Operative Temperature]]&lt;19,Tableau134[[#This Row],[Occupancy]]&lt;&gt;0),1,0)</f>
        <v>0</v>
      </c>
      <c r="H3425">
        <f>IF(Tableau134[[#This Row],[Nb dheures sup à 26°C sous occupation]]=1,Tableau134[[#This Row],[Operative Temperature]]-26,0)</f>
        <v>0</v>
      </c>
      <c r="I3425">
        <f>IF(Tableau134[[#This Row],[Nb d''heures inf à 19°C sous occupation]]=1,19-C3425,0)</f>
        <v>0</v>
      </c>
    </row>
    <row r="3426" spans="1:9" x14ac:dyDescent="0.25">
      <c r="A3426" s="2">
        <v>37399.666666666664</v>
      </c>
      <c r="B3426">
        <v>26.225000000000001</v>
      </c>
      <c r="C3426">
        <v>39.947809999999997</v>
      </c>
      <c r="D3426">
        <v>0</v>
      </c>
      <c r="E3426" t="str">
        <f>IF(AND(Tableau134[[#This Row],[Operative Temperature]]&lt;19,Tableau134[[#This Row],[Occupancy]]&lt;&gt;0),Tableau134[[#This Row],[Operative Temperature]],"NC")</f>
        <v>NC</v>
      </c>
      <c r="F3426">
        <f>IF(AND(C3426&gt;26,Tableau134[[#This Row],[Occupancy]]&lt;&gt;0),1,0)</f>
        <v>0</v>
      </c>
      <c r="G3426">
        <f>IF(AND(Tableau134[[#This Row],[Operative Temperature]]&lt;19,Tableau134[[#This Row],[Occupancy]]&lt;&gt;0),1,0)</f>
        <v>0</v>
      </c>
      <c r="H3426">
        <f>IF(Tableau134[[#This Row],[Nb dheures sup à 26°C sous occupation]]=1,Tableau134[[#This Row],[Operative Temperature]]-26,0)</f>
        <v>0</v>
      </c>
      <c r="I3426">
        <f>IF(Tableau134[[#This Row],[Nb d''heures inf à 19°C sous occupation]]=1,19-C3426,0)</f>
        <v>0</v>
      </c>
    </row>
    <row r="3427" spans="1:9" x14ac:dyDescent="0.25">
      <c r="A3427" s="2">
        <v>37399.708333333336</v>
      </c>
      <c r="B3427">
        <v>25.324999999999999</v>
      </c>
      <c r="C3427">
        <v>40.315550000000002</v>
      </c>
      <c r="D3427">
        <v>0</v>
      </c>
      <c r="E3427" t="str">
        <f>IF(AND(Tableau134[[#This Row],[Operative Temperature]]&lt;19,Tableau134[[#This Row],[Occupancy]]&lt;&gt;0),Tableau134[[#This Row],[Operative Temperature]],"NC")</f>
        <v>NC</v>
      </c>
      <c r="F3427">
        <f>IF(AND(C3427&gt;26,Tableau134[[#This Row],[Occupancy]]&lt;&gt;0),1,0)</f>
        <v>0</v>
      </c>
      <c r="G3427">
        <f>IF(AND(Tableau134[[#This Row],[Operative Temperature]]&lt;19,Tableau134[[#This Row],[Occupancy]]&lt;&gt;0),1,0)</f>
        <v>0</v>
      </c>
      <c r="H3427">
        <f>IF(Tableau134[[#This Row],[Nb dheures sup à 26°C sous occupation]]=1,Tableau134[[#This Row],[Operative Temperature]]-26,0)</f>
        <v>0</v>
      </c>
      <c r="I3427">
        <f>IF(Tableau134[[#This Row],[Nb d''heures inf à 19°C sous occupation]]=1,19-C3427,0)</f>
        <v>0</v>
      </c>
    </row>
    <row r="3428" spans="1:9" x14ac:dyDescent="0.25">
      <c r="A3428" s="2">
        <v>37399.75</v>
      </c>
      <c r="B3428">
        <v>25</v>
      </c>
      <c r="C3428">
        <v>40.509639999999997</v>
      </c>
      <c r="D3428">
        <v>0</v>
      </c>
      <c r="E3428" t="str">
        <f>IF(AND(Tableau134[[#This Row],[Operative Temperature]]&lt;19,Tableau134[[#This Row],[Occupancy]]&lt;&gt;0),Tableau134[[#This Row],[Operative Temperature]],"NC")</f>
        <v>NC</v>
      </c>
      <c r="F3428">
        <f>IF(AND(C3428&gt;26,Tableau134[[#This Row],[Occupancy]]&lt;&gt;0),1,0)</f>
        <v>0</v>
      </c>
      <c r="G3428">
        <f>IF(AND(Tableau134[[#This Row],[Operative Temperature]]&lt;19,Tableau134[[#This Row],[Occupancy]]&lt;&gt;0),1,0)</f>
        <v>0</v>
      </c>
      <c r="H3428">
        <f>IF(Tableau134[[#This Row],[Nb dheures sup à 26°C sous occupation]]=1,Tableau134[[#This Row],[Operative Temperature]]-26,0)</f>
        <v>0</v>
      </c>
      <c r="I3428">
        <f>IF(Tableau134[[#This Row],[Nb d''heures inf à 19°C sous occupation]]=1,19-C3428,0)</f>
        <v>0</v>
      </c>
    </row>
    <row r="3429" spans="1:9" x14ac:dyDescent="0.25">
      <c r="A3429" s="2">
        <v>37399.791666666664</v>
      </c>
      <c r="B3429">
        <v>23.8</v>
      </c>
      <c r="C3429">
        <v>40.222850000000001</v>
      </c>
      <c r="D3429">
        <v>0</v>
      </c>
      <c r="E3429" t="str">
        <f>IF(AND(Tableau134[[#This Row],[Operative Temperature]]&lt;19,Tableau134[[#This Row],[Occupancy]]&lt;&gt;0),Tableau134[[#This Row],[Operative Temperature]],"NC")</f>
        <v>NC</v>
      </c>
      <c r="F3429">
        <f>IF(AND(C3429&gt;26,Tableau134[[#This Row],[Occupancy]]&lt;&gt;0),1,0)</f>
        <v>0</v>
      </c>
      <c r="G3429">
        <f>IF(AND(Tableau134[[#This Row],[Operative Temperature]]&lt;19,Tableau134[[#This Row],[Occupancy]]&lt;&gt;0),1,0)</f>
        <v>0</v>
      </c>
      <c r="H3429">
        <f>IF(Tableau134[[#This Row],[Nb dheures sup à 26°C sous occupation]]=1,Tableau134[[#This Row],[Operative Temperature]]-26,0)</f>
        <v>0</v>
      </c>
      <c r="I3429">
        <f>IF(Tableau134[[#This Row],[Nb d''heures inf à 19°C sous occupation]]=1,19-C3429,0)</f>
        <v>0</v>
      </c>
    </row>
    <row r="3430" spans="1:9" x14ac:dyDescent="0.25">
      <c r="A3430" s="2">
        <v>37399.833333333336</v>
      </c>
      <c r="B3430">
        <v>22.35</v>
      </c>
      <c r="C3430">
        <v>38.883029999999998</v>
      </c>
      <c r="D3430">
        <v>0</v>
      </c>
      <c r="E3430" t="str">
        <f>IF(AND(Tableau134[[#This Row],[Operative Temperature]]&lt;19,Tableau134[[#This Row],[Occupancy]]&lt;&gt;0),Tableau134[[#This Row],[Operative Temperature]],"NC")</f>
        <v>NC</v>
      </c>
      <c r="F3430">
        <f>IF(AND(C3430&gt;26,Tableau134[[#This Row],[Occupancy]]&lt;&gt;0),1,0)</f>
        <v>0</v>
      </c>
      <c r="G3430">
        <f>IF(AND(Tableau134[[#This Row],[Operative Temperature]]&lt;19,Tableau134[[#This Row],[Occupancy]]&lt;&gt;0),1,0)</f>
        <v>0</v>
      </c>
      <c r="H3430">
        <f>IF(Tableau134[[#This Row],[Nb dheures sup à 26°C sous occupation]]=1,Tableau134[[#This Row],[Operative Temperature]]-26,0)</f>
        <v>0</v>
      </c>
      <c r="I3430">
        <f>IF(Tableau134[[#This Row],[Nb d''heures inf à 19°C sous occupation]]=1,19-C3430,0)</f>
        <v>0</v>
      </c>
    </row>
    <row r="3431" spans="1:9" x14ac:dyDescent="0.25">
      <c r="A3431" s="2">
        <v>37399.875</v>
      </c>
      <c r="B3431">
        <v>21.25</v>
      </c>
      <c r="C3431">
        <v>38.12518</v>
      </c>
      <c r="D3431">
        <v>0</v>
      </c>
      <c r="E3431" t="str">
        <f>IF(AND(Tableau134[[#This Row],[Operative Temperature]]&lt;19,Tableau134[[#This Row],[Occupancy]]&lt;&gt;0),Tableau134[[#This Row],[Operative Temperature]],"NC")</f>
        <v>NC</v>
      </c>
      <c r="F3431">
        <f>IF(AND(C3431&gt;26,Tableau134[[#This Row],[Occupancy]]&lt;&gt;0),1,0)</f>
        <v>0</v>
      </c>
      <c r="G3431">
        <f>IF(AND(Tableau134[[#This Row],[Operative Temperature]]&lt;19,Tableau134[[#This Row],[Occupancy]]&lt;&gt;0),1,0)</f>
        <v>0</v>
      </c>
      <c r="H3431">
        <f>IF(Tableau134[[#This Row],[Nb dheures sup à 26°C sous occupation]]=1,Tableau134[[#This Row],[Operative Temperature]]-26,0)</f>
        <v>0</v>
      </c>
      <c r="I3431">
        <f>IF(Tableau134[[#This Row],[Nb d''heures inf à 19°C sous occupation]]=1,19-C3431,0)</f>
        <v>0</v>
      </c>
    </row>
    <row r="3432" spans="1:9" x14ac:dyDescent="0.25">
      <c r="A3432" s="2">
        <v>37399.916666666664</v>
      </c>
      <c r="B3432">
        <v>20.100000000000001</v>
      </c>
      <c r="C3432">
        <v>37.579389999999997</v>
      </c>
      <c r="D3432">
        <v>0</v>
      </c>
      <c r="E3432" t="str">
        <f>IF(AND(Tableau134[[#This Row],[Operative Temperature]]&lt;19,Tableau134[[#This Row],[Occupancy]]&lt;&gt;0),Tableau134[[#This Row],[Operative Temperature]],"NC")</f>
        <v>NC</v>
      </c>
      <c r="F3432">
        <f>IF(AND(C3432&gt;26,Tableau134[[#This Row],[Occupancy]]&lt;&gt;0),1,0)</f>
        <v>0</v>
      </c>
      <c r="G3432">
        <f>IF(AND(Tableau134[[#This Row],[Operative Temperature]]&lt;19,Tableau134[[#This Row],[Occupancy]]&lt;&gt;0),1,0)</f>
        <v>0</v>
      </c>
      <c r="H3432">
        <f>IF(Tableau134[[#This Row],[Nb dheures sup à 26°C sous occupation]]=1,Tableau134[[#This Row],[Operative Temperature]]-26,0)</f>
        <v>0</v>
      </c>
      <c r="I3432">
        <f>IF(Tableau134[[#This Row],[Nb d''heures inf à 19°C sous occupation]]=1,19-C3432,0)</f>
        <v>0</v>
      </c>
    </row>
    <row r="3433" spans="1:9" x14ac:dyDescent="0.25">
      <c r="A3433" s="2">
        <v>37399.958333333336</v>
      </c>
      <c r="B3433">
        <v>19.2</v>
      </c>
      <c r="C3433">
        <v>37.172939999999997</v>
      </c>
      <c r="D3433">
        <v>0</v>
      </c>
      <c r="E3433" t="str">
        <f>IF(AND(Tableau134[[#This Row],[Operative Temperature]]&lt;19,Tableau134[[#This Row],[Occupancy]]&lt;&gt;0),Tableau134[[#This Row],[Operative Temperature]],"NC")</f>
        <v>NC</v>
      </c>
      <c r="F3433">
        <f>IF(AND(C3433&gt;26,Tableau134[[#This Row],[Occupancy]]&lt;&gt;0),1,0)</f>
        <v>0</v>
      </c>
      <c r="G3433">
        <f>IF(AND(Tableau134[[#This Row],[Operative Temperature]]&lt;19,Tableau134[[#This Row],[Occupancy]]&lt;&gt;0),1,0)</f>
        <v>0</v>
      </c>
      <c r="H3433">
        <f>IF(Tableau134[[#This Row],[Nb dheures sup à 26°C sous occupation]]=1,Tableau134[[#This Row],[Operative Temperature]]-26,0)</f>
        <v>0</v>
      </c>
      <c r="I3433">
        <f>IF(Tableau134[[#This Row],[Nb d''heures inf à 19°C sous occupation]]=1,19-C3433,0)</f>
        <v>0</v>
      </c>
    </row>
    <row r="3434" spans="1:9" x14ac:dyDescent="0.25">
      <c r="A3434" s="1">
        <v>37400</v>
      </c>
      <c r="B3434">
        <v>19</v>
      </c>
      <c r="C3434">
        <v>36.93009</v>
      </c>
      <c r="D3434">
        <v>0</v>
      </c>
      <c r="E3434" t="str">
        <f>IF(AND(Tableau134[[#This Row],[Operative Temperature]]&lt;19,Tableau134[[#This Row],[Occupancy]]&lt;&gt;0),Tableau134[[#This Row],[Operative Temperature]],"NC")</f>
        <v>NC</v>
      </c>
      <c r="F3434">
        <f>IF(AND(C3434&gt;26,Tableau134[[#This Row],[Occupancy]]&lt;&gt;0),1,0)</f>
        <v>0</v>
      </c>
      <c r="G3434">
        <f>IF(AND(Tableau134[[#This Row],[Operative Temperature]]&lt;19,Tableau134[[#This Row],[Occupancy]]&lt;&gt;0),1,0)</f>
        <v>0</v>
      </c>
      <c r="H3434">
        <f>IF(Tableau134[[#This Row],[Nb dheures sup à 26°C sous occupation]]=1,Tableau134[[#This Row],[Operative Temperature]]-26,0)</f>
        <v>0</v>
      </c>
      <c r="I3434">
        <f>IF(Tableau134[[#This Row],[Nb d''heures inf à 19°C sous occupation]]=1,19-C3434,0)</f>
        <v>0</v>
      </c>
    </row>
    <row r="3435" spans="1:9" x14ac:dyDescent="0.25">
      <c r="A3435" s="2">
        <v>37400.041666666664</v>
      </c>
      <c r="B3435">
        <v>18.25</v>
      </c>
      <c r="C3435">
        <v>36.762129999999999</v>
      </c>
      <c r="D3435">
        <v>0</v>
      </c>
      <c r="E3435" t="str">
        <f>IF(AND(Tableau134[[#This Row],[Operative Temperature]]&lt;19,Tableau134[[#This Row],[Occupancy]]&lt;&gt;0),Tableau134[[#This Row],[Operative Temperature]],"NC")</f>
        <v>NC</v>
      </c>
      <c r="F3435">
        <f>IF(AND(C3435&gt;26,Tableau134[[#This Row],[Occupancy]]&lt;&gt;0),1,0)</f>
        <v>0</v>
      </c>
      <c r="G3435">
        <f>IF(AND(Tableau134[[#This Row],[Operative Temperature]]&lt;19,Tableau134[[#This Row],[Occupancy]]&lt;&gt;0),1,0)</f>
        <v>0</v>
      </c>
      <c r="H3435">
        <f>IF(Tableau134[[#This Row],[Nb dheures sup à 26°C sous occupation]]=1,Tableau134[[#This Row],[Operative Temperature]]-26,0)</f>
        <v>0</v>
      </c>
      <c r="I3435">
        <f>IF(Tableau134[[#This Row],[Nb d''heures inf à 19°C sous occupation]]=1,19-C3435,0)</f>
        <v>0</v>
      </c>
    </row>
    <row r="3436" spans="1:9" x14ac:dyDescent="0.25">
      <c r="A3436" s="2">
        <v>37400.083333333336</v>
      </c>
      <c r="B3436">
        <v>17.25</v>
      </c>
      <c r="C3436">
        <v>36.594639999999998</v>
      </c>
      <c r="D3436">
        <v>0</v>
      </c>
      <c r="E3436" t="str">
        <f>IF(AND(Tableau134[[#This Row],[Operative Temperature]]&lt;19,Tableau134[[#This Row],[Occupancy]]&lt;&gt;0),Tableau134[[#This Row],[Operative Temperature]],"NC")</f>
        <v>NC</v>
      </c>
      <c r="F3436">
        <f>IF(AND(C3436&gt;26,Tableau134[[#This Row],[Occupancy]]&lt;&gt;0),1,0)</f>
        <v>0</v>
      </c>
      <c r="G3436">
        <f>IF(AND(Tableau134[[#This Row],[Operative Temperature]]&lt;19,Tableau134[[#This Row],[Occupancy]]&lt;&gt;0),1,0)</f>
        <v>0</v>
      </c>
      <c r="H3436">
        <f>IF(Tableau134[[#This Row],[Nb dheures sup à 26°C sous occupation]]=1,Tableau134[[#This Row],[Operative Temperature]]-26,0)</f>
        <v>0</v>
      </c>
      <c r="I3436">
        <f>IF(Tableau134[[#This Row],[Nb d''heures inf à 19°C sous occupation]]=1,19-C3436,0)</f>
        <v>0</v>
      </c>
    </row>
    <row r="3437" spans="1:9" x14ac:dyDescent="0.25">
      <c r="A3437" s="2">
        <v>37400.125</v>
      </c>
      <c r="B3437">
        <v>16.25</v>
      </c>
      <c r="C3437">
        <v>36.413179999999997</v>
      </c>
      <c r="D3437">
        <v>0</v>
      </c>
      <c r="E3437" t="str">
        <f>IF(AND(Tableau134[[#This Row],[Operative Temperature]]&lt;19,Tableau134[[#This Row],[Occupancy]]&lt;&gt;0),Tableau134[[#This Row],[Operative Temperature]],"NC")</f>
        <v>NC</v>
      </c>
      <c r="F3437">
        <f>IF(AND(C3437&gt;26,Tableau134[[#This Row],[Occupancy]]&lt;&gt;0),1,0)</f>
        <v>0</v>
      </c>
      <c r="G3437">
        <f>IF(AND(Tableau134[[#This Row],[Operative Temperature]]&lt;19,Tableau134[[#This Row],[Occupancy]]&lt;&gt;0),1,0)</f>
        <v>0</v>
      </c>
      <c r="H3437">
        <f>IF(Tableau134[[#This Row],[Nb dheures sup à 26°C sous occupation]]=1,Tableau134[[#This Row],[Operative Temperature]]-26,0)</f>
        <v>0</v>
      </c>
      <c r="I3437">
        <f>IF(Tableau134[[#This Row],[Nb d''heures inf à 19°C sous occupation]]=1,19-C3437,0)</f>
        <v>0</v>
      </c>
    </row>
    <row r="3438" spans="1:9" x14ac:dyDescent="0.25">
      <c r="A3438" s="2">
        <v>37400.166666666664</v>
      </c>
      <c r="B3438">
        <v>15.4</v>
      </c>
      <c r="C3438">
        <v>36.181579999999997</v>
      </c>
      <c r="D3438">
        <v>0</v>
      </c>
      <c r="E3438" t="str">
        <f>IF(AND(Tableau134[[#This Row],[Operative Temperature]]&lt;19,Tableau134[[#This Row],[Occupancy]]&lt;&gt;0),Tableau134[[#This Row],[Operative Temperature]],"NC")</f>
        <v>NC</v>
      </c>
      <c r="F3438">
        <f>IF(AND(C3438&gt;26,Tableau134[[#This Row],[Occupancy]]&lt;&gt;0),1,0)</f>
        <v>0</v>
      </c>
      <c r="G3438">
        <f>IF(AND(Tableau134[[#This Row],[Operative Temperature]]&lt;19,Tableau134[[#This Row],[Occupancy]]&lt;&gt;0),1,0)</f>
        <v>0</v>
      </c>
      <c r="H3438">
        <f>IF(Tableau134[[#This Row],[Nb dheures sup à 26°C sous occupation]]=1,Tableau134[[#This Row],[Operative Temperature]]-26,0)</f>
        <v>0</v>
      </c>
      <c r="I3438">
        <f>IF(Tableau134[[#This Row],[Nb d''heures inf à 19°C sous occupation]]=1,19-C3438,0)</f>
        <v>0</v>
      </c>
    </row>
    <row r="3439" spans="1:9" x14ac:dyDescent="0.25">
      <c r="A3439" s="2">
        <v>37400.208333333336</v>
      </c>
      <c r="B3439">
        <v>15.05</v>
      </c>
      <c r="C3439">
        <v>35.979050000000001</v>
      </c>
      <c r="D3439">
        <v>0</v>
      </c>
      <c r="E3439" t="str">
        <f>IF(AND(Tableau134[[#This Row],[Operative Temperature]]&lt;19,Tableau134[[#This Row],[Occupancy]]&lt;&gt;0),Tableau134[[#This Row],[Operative Temperature]],"NC")</f>
        <v>NC</v>
      </c>
      <c r="F3439">
        <f>IF(AND(C3439&gt;26,Tableau134[[#This Row],[Occupancy]]&lt;&gt;0),1,0)</f>
        <v>0</v>
      </c>
      <c r="G3439">
        <f>IF(AND(Tableau134[[#This Row],[Operative Temperature]]&lt;19,Tableau134[[#This Row],[Occupancy]]&lt;&gt;0),1,0)</f>
        <v>0</v>
      </c>
      <c r="H3439">
        <f>IF(Tableau134[[#This Row],[Nb dheures sup à 26°C sous occupation]]=1,Tableau134[[#This Row],[Operative Temperature]]-26,0)</f>
        <v>0</v>
      </c>
      <c r="I3439">
        <f>IF(Tableau134[[#This Row],[Nb d''heures inf à 19°C sous occupation]]=1,19-C3439,0)</f>
        <v>0</v>
      </c>
    </row>
    <row r="3440" spans="1:9" x14ac:dyDescent="0.25">
      <c r="A3440" s="2">
        <v>37400.25</v>
      </c>
      <c r="B3440">
        <v>15</v>
      </c>
      <c r="C3440">
        <v>35.805869999999999</v>
      </c>
      <c r="D3440">
        <v>0</v>
      </c>
      <c r="E3440" t="str">
        <f>IF(AND(Tableau134[[#This Row],[Operative Temperature]]&lt;19,Tableau134[[#This Row],[Occupancy]]&lt;&gt;0),Tableau134[[#This Row],[Operative Temperature]],"NC")</f>
        <v>NC</v>
      </c>
      <c r="F3440">
        <f>IF(AND(C3440&gt;26,Tableau134[[#This Row],[Occupancy]]&lt;&gt;0),1,0)</f>
        <v>0</v>
      </c>
      <c r="G3440">
        <f>IF(AND(Tableau134[[#This Row],[Operative Temperature]]&lt;19,Tableau134[[#This Row],[Occupancy]]&lt;&gt;0),1,0)</f>
        <v>0</v>
      </c>
      <c r="H3440">
        <f>IF(Tableau134[[#This Row],[Nb dheures sup à 26°C sous occupation]]=1,Tableau134[[#This Row],[Operative Temperature]]-26,0)</f>
        <v>0</v>
      </c>
      <c r="I3440">
        <f>IF(Tableau134[[#This Row],[Nb d''heures inf à 19°C sous occupation]]=1,19-C3440,0)</f>
        <v>0</v>
      </c>
    </row>
    <row r="3441" spans="1:9" x14ac:dyDescent="0.25">
      <c r="A3441" s="2">
        <v>37400.291666666664</v>
      </c>
      <c r="B3441">
        <v>15.15</v>
      </c>
      <c r="C3441">
        <v>36.076509999999999</v>
      </c>
      <c r="D3441">
        <v>0</v>
      </c>
      <c r="E3441" t="str">
        <f>IF(AND(Tableau134[[#This Row],[Operative Temperature]]&lt;19,Tableau134[[#This Row],[Occupancy]]&lt;&gt;0),Tableau134[[#This Row],[Operative Temperature]],"NC")</f>
        <v>NC</v>
      </c>
      <c r="F3441">
        <f>IF(AND(C3441&gt;26,Tableau134[[#This Row],[Occupancy]]&lt;&gt;0),1,0)</f>
        <v>0</v>
      </c>
      <c r="G3441">
        <f>IF(AND(Tableau134[[#This Row],[Operative Temperature]]&lt;19,Tableau134[[#This Row],[Occupancy]]&lt;&gt;0),1,0)</f>
        <v>0</v>
      </c>
      <c r="H3441">
        <f>IF(Tableau134[[#This Row],[Nb dheures sup à 26°C sous occupation]]=1,Tableau134[[#This Row],[Operative Temperature]]-26,0)</f>
        <v>0</v>
      </c>
      <c r="I3441">
        <f>IF(Tableau134[[#This Row],[Nb d''heures inf à 19°C sous occupation]]=1,19-C3441,0)</f>
        <v>0</v>
      </c>
    </row>
    <row r="3442" spans="1:9" x14ac:dyDescent="0.25">
      <c r="A3442" s="2">
        <v>37400.333333333336</v>
      </c>
      <c r="B3442">
        <v>16.55</v>
      </c>
      <c r="C3442">
        <v>36.572479999999999</v>
      </c>
      <c r="D3442">
        <v>0</v>
      </c>
      <c r="E3442" t="str">
        <f>IF(AND(Tableau134[[#This Row],[Operative Temperature]]&lt;19,Tableau134[[#This Row],[Occupancy]]&lt;&gt;0),Tableau134[[#This Row],[Operative Temperature]],"NC")</f>
        <v>NC</v>
      </c>
      <c r="F3442">
        <f>IF(AND(C3442&gt;26,Tableau134[[#This Row],[Occupancy]]&lt;&gt;0),1,0)</f>
        <v>0</v>
      </c>
      <c r="G3442">
        <f>IF(AND(Tableau134[[#This Row],[Operative Temperature]]&lt;19,Tableau134[[#This Row],[Occupancy]]&lt;&gt;0),1,0)</f>
        <v>0</v>
      </c>
      <c r="H3442">
        <f>IF(Tableau134[[#This Row],[Nb dheures sup à 26°C sous occupation]]=1,Tableau134[[#This Row],[Operative Temperature]]-26,0)</f>
        <v>0</v>
      </c>
      <c r="I3442">
        <f>IF(Tableau134[[#This Row],[Nb d''heures inf à 19°C sous occupation]]=1,19-C3442,0)</f>
        <v>0</v>
      </c>
    </row>
    <row r="3443" spans="1:9" x14ac:dyDescent="0.25">
      <c r="A3443" s="2">
        <v>37400.375</v>
      </c>
      <c r="B3443">
        <v>17.75</v>
      </c>
      <c r="C3443">
        <v>36.900060000000003</v>
      </c>
      <c r="D3443">
        <v>0</v>
      </c>
      <c r="E3443" t="str">
        <f>IF(AND(Tableau134[[#This Row],[Operative Temperature]]&lt;19,Tableau134[[#This Row],[Occupancy]]&lt;&gt;0),Tableau134[[#This Row],[Operative Temperature]],"NC")</f>
        <v>NC</v>
      </c>
      <c r="F3443">
        <f>IF(AND(C3443&gt;26,Tableau134[[#This Row],[Occupancy]]&lt;&gt;0),1,0)</f>
        <v>0</v>
      </c>
      <c r="G3443">
        <f>IF(AND(Tableau134[[#This Row],[Operative Temperature]]&lt;19,Tableau134[[#This Row],[Occupancy]]&lt;&gt;0),1,0)</f>
        <v>0</v>
      </c>
      <c r="H3443">
        <f>IF(Tableau134[[#This Row],[Nb dheures sup à 26°C sous occupation]]=1,Tableau134[[#This Row],[Operative Temperature]]-26,0)</f>
        <v>0</v>
      </c>
      <c r="I3443">
        <f>IF(Tableau134[[#This Row],[Nb d''heures inf à 19°C sous occupation]]=1,19-C3443,0)</f>
        <v>0</v>
      </c>
    </row>
    <row r="3444" spans="1:9" x14ac:dyDescent="0.25">
      <c r="A3444" s="2">
        <v>37400.416666666664</v>
      </c>
      <c r="B3444">
        <v>19.425000000000001</v>
      </c>
      <c r="C3444">
        <v>37.510420000000003</v>
      </c>
      <c r="D3444">
        <v>0</v>
      </c>
      <c r="E3444" t="str">
        <f>IF(AND(Tableau134[[#This Row],[Operative Temperature]]&lt;19,Tableau134[[#This Row],[Occupancy]]&lt;&gt;0),Tableau134[[#This Row],[Operative Temperature]],"NC")</f>
        <v>NC</v>
      </c>
      <c r="F3444">
        <f>IF(AND(C3444&gt;26,Tableau134[[#This Row],[Occupancy]]&lt;&gt;0),1,0)</f>
        <v>0</v>
      </c>
      <c r="G3444">
        <f>IF(AND(Tableau134[[#This Row],[Operative Temperature]]&lt;19,Tableau134[[#This Row],[Occupancy]]&lt;&gt;0),1,0)</f>
        <v>0</v>
      </c>
      <c r="H3444">
        <f>IF(Tableau134[[#This Row],[Nb dheures sup à 26°C sous occupation]]=1,Tableau134[[#This Row],[Operative Temperature]]-26,0)</f>
        <v>0</v>
      </c>
      <c r="I3444">
        <f>IF(Tableau134[[#This Row],[Nb d''heures inf à 19°C sous occupation]]=1,19-C3444,0)</f>
        <v>0</v>
      </c>
    </row>
    <row r="3445" spans="1:9" x14ac:dyDescent="0.25">
      <c r="A3445" s="2">
        <v>37400.458333333336</v>
      </c>
      <c r="B3445">
        <v>19.975000000000001</v>
      </c>
      <c r="C3445">
        <v>38.199240000000003</v>
      </c>
      <c r="D3445">
        <v>0</v>
      </c>
      <c r="E3445" t="str">
        <f>IF(AND(Tableau134[[#This Row],[Operative Temperature]]&lt;19,Tableau134[[#This Row],[Occupancy]]&lt;&gt;0),Tableau134[[#This Row],[Operative Temperature]],"NC")</f>
        <v>NC</v>
      </c>
      <c r="F3445">
        <f>IF(AND(C3445&gt;26,Tableau134[[#This Row],[Occupancy]]&lt;&gt;0),1,0)</f>
        <v>0</v>
      </c>
      <c r="G3445">
        <f>IF(AND(Tableau134[[#This Row],[Operative Temperature]]&lt;19,Tableau134[[#This Row],[Occupancy]]&lt;&gt;0),1,0)</f>
        <v>0</v>
      </c>
      <c r="H3445">
        <f>IF(Tableau134[[#This Row],[Nb dheures sup à 26°C sous occupation]]=1,Tableau134[[#This Row],[Operative Temperature]]-26,0)</f>
        <v>0</v>
      </c>
      <c r="I3445">
        <f>IF(Tableau134[[#This Row],[Nb d''heures inf à 19°C sous occupation]]=1,19-C3445,0)</f>
        <v>0</v>
      </c>
    </row>
    <row r="3446" spans="1:9" x14ac:dyDescent="0.25">
      <c r="A3446" s="2">
        <v>37400.5</v>
      </c>
      <c r="B3446">
        <v>20</v>
      </c>
      <c r="C3446">
        <v>38.857860000000002</v>
      </c>
      <c r="D3446">
        <v>0</v>
      </c>
      <c r="E3446" t="str">
        <f>IF(AND(Tableau134[[#This Row],[Operative Temperature]]&lt;19,Tableau134[[#This Row],[Occupancy]]&lt;&gt;0),Tableau134[[#This Row],[Operative Temperature]],"NC")</f>
        <v>NC</v>
      </c>
      <c r="F3446">
        <f>IF(AND(C3446&gt;26,Tableau134[[#This Row],[Occupancy]]&lt;&gt;0),1,0)</f>
        <v>0</v>
      </c>
      <c r="G3446">
        <f>IF(AND(Tableau134[[#This Row],[Operative Temperature]]&lt;19,Tableau134[[#This Row],[Occupancy]]&lt;&gt;0),1,0)</f>
        <v>0</v>
      </c>
      <c r="H3446">
        <f>IF(Tableau134[[#This Row],[Nb dheures sup à 26°C sous occupation]]=1,Tableau134[[#This Row],[Operative Temperature]]-26,0)</f>
        <v>0</v>
      </c>
      <c r="I3446">
        <f>IF(Tableau134[[#This Row],[Nb d''heures inf à 19°C sous occupation]]=1,19-C3446,0)</f>
        <v>0</v>
      </c>
    </row>
    <row r="3447" spans="1:9" x14ac:dyDescent="0.25">
      <c r="A3447" s="2">
        <v>37400.541666666664</v>
      </c>
      <c r="B3447">
        <v>21.425000000000001</v>
      </c>
      <c r="C3447">
        <v>39.391930000000002</v>
      </c>
      <c r="D3447">
        <v>0</v>
      </c>
      <c r="E3447" t="str">
        <f>IF(AND(Tableau134[[#This Row],[Operative Temperature]]&lt;19,Tableau134[[#This Row],[Occupancy]]&lt;&gt;0),Tableau134[[#This Row],[Operative Temperature]],"NC")</f>
        <v>NC</v>
      </c>
      <c r="F3447">
        <f>IF(AND(C3447&gt;26,Tableau134[[#This Row],[Occupancy]]&lt;&gt;0),1,0)</f>
        <v>0</v>
      </c>
      <c r="G3447">
        <f>IF(AND(Tableau134[[#This Row],[Operative Temperature]]&lt;19,Tableau134[[#This Row],[Occupancy]]&lt;&gt;0),1,0)</f>
        <v>0</v>
      </c>
      <c r="H3447">
        <f>IF(Tableau134[[#This Row],[Nb dheures sup à 26°C sous occupation]]=1,Tableau134[[#This Row],[Operative Temperature]]-26,0)</f>
        <v>0</v>
      </c>
      <c r="I3447">
        <f>IF(Tableau134[[#This Row],[Nb d''heures inf à 19°C sous occupation]]=1,19-C3447,0)</f>
        <v>0</v>
      </c>
    </row>
    <row r="3448" spans="1:9" x14ac:dyDescent="0.25">
      <c r="A3448" s="2">
        <v>37400.583333333336</v>
      </c>
      <c r="B3448">
        <v>21.225000000000001</v>
      </c>
      <c r="C3448">
        <v>39.641750000000002</v>
      </c>
      <c r="D3448">
        <v>0</v>
      </c>
      <c r="E3448" t="str">
        <f>IF(AND(Tableau134[[#This Row],[Operative Temperature]]&lt;19,Tableau134[[#This Row],[Occupancy]]&lt;&gt;0),Tableau134[[#This Row],[Operative Temperature]],"NC")</f>
        <v>NC</v>
      </c>
      <c r="F3448">
        <f>IF(AND(C3448&gt;26,Tableau134[[#This Row],[Occupancy]]&lt;&gt;0),1,0)</f>
        <v>0</v>
      </c>
      <c r="G3448">
        <f>IF(AND(Tableau134[[#This Row],[Operative Temperature]]&lt;19,Tableau134[[#This Row],[Occupancy]]&lt;&gt;0),1,0)</f>
        <v>0</v>
      </c>
      <c r="H3448">
        <f>IF(Tableau134[[#This Row],[Nb dheures sup à 26°C sous occupation]]=1,Tableau134[[#This Row],[Operative Temperature]]-26,0)</f>
        <v>0</v>
      </c>
      <c r="I3448">
        <f>IF(Tableau134[[#This Row],[Nb d''heures inf à 19°C sous occupation]]=1,19-C3448,0)</f>
        <v>0</v>
      </c>
    </row>
    <row r="3449" spans="1:9" x14ac:dyDescent="0.25">
      <c r="A3449" s="2">
        <v>37400.625</v>
      </c>
      <c r="B3449">
        <v>20.25</v>
      </c>
      <c r="C3449">
        <v>39.706159999999997</v>
      </c>
      <c r="D3449">
        <v>0</v>
      </c>
      <c r="E3449" t="str">
        <f>IF(AND(Tableau134[[#This Row],[Operative Temperature]]&lt;19,Tableau134[[#This Row],[Occupancy]]&lt;&gt;0),Tableau134[[#This Row],[Operative Temperature]],"NC")</f>
        <v>NC</v>
      </c>
      <c r="F3449">
        <f>IF(AND(C3449&gt;26,Tableau134[[#This Row],[Occupancy]]&lt;&gt;0),1,0)</f>
        <v>0</v>
      </c>
      <c r="G3449">
        <f>IF(AND(Tableau134[[#This Row],[Operative Temperature]]&lt;19,Tableau134[[#This Row],[Occupancy]]&lt;&gt;0),1,0)</f>
        <v>0</v>
      </c>
      <c r="H3449">
        <f>IF(Tableau134[[#This Row],[Nb dheures sup à 26°C sous occupation]]=1,Tableau134[[#This Row],[Operative Temperature]]-26,0)</f>
        <v>0</v>
      </c>
      <c r="I3449">
        <f>IF(Tableau134[[#This Row],[Nb d''heures inf à 19°C sous occupation]]=1,19-C3449,0)</f>
        <v>0</v>
      </c>
    </row>
    <row r="3450" spans="1:9" x14ac:dyDescent="0.25">
      <c r="A3450" s="2">
        <v>37400.666666666664</v>
      </c>
      <c r="B3450">
        <v>19.100000000000001</v>
      </c>
      <c r="C3450">
        <v>39.491430000000001</v>
      </c>
      <c r="D3450">
        <v>0</v>
      </c>
      <c r="E3450" t="str">
        <f>IF(AND(Tableau134[[#This Row],[Operative Temperature]]&lt;19,Tableau134[[#This Row],[Occupancy]]&lt;&gt;0),Tableau134[[#This Row],[Operative Temperature]],"NC")</f>
        <v>NC</v>
      </c>
      <c r="F3450">
        <f>IF(AND(C3450&gt;26,Tableau134[[#This Row],[Occupancy]]&lt;&gt;0),1,0)</f>
        <v>0</v>
      </c>
      <c r="G3450">
        <f>IF(AND(Tableau134[[#This Row],[Operative Temperature]]&lt;19,Tableau134[[#This Row],[Occupancy]]&lt;&gt;0),1,0)</f>
        <v>0</v>
      </c>
      <c r="H3450">
        <f>IF(Tableau134[[#This Row],[Nb dheures sup à 26°C sous occupation]]=1,Tableau134[[#This Row],[Operative Temperature]]-26,0)</f>
        <v>0</v>
      </c>
      <c r="I3450">
        <f>IF(Tableau134[[#This Row],[Nb d''heures inf à 19°C sous occupation]]=1,19-C3450,0)</f>
        <v>0</v>
      </c>
    </row>
    <row r="3451" spans="1:9" x14ac:dyDescent="0.25">
      <c r="A3451" s="2">
        <v>37400.708333333336</v>
      </c>
      <c r="B3451">
        <v>19.7</v>
      </c>
      <c r="C3451">
        <v>39.641559999999998</v>
      </c>
      <c r="D3451">
        <v>0</v>
      </c>
      <c r="E3451" t="str">
        <f>IF(AND(Tableau134[[#This Row],[Operative Temperature]]&lt;19,Tableau134[[#This Row],[Occupancy]]&lt;&gt;0),Tableau134[[#This Row],[Operative Temperature]],"NC")</f>
        <v>NC</v>
      </c>
      <c r="F3451">
        <f>IF(AND(C3451&gt;26,Tableau134[[#This Row],[Occupancy]]&lt;&gt;0),1,0)</f>
        <v>0</v>
      </c>
      <c r="G3451">
        <f>IF(AND(Tableau134[[#This Row],[Operative Temperature]]&lt;19,Tableau134[[#This Row],[Occupancy]]&lt;&gt;0),1,0)</f>
        <v>0</v>
      </c>
      <c r="H3451">
        <f>IF(Tableau134[[#This Row],[Nb dheures sup à 26°C sous occupation]]=1,Tableau134[[#This Row],[Operative Temperature]]-26,0)</f>
        <v>0</v>
      </c>
      <c r="I3451">
        <f>IF(Tableau134[[#This Row],[Nb d''heures inf à 19°C sous occupation]]=1,19-C3451,0)</f>
        <v>0</v>
      </c>
    </row>
    <row r="3452" spans="1:9" x14ac:dyDescent="0.25">
      <c r="A3452" s="2">
        <v>37400.75</v>
      </c>
      <c r="B3452">
        <v>20</v>
      </c>
      <c r="C3452">
        <v>39.866050000000001</v>
      </c>
      <c r="D3452">
        <v>0</v>
      </c>
      <c r="E3452" t="str">
        <f>IF(AND(Tableau134[[#This Row],[Operative Temperature]]&lt;19,Tableau134[[#This Row],[Occupancy]]&lt;&gt;0),Tableau134[[#This Row],[Operative Temperature]],"NC")</f>
        <v>NC</v>
      </c>
      <c r="F3452">
        <f>IF(AND(C3452&gt;26,Tableau134[[#This Row],[Occupancy]]&lt;&gt;0),1,0)</f>
        <v>0</v>
      </c>
      <c r="G3452">
        <f>IF(AND(Tableau134[[#This Row],[Operative Temperature]]&lt;19,Tableau134[[#This Row],[Occupancy]]&lt;&gt;0),1,0)</f>
        <v>0</v>
      </c>
      <c r="H3452">
        <f>IF(Tableau134[[#This Row],[Nb dheures sup à 26°C sous occupation]]=1,Tableau134[[#This Row],[Operative Temperature]]-26,0)</f>
        <v>0</v>
      </c>
      <c r="I3452">
        <f>IF(Tableau134[[#This Row],[Nb d''heures inf à 19°C sous occupation]]=1,19-C3452,0)</f>
        <v>0</v>
      </c>
    </row>
    <row r="3453" spans="1:9" x14ac:dyDescent="0.25">
      <c r="A3453" s="2">
        <v>37400.791666666664</v>
      </c>
      <c r="B3453">
        <v>19.925000000000001</v>
      </c>
      <c r="C3453">
        <v>39.972200000000001</v>
      </c>
      <c r="D3453">
        <v>0</v>
      </c>
      <c r="E3453" t="str">
        <f>IF(AND(Tableau134[[#This Row],[Operative Temperature]]&lt;19,Tableau134[[#This Row],[Occupancy]]&lt;&gt;0),Tableau134[[#This Row],[Operative Temperature]],"NC")</f>
        <v>NC</v>
      </c>
      <c r="F3453">
        <f>IF(AND(C3453&gt;26,Tableau134[[#This Row],[Occupancy]]&lt;&gt;0),1,0)</f>
        <v>0</v>
      </c>
      <c r="G3453">
        <f>IF(AND(Tableau134[[#This Row],[Operative Temperature]]&lt;19,Tableau134[[#This Row],[Occupancy]]&lt;&gt;0),1,0)</f>
        <v>0</v>
      </c>
      <c r="H3453">
        <f>IF(Tableau134[[#This Row],[Nb dheures sup à 26°C sous occupation]]=1,Tableau134[[#This Row],[Operative Temperature]]-26,0)</f>
        <v>0</v>
      </c>
      <c r="I3453">
        <f>IF(Tableau134[[#This Row],[Nb d''heures inf à 19°C sous occupation]]=1,19-C3453,0)</f>
        <v>0</v>
      </c>
    </row>
    <row r="3454" spans="1:9" x14ac:dyDescent="0.25">
      <c r="A3454" s="2">
        <v>37400.833333333336</v>
      </c>
      <c r="B3454">
        <v>19.225000000000001</v>
      </c>
      <c r="C3454">
        <v>38.730609999999999</v>
      </c>
      <c r="D3454">
        <v>0</v>
      </c>
      <c r="E3454" t="str">
        <f>IF(AND(Tableau134[[#This Row],[Operative Temperature]]&lt;19,Tableau134[[#This Row],[Occupancy]]&lt;&gt;0),Tableau134[[#This Row],[Operative Temperature]],"NC")</f>
        <v>NC</v>
      </c>
      <c r="F3454">
        <f>IF(AND(C3454&gt;26,Tableau134[[#This Row],[Occupancy]]&lt;&gt;0),1,0)</f>
        <v>0</v>
      </c>
      <c r="G3454">
        <f>IF(AND(Tableau134[[#This Row],[Operative Temperature]]&lt;19,Tableau134[[#This Row],[Occupancy]]&lt;&gt;0),1,0)</f>
        <v>0</v>
      </c>
      <c r="H3454">
        <f>IF(Tableau134[[#This Row],[Nb dheures sup à 26°C sous occupation]]=1,Tableau134[[#This Row],[Operative Temperature]]-26,0)</f>
        <v>0</v>
      </c>
      <c r="I3454">
        <f>IF(Tableau134[[#This Row],[Nb d''heures inf à 19°C sous occupation]]=1,19-C3454,0)</f>
        <v>0</v>
      </c>
    </row>
    <row r="3455" spans="1:9" x14ac:dyDescent="0.25">
      <c r="A3455" s="2">
        <v>37400.875</v>
      </c>
      <c r="B3455">
        <v>19</v>
      </c>
      <c r="C3455">
        <v>37.973979999999997</v>
      </c>
      <c r="D3455">
        <v>0</v>
      </c>
      <c r="E3455" t="str">
        <f>IF(AND(Tableau134[[#This Row],[Operative Temperature]]&lt;19,Tableau134[[#This Row],[Occupancy]]&lt;&gt;0),Tableau134[[#This Row],[Operative Temperature]],"NC")</f>
        <v>NC</v>
      </c>
      <c r="F3455">
        <f>IF(AND(C3455&gt;26,Tableau134[[#This Row],[Occupancy]]&lt;&gt;0),1,0)</f>
        <v>0</v>
      </c>
      <c r="G3455">
        <f>IF(AND(Tableau134[[#This Row],[Operative Temperature]]&lt;19,Tableau134[[#This Row],[Occupancy]]&lt;&gt;0),1,0)</f>
        <v>0</v>
      </c>
      <c r="H3455">
        <f>IF(Tableau134[[#This Row],[Nb dheures sup à 26°C sous occupation]]=1,Tableau134[[#This Row],[Operative Temperature]]-26,0)</f>
        <v>0</v>
      </c>
      <c r="I3455">
        <f>IF(Tableau134[[#This Row],[Nb d''heures inf à 19°C sous occupation]]=1,19-C3455,0)</f>
        <v>0</v>
      </c>
    </row>
    <row r="3456" spans="1:9" x14ac:dyDescent="0.25">
      <c r="A3456" s="2">
        <v>37400.916666666664</v>
      </c>
      <c r="B3456">
        <v>18.774999999999999</v>
      </c>
      <c r="C3456">
        <v>37.618659999999998</v>
      </c>
      <c r="D3456">
        <v>0</v>
      </c>
      <c r="E3456" t="str">
        <f>IF(AND(Tableau134[[#This Row],[Operative Temperature]]&lt;19,Tableau134[[#This Row],[Occupancy]]&lt;&gt;0),Tableau134[[#This Row],[Operative Temperature]],"NC")</f>
        <v>NC</v>
      </c>
      <c r="F3456">
        <f>IF(AND(C3456&gt;26,Tableau134[[#This Row],[Occupancy]]&lt;&gt;0),1,0)</f>
        <v>0</v>
      </c>
      <c r="G3456">
        <f>IF(AND(Tableau134[[#This Row],[Operative Temperature]]&lt;19,Tableau134[[#This Row],[Occupancy]]&lt;&gt;0),1,0)</f>
        <v>0</v>
      </c>
      <c r="H3456">
        <f>IF(Tableau134[[#This Row],[Nb dheures sup à 26°C sous occupation]]=1,Tableau134[[#This Row],[Operative Temperature]]-26,0)</f>
        <v>0</v>
      </c>
      <c r="I3456">
        <f>IF(Tableau134[[#This Row],[Nb d''heures inf à 19°C sous occupation]]=1,19-C3456,0)</f>
        <v>0</v>
      </c>
    </row>
    <row r="3457" spans="1:9" x14ac:dyDescent="0.25">
      <c r="A3457" s="2">
        <v>37400.958333333336</v>
      </c>
      <c r="B3457">
        <v>18.925000000000001</v>
      </c>
      <c r="C3457">
        <v>37.358980000000003</v>
      </c>
      <c r="D3457">
        <v>0</v>
      </c>
      <c r="E3457" t="str">
        <f>IF(AND(Tableau134[[#This Row],[Operative Temperature]]&lt;19,Tableau134[[#This Row],[Occupancy]]&lt;&gt;0),Tableau134[[#This Row],[Operative Temperature]],"NC")</f>
        <v>NC</v>
      </c>
      <c r="F3457">
        <f>IF(AND(C3457&gt;26,Tableau134[[#This Row],[Occupancy]]&lt;&gt;0),1,0)</f>
        <v>0</v>
      </c>
      <c r="G3457">
        <f>IF(AND(Tableau134[[#This Row],[Operative Temperature]]&lt;19,Tableau134[[#This Row],[Occupancy]]&lt;&gt;0),1,0)</f>
        <v>0</v>
      </c>
      <c r="H3457">
        <f>IF(Tableau134[[#This Row],[Nb dheures sup à 26°C sous occupation]]=1,Tableau134[[#This Row],[Operative Temperature]]-26,0)</f>
        <v>0</v>
      </c>
      <c r="I3457">
        <f>IF(Tableau134[[#This Row],[Nb d''heures inf à 19°C sous occupation]]=1,19-C3457,0)</f>
        <v>0</v>
      </c>
    </row>
    <row r="3458" spans="1:9" x14ac:dyDescent="0.25">
      <c r="A3458" s="1">
        <v>37401</v>
      </c>
      <c r="B3458">
        <v>18.25</v>
      </c>
      <c r="C3458">
        <v>37.112650000000002</v>
      </c>
      <c r="D3458">
        <v>0</v>
      </c>
      <c r="E3458" t="str">
        <f>IF(AND(Tableau134[[#This Row],[Operative Temperature]]&lt;19,Tableau134[[#This Row],[Occupancy]]&lt;&gt;0),Tableau134[[#This Row],[Operative Temperature]],"NC")</f>
        <v>NC</v>
      </c>
      <c r="F3458">
        <f>IF(AND(C3458&gt;26,Tableau134[[#This Row],[Occupancy]]&lt;&gt;0),1,0)</f>
        <v>0</v>
      </c>
      <c r="G3458">
        <f>IF(AND(Tableau134[[#This Row],[Operative Temperature]]&lt;19,Tableau134[[#This Row],[Occupancy]]&lt;&gt;0),1,0)</f>
        <v>0</v>
      </c>
      <c r="H3458">
        <f>IF(Tableau134[[#This Row],[Nb dheures sup à 26°C sous occupation]]=1,Tableau134[[#This Row],[Operative Temperature]]-26,0)</f>
        <v>0</v>
      </c>
      <c r="I3458">
        <f>IF(Tableau134[[#This Row],[Nb d''heures inf à 19°C sous occupation]]=1,19-C3458,0)</f>
        <v>0</v>
      </c>
    </row>
    <row r="3459" spans="1:9" x14ac:dyDescent="0.25">
      <c r="A3459" s="2">
        <v>37401.041666666664</v>
      </c>
      <c r="B3459">
        <v>18.149999999999999</v>
      </c>
      <c r="C3459">
        <v>36.839489999999998</v>
      </c>
      <c r="D3459">
        <v>0</v>
      </c>
      <c r="E3459" t="str">
        <f>IF(AND(Tableau134[[#This Row],[Operative Temperature]]&lt;19,Tableau134[[#This Row],[Occupancy]]&lt;&gt;0),Tableau134[[#This Row],[Operative Temperature]],"NC")</f>
        <v>NC</v>
      </c>
      <c r="F3459">
        <f>IF(AND(C3459&gt;26,Tableau134[[#This Row],[Occupancy]]&lt;&gt;0),1,0)</f>
        <v>0</v>
      </c>
      <c r="G3459">
        <f>IF(AND(Tableau134[[#This Row],[Operative Temperature]]&lt;19,Tableau134[[#This Row],[Occupancy]]&lt;&gt;0),1,0)</f>
        <v>0</v>
      </c>
      <c r="H3459">
        <f>IF(Tableau134[[#This Row],[Nb dheures sup à 26°C sous occupation]]=1,Tableau134[[#This Row],[Operative Temperature]]-26,0)</f>
        <v>0</v>
      </c>
      <c r="I3459">
        <f>IF(Tableau134[[#This Row],[Nb d''heures inf à 19°C sous occupation]]=1,19-C3459,0)</f>
        <v>0</v>
      </c>
    </row>
    <row r="3460" spans="1:9" x14ac:dyDescent="0.25">
      <c r="A3460" s="2">
        <v>37401.083333333336</v>
      </c>
      <c r="B3460">
        <v>18.05</v>
      </c>
      <c r="C3460">
        <v>36.600389999999997</v>
      </c>
      <c r="D3460">
        <v>0</v>
      </c>
      <c r="E3460" t="str">
        <f>IF(AND(Tableau134[[#This Row],[Operative Temperature]]&lt;19,Tableau134[[#This Row],[Occupancy]]&lt;&gt;0),Tableau134[[#This Row],[Operative Temperature]],"NC")</f>
        <v>NC</v>
      </c>
      <c r="F3460">
        <f>IF(AND(C3460&gt;26,Tableau134[[#This Row],[Occupancy]]&lt;&gt;0),1,0)</f>
        <v>0</v>
      </c>
      <c r="G3460">
        <f>IF(AND(Tableau134[[#This Row],[Operative Temperature]]&lt;19,Tableau134[[#This Row],[Occupancy]]&lt;&gt;0),1,0)</f>
        <v>0</v>
      </c>
      <c r="H3460">
        <f>IF(Tableau134[[#This Row],[Nb dheures sup à 26°C sous occupation]]=1,Tableau134[[#This Row],[Operative Temperature]]-26,0)</f>
        <v>0</v>
      </c>
      <c r="I3460">
        <f>IF(Tableau134[[#This Row],[Nb d''heures inf à 19°C sous occupation]]=1,19-C3460,0)</f>
        <v>0</v>
      </c>
    </row>
    <row r="3461" spans="1:9" x14ac:dyDescent="0.25">
      <c r="A3461" s="2">
        <v>37401.125</v>
      </c>
      <c r="B3461">
        <v>18</v>
      </c>
      <c r="C3461">
        <v>36.450279999999999</v>
      </c>
      <c r="D3461">
        <v>0</v>
      </c>
      <c r="E3461" t="str">
        <f>IF(AND(Tableau134[[#This Row],[Operative Temperature]]&lt;19,Tableau134[[#This Row],[Occupancy]]&lt;&gt;0),Tableau134[[#This Row],[Operative Temperature]],"NC")</f>
        <v>NC</v>
      </c>
      <c r="F3461">
        <f>IF(AND(C3461&gt;26,Tableau134[[#This Row],[Occupancy]]&lt;&gt;0),1,0)</f>
        <v>0</v>
      </c>
      <c r="G3461">
        <f>IF(AND(Tableau134[[#This Row],[Operative Temperature]]&lt;19,Tableau134[[#This Row],[Occupancy]]&lt;&gt;0),1,0)</f>
        <v>0</v>
      </c>
      <c r="H3461">
        <f>IF(Tableau134[[#This Row],[Nb dheures sup à 26°C sous occupation]]=1,Tableau134[[#This Row],[Operative Temperature]]-26,0)</f>
        <v>0</v>
      </c>
      <c r="I3461">
        <f>IF(Tableau134[[#This Row],[Nb d''heures inf à 19°C sous occupation]]=1,19-C3461,0)</f>
        <v>0</v>
      </c>
    </row>
    <row r="3462" spans="1:9" x14ac:dyDescent="0.25">
      <c r="A3462" s="2">
        <v>37401.166666666664</v>
      </c>
      <c r="B3462">
        <v>17.774999999999999</v>
      </c>
      <c r="C3462">
        <v>36.340130000000002</v>
      </c>
      <c r="D3462">
        <v>0</v>
      </c>
      <c r="E3462" t="str">
        <f>IF(AND(Tableau134[[#This Row],[Operative Temperature]]&lt;19,Tableau134[[#This Row],[Occupancy]]&lt;&gt;0),Tableau134[[#This Row],[Operative Temperature]],"NC")</f>
        <v>NC</v>
      </c>
      <c r="F3462">
        <f>IF(AND(C3462&gt;26,Tableau134[[#This Row],[Occupancy]]&lt;&gt;0),1,0)</f>
        <v>0</v>
      </c>
      <c r="G3462">
        <f>IF(AND(Tableau134[[#This Row],[Operative Temperature]]&lt;19,Tableau134[[#This Row],[Occupancy]]&lt;&gt;0),1,0)</f>
        <v>0</v>
      </c>
      <c r="H3462">
        <f>IF(Tableau134[[#This Row],[Nb dheures sup à 26°C sous occupation]]=1,Tableau134[[#This Row],[Operative Temperature]]-26,0)</f>
        <v>0</v>
      </c>
      <c r="I3462">
        <f>IF(Tableau134[[#This Row],[Nb d''heures inf à 19°C sous occupation]]=1,19-C3462,0)</f>
        <v>0</v>
      </c>
    </row>
    <row r="3463" spans="1:9" x14ac:dyDescent="0.25">
      <c r="A3463" s="2">
        <v>37401.208333333336</v>
      </c>
      <c r="B3463">
        <v>17.175000000000001</v>
      </c>
      <c r="C3463">
        <v>36.19941</v>
      </c>
      <c r="D3463">
        <v>0</v>
      </c>
      <c r="E3463" t="str">
        <f>IF(AND(Tableau134[[#This Row],[Operative Temperature]]&lt;19,Tableau134[[#This Row],[Occupancy]]&lt;&gt;0),Tableau134[[#This Row],[Operative Temperature]],"NC")</f>
        <v>NC</v>
      </c>
      <c r="F3463">
        <f>IF(AND(C3463&gt;26,Tableau134[[#This Row],[Occupancy]]&lt;&gt;0),1,0)</f>
        <v>0</v>
      </c>
      <c r="G3463">
        <f>IF(AND(Tableau134[[#This Row],[Operative Temperature]]&lt;19,Tableau134[[#This Row],[Occupancy]]&lt;&gt;0),1,0)</f>
        <v>0</v>
      </c>
      <c r="H3463">
        <f>IF(Tableau134[[#This Row],[Nb dheures sup à 26°C sous occupation]]=1,Tableau134[[#This Row],[Operative Temperature]]-26,0)</f>
        <v>0</v>
      </c>
      <c r="I3463">
        <f>IF(Tableau134[[#This Row],[Nb d''heures inf à 19°C sous occupation]]=1,19-C3463,0)</f>
        <v>0</v>
      </c>
    </row>
    <row r="3464" spans="1:9" x14ac:dyDescent="0.25">
      <c r="A3464" s="2">
        <v>37401.25</v>
      </c>
      <c r="B3464">
        <v>17.75</v>
      </c>
      <c r="C3464">
        <v>36.066000000000003</v>
      </c>
      <c r="D3464">
        <v>0</v>
      </c>
      <c r="E3464" t="str">
        <f>IF(AND(Tableau134[[#This Row],[Operative Temperature]]&lt;19,Tableau134[[#This Row],[Occupancy]]&lt;&gt;0),Tableau134[[#This Row],[Operative Temperature]],"NC")</f>
        <v>NC</v>
      </c>
      <c r="F3464">
        <f>IF(AND(C3464&gt;26,Tableau134[[#This Row],[Occupancy]]&lt;&gt;0),1,0)</f>
        <v>0</v>
      </c>
      <c r="G3464">
        <f>IF(AND(Tableau134[[#This Row],[Operative Temperature]]&lt;19,Tableau134[[#This Row],[Occupancy]]&lt;&gt;0),1,0)</f>
        <v>0</v>
      </c>
      <c r="H3464">
        <f>IF(Tableau134[[#This Row],[Nb dheures sup à 26°C sous occupation]]=1,Tableau134[[#This Row],[Operative Temperature]]-26,0)</f>
        <v>0</v>
      </c>
      <c r="I3464">
        <f>IF(Tableau134[[#This Row],[Nb d''heures inf à 19°C sous occupation]]=1,19-C3464,0)</f>
        <v>0</v>
      </c>
    </row>
    <row r="3465" spans="1:9" x14ac:dyDescent="0.25">
      <c r="A3465" s="2">
        <v>37401.291666666664</v>
      </c>
      <c r="B3465">
        <v>17.55</v>
      </c>
      <c r="C3465">
        <v>35.974879999999999</v>
      </c>
      <c r="D3465">
        <v>0</v>
      </c>
      <c r="E3465" t="str">
        <f>IF(AND(Tableau134[[#This Row],[Operative Temperature]]&lt;19,Tableau134[[#This Row],[Occupancy]]&lt;&gt;0),Tableau134[[#This Row],[Operative Temperature]],"NC")</f>
        <v>NC</v>
      </c>
      <c r="F3465">
        <f>IF(AND(C3465&gt;26,Tableau134[[#This Row],[Occupancy]]&lt;&gt;0),1,0)</f>
        <v>0</v>
      </c>
      <c r="G3465">
        <f>IF(AND(Tableau134[[#This Row],[Operative Temperature]]&lt;19,Tableau134[[#This Row],[Occupancy]]&lt;&gt;0),1,0)</f>
        <v>0</v>
      </c>
      <c r="H3465">
        <f>IF(Tableau134[[#This Row],[Nb dheures sup à 26°C sous occupation]]=1,Tableau134[[#This Row],[Operative Temperature]]-26,0)</f>
        <v>0</v>
      </c>
      <c r="I3465">
        <f>IF(Tableau134[[#This Row],[Nb d''heures inf à 19°C sous occupation]]=1,19-C3465,0)</f>
        <v>0</v>
      </c>
    </row>
    <row r="3466" spans="1:9" x14ac:dyDescent="0.25">
      <c r="A3466" s="2">
        <v>37401.333333333336</v>
      </c>
      <c r="B3466">
        <v>17.850000000000001</v>
      </c>
      <c r="C3466">
        <v>35.932659999999998</v>
      </c>
      <c r="D3466">
        <v>0</v>
      </c>
      <c r="E3466" t="str">
        <f>IF(AND(Tableau134[[#This Row],[Operative Temperature]]&lt;19,Tableau134[[#This Row],[Occupancy]]&lt;&gt;0),Tableau134[[#This Row],[Operative Temperature]],"NC")</f>
        <v>NC</v>
      </c>
      <c r="F3466">
        <f>IF(AND(C3466&gt;26,Tableau134[[#This Row],[Occupancy]]&lt;&gt;0),1,0)</f>
        <v>0</v>
      </c>
      <c r="G3466">
        <f>IF(AND(Tableau134[[#This Row],[Operative Temperature]]&lt;19,Tableau134[[#This Row],[Occupancy]]&lt;&gt;0),1,0)</f>
        <v>0</v>
      </c>
      <c r="H3466">
        <f>IF(Tableau134[[#This Row],[Nb dheures sup à 26°C sous occupation]]=1,Tableau134[[#This Row],[Operative Temperature]]-26,0)</f>
        <v>0</v>
      </c>
      <c r="I3466">
        <f>IF(Tableau134[[#This Row],[Nb d''heures inf à 19°C sous occupation]]=1,19-C3466,0)</f>
        <v>0</v>
      </c>
    </row>
    <row r="3467" spans="1:9" x14ac:dyDescent="0.25">
      <c r="A3467" s="2">
        <v>37401.375</v>
      </c>
      <c r="B3467">
        <v>18</v>
      </c>
      <c r="C3467">
        <v>35.993250000000003</v>
      </c>
      <c r="D3467">
        <v>0</v>
      </c>
      <c r="E3467" t="str">
        <f>IF(AND(Tableau134[[#This Row],[Operative Temperature]]&lt;19,Tableau134[[#This Row],[Occupancy]]&lt;&gt;0),Tableau134[[#This Row],[Operative Temperature]],"NC")</f>
        <v>NC</v>
      </c>
      <c r="F3467">
        <f>IF(AND(C3467&gt;26,Tableau134[[#This Row],[Occupancy]]&lt;&gt;0),1,0)</f>
        <v>0</v>
      </c>
      <c r="G3467">
        <f>IF(AND(Tableau134[[#This Row],[Operative Temperature]]&lt;19,Tableau134[[#This Row],[Occupancy]]&lt;&gt;0),1,0)</f>
        <v>0</v>
      </c>
      <c r="H3467">
        <f>IF(Tableau134[[#This Row],[Nb dheures sup à 26°C sous occupation]]=1,Tableau134[[#This Row],[Operative Temperature]]-26,0)</f>
        <v>0</v>
      </c>
      <c r="I3467">
        <f>IF(Tableau134[[#This Row],[Nb d''heures inf à 19°C sous occupation]]=1,19-C3467,0)</f>
        <v>0</v>
      </c>
    </row>
    <row r="3468" spans="1:9" x14ac:dyDescent="0.25">
      <c r="A3468" s="2">
        <v>37401.416666666664</v>
      </c>
      <c r="B3468">
        <v>18.824999999999999</v>
      </c>
      <c r="C3468">
        <v>36.086390000000002</v>
      </c>
      <c r="D3468">
        <v>0</v>
      </c>
      <c r="E3468" t="str">
        <f>IF(AND(Tableau134[[#This Row],[Operative Temperature]]&lt;19,Tableau134[[#This Row],[Occupancy]]&lt;&gt;0),Tableau134[[#This Row],[Operative Temperature]],"NC")</f>
        <v>NC</v>
      </c>
      <c r="F3468">
        <f>IF(AND(C3468&gt;26,Tableau134[[#This Row],[Occupancy]]&lt;&gt;0),1,0)</f>
        <v>0</v>
      </c>
      <c r="G3468">
        <f>IF(AND(Tableau134[[#This Row],[Operative Temperature]]&lt;19,Tableau134[[#This Row],[Occupancy]]&lt;&gt;0),1,0)</f>
        <v>0</v>
      </c>
      <c r="H3468">
        <f>IF(Tableau134[[#This Row],[Nb dheures sup à 26°C sous occupation]]=1,Tableau134[[#This Row],[Operative Temperature]]-26,0)</f>
        <v>0</v>
      </c>
      <c r="I3468">
        <f>IF(Tableau134[[#This Row],[Nb d''heures inf à 19°C sous occupation]]=1,19-C3468,0)</f>
        <v>0</v>
      </c>
    </row>
    <row r="3469" spans="1:9" x14ac:dyDescent="0.25">
      <c r="A3469" s="2">
        <v>37401.458333333336</v>
      </c>
      <c r="B3469">
        <v>20.524999999999999</v>
      </c>
      <c r="C3469">
        <v>36.332560000000001</v>
      </c>
      <c r="D3469">
        <v>0</v>
      </c>
      <c r="E3469" t="str">
        <f>IF(AND(Tableau134[[#This Row],[Operative Temperature]]&lt;19,Tableau134[[#This Row],[Occupancy]]&lt;&gt;0),Tableau134[[#This Row],[Operative Temperature]],"NC")</f>
        <v>NC</v>
      </c>
      <c r="F3469">
        <f>IF(AND(C3469&gt;26,Tableau134[[#This Row],[Occupancy]]&lt;&gt;0),1,0)</f>
        <v>0</v>
      </c>
      <c r="G3469">
        <f>IF(AND(Tableau134[[#This Row],[Operative Temperature]]&lt;19,Tableau134[[#This Row],[Occupancy]]&lt;&gt;0),1,0)</f>
        <v>0</v>
      </c>
      <c r="H3469">
        <f>IF(Tableau134[[#This Row],[Nb dheures sup à 26°C sous occupation]]=1,Tableau134[[#This Row],[Operative Temperature]]-26,0)</f>
        <v>0</v>
      </c>
      <c r="I3469">
        <f>IF(Tableau134[[#This Row],[Nb d''heures inf à 19°C sous occupation]]=1,19-C3469,0)</f>
        <v>0</v>
      </c>
    </row>
    <row r="3470" spans="1:9" x14ac:dyDescent="0.25">
      <c r="A3470" s="2">
        <v>37401.5</v>
      </c>
      <c r="B3470">
        <v>21.824999999999999</v>
      </c>
      <c r="C3470">
        <v>36.806100000000001</v>
      </c>
      <c r="D3470">
        <v>0</v>
      </c>
      <c r="E3470" t="str">
        <f>IF(AND(Tableau134[[#This Row],[Operative Temperature]]&lt;19,Tableau134[[#This Row],[Occupancy]]&lt;&gt;0),Tableau134[[#This Row],[Operative Temperature]],"NC")</f>
        <v>NC</v>
      </c>
      <c r="F3470">
        <f>IF(AND(C3470&gt;26,Tableau134[[#This Row],[Occupancy]]&lt;&gt;0),1,0)</f>
        <v>0</v>
      </c>
      <c r="G3470">
        <f>IF(AND(Tableau134[[#This Row],[Operative Temperature]]&lt;19,Tableau134[[#This Row],[Occupancy]]&lt;&gt;0),1,0)</f>
        <v>0</v>
      </c>
      <c r="H3470">
        <f>IF(Tableau134[[#This Row],[Nb dheures sup à 26°C sous occupation]]=1,Tableau134[[#This Row],[Operative Temperature]]-26,0)</f>
        <v>0</v>
      </c>
      <c r="I3470">
        <f>IF(Tableau134[[#This Row],[Nb d''heures inf à 19°C sous occupation]]=1,19-C3470,0)</f>
        <v>0</v>
      </c>
    </row>
    <row r="3471" spans="1:9" x14ac:dyDescent="0.25">
      <c r="A3471" s="2">
        <v>37401.541666666664</v>
      </c>
      <c r="B3471">
        <v>23</v>
      </c>
      <c r="C3471">
        <v>37.258159999999997</v>
      </c>
      <c r="D3471">
        <v>0</v>
      </c>
      <c r="E3471" t="str">
        <f>IF(AND(Tableau134[[#This Row],[Operative Temperature]]&lt;19,Tableau134[[#This Row],[Occupancy]]&lt;&gt;0),Tableau134[[#This Row],[Operative Temperature]],"NC")</f>
        <v>NC</v>
      </c>
      <c r="F3471">
        <f>IF(AND(C3471&gt;26,Tableau134[[#This Row],[Occupancy]]&lt;&gt;0),1,0)</f>
        <v>0</v>
      </c>
      <c r="G3471">
        <f>IF(AND(Tableau134[[#This Row],[Operative Temperature]]&lt;19,Tableau134[[#This Row],[Occupancy]]&lt;&gt;0),1,0)</f>
        <v>0</v>
      </c>
      <c r="H3471">
        <f>IF(Tableau134[[#This Row],[Nb dheures sup à 26°C sous occupation]]=1,Tableau134[[#This Row],[Operative Temperature]]-26,0)</f>
        <v>0</v>
      </c>
      <c r="I3471">
        <f>IF(Tableau134[[#This Row],[Nb d''heures inf à 19°C sous occupation]]=1,19-C3471,0)</f>
        <v>0</v>
      </c>
    </row>
    <row r="3472" spans="1:9" x14ac:dyDescent="0.25">
      <c r="A3472" s="2">
        <v>37401.583333333336</v>
      </c>
      <c r="B3472">
        <v>23.074999999999999</v>
      </c>
      <c r="C3472">
        <v>37.615810000000003</v>
      </c>
      <c r="D3472">
        <v>0</v>
      </c>
      <c r="E3472" t="str">
        <f>IF(AND(Tableau134[[#This Row],[Operative Temperature]]&lt;19,Tableau134[[#This Row],[Occupancy]]&lt;&gt;0),Tableau134[[#This Row],[Operative Temperature]],"NC")</f>
        <v>NC</v>
      </c>
      <c r="F3472">
        <f>IF(AND(C3472&gt;26,Tableau134[[#This Row],[Occupancy]]&lt;&gt;0),1,0)</f>
        <v>0</v>
      </c>
      <c r="G3472">
        <f>IF(AND(Tableau134[[#This Row],[Operative Temperature]]&lt;19,Tableau134[[#This Row],[Occupancy]]&lt;&gt;0),1,0)</f>
        <v>0</v>
      </c>
      <c r="H3472">
        <f>IF(Tableau134[[#This Row],[Nb dheures sup à 26°C sous occupation]]=1,Tableau134[[#This Row],[Operative Temperature]]-26,0)</f>
        <v>0</v>
      </c>
      <c r="I3472">
        <f>IF(Tableau134[[#This Row],[Nb d''heures inf à 19°C sous occupation]]=1,19-C3472,0)</f>
        <v>0</v>
      </c>
    </row>
    <row r="3473" spans="1:9" x14ac:dyDescent="0.25">
      <c r="A3473" s="2">
        <v>37401.625</v>
      </c>
      <c r="B3473">
        <v>22.25</v>
      </c>
      <c r="C3473">
        <v>37.892859999999999</v>
      </c>
      <c r="D3473">
        <v>0</v>
      </c>
      <c r="E3473" t="str">
        <f>IF(AND(Tableau134[[#This Row],[Operative Temperature]]&lt;19,Tableau134[[#This Row],[Occupancy]]&lt;&gt;0),Tableau134[[#This Row],[Operative Temperature]],"NC")</f>
        <v>NC</v>
      </c>
      <c r="F3473">
        <f>IF(AND(C3473&gt;26,Tableau134[[#This Row],[Occupancy]]&lt;&gt;0),1,0)</f>
        <v>0</v>
      </c>
      <c r="G3473">
        <f>IF(AND(Tableau134[[#This Row],[Operative Temperature]]&lt;19,Tableau134[[#This Row],[Occupancy]]&lt;&gt;0),1,0)</f>
        <v>0</v>
      </c>
      <c r="H3473">
        <f>IF(Tableau134[[#This Row],[Nb dheures sup à 26°C sous occupation]]=1,Tableau134[[#This Row],[Operative Temperature]]-26,0)</f>
        <v>0</v>
      </c>
      <c r="I3473">
        <f>IF(Tableau134[[#This Row],[Nb d''heures inf à 19°C sous occupation]]=1,19-C3473,0)</f>
        <v>0</v>
      </c>
    </row>
    <row r="3474" spans="1:9" x14ac:dyDescent="0.25">
      <c r="A3474" s="2">
        <v>37401.666666666664</v>
      </c>
      <c r="B3474">
        <v>22</v>
      </c>
      <c r="C3474">
        <v>37.905659999999997</v>
      </c>
      <c r="D3474">
        <v>0</v>
      </c>
      <c r="E3474" t="str">
        <f>IF(AND(Tableau134[[#This Row],[Operative Temperature]]&lt;19,Tableau134[[#This Row],[Occupancy]]&lt;&gt;0),Tableau134[[#This Row],[Operative Temperature]],"NC")</f>
        <v>NC</v>
      </c>
      <c r="F3474">
        <f>IF(AND(C3474&gt;26,Tableau134[[#This Row],[Occupancy]]&lt;&gt;0),1,0)</f>
        <v>0</v>
      </c>
      <c r="G3474">
        <f>IF(AND(Tableau134[[#This Row],[Operative Temperature]]&lt;19,Tableau134[[#This Row],[Occupancy]]&lt;&gt;0),1,0)</f>
        <v>0</v>
      </c>
      <c r="H3474">
        <f>IF(Tableau134[[#This Row],[Nb dheures sup à 26°C sous occupation]]=1,Tableau134[[#This Row],[Operative Temperature]]-26,0)</f>
        <v>0</v>
      </c>
      <c r="I3474">
        <f>IF(Tableau134[[#This Row],[Nb d''heures inf à 19°C sous occupation]]=1,19-C3474,0)</f>
        <v>0</v>
      </c>
    </row>
    <row r="3475" spans="1:9" x14ac:dyDescent="0.25">
      <c r="A3475" s="2">
        <v>37401.708333333336</v>
      </c>
      <c r="B3475">
        <v>22.75</v>
      </c>
      <c r="C3475">
        <v>37.79477</v>
      </c>
      <c r="D3475">
        <v>0</v>
      </c>
      <c r="E3475" t="str">
        <f>IF(AND(Tableau134[[#This Row],[Operative Temperature]]&lt;19,Tableau134[[#This Row],[Occupancy]]&lt;&gt;0),Tableau134[[#This Row],[Operative Temperature]],"NC")</f>
        <v>NC</v>
      </c>
      <c r="F3475">
        <f>IF(AND(C3475&gt;26,Tableau134[[#This Row],[Occupancy]]&lt;&gt;0),1,0)</f>
        <v>0</v>
      </c>
      <c r="G3475">
        <f>IF(AND(Tableau134[[#This Row],[Operative Temperature]]&lt;19,Tableau134[[#This Row],[Occupancy]]&lt;&gt;0),1,0)</f>
        <v>0</v>
      </c>
      <c r="H3475">
        <f>IF(Tableau134[[#This Row],[Nb dheures sup à 26°C sous occupation]]=1,Tableau134[[#This Row],[Operative Temperature]]-26,0)</f>
        <v>0</v>
      </c>
      <c r="I3475">
        <f>IF(Tableau134[[#This Row],[Nb d''heures inf à 19°C sous occupation]]=1,19-C3475,0)</f>
        <v>0</v>
      </c>
    </row>
    <row r="3476" spans="1:9" x14ac:dyDescent="0.25">
      <c r="A3476" s="2">
        <v>37401.75</v>
      </c>
      <c r="B3476">
        <v>22.25</v>
      </c>
      <c r="C3476">
        <v>37.556429999999999</v>
      </c>
      <c r="D3476">
        <v>0</v>
      </c>
      <c r="E3476" t="str">
        <f>IF(AND(Tableau134[[#This Row],[Operative Temperature]]&lt;19,Tableau134[[#This Row],[Occupancy]]&lt;&gt;0),Tableau134[[#This Row],[Operative Temperature]],"NC")</f>
        <v>NC</v>
      </c>
      <c r="F3476">
        <f>IF(AND(C3476&gt;26,Tableau134[[#This Row],[Occupancy]]&lt;&gt;0),1,0)</f>
        <v>0</v>
      </c>
      <c r="G3476">
        <f>IF(AND(Tableau134[[#This Row],[Operative Temperature]]&lt;19,Tableau134[[#This Row],[Occupancy]]&lt;&gt;0),1,0)</f>
        <v>0</v>
      </c>
      <c r="H3476">
        <f>IF(Tableau134[[#This Row],[Nb dheures sup à 26°C sous occupation]]=1,Tableau134[[#This Row],[Operative Temperature]]-26,0)</f>
        <v>0</v>
      </c>
      <c r="I3476">
        <f>IF(Tableau134[[#This Row],[Nb d''heures inf à 19°C sous occupation]]=1,19-C3476,0)</f>
        <v>0</v>
      </c>
    </row>
    <row r="3477" spans="1:9" x14ac:dyDescent="0.25">
      <c r="A3477" s="2">
        <v>37401.791666666664</v>
      </c>
      <c r="B3477">
        <v>20.875</v>
      </c>
      <c r="C3477">
        <v>37.121389999999998</v>
      </c>
      <c r="D3477">
        <v>0</v>
      </c>
      <c r="E3477" t="str">
        <f>IF(AND(Tableau134[[#This Row],[Operative Temperature]]&lt;19,Tableau134[[#This Row],[Occupancy]]&lt;&gt;0),Tableau134[[#This Row],[Operative Temperature]],"NC")</f>
        <v>NC</v>
      </c>
      <c r="F3477">
        <f>IF(AND(C3477&gt;26,Tableau134[[#This Row],[Occupancy]]&lt;&gt;0),1,0)</f>
        <v>0</v>
      </c>
      <c r="G3477">
        <f>IF(AND(Tableau134[[#This Row],[Operative Temperature]]&lt;19,Tableau134[[#This Row],[Occupancy]]&lt;&gt;0),1,0)</f>
        <v>0</v>
      </c>
      <c r="H3477">
        <f>IF(Tableau134[[#This Row],[Nb dheures sup à 26°C sous occupation]]=1,Tableau134[[#This Row],[Operative Temperature]]-26,0)</f>
        <v>0</v>
      </c>
      <c r="I3477">
        <f>IF(Tableau134[[#This Row],[Nb d''heures inf à 19°C sous occupation]]=1,19-C3477,0)</f>
        <v>0</v>
      </c>
    </row>
    <row r="3478" spans="1:9" x14ac:dyDescent="0.25">
      <c r="A3478" s="2">
        <v>37401.833333333336</v>
      </c>
      <c r="B3478">
        <v>20.125</v>
      </c>
      <c r="C3478">
        <v>36.872929999999997</v>
      </c>
      <c r="D3478">
        <v>0</v>
      </c>
      <c r="E3478" t="str">
        <f>IF(AND(Tableau134[[#This Row],[Operative Temperature]]&lt;19,Tableau134[[#This Row],[Occupancy]]&lt;&gt;0),Tableau134[[#This Row],[Operative Temperature]],"NC")</f>
        <v>NC</v>
      </c>
      <c r="F3478">
        <f>IF(AND(C3478&gt;26,Tableau134[[#This Row],[Occupancy]]&lt;&gt;0),1,0)</f>
        <v>0</v>
      </c>
      <c r="G3478">
        <f>IF(AND(Tableau134[[#This Row],[Operative Temperature]]&lt;19,Tableau134[[#This Row],[Occupancy]]&lt;&gt;0),1,0)</f>
        <v>0</v>
      </c>
      <c r="H3478">
        <f>IF(Tableau134[[#This Row],[Nb dheures sup à 26°C sous occupation]]=1,Tableau134[[#This Row],[Operative Temperature]]-26,0)</f>
        <v>0</v>
      </c>
      <c r="I3478">
        <f>IF(Tableau134[[#This Row],[Nb d''heures inf à 19°C sous occupation]]=1,19-C3478,0)</f>
        <v>0</v>
      </c>
    </row>
    <row r="3479" spans="1:9" x14ac:dyDescent="0.25">
      <c r="A3479" s="2">
        <v>37401.875</v>
      </c>
      <c r="B3479">
        <v>19.25</v>
      </c>
      <c r="C3479">
        <v>36.600200000000001</v>
      </c>
      <c r="D3479">
        <v>0</v>
      </c>
      <c r="E3479" t="str">
        <f>IF(AND(Tableau134[[#This Row],[Operative Temperature]]&lt;19,Tableau134[[#This Row],[Occupancy]]&lt;&gt;0),Tableau134[[#This Row],[Operative Temperature]],"NC")</f>
        <v>NC</v>
      </c>
      <c r="F3479">
        <f>IF(AND(C3479&gt;26,Tableau134[[#This Row],[Occupancy]]&lt;&gt;0),1,0)</f>
        <v>0</v>
      </c>
      <c r="G3479">
        <f>IF(AND(Tableau134[[#This Row],[Operative Temperature]]&lt;19,Tableau134[[#This Row],[Occupancy]]&lt;&gt;0),1,0)</f>
        <v>0</v>
      </c>
      <c r="H3479">
        <f>IF(Tableau134[[#This Row],[Nb dheures sup à 26°C sous occupation]]=1,Tableau134[[#This Row],[Operative Temperature]]-26,0)</f>
        <v>0</v>
      </c>
      <c r="I3479">
        <f>IF(Tableau134[[#This Row],[Nb d''heures inf à 19°C sous occupation]]=1,19-C3479,0)</f>
        <v>0</v>
      </c>
    </row>
    <row r="3480" spans="1:9" x14ac:dyDescent="0.25">
      <c r="A3480" s="2">
        <v>37401.916666666664</v>
      </c>
      <c r="B3480">
        <v>18.324999999999999</v>
      </c>
      <c r="C3480">
        <v>36.31382</v>
      </c>
      <c r="D3480">
        <v>0</v>
      </c>
      <c r="E3480" t="str">
        <f>IF(AND(Tableau134[[#This Row],[Operative Temperature]]&lt;19,Tableau134[[#This Row],[Occupancy]]&lt;&gt;0),Tableau134[[#This Row],[Operative Temperature]],"NC")</f>
        <v>NC</v>
      </c>
      <c r="F3480">
        <f>IF(AND(C3480&gt;26,Tableau134[[#This Row],[Occupancy]]&lt;&gt;0),1,0)</f>
        <v>0</v>
      </c>
      <c r="G3480">
        <f>IF(AND(Tableau134[[#This Row],[Operative Temperature]]&lt;19,Tableau134[[#This Row],[Occupancy]]&lt;&gt;0),1,0)</f>
        <v>0</v>
      </c>
      <c r="H3480">
        <f>IF(Tableau134[[#This Row],[Nb dheures sup à 26°C sous occupation]]=1,Tableau134[[#This Row],[Operative Temperature]]-26,0)</f>
        <v>0</v>
      </c>
      <c r="I3480">
        <f>IF(Tableau134[[#This Row],[Nb d''heures inf à 19°C sous occupation]]=1,19-C3480,0)</f>
        <v>0</v>
      </c>
    </row>
    <row r="3481" spans="1:9" x14ac:dyDescent="0.25">
      <c r="A3481" s="2">
        <v>37401.958333333336</v>
      </c>
      <c r="B3481">
        <v>18.024999999999999</v>
      </c>
      <c r="C3481">
        <v>36.043089999999999</v>
      </c>
      <c r="D3481">
        <v>0</v>
      </c>
      <c r="E3481" t="str">
        <f>IF(AND(Tableau134[[#This Row],[Operative Temperature]]&lt;19,Tableau134[[#This Row],[Occupancy]]&lt;&gt;0),Tableau134[[#This Row],[Operative Temperature]],"NC")</f>
        <v>NC</v>
      </c>
      <c r="F3481">
        <f>IF(AND(C3481&gt;26,Tableau134[[#This Row],[Occupancy]]&lt;&gt;0),1,0)</f>
        <v>0</v>
      </c>
      <c r="G3481">
        <f>IF(AND(Tableau134[[#This Row],[Operative Temperature]]&lt;19,Tableau134[[#This Row],[Occupancy]]&lt;&gt;0),1,0)</f>
        <v>0</v>
      </c>
      <c r="H3481">
        <f>IF(Tableau134[[#This Row],[Nb dheures sup à 26°C sous occupation]]=1,Tableau134[[#This Row],[Operative Temperature]]-26,0)</f>
        <v>0</v>
      </c>
      <c r="I3481">
        <f>IF(Tableau134[[#This Row],[Nb d''heures inf à 19°C sous occupation]]=1,19-C3481,0)</f>
        <v>0</v>
      </c>
    </row>
    <row r="3482" spans="1:9" x14ac:dyDescent="0.25">
      <c r="A3482" s="1">
        <v>37402</v>
      </c>
      <c r="B3482">
        <v>18.75</v>
      </c>
      <c r="C3482">
        <v>35.84704</v>
      </c>
      <c r="D3482">
        <v>0</v>
      </c>
      <c r="E3482" t="str">
        <f>IF(AND(Tableau134[[#This Row],[Operative Temperature]]&lt;19,Tableau134[[#This Row],[Occupancy]]&lt;&gt;0),Tableau134[[#This Row],[Operative Temperature]],"NC")</f>
        <v>NC</v>
      </c>
      <c r="F3482">
        <f>IF(AND(C3482&gt;26,Tableau134[[#This Row],[Occupancy]]&lt;&gt;0),1,0)</f>
        <v>0</v>
      </c>
      <c r="G3482">
        <f>IF(AND(Tableau134[[#This Row],[Operative Temperature]]&lt;19,Tableau134[[#This Row],[Occupancy]]&lt;&gt;0),1,0)</f>
        <v>0</v>
      </c>
      <c r="H3482">
        <f>IF(Tableau134[[#This Row],[Nb dheures sup à 26°C sous occupation]]=1,Tableau134[[#This Row],[Operative Temperature]]-26,0)</f>
        <v>0</v>
      </c>
      <c r="I3482">
        <f>IF(Tableau134[[#This Row],[Nb d''heures inf à 19°C sous occupation]]=1,19-C3482,0)</f>
        <v>0</v>
      </c>
    </row>
    <row r="3483" spans="1:9" x14ac:dyDescent="0.25">
      <c r="A3483" s="2">
        <v>37402.041666666664</v>
      </c>
      <c r="B3483">
        <v>17.95</v>
      </c>
      <c r="C3483">
        <v>35.658320000000003</v>
      </c>
      <c r="D3483">
        <v>0</v>
      </c>
      <c r="E3483" t="str">
        <f>IF(AND(Tableau134[[#This Row],[Operative Temperature]]&lt;19,Tableau134[[#This Row],[Occupancy]]&lt;&gt;0),Tableau134[[#This Row],[Operative Temperature]],"NC")</f>
        <v>NC</v>
      </c>
      <c r="F3483">
        <f>IF(AND(C3483&gt;26,Tableau134[[#This Row],[Occupancy]]&lt;&gt;0),1,0)</f>
        <v>0</v>
      </c>
      <c r="G3483">
        <f>IF(AND(Tableau134[[#This Row],[Operative Temperature]]&lt;19,Tableau134[[#This Row],[Occupancy]]&lt;&gt;0),1,0)</f>
        <v>0</v>
      </c>
      <c r="H3483">
        <f>IF(Tableau134[[#This Row],[Nb dheures sup à 26°C sous occupation]]=1,Tableau134[[#This Row],[Operative Temperature]]-26,0)</f>
        <v>0</v>
      </c>
      <c r="I3483">
        <f>IF(Tableau134[[#This Row],[Nb d''heures inf à 19°C sous occupation]]=1,19-C3483,0)</f>
        <v>0</v>
      </c>
    </row>
    <row r="3484" spans="1:9" x14ac:dyDescent="0.25">
      <c r="A3484" s="2">
        <v>37402.083333333336</v>
      </c>
      <c r="B3484">
        <v>17.149999999999999</v>
      </c>
      <c r="C3484">
        <v>35.474249999999998</v>
      </c>
      <c r="D3484">
        <v>0</v>
      </c>
      <c r="E3484" t="str">
        <f>IF(AND(Tableau134[[#This Row],[Operative Temperature]]&lt;19,Tableau134[[#This Row],[Occupancy]]&lt;&gt;0),Tableau134[[#This Row],[Operative Temperature]],"NC")</f>
        <v>NC</v>
      </c>
      <c r="F3484">
        <f>IF(AND(C3484&gt;26,Tableau134[[#This Row],[Occupancy]]&lt;&gt;0),1,0)</f>
        <v>0</v>
      </c>
      <c r="G3484">
        <f>IF(AND(Tableau134[[#This Row],[Operative Temperature]]&lt;19,Tableau134[[#This Row],[Occupancy]]&lt;&gt;0),1,0)</f>
        <v>0</v>
      </c>
      <c r="H3484">
        <f>IF(Tableau134[[#This Row],[Nb dheures sup à 26°C sous occupation]]=1,Tableau134[[#This Row],[Operative Temperature]]-26,0)</f>
        <v>0</v>
      </c>
      <c r="I3484">
        <f>IF(Tableau134[[#This Row],[Nb d''heures inf à 19°C sous occupation]]=1,19-C3484,0)</f>
        <v>0</v>
      </c>
    </row>
    <row r="3485" spans="1:9" x14ac:dyDescent="0.25">
      <c r="A3485" s="2">
        <v>37402.125</v>
      </c>
      <c r="B3485">
        <v>16.25</v>
      </c>
      <c r="C3485">
        <v>35.20552</v>
      </c>
      <c r="D3485">
        <v>0</v>
      </c>
      <c r="E3485" t="str">
        <f>IF(AND(Tableau134[[#This Row],[Operative Temperature]]&lt;19,Tableau134[[#This Row],[Occupancy]]&lt;&gt;0),Tableau134[[#This Row],[Operative Temperature]],"NC")</f>
        <v>NC</v>
      </c>
      <c r="F3485">
        <f>IF(AND(C3485&gt;26,Tableau134[[#This Row],[Occupancy]]&lt;&gt;0),1,0)</f>
        <v>0</v>
      </c>
      <c r="G3485">
        <f>IF(AND(Tableau134[[#This Row],[Operative Temperature]]&lt;19,Tableau134[[#This Row],[Occupancy]]&lt;&gt;0),1,0)</f>
        <v>0</v>
      </c>
      <c r="H3485">
        <f>IF(Tableau134[[#This Row],[Nb dheures sup à 26°C sous occupation]]=1,Tableau134[[#This Row],[Operative Temperature]]-26,0)</f>
        <v>0</v>
      </c>
      <c r="I3485">
        <f>IF(Tableau134[[#This Row],[Nb d''heures inf à 19°C sous occupation]]=1,19-C3485,0)</f>
        <v>0</v>
      </c>
    </row>
    <row r="3486" spans="1:9" x14ac:dyDescent="0.25">
      <c r="A3486" s="2">
        <v>37402.166666666664</v>
      </c>
      <c r="B3486">
        <v>16</v>
      </c>
      <c r="C3486">
        <v>35.018900000000002</v>
      </c>
      <c r="D3486">
        <v>0</v>
      </c>
      <c r="E3486" t="str">
        <f>IF(AND(Tableau134[[#This Row],[Operative Temperature]]&lt;19,Tableau134[[#This Row],[Occupancy]]&lt;&gt;0),Tableau134[[#This Row],[Operative Temperature]],"NC")</f>
        <v>NC</v>
      </c>
      <c r="F3486">
        <f>IF(AND(C3486&gt;26,Tableau134[[#This Row],[Occupancy]]&lt;&gt;0),1,0)</f>
        <v>0</v>
      </c>
      <c r="G3486">
        <f>IF(AND(Tableau134[[#This Row],[Operative Temperature]]&lt;19,Tableau134[[#This Row],[Occupancy]]&lt;&gt;0),1,0)</f>
        <v>0</v>
      </c>
      <c r="H3486">
        <f>IF(Tableau134[[#This Row],[Nb dheures sup à 26°C sous occupation]]=1,Tableau134[[#This Row],[Operative Temperature]]-26,0)</f>
        <v>0</v>
      </c>
      <c r="I3486">
        <f>IF(Tableau134[[#This Row],[Nb d''heures inf à 19°C sous occupation]]=1,19-C3486,0)</f>
        <v>0</v>
      </c>
    </row>
    <row r="3487" spans="1:9" x14ac:dyDescent="0.25">
      <c r="A3487" s="2">
        <v>37402.208333333336</v>
      </c>
      <c r="B3487">
        <v>16</v>
      </c>
      <c r="C3487">
        <v>34.849899999999998</v>
      </c>
      <c r="D3487">
        <v>0</v>
      </c>
      <c r="E3487" t="str">
        <f>IF(AND(Tableau134[[#This Row],[Operative Temperature]]&lt;19,Tableau134[[#This Row],[Occupancy]]&lt;&gt;0),Tableau134[[#This Row],[Operative Temperature]],"NC")</f>
        <v>NC</v>
      </c>
      <c r="F3487">
        <f>IF(AND(C3487&gt;26,Tableau134[[#This Row],[Occupancy]]&lt;&gt;0),1,0)</f>
        <v>0</v>
      </c>
      <c r="G3487">
        <f>IF(AND(Tableau134[[#This Row],[Operative Temperature]]&lt;19,Tableau134[[#This Row],[Occupancy]]&lt;&gt;0),1,0)</f>
        <v>0</v>
      </c>
      <c r="H3487">
        <f>IF(Tableau134[[#This Row],[Nb dheures sup à 26°C sous occupation]]=1,Tableau134[[#This Row],[Operative Temperature]]-26,0)</f>
        <v>0</v>
      </c>
      <c r="I3487">
        <f>IF(Tableau134[[#This Row],[Nb d''heures inf à 19°C sous occupation]]=1,19-C3487,0)</f>
        <v>0</v>
      </c>
    </row>
    <row r="3488" spans="1:9" x14ac:dyDescent="0.25">
      <c r="A3488" s="2">
        <v>37402.25</v>
      </c>
      <c r="B3488">
        <v>16</v>
      </c>
      <c r="C3488">
        <v>34.71611</v>
      </c>
      <c r="D3488">
        <v>0</v>
      </c>
      <c r="E3488" t="str">
        <f>IF(AND(Tableau134[[#This Row],[Operative Temperature]]&lt;19,Tableau134[[#This Row],[Occupancy]]&lt;&gt;0),Tableau134[[#This Row],[Operative Temperature]],"NC")</f>
        <v>NC</v>
      </c>
      <c r="F3488">
        <f>IF(AND(C3488&gt;26,Tableau134[[#This Row],[Occupancy]]&lt;&gt;0),1,0)</f>
        <v>0</v>
      </c>
      <c r="G3488">
        <f>IF(AND(Tableau134[[#This Row],[Operative Temperature]]&lt;19,Tableau134[[#This Row],[Occupancy]]&lt;&gt;0),1,0)</f>
        <v>0</v>
      </c>
      <c r="H3488">
        <f>IF(Tableau134[[#This Row],[Nb dheures sup à 26°C sous occupation]]=1,Tableau134[[#This Row],[Operative Temperature]]-26,0)</f>
        <v>0</v>
      </c>
      <c r="I3488">
        <f>IF(Tableau134[[#This Row],[Nb d''heures inf à 19°C sous occupation]]=1,19-C3488,0)</f>
        <v>0</v>
      </c>
    </row>
    <row r="3489" spans="1:9" x14ac:dyDescent="0.25">
      <c r="A3489" s="2">
        <v>37402.291666666664</v>
      </c>
      <c r="B3489">
        <v>16</v>
      </c>
      <c r="C3489">
        <v>34.617829999999998</v>
      </c>
      <c r="D3489">
        <v>0</v>
      </c>
      <c r="E3489" t="str">
        <f>IF(AND(Tableau134[[#This Row],[Operative Temperature]]&lt;19,Tableau134[[#This Row],[Occupancy]]&lt;&gt;0),Tableau134[[#This Row],[Operative Temperature]],"NC")</f>
        <v>NC</v>
      </c>
      <c r="F3489">
        <f>IF(AND(C3489&gt;26,Tableau134[[#This Row],[Occupancy]]&lt;&gt;0),1,0)</f>
        <v>0</v>
      </c>
      <c r="G3489">
        <f>IF(AND(Tableau134[[#This Row],[Operative Temperature]]&lt;19,Tableau134[[#This Row],[Occupancy]]&lt;&gt;0),1,0)</f>
        <v>0</v>
      </c>
      <c r="H3489">
        <f>IF(Tableau134[[#This Row],[Nb dheures sup à 26°C sous occupation]]=1,Tableau134[[#This Row],[Operative Temperature]]-26,0)</f>
        <v>0</v>
      </c>
      <c r="I3489">
        <f>IF(Tableau134[[#This Row],[Nb d''heures inf à 19°C sous occupation]]=1,19-C3489,0)</f>
        <v>0</v>
      </c>
    </row>
    <row r="3490" spans="1:9" x14ac:dyDescent="0.25">
      <c r="A3490" s="2">
        <v>37402.333333333336</v>
      </c>
      <c r="B3490">
        <v>16.75</v>
      </c>
      <c r="C3490">
        <v>34.659739999999999</v>
      </c>
      <c r="D3490">
        <v>0</v>
      </c>
      <c r="E3490" t="str">
        <f>IF(AND(Tableau134[[#This Row],[Operative Temperature]]&lt;19,Tableau134[[#This Row],[Occupancy]]&lt;&gt;0),Tableau134[[#This Row],[Operative Temperature]],"NC")</f>
        <v>NC</v>
      </c>
      <c r="F3490">
        <f>IF(AND(C3490&gt;26,Tableau134[[#This Row],[Occupancy]]&lt;&gt;0),1,0)</f>
        <v>0</v>
      </c>
      <c r="G3490">
        <f>IF(AND(Tableau134[[#This Row],[Operative Temperature]]&lt;19,Tableau134[[#This Row],[Occupancy]]&lt;&gt;0),1,0)</f>
        <v>0</v>
      </c>
      <c r="H3490">
        <f>IF(Tableau134[[#This Row],[Nb dheures sup à 26°C sous occupation]]=1,Tableau134[[#This Row],[Operative Temperature]]-26,0)</f>
        <v>0</v>
      </c>
      <c r="I3490">
        <f>IF(Tableau134[[#This Row],[Nb d''heures inf à 19°C sous occupation]]=1,19-C3490,0)</f>
        <v>0</v>
      </c>
    </row>
    <row r="3491" spans="1:9" x14ac:dyDescent="0.25">
      <c r="A3491" s="2">
        <v>37402.375</v>
      </c>
      <c r="B3491">
        <v>17</v>
      </c>
      <c r="C3491">
        <v>34.777189999999997</v>
      </c>
      <c r="D3491">
        <v>0</v>
      </c>
      <c r="E3491" t="str">
        <f>IF(AND(Tableau134[[#This Row],[Operative Temperature]]&lt;19,Tableau134[[#This Row],[Occupancy]]&lt;&gt;0),Tableau134[[#This Row],[Operative Temperature]],"NC")</f>
        <v>NC</v>
      </c>
      <c r="F3491">
        <f>IF(AND(C3491&gt;26,Tableau134[[#This Row],[Occupancy]]&lt;&gt;0),1,0)</f>
        <v>0</v>
      </c>
      <c r="G3491">
        <f>IF(AND(Tableau134[[#This Row],[Operative Temperature]]&lt;19,Tableau134[[#This Row],[Occupancy]]&lt;&gt;0),1,0)</f>
        <v>0</v>
      </c>
      <c r="H3491">
        <f>IF(Tableau134[[#This Row],[Nb dheures sup à 26°C sous occupation]]=1,Tableau134[[#This Row],[Operative Temperature]]-26,0)</f>
        <v>0</v>
      </c>
      <c r="I3491">
        <f>IF(Tableau134[[#This Row],[Nb d''heures inf à 19°C sous occupation]]=1,19-C3491,0)</f>
        <v>0</v>
      </c>
    </row>
    <row r="3492" spans="1:9" x14ac:dyDescent="0.25">
      <c r="A3492" s="2">
        <v>37402.416666666664</v>
      </c>
      <c r="B3492">
        <v>17.375</v>
      </c>
      <c r="C3492">
        <v>34.843069999999997</v>
      </c>
      <c r="D3492">
        <v>0</v>
      </c>
      <c r="E3492" t="str">
        <f>IF(AND(Tableau134[[#This Row],[Operative Temperature]]&lt;19,Tableau134[[#This Row],[Occupancy]]&lt;&gt;0),Tableau134[[#This Row],[Operative Temperature]],"NC")</f>
        <v>NC</v>
      </c>
      <c r="F3492">
        <f>IF(AND(C3492&gt;26,Tableau134[[#This Row],[Occupancy]]&lt;&gt;0),1,0)</f>
        <v>0</v>
      </c>
      <c r="G3492">
        <f>IF(AND(Tableau134[[#This Row],[Operative Temperature]]&lt;19,Tableau134[[#This Row],[Occupancy]]&lt;&gt;0),1,0)</f>
        <v>0</v>
      </c>
      <c r="H3492">
        <f>IF(Tableau134[[#This Row],[Nb dheures sup à 26°C sous occupation]]=1,Tableau134[[#This Row],[Operative Temperature]]-26,0)</f>
        <v>0</v>
      </c>
      <c r="I3492">
        <f>IF(Tableau134[[#This Row],[Nb d''heures inf à 19°C sous occupation]]=1,19-C3492,0)</f>
        <v>0</v>
      </c>
    </row>
    <row r="3493" spans="1:9" x14ac:dyDescent="0.25">
      <c r="A3493" s="2">
        <v>37402.458333333336</v>
      </c>
      <c r="B3493">
        <v>17.649999999999999</v>
      </c>
      <c r="C3493">
        <v>35.054290000000002</v>
      </c>
      <c r="D3493">
        <v>0</v>
      </c>
      <c r="E3493" t="str">
        <f>IF(AND(Tableau134[[#This Row],[Operative Temperature]]&lt;19,Tableau134[[#This Row],[Occupancy]]&lt;&gt;0),Tableau134[[#This Row],[Operative Temperature]],"NC")</f>
        <v>NC</v>
      </c>
      <c r="F3493">
        <f>IF(AND(C3493&gt;26,Tableau134[[#This Row],[Occupancy]]&lt;&gt;0),1,0)</f>
        <v>0</v>
      </c>
      <c r="G3493">
        <f>IF(AND(Tableau134[[#This Row],[Operative Temperature]]&lt;19,Tableau134[[#This Row],[Occupancy]]&lt;&gt;0),1,0)</f>
        <v>0</v>
      </c>
      <c r="H3493">
        <f>IF(Tableau134[[#This Row],[Nb dheures sup à 26°C sous occupation]]=1,Tableau134[[#This Row],[Operative Temperature]]-26,0)</f>
        <v>0</v>
      </c>
      <c r="I3493">
        <f>IF(Tableau134[[#This Row],[Nb d''heures inf à 19°C sous occupation]]=1,19-C3493,0)</f>
        <v>0</v>
      </c>
    </row>
    <row r="3494" spans="1:9" x14ac:dyDescent="0.25">
      <c r="A3494" s="2">
        <v>37402.5</v>
      </c>
      <c r="B3494">
        <v>17.925000000000001</v>
      </c>
      <c r="C3494">
        <v>35.345750000000002</v>
      </c>
      <c r="D3494">
        <v>0</v>
      </c>
      <c r="E3494" t="str">
        <f>IF(AND(Tableau134[[#This Row],[Operative Temperature]]&lt;19,Tableau134[[#This Row],[Occupancy]]&lt;&gt;0),Tableau134[[#This Row],[Operative Temperature]],"NC")</f>
        <v>NC</v>
      </c>
      <c r="F3494">
        <f>IF(AND(C3494&gt;26,Tableau134[[#This Row],[Occupancy]]&lt;&gt;0),1,0)</f>
        <v>0</v>
      </c>
      <c r="G3494">
        <f>IF(AND(Tableau134[[#This Row],[Operative Temperature]]&lt;19,Tableau134[[#This Row],[Occupancy]]&lt;&gt;0),1,0)</f>
        <v>0</v>
      </c>
      <c r="H3494">
        <f>IF(Tableau134[[#This Row],[Nb dheures sup à 26°C sous occupation]]=1,Tableau134[[#This Row],[Operative Temperature]]-26,0)</f>
        <v>0</v>
      </c>
      <c r="I3494">
        <f>IF(Tableau134[[#This Row],[Nb d''heures inf à 19°C sous occupation]]=1,19-C3494,0)</f>
        <v>0</v>
      </c>
    </row>
    <row r="3495" spans="1:9" x14ac:dyDescent="0.25">
      <c r="A3495" s="2">
        <v>37402.541666666664</v>
      </c>
      <c r="B3495">
        <v>17.925000000000001</v>
      </c>
      <c r="C3495">
        <v>35.715209999999999</v>
      </c>
      <c r="D3495">
        <v>0</v>
      </c>
      <c r="E3495" t="str">
        <f>IF(AND(Tableau134[[#This Row],[Operative Temperature]]&lt;19,Tableau134[[#This Row],[Occupancy]]&lt;&gt;0),Tableau134[[#This Row],[Operative Temperature]],"NC")</f>
        <v>NC</v>
      </c>
      <c r="F3495">
        <f>IF(AND(C3495&gt;26,Tableau134[[#This Row],[Occupancy]]&lt;&gt;0),1,0)</f>
        <v>0</v>
      </c>
      <c r="G3495">
        <f>IF(AND(Tableau134[[#This Row],[Operative Temperature]]&lt;19,Tableau134[[#This Row],[Occupancy]]&lt;&gt;0),1,0)</f>
        <v>0</v>
      </c>
      <c r="H3495">
        <f>IF(Tableau134[[#This Row],[Nb dheures sup à 26°C sous occupation]]=1,Tableau134[[#This Row],[Operative Temperature]]-26,0)</f>
        <v>0</v>
      </c>
      <c r="I3495">
        <f>IF(Tableau134[[#This Row],[Nb d''heures inf à 19°C sous occupation]]=1,19-C3495,0)</f>
        <v>0</v>
      </c>
    </row>
    <row r="3496" spans="1:9" x14ac:dyDescent="0.25">
      <c r="A3496" s="2">
        <v>37402.583333333336</v>
      </c>
      <c r="B3496">
        <v>18.725000000000001</v>
      </c>
      <c r="C3496">
        <v>36.19032</v>
      </c>
      <c r="D3496">
        <v>0</v>
      </c>
      <c r="E3496" t="str">
        <f>IF(AND(Tableau134[[#This Row],[Operative Temperature]]&lt;19,Tableau134[[#This Row],[Occupancy]]&lt;&gt;0),Tableau134[[#This Row],[Operative Temperature]],"NC")</f>
        <v>NC</v>
      </c>
      <c r="F3496">
        <f>IF(AND(C3496&gt;26,Tableau134[[#This Row],[Occupancy]]&lt;&gt;0),1,0)</f>
        <v>0</v>
      </c>
      <c r="G3496">
        <f>IF(AND(Tableau134[[#This Row],[Operative Temperature]]&lt;19,Tableau134[[#This Row],[Occupancy]]&lt;&gt;0),1,0)</f>
        <v>0</v>
      </c>
      <c r="H3496">
        <f>IF(Tableau134[[#This Row],[Nb dheures sup à 26°C sous occupation]]=1,Tableau134[[#This Row],[Operative Temperature]]-26,0)</f>
        <v>0</v>
      </c>
      <c r="I3496">
        <f>IF(Tableau134[[#This Row],[Nb d''heures inf à 19°C sous occupation]]=1,19-C3496,0)</f>
        <v>0</v>
      </c>
    </row>
    <row r="3497" spans="1:9" x14ac:dyDescent="0.25">
      <c r="A3497" s="2">
        <v>37402.625</v>
      </c>
      <c r="B3497">
        <v>20.5</v>
      </c>
      <c r="C3497">
        <v>36.623489999999997</v>
      </c>
      <c r="D3497">
        <v>0</v>
      </c>
      <c r="E3497" t="str">
        <f>IF(AND(Tableau134[[#This Row],[Operative Temperature]]&lt;19,Tableau134[[#This Row],[Occupancy]]&lt;&gt;0),Tableau134[[#This Row],[Operative Temperature]],"NC")</f>
        <v>NC</v>
      </c>
      <c r="F3497">
        <f>IF(AND(C3497&gt;26,Tableau134[[#This Row],[Occupancy]]&lt;&gt;0),1,0)</f>
        <v>0</v>
      </c>
      <c r="G3497">
        <f>IF(AND(Tableau134[[#This Row],[Operative Temperature]]&lt;19,Tableau134[[#This Row],[Occupancy]]&lt;&gt;0),1,0)</f>
        <v>0</v>
      </c>
      <c r="H3497">
        <f>IF(Tableau134[[#This Row],[Nb dheures sup à 26°C sous occupation]]=1,Tableau134[[#This Row],[Operative Temperature]]-26,0)</f>
        <v>0</v>
      </c>
      <c r="I3497">
        <f>IF(Tableau134[[#This Row],[Nb d''heures inf à 19°C sous occupation]]=1,19-C3497,0)</f>
        <v>0</v>
      </c>
    </row>
    <row r="3498" spans="1:9" x14ac:dyDescent="0.25">
      <c r="A3498" s="2">
        <v>37402.666666666664</v>
      </c>
      <c r="B3498">
        <v>21.675000000000001</v>
      </c>
      <c r="C3498">
        <v>36.912230000000001</v>
      </c>
      <c r="D3498">
        <v>0</v>
      </c>
      <c r="E3498" t="str">
        <f>IF(AND(Tableau134[[#This Row],[Operative Temperature]]&lt;19,Tableau134[[#This Row],[Occupancy]]&lt;&gt;0),Tableau134[[#This Row],[Operative Temperature]],"NC")</f>
        <v>NC</v>
      </c>
      <c r="F3498">
        <f>IF(AND(C3498&gt;26,Tableau134[[#This Row],[Occupancy]]&lt;&gt;0),1,0)</f>
        <v>0</v>
      </c>
      <c r="G3498">
        <f>IF(AND(Tableau134[[#This Row],[Operative Temperature]]&lt;19,Tableau134[[#This Row],[Occupancy]]&lt;&gt;0),1,0)</f>
        <v>0</v>
      </c>
      <c r="H3498">
        <f>IF(Tableau134[[#This Row],[Nb dheures sup à 26°C sous occupation]]=1,Tableau134[[#This Row],[Operative Temperature]]-26,0)</f>
        <v>0</v>
      </c>
      <c r="I3498">
        <f>IF(Tableau134[[#This Row],[Nb d''heures inf à 19°C sous occupation]]=1,19-C3498,0)</f>
        <v>0</v>
      </c>
    </row>
    <row r="3499" spans="1:9" x14ac:dyDescent="0.25">
      <c r="A3499" s="2">
        <v>37402.708333333336</v>
      </c>
      <c r="B3499">
        <v>21.975000000000001</v>
      </c>
      <c r="C3499">
        <v>37.020530000000001</v>
      </c>
      <c r="D3499">
        <v>0</v>
      </c>
      <c r="E3499" t="str">
        <f>IF(AND(Tableau134[[#This Row],[Operative Temperature]]&lt;19,Tableau134[[#This Row],[Occupancy]]&lt;&gt;0),Tableau134[[#This Row],[Operative Temperature]],"NC")</f>
        <v>NC</v>
      </c>
      <c r="F3499">
        <f>IF(AND(C3499&gt;26,Tableau134[[#This Row],[Occupancy]]&lt;&gt;0),1,0)</f>
        <v>0</v>
      </c>
      <c r="G3499">
        <f>IF(AND(Tableau134[[#This Row],[Operative Temperature]]&lt;19,Tableau134[[#This Row],[Occupancy]]&lt;&gt;0),1,0)</f>
        <v>0</v>
      </c>
      <c r="H3499">
        <f>IF(Tableau134[[#This Row],[Nb dheures sup à 26°C sous occupation]]=1,Tableau134[[#This Row],[Operative Temperature]]-26,0)</f>
        <v>0</v>
      </c>
      <c r="I3499">
        <f>IF(Tableau134[[#This Row],[Nb d''heures inf à 19°C sous occupation]]=1,19-C3499,0)</f>
        <v>0</v>
      </c>
    </row>
    <row r="3500" spans="1:9" x14ac:dyDescent="0.25">
      <c r="A3500" s="2">
        <v>37402.75</v>
      </c>
      <c r="B3500">
        <v>22</v>
      </c>
      <c r="C3500">
        <v>36.967379999999999</v>
      </c>
      <c r="D3500">
        <v>0</v>
      </c>
      <c r="E3500" t="str">
        <f>IF(AND(Tableau134[[#This Row],[Operative Temperature]]&lt;19,Tableau134[[#This Row],[Occupancy]]&lt;&gt;0),Tableau134[[#This Row],[Operative Temperature]],"NC")</f>
        <v>NC</v>
      </c>
      <c r="F3500">
        <f>IF(AND(C3500&gt;26,Tableau134[[#This Row],[Occupancy]]&lt;&gt;0),1,0)</f>
        <v>0</v>
      </c>
      <c r="G3500">
        <f>IF(AND(Tableau134[[#This Row],[Operative Temperature]]&lt;19,Tableau134[[#This Row],[Occupancy]]&lt;&gt;0),1,0)</f>
        <v>0</v>
      </c>
      <c r="H3500">
        <f>IF(Tableau134[[#This Row],[Nb dheures sup à 26°C sous occupation]]=1,Tableau134[[#This Row],[Operative Temperature]]-26,0)</f>
        <v>0</v>
      </c>
      <c r="I3500">
        <f>IF(Tableau134[[#This Row],[Nb d''heures inf à 19°C sous occupation]]=1,19-C3500,0)</f>
        <v>0</v>
      </c>
    </row>
    <row r="3501" spans="1:9" x14ac:dyDescent="0.25">
      <c r="A3501" s="2">
        <v>37402.791666666664</v>
      </c>
      <c r="B3501">
        <v>20.725000000000001</v>
      </c>
      <c r="C3501">
        <v>36.684840000000001</v>
      </c>
      <c r="D3501">
        <v>0</v>
      </c>
      <c r="E3501" t="str">
        <f>IF(AND(Tableau134[[#This Row],[Operative Temperature]]&lt;19,Tableau134[[#This Row],[Occupancy]]&lt;&gt;0),Tableau134[[#This Row],[Operative Temperature]],"NC")</f>
        <v>NC</v>
      </c>
      <c r="F3501">
        <f>IF(AND(C3501&gt;26,Tableau134[[#This Row],[Occupancy]]&lt;&gt;0),1,0)</f>
        <v>0</v>
      </c>
      <c r="G3501">
        <f>IF(AND(Tableau134[[#This Row],[Operative Temperature]]&lt;19,Tableau134[[#This Row],[Occupancy]]&lt;&gt;0),1,0)</f>
        <v>0</v>
      </c>
      <c r="H3501">
        <f>IF(Tableau134[[#This Row],[Nb dheures sup à 26°C sous occupation]]=1,Tableau134[[#This Row],[Operative Temperature]]-26,0)</f>
        <v>0</v>
      </c>
      <c r="I3501">
        <f>IF(Tableau134[[#This Row],[Nb d''heures inf à 19°C sous occupation]]=1,19-C3501,0)</f>
        <v>0</v>
      </c>
    </row>
    <row r="3502" spans="1:9" x14ac:dyDescent="0.25">
      <c r="A3502" s="2">
        <v>37402.833333333336</v>
      </c>
      <c r="B3502">
        <v>18.574999999999999</v>
      </c>
      <c r="C3502">
        <v>36.208329999999997</v>
      </c>
      <c r="D3502">
        <v>0</v>
      </c>
      <c r="E3502" t="str">
        <f>IF(AND(Tableau134[[#This Row],[Operative Temperature]]&lt;19,Tableau134[[#This Row],[Occupancy]]&lt;&gt;0),Tableau134[[#This Row],[Operative Temperature]],"NC")</f>
        <v>NC</v>
      </c>
      <c r="F3502">
        <f>IF(AND(C3502&gt;26,Tableau134[[#This Row],[Occupancy]]&lt;&gt;0),1,0)</f>
        <v>0</v>
      </c>
      <c r="G3502">
        <f>IF(AND(Tableau134[[#This Row],[Operative Temperature]]&lt;19,Tableau134[[#This Row],[Occupancy]]&lt;&gt;0),1,0)</f>
        <v>0</v>
      </c>
      <c r="H3502">
        <f>IF(Tableau134[[#This Row],[Nb dheures sup à 26°C sous occupation]]=1,Tableau134[[#This Row],[Operative Temperature]]-26,0)</f>
        <v>0</v>
      </c>
      <c r="I3502">
        <f>IF(Tableau134[[#This Row],[Nb d''heures inf à 19°C sous occupation]]=1,19-C3502,0)</f>
        <v>0</v>
      </c>
    </row>
    <row r="3503" spans="1:9" x14ac:dyDescent="0.25">
      <c r="A3503" s="2">
        <v>37402.875</v>
      </c>
      <c r="B3503">
        <v>17.25</v>
      </c>
      <c r="C3503">
        <v>35.760330000000003</v>
      </c>
      <c r="D3503">
        <v>0</v>
      </c>
      <c r="E3503" t="str">
        <f>IF(AND(Tableau134[[#This Row],[Operative Temperature]]&lt;19,Tableau134[[#This Row],[Occupancy]]&lt;&gt;0),Tableau134[[#This Row],[Operative Temperature]],"NC")</f>
        <v>NC</v>
      </c>
      <c r="F3503">
        <f>IF(AND(C3503&gt;26,Tableau134[[#This Row],[Occupancy]]&lt;&gt;0),1,0)</f>
        <v>0</v>
      </c>
      <c r="G3503">
        <f>IF(AND(Tableau134[[#This Row],[Operative Temperature]]&lt;19,Tableau134[[#This Row],[Occupancy]]&lt;&gt;0),1,0)</f>
        <v>0</v>
      </c>
      <c r="H3503">
        <f>IF(Tableau134[[#This Row],[Nb dheures sup à 26°C sous occupation]]=1,Tableau134[[#This Row],[Operative Temperature]]-26,0)</f>
        <v>0</v>
      </c>
      <c r="I3503">
        <f>IF(Tableau134[[#This Row],[Nb d''heures inf à 19°C sous occupation]]=1,19-C3503,0)</f>
        <v>0</v>
      </c>
    </row>
    <row r="3504" spans="1:9" x14ac:dyDescent="0.25">
      <c r="A3504" s="2">
        <v>37402.916666666664</v>
      </c>
      <c r="B3504">
        <v>16.850000000000001</v>
      </c>
      <c r="C3504">
        <v>35.343829999999997</v>
      </c>
      <c r="D3504">
        <v>0</v>
      </c>
      <c r="E3504" t="str">
        <f>IF(AND(Tableau134[[#This Row],[Operative Temperature]]&lt;19,Tableau134[[#This Row],[Occupancy]]&lt;&gt;0),Tableau134[[#This Row],[Operative Temperature]],"NC")</f>
        <v>NC</v>
      </c>
      <c r="F3504">
        <f>IF(AND(C3504&gt;26,Tableau134[[#This Row],[Occupancy]]&lt;&gt;0),1,0)</f>
        <v>0</v>
      </c>
      <c r="G3504">
        <f>IF(AND(Tableau134[[#This Row],[Operative Temperature]]&lt;19,Tableau134[[#This Row],[Occupancy]]&lt;&gt;0),1,0)</f>
        <v>0</v>
      </c>
      <c r="H3504">
        <f>IF(Tableau134[[#This Row],[Nb dheures sup à 26°C sous occupation]]=1,Tableau134[[#This Row],[Operative Temperature]]-26,0)</f>
        <v>0</v>
      </c>
      <c r="I3504">
        <f>IF(Tableau134[[#This Row],[Nb d''heures inf à 19°C sous occupation]]=1,19-C3504,0)</f>
        <v>0</v>
      </c>
    </row>
    <row r="3505" spans="1:9" x14ac:dyDescent="0.25">
      <c r="A3505" s="2">
        <v>37402.958333333336</v>
      </c>
      <c r="B3505">
        <v>16.2</v>
      </c>
      <c r="C3505">
        <v>35.088549999999998</v>
      </c>
      <c r="D3505">
        <v>0</v>
      </c>
      <c r="E3505" t="str">
        <f>IF(AND(Tableau134[[#This Row],[Operative Temperature]]&lt;19,Tableau134[[#This Row],[Occupancy]]&lt;&gt;0),Tableau134[[#This Row],[Operative Temperature]],"NC")</f>
        <v>NC</v>
      </c>
      <c r="F3505">
        <f>IF(AND(C3505&gt;26,Tableau134[[#This Row],[Occupancy]]&lt;&gt;0),1,0)</f>
        <v>0</v>
      </c>
      <c r="G3505">
        <f>IF(AND(Tableau134[[#This Row],[Operative Temperature]]&lt;19,Tableau134[[#This Row],[Occupancy]]&lt;&gt;0),1,0)</f>
        <v>0</v>
      </c>
      <c r="H3505">
        <f>IF(Tableau134[[#This Row],[Nb dheures sup à 26°C sous occupation]]=1,Tableau134[[#This Row],[Operative Temperature]]-26,0)</f>
        <v>0</v>
      </c>
      <c r="I3505">
        <f>IF(Tableau134[[#This Row],[Nb d''heures inf à 19°C sous occupation]]=1,19-C3505,0)</f>
        <v>0</v>
      </c>
    </row>
    <row r="3506" spans="1:9" x14ac:dyDescent="0.25">
      <c r="A3506" s="1">
        <v>37403</v>
      </c>
      <c r="B3506">
        <v>15.25</v>
      </c>
      <c r="C3506">
        <v>34.835129999999999</v>
      </c>
      <c r="D3506">
        <v>0</v>
      </c>
      <c r="E3506" t="str">
        <f>IF(AND(Tableau134[[#This Row],[Operative Temperature]]&lt;19,Tableau134[[#This Row],[Occupancy]]&lt;&gt;0),Tableau134[[#This Row],[Operative Temperature]],"NC")</f>
        <v>NC</v>
      </c>
      <c r="F3506">
        <f>IF(AND(C3506&gt;26,Tableau134[[#This Row],[Occupancy]]&lt;&gt;0),1,0)</f>
        <v>0</v>
      </c>
      <c r="G3506">
        <f>IF(AND(Tableau134[[#This Row],[Operative Temperature]]&lt;19,Tableau134[[#This Row],[Occupancy]]&lt;&gt;0),1,0)</f>
        <v>0</v>
      </c>
      <c r="H3506">
        <f>IF(Tableau134[[#This Row],[Nb dheures sup à 26°C sous occupation]]=1,Tableau134[[#This Row],[Operative Temperature]]-26,0)</f>
        <v>0</v>
      </c>
      <c r="I3506">
        <f>IF(Tableau134[[#This Row],[Nb d''heures inf à 19°C sous occupation]]=1,19-C3506,0)</f>
        <v>0</v>
      </c>
    </row>
    <row r="3507" spans="1:9" x14ac:dyDescent="0.25">
      <c r="A3507" s="2">
        <v>37403.041666666664</v>
      </c>
      <c r="B3507">
        <v>14.324999999999999</v>
      </c>
      <c r="C3507">
        <v>34.614800000000002</v>
      </c>
      <c r="D3507">
        <v>0</v>
      </c>
      <c r="E3507" t="str">
        <f>IF(AND(Tableau134[[#This Row],[Operative Temperature]]&lt;19,Tableau134[[#This Row],[Occupancy]]&lt;&gt;0),Tableau134[[#This Row],[Operative Temperature]],"NC")</f>
        <v>NC</v>
      </c>
      <c r="F3507">
        <f>IF(AND(C3507&gt;26,Tableau134[[#This Row],[Occupancy]]&lt;&gt;0),1,0)</f>
        <v>0</v>
      </c>
      <c r="G3507">
        <f>IF(AND(Tableau134[[#This Row],[Operative Temperature]]&lt;19,Tableau134[[#This Row],[Occupancy]]&lt;&gt;0),1,0)</f>
        <v>0</v>
      </c>
      <c r="H3507">
        <f>IF(Tableau134[[#This Row],[Nb dheures sup à 26°C sous occupation]]=1,Tableau134[[#This Row],[Operative Temperature]]-26,0)</f>
        <v>0</v>
      </c>
      <c r="I3507">
        <f>IF(Tableau134[[#This Row],[Nb d''heures inf à 19°C sous occupation]]=1,19-C3507,0)</f>
        <v>0</v>
      </c>
    </row>
    <row r="3508" spans="1:9" x14ac:dyDescent="0.25">
      <c r="A3508" s="2">
        <v>37403.083333333336</v>
      </c>
      <c r="B3508">
        <v>14.025</v>
      </c>
      <c r="C3508">
        <v>34.421810000000001</v>
      </c>
      <c r="D3508">
        <v>0</v>
      </c>
      <c r="E3508" t="str">
        <f>IF(AND(Tableau134[[#This Row],[Operative Temperature]]&lt;19,Tableau134[[#This Row],[Occupancy]]&lt;&gt;0),Tableau134[[#This Row],[Operative Temperature]],"NC")</f>
        <v>NC</v>
      </c>
      <c r="F3508">
        <f>IF(AND(C3508&gt;26,Tableau134[[#This Row],[Occupancy]]&lt;&gt;0),1,0)</f>
        <v>0</v>
      </c>
      <c r="G3508">
        <f>IF(AND(Tableau134[[#This Row],[Operative Temperature]]&lt;19,Tableau134[[#This Row],[Occupancy]]&lt;&gt;0),1,0)</f>
        <v>0</v>
      </c>
      <c r="H3508">
        <f>IF(Tableau134[[#This Row],[Nb dheures sup à 26°C sous occupation]]=1,Tableau134[[#This Row],[Operative Temperature]]-26,0)</f>
        <v>0</v>
      </c>
      <c r="I3508">
        <f>IF(Tableau134[[#This Row],[Nb d''heures inf à 19°C sous occupation]]=1,19-C3508,0)</f>
        <v>0</v>
      </c>
    </row>
    <row r="3509" spans="1:9" x14ac:dyDescent="0.25">
      <c r="A3509" s="2">
        <v>37403.125</v>
      </c>
      <c r="B3509">
        <v>14</v>
      </c>
      <c r="C3509">
        <v>34.231079999999999</v>
      </c>
      <c r="D3509">
        <v>0</v>
      </c>
      <c r="E3509" t="str">
        <f>IF(AND(Tableau134[[#This Row],[Operative Temperature]]&lt;19,Tableau134[[#This Row],[Occupancy]]&lt;&gt;0),Tableau134[[#This Row],[Operative Temperature]],"NC")</f>
        <v>NC</v>
      </c>
      <c r="F3509">
        <f>IF(AND(C3509&gt;26,Tableau134[[#This Row],[Occupancy]]&lt;&gt;0),1,0)</f>
        <v>0</v>
      </c>
      <c r="G3509">
        <f>IF(AND(Tableau134[[#This Row],[Operative Temperature]]&lt;19,Tableau134[[#This Row],[Occupancy]]&lt;&gt;0),1,0)</f>
        <v>0</v>
      </c>
      <c r="H3509">
        <f>IF(Tableau134[[#This Row],[Nb dheures sup à 26°C sous occupation]]=1,Tableau134[[#This Row],[Operative Temperature]]-26,0)</f>
        <v>0</v>
      </c>
      <c r="I3509">
        <f>IF(Tableau134[[#This Row],[Nb d''heures inf à 19°C sous occupation]]=1,19-C3509,0)</f>
        <v>0</v>
      </c>
    </row>
    <row r="3510" spans="1:9" x14ac:dyDescent="0.25">
      <c r="A3510" s="2">
        <v>37403.166666666664</v>
      </c>
      <c r="B3510">
        <v>13.4</v>
      </c>
      <c r="C3510">
        <v>34.04542</v>
      </c>
      <c r="D3510">
        <v>0</v>
      </c>
      <c r="E3510" t="str">
        <f>IF(AND(Tableau134[[#This Row],[Operative Temperature]]&lt;19,Tableau134[[#This Row],[Occupancy]]&lt;&gt;0),Tableau134[[#This Row],[Operative Temperature]],"NC")</f>
        <v>NC</v>
      </c>
      <c r="F3510">
        <f>IF(AND(C3510&gt;26,Tableau134[[#This Row],[Occupancy]]&lt;&gt;0),1,0)</f>
        <v>0</v>
      </c>
      <c r="G3510">
        <f>IF(AND(Tableau134[[#This Row],[Operative Temperature]]&lt;19,Tableau134[[#This Row],[Occupancy]]&lt;&gt;0),1,0)</f>
        <v>0</v>
      </c>
      <c r="H3510">
        <f>IF(Tableau134[[#This Row],[Nb dheures sup à 26°C sous occupation]]=1,Tableau134[[#This Row],[Operative Temperature]]-26,0)</f>
        <v>0</v>
      </c>
      <c r="I3510">
        <f>IF(Tableau134[[#This Row],[Nb d''heures inf à 19°C sous occupation]]=1,19-C3510,0)</f>
        <v>0</v>
      </c>
    </row>
    <row r="3511" spans="1:9" x14ac:dyDescent="0.25">
      <c r="A3511" s="2">
        <v>37403.208333333336</v>
      </c>
      <c r="B3511">
        <v>13.05</v>
      </c>
      <c r="C3511">
        <v>33.856610000000003</v>
      </c>
      <c r="D3511">
        <v>0</v>
      </c>
      <c r="E3511" t="str">
        <f>IF(AND(Tableau134[[#This Row],[Operative Temperature]]&lt;19,Tableau134[[#This Row],[Occupancy]]&lt;&gt;0),Tableau134[[#This Row],[Operative Temperature]],"NC")</f>
        <v>NC</v>
      </c>
      <c r="F3511">
        <f>IF(AND(C3511&gt;26,Tableau134[[#This Row],[Occupancy]]&lt;&gt;0),1,0)</f>
        <v>0</v>
      </c>
      <c r="G3511">
        <f>IF(AND(Tableau134[[#This Row],[Operative Temperature]]&lt;19,Tableau134[[#This Row],[Occupancy]]&lt;&gt;0),1,0)</f>
        <v>0</v>
      </c>
      <c r="H3511">
        <f>IF(Tableau134[[#This Row],[Nb dheures sup à 26°C sous occupation]]=1,Tableau134[[#This Row],[Operative Temperature]]-26,0)</f>
        <v>0</v>
      </c>
      <c r="I3511">
        <f>IF(Tableau134[[#This Row],[Nb d''heures inf à 19°C sous occupation]]=1,19-C3511,0)</f>
        <v>0</v>
      </c>
    </row>
    <row r="3512" spans="1:9" x14ac:dyDescent="0.25">
      <c r="A3512" s="2">
        <v>37403.25</v>
      </c>
      <c r="B3512">
        <v>13.225</v>
      </c>
      <c r="C3512">
        <v>33.653030000000001</v>
      </c>
      <c r="D3512">
        <v>0</v>
      </c>
      <c r="E3512" t="str">
        <f>IF(AND(Tableau134[[#This Row],[Operative Temperature]]&lt;19,Tableau134[[#This Row],[Occupancy]]&lt;&gt;0),Tableau134[[#This Row],[Operative Temperature]],"NC")</f>
        <v>NC</v>
      </c>
      <c r="F3512">
        <f>IF(AND(C3512&gt;26,Tableau134[[#This Row],[Occupancy]]&lt;&gt;0),1,0)</f>
        <v>0</v>
      </c>
      <c r="G3512">
        <f>IF(AND(Tableau134[[#This Row],[Operative Temperature]]&lt;19,Tableau134[[#This Row],[Occupancy]]&lt;&gt;0),1,0)</f>
        <v>0</v>
      </c>
      <c r="H3512">
        <f>IF(Tableau134[[#This Row],[Nb dheures sup à 26°C sous occupation]]=1,Tableau134[[#This Row],[Operative Temperature]]-26,0)</f>
        <v>0</v>
      </c>
      <c r="I3512">
        <f>IF(Tableau134[[#This Row],[Nb d''heures inf à 19°C sous occupation]]=1,19-C3512,0)</f>
        <v>0</v>
      </c>
    </row>
    <row r="3513" spans="1:9" x14ac:dyDescent="0.25">
      <c r="A3513" s="2">
        <v>37403.291666666664</v>
      </c>
      <c r="B3513">
        <v>13.6</v>
      </c>
      <c r="C3513">
        <v>33.943919999999999</v>
      </c>
      <c r="D3513">
        <v>0</v>
      </c>
      <c r="E3513" t="str">
        <f>IF(AND(Tableau134[[#This Row],[Operative Temperature]]&lt;19,Tableau134[[#This Row],[Occupancy]]&lt;&gt;0),Tableau134[[#This Row],[Operative Temperature]],"NC")</f>
        <v>NC</v>
      </c>
      <c r="F3513">
        <f>IF(AND(C3513&gt;26,Tableau134[[#This Row],[Occupancy]]&lt;&gt;0),1,0)</f>
        <v>0</v>
      </c>
      <c r="G3513">
        <f>IF(AND(Tableau134[[#This Row],[Operative Temperature]]&lt;19,Tableau134[[#This Row],[Occupancy]]&lt;&gt;0),1,0)</f>
        <v>0</v>
      </c>
      <c r="H3513">
        <f>IF(Tableau134[[#This Row],[Nb dheures sup à 26°C sous occupation]]=1,Tableau134[[#This Row],[Operative Temperature]]-26,0)</f>
        <v>0</v>
      </c>
      <c r="I3513">
        <f>IF(Tableau134[[#This Row],[Nb d''heures inf à 19°C sous occupation]]=1,19-C3513,0)</f>
        <v>0</v>
      </c>
    </row>
    <row r="3514" spans="1:9" x14ac:dyDescent="0.25">
      <c r="A3514" s="2">
        <v>37403.333333333336</v>
      </c>
      <c r="B3514">
        <v>14.675000000000001</v>
      </c>
      <c r="C3514">
        <v>34.496279999999999</v>
      </c>
      <c r="D3514">
        <v>0</v>
      </c>
      <c r="E3514" t="str">
        <f>IF(AND(Tableau134[[#This Row],[Operative Temperature]]&lt;19,Tableau134[[#This Row],[Occupancy]]&lt;&gt;0),Tableau134[[#This Row],[Operative Temperature]],"NC")</f>
        <v>NC</v>
      </c>
      <c r="F3514">
        <f>IF(AND(C3514&gt;26,Tableau134[[#This Row],[Occupancy]]&lt;&gt;0),1,0)</f>
        <v>0</v>
      </c>
      <c r="G3514">
        <f>IF(AND(Tableau134[[#This Row],[Operative Temperature]]&lt;19,Tableau134[[#This Row],[Occupancy]]&lt;&gt;0),1,0)</f>
        <v>0</v>
      </c>
      <c r="H3514">
        <f>IF(Tableau134[[#This Row],[Nb dheures sup à 26°C sous occupation]]=1,Tableau134[[#This Row],[Operative Temperature]]-26,0)</f>
        <v>0</v>
      </c>
      <c r="I3514">
        <f>IF(Tableau134[[#This Row],[Nb d''heures inf à 19°C sous occupation]]=1,19-C3514,0)</f>
        <v>0</v>
      </c>
    </row>
    <row r="3515" spans="1:9" x14ac:dyDescent="0.25">
      <c r="A3515" s="2">
        <v>37403.375</v>
      </c>
      <c r="B3515">
        <v>15.75</v>
      </c>
      <c r="C3515">
        <v>34.938980000000001</v>
      </c>
      <c r="D3515">
        <v>0</v>
      </c>
      <c r="E3515" t="str">
        <f>IF(AND(Tableau134[[#This Row],[Operative Temperature]]&lt;19,Tableau134[[#This Row],[Occupancy]]&lt;&gt;0),Tableau134[[#This Row],[Operative Temperature]],"NC")</f>
        <v>NC</v>
      </c>
      <c r="F3515">
        <f>IF(AND(C3515&gt;26,Tableau134[[#This Row],[Occupancy]]&lt;&gt;0),1,0)</f>
        <v>0</v>
      </c>
      <c r="G3515">
        <f>IF(AND(Tableau134[[#This Row],[Operative Temperature]]&lt;19,Tableau134[[#This Row],[Occupancy]]&lt;&gt;0),1,0)</f>
        <v>0</v>
      </c>
      <c r="H3515">
        <f>IF(Tableau134[[#This Row],[Nb dheures sup à 26°C sous occupation]]=1,Tableau134[[#This Row],[Operative Temperature]]-26,0)</f>
        <v>0</v>
      </c>
      <c r="I3515">
        <f>IF(Tableau134[[#This Row],[Nb d''heures inf à 19°C sous occupation]]=1,19-C3515,0)</f>
        <v>0</v>
      </c>
    </row>
    <row r="3516" spans="1:9" x14ac:dyDescent="0.25">
      <c r="A3516" s="2">
        <v>37403.416666666664</v>
      </c>
      <c r="B3516">
        <v>18.399999999999999</v>
      </c>
      <c r="C3516">
        <v>35.72681</v>
      </c>
      <c r="D3516">
        <v>0</v>
      </c>
      <c r="E3516" t="str">
        <f>IF(AND(Tableau134[[#This Row],[Operative Temperature]]&lt;19,Tableau134[[#This Row],[Occupancy]]&lt;&gt;0),Tableau134[[#This Row],[Operative Temperature]],"NC")</f>
        <v>NC</v>
      </c>
      <c r="F3516">
        <f>IF(AND(C3516&gt;26,Tableau134[[#This Row],[Occupancy]]&lt;&gt;0),1,0)</f>
        <v>0</v>
      </c>
      <c r="G3516">
        <f>IF(AND(Tableau134[[#This Row],[Operative Temperature]]&lt;19,Tableau134[[#This Row],[Occupancy]]&lt;&gt;0),1,0)</f>
        <v>0</v>
      </c>
      <c r="H3516">
        <f>IF(Tableau134[[#This Row],[Nb dheures sup à 26°C sous occupation]]=1,Tableau134[[#This Row],[Operative Temperature]]-26,0)</f>
        <v>0</v>
      </c>
      <c r="I3516">
        <f>IF(Tableau134[[#This Row],[Nb d''heures inf à 19°C sous occupation]]=1,19-C3516,0)</f>
        <v>0</v>
      </c>
    </row>
    <row r="3517" spans="1:9" x14ac:dyDescent="0.25">
      <c r="A3517" s="2">
        <v>37403.458333333336</v>
      </c>
      <c r="B3517">
        <v>20.55</v>
      </c>
      <c r="C3517">
        <v>36.525579999999998</v>
      </c>
      <c r="D3517">
        <v>0</v>
      </c>
      <c r="E3517" t="str">
        <f>IF(AND(Tableau134[[#This Row],[Operative Temperature]]&lt;19,Tableau134[[#This Row],[Occupancy]]&lt;&gt;0),Tableau134[[#This Row],[Operative Temperature]],"NC")</f>
        <v>NC</v>
      </c>
      <c r="F3517">
        <f>IF(AND(C3517&gt;26,Tableau134[[#This Row],[Occupancy]]&lt;&gt;0),1,0)</f>
        <v>0</v>
      </c>
      <c r="G3517">
        <f>IF(AND(Tableau134[[#This Row],[Operative Temperature]]&lt;19,Tableau134[[#This Row],[Occupancy]]&lt;&gt;0),1,0)</f>
        <v>0</v>
      </c>
      <c r="H3517">
        <f>IF(Tableau134[[#This Row],[Nb dheures sup à 26°C sous occupation]]=1,Tableau134[[#This Row],[Operative Temperature]]-26,0)</f>
        <v>0</v>
      </c>
      <c r="I3517">
        <f>IF(Tableau134[[#This Row],[Nb d''heures inf à 19°C sous occupation]]=1,19-C3517,0)</f>
        <v>0</v>
      </c>
    </row>
    <row r="3518" spans="1:9" x14ac:dyDescent="0.25">
      <c r="A3518" s="2">
        <v>37403.5</v>
      </c>
      <c r="B3518">
        <v>20.25</v>
      </c>
      <c r="C3518">
        <v>37.085189999999997</v>
      </c>
      <c r="D3518">
        <v>0</v>
      </c>
      <c r="E3518" t="str">
        <f>IF(AND(Tableau134[[#This Row],[Operative Temperature]]&lt;19,Tableau134[[#This Row],[Occupancy]]&lt;&gt;0),Tableau134[[#This Row],[Operative Temperature]],"NC")</f>
        <v>NC</v>
      </c>
      <c r="F3518">
        <f>IF(AND(C3518&gt;26,Tableau134[[#This Row],[Occupancy]]&lt;&gt;0),1,0)</f>
        <v>0</v>
      </c>
      <c r="G3518">
        <f>IF(AND(Tableau134[[#This Row],[Operative Temperature]]&lt;19,Tableau134[[#This Row],[Occupancy]]&lt;&gt;0),1,0)</f>
        <v>0</v>
      </c>
      <c r="H3518">
        <f>IF(Tableau134[[#This Row],[Nb dheures sup à 26°C sous occupation]]=1,Tableau134[[#This Row],[Operative Temperature]]-26,0)</f>
        <v>0</v>
      </c>
      <c r="I3518">
        <f>IF(Tableau134[[#This Row],[Nb d''heures inf à 19°C sous occupation]]=1,19-C3518,0)</f>
        <v>0</v>
      </c>
    </row>
    <row r="3519" spans="1:9" x14ac:dyDescent="0.25">
      <c r="A3519" s="2">
        <v>37403.541666666664</v>
      </c>
      <c r="B3519">
        <v>19.024999999999999</v>
      </c>
      <c r="C3519">
        <v>37.394599999999997</v>
      </c>
      <c r="D3519">
        <v>0</v>
      </c>
      <c r="E3519" t="str">
        <f>IF(AND(Tableau134[[#This Row],[Operative Temperature]]&lt;19,Tableau134[[#This Row],[Occupancy]]&lt;&gt;0),Tableau134[[#This Row],[Operative Temperature]],"NC")</f>
        <v>NC</v>
      </c>
      <c r="F3519">
        <f>IF(AND(C3519&gt;26,Tableau134[[#This Row],[Occupancy]]&lt;&gt;0),1,0)</f>
        <v>0</v>
      </c>
      <c r="G3519">
        <f>IF(AND(Tableau134[[#This Row],[Operative Temperature]]&lt;19,Tableau134[[#This Row],[Occupancy]]&lt;&gt;0),1,0)</f>
        <v>0</v>
      </c>
      <c r="H3519">
        <f>IF(Tableau134[[#This Row],[Nb dheures sup à 26°C sous occupation]]=1,Tableau134[[#This Row],[Operative Temperature]]-26,0)</f>
        <v>0</v>
      </c>
      <c r="I3519">
        <f>IF(Tableau134[[#This Row],[Nb d''heures inf à 19°C sous occupation]]=1,19-C3519,0)</f>
        <v>0</v>
      </c>
    </row>
    <row r="3520" spans="1:9" x14ac:dyDescent="0.25">
      <c r="A3520" s="2">
        <v>37403.583333333336</v>
      </c>
      <c r="B3520">
        <v>19.675000000000001</v>
      </c>
      <c r="C3520">
        <v>37.71846</v>
      </c>
      <c r="D3520">
        <v>0</v>
      </c>
      <c r="E3520" t="str">
        <f>IF(AND(Tableau134[[#This Row],[Operative Temperature]]&lt;19,Tableau134[[#This Row],[Occupancy]]&lt;&gt;0),Tableau134[[#This Row],[Operative Temperature]],"NC")</f>
        <v>NC</v>
      </c>
      <c r="F3520">
        <f>IF(AND(C3520&gt;26,Tableau134[[#This Row],[Occupancy]]&lt;&gt;0),1,0)</f>
        <v>0</v>
      </c>
      <c r="G3520">
        <f>IF(AND(Tableau134[[#This Row],[Operative Temperature]]&lt;19,Tableau134[[#This Row],[Occupancy]]&lt;&gt;0),1,0)</f>
        <v>0</v>
      </c>
      <c r="H3520">
        <f>IF(Tableau134[[#This Row],[Nb dheures sup à 26°C sous occupation]]=1,Tableau134[[#This Row],[Operative Temperature]]-26,0)</f>
        <v>0</v>
      </c>
      <c r="I3520">
        <f>IF(Tableau134[[#This Row],[Nb d''heures inf à 19°C sous occupation]]=1,19-C3520,0)</f>
        <v>0</v>
      </c>
    </row>
    <row r="3521" spans="1:9" x14ac:dyDescent="0.25">
      <c r="A3521" s="2">
        <v>37403.625</v>
      </c>
      <c r="B3521">
        <v>20</v>
      </c>
      <c r="C3521">
        <v>38.181930000000001</v>
      </c>
      <c r="D3521">
        <v>0</v>
      </c>
      <c r="E3521" t="str">
        <f>IF(AND(Tableau134[[#This Row],[Operative Temperature]]&lt;19,Tableau134[[#This Row],[Occupancy]]&lt;&gt;0),Tableau134[[#This Row],[Operative Temperature]],"NC")</f>
        <v>NC</v>
      </c>
      <c r="F3521">
        <f>IF(AND(C3521&gt;26,Tableau134[[#This Row],[Occupancy]]&lt;&gt;0),1,0)</f>
        <v>0</v>
      </c>
      <c r="G3521">
        <f>IF(AND(Tableau134[[#This Row],[Operative Temperature]]&lt;19,Tableau134[[#This Row],[Occupancy]]&lt;&gt;0),1,0)</f>
        <v>0</v>
      </c>
      <c r="H3521">
        <f>IF(Tableau134[[#This Row],[Nb dheures sup à 26°C sous occupation]]=1,Tableau134[[#This Row],[Operative Temperature]]-26,0)</f>
        <v>0</v>
      </c>
      <c r="I3521">
        <f>IF(Tableau134[[#This Row],[Nb d''heures inf à 19°C sous occupation]]=1,19-C3521,0)</f>
        <v>0</v>
      </c>
    </row>
    <row r="3522" spans="1:9" x14ac:dyDescent="0.25">
      <c r="A3522" s="2">
        <v>37403.666666666664</v>
      </c>
      <c r="B3522">
        <v>20.074999999999999</v>
      </c>
      <c r="C3522">
        <v>38.421970000000002</v>
      </c>
      <c r="D3522">
        <v>0</v>
      </c>
      <c r="E3522" t="str">
        <f>IF(AND(Tableau134[[#This Row],[Operative Temperature]]&lt;19,Tableau134[[#This Row],[Occupancy]]&lt;&gt;0),Tableau134[[#This Row],[Operative Temperature]],"NC")</f>
        <v>NC</v>
      </c>
      <c r="F3522">
        <f>IF(AND(C3522&gt;26,Tableau134[[#This Row],[Occupancy]]&lt;&gt;0),1,0)</f>
        <v>0</v>
      </c>
      <c r="G3522">
        <f>IF(AND(Tableau134[[#This Row],[Operative Temperature]]&lt;19,Tableau134[[#This Row],[Occupancy]]&lt;&gt;0),1,0)</f>
        <v>0</v>
      </c>
      <c r="H3522">
        <f>IF(Tableau134[[#This Row],[Nb dheures sup à 26°C sous occupation]]=1,Tableau134[[#This Row],[Operative Temperature]]-26,0)</f>
        <v>0</v>
      </c>
      <c r="I3522">
        <f>IF(Tableau134[[#This Row],[Nb d''heures inf à 19°C sous occupation]]=1,19-C3522,0)</f>
        <v>0</v>
      </c>
    </row>
    <row r="3523" spans="1:9" x14ac:dyDescent="0.25">
      <c r="A3523" s="2">
        <v>37403.708333333336</v>
      </c>
      <c r="B3523">
        <v>20.024999999999999</v>
      </c>
      <c r="C3523">
        <v>38.879049999999999</v>
      </c>
      <c r="D3523">
        <v>0</v>
      </c>
      <c r="E3523" t="str">
        <f>IF(AND(Tableau134[[#This Row],[Operative Temperature]]&lt;19,Tableau134[[#This Row],[Occupancy]]&lt;&gt;0),Tableau134[[#This Row],[Operative Temperature]],"NC")</f>
        <v>NC</v>
      </c>
      <c r="F3523">
        <f>IF(AND(C3523&gt;26,Tableau134[[#This Row],[Occupancy]]&lt;&gt;0),1,0)</f>
        <v>0</v>
      </c>
      <c r="G3523">
        <f>IF(AND(Tableau134[[#This Row],[Operative Temperature]]&lt;19,Tableau134[[#This Row],[Occupancy]]&lt;&gt;0),1,0)</f>
        <v>0</v>
      </c>
      <c r="H3523">
        <f>IF(Tableau134[[#This Row],[Nb dheures sup à 26°C sous occupation]]=1,Tableau134[[#This Row],[Operative Temperature]]-26,0)</f>
        <v>0</v>
      </c>
      <c r="I3523">
        <f>IF(Tableau134[[#This Row],[Nb d''heures inf à 19°C sous occupation]]=1,19-C3523,0)</f>
        <v>0</v>
      </c>
    </row>
    <row r="3524" spans="1:9" x14ac:dyDescent="0.25">
      <c r="A3524" s="2">
        <v>37403.75</v>
      </c>
      <c r="B3524">
        <v>20</v>
      </c>
      <c r="C3524">
        <v>39.20825</v>
      </c>
      <c r="D3524">
        <v>0</v>
      </c>
      <c r="E3524" t="str">
        <f>IF(AND(Tableau134[[#This Row],[Operative Temperature]]&lt;19,Tableau134[[#This Row],[Occupancy]]&lt;&gt;0),Tableau134[[#This Row],[Operative Temperature]],"NC")</f>
        <v>NC</v>
      </c>
      <c r="F3524">
        <f>IF(AND(C3524&gt;26,Tableau134[[#This Row],[Occupancy]]&lt;&gt;0),1,0)</f>
        <v>0</v>
      </c>
      <c r="G3524">
        <f>IF(AND(Tableau134[[#This Row],[Operative Temperature]]&lt;19,Tableau134[[#This Row],[Occupancy]]&lt;&gt;0),1,0)</f>
        <v>0</v>
      </c>
      <c r="H3524">
        <f>IF(Tableau134[[#This Row],[Nb dheures sup à 26°C sous occupation]]=1,Tableau134[[#This Row],[Operative Temperature]]-26,0)</f>
        <v>0</v>
      </c>
      <c r="I3524">
        <f>IF(Tableau134[[#This Row],[Nb d''heures inf à 19°C sous occupation]]=1,19-C3524,0)</f>
        <v>0</v>
      </c>
    </row>
    <row r="3525" spans="1:9" x14ac:dyDescent="0.25">
      <c r="A3525" s="2">
        <v>37403.791666666664</v>
      </c>
      <c r="B3525">
        <v>19.324999999999999</v>
      </c>
      <c r="C3525">
        <v>39.07573</v>
      </c>
      <c r="D3525">
        <v>0</v>
      </c>
      <c r="E3525" t="str">
        <f>IF(AND(Tableau134[[#This Row],[Operative Temperature]]&lt;19,Tableau134[[#This Row],[Occupancy]]&lt;&gt;0),Tableau134[[#This Row],[Operative Temperature]],"NC")</f>
        <v>NC</v>
      </c>
      <c r="F3525">
        <f>IF(AND(C3525&gt;26,Tableau134[[#This Row],[Occupancy]]&lt;&gt;0),1,0)</f>
        <v>0</v>
      </c>
      <c r="G3525">
        <f>IF(AND(Tableau134[[#This Row],[Operative Temperature]]&lt;19,Tableau134[[#This Row],[Occupancy]]&lt;&gt;0),1,0)</f>
        <v>0</v>
      </c>
      <c r="H3525">
        <f>IF(Tableau134[[#This Row],[Nb dheures sup à 26°C sous occupation]]=1,Tableau134[[#This Row],[Operative Temperature]]-26,0)</f>
        <v>0</v>
      </c>
      <c r="I3525">
        <f>IF(Tableau134[[#This Row],[Nb d''heures inf à 19°C sous occupation]]=1,19-C3525,0)</f>
        <v>0</v>
      </c>
    </row>
    <row r="3526" spans="1:9" x14ac:dyDescent="0.25">
      <c r="A3526" s="2">
        <v>37403.833333333336</v>
      </c>
      <c r="B3526">
        <v>17.899999999999999</v>
      </c>
      <c r="C3526">
        <v>37.82761</v>
      </c>
      <c r="D3526">
        <v>0</v>
      </c>
      <c r="E3526" t="str">
        <f>IF(AND(Tableau134[[#This Row],[Operative Temperature]]&lt;19,Tableau134[[#This Row],[Occupancy]]&lt;&gt;0),Tableau134[[#This Row],[Operative Temperature]],"NC")</f>
        <v>NC</v>
      </c>
      <c r="F3526">
        <f>IF(AND(C3526&gt;26,Tableau134[[#This Row],[Occupancy]]&lt;&gt;0),1,0)</f>
        <v>0</v>
      </c>
      <c r="G3526">
        <f>IF(AND(Tableau134[[#This Row],[Operative Temperature]]&lt;19,Tableau134[[#This Row],[Occupancy]]&lt;&gt;0),1,0)</f>
        <v>0</v>
      </c>
      <c r="H3526">
        <f>IF(Tableau134[[#This Row],[Nb dheures sup à 26°C sous occupation]]=1,Tableau134[[#This Row],[Operative Temperature]]-26,0)</f>
        <v>0</v>
      </c>
      <c r="I3526">
        <f>IF(Tableau134[[#This Row],[Nb d''heures inf à 19°C sous occupation]]=1,19-C3526,0)</f>
        <v>0</v>
      </c>
    </row>
    <row r="3527" spans="1:9" x14ac:dyDescent="0.25">
      <c r="A3527" s="2">
        <v>37403.875</v>
      </c>
      <c r="B3527">
        <v>16.225000000000001</v>
      </c>
      <c r="C3527">
        <v>36.975520000000003</v>
      </c>
      <c r="D3527">
        <v>0</v>
      </c>
      <c r="E3527" t="str">
        <f>IF(AND(Tableau134[[#This Row],[Operative Temperature]]&lt;19,Tableau134[[#This Row],[Occupancy]]&lt;&gt;0),Tableau134[[#This Row],[Operative Temperature]],"NC")</f>
        <v>NC</v>
      </c>
      <c r="F3527">
        <f>IF(AND(C3527&gt;26,Tableau134[[#This Row],[Occupancy]]&lt;&gt;0),1,0)</f>
        <v>0</v>
      </c>
      <c r="G3527">
        <f>IF(AND(Tableau134[[#This Row],[Operative Temperature]]&lt;19,Tableau134[[#This Row],[Occupancy]]&lt;&gt;0),1,0)</f>
        <v>0</v>
      </c>
      <c r="H3527">
        <f>IF(Tableau134[[#This Row],[Nb dheures sup à 26°C sous occupation]]=1,Tableau134[[#This Row],[Operative Temperature]]-26,0)</f>
        <v>0</v>
      </c>
      <c r="I3527">
        <f>IF(Tableau134[[#This Row],[Nb d''heures inf à 19°C sous occupation]]=1,19-C3527,0)</f>
        <v>0</v>
      </c>
    </row>
    <row r="3528" spans="1:9" x14ac:dyDescent="0.25">
      <c r="A3528" s="2">
        <v>37403.916666666664</v>
      </c>
      <c r="B3528">
        <v>14.6</v>
      </c>
      <c r="C3528">
        <v>36.419899999999998</v>
      </c>
      <c r="D3528">
        <v>0</v>
      </c>
      <c r="E3528" t="str">
        <f>IF(AND(Tableau134[[#This Row],[Operative Temperature]]&lt;19,Tableau134[[#This Row],[Occupancy]]&lt;&gt;0),Tableau134[[#This Row],[Operative Temperature]],"NC")</f>
        <v>NC</v>
      </c>
      <c r="F3528">
        <f>IF(AND(C3528&gt;26,Tableau134[[#This Row],[Occupancy]]&lt;&gt;0),1,0)</f>
        <v>0</v>
      </c>
      <c r="G3528">
        <f>IF(AND(Tableau134[[#This Row],[Operative Temperature]]&lt;19,Tableau134[[#This Row],[Occupancy]]&lt;&gt;0),1,0)</f>
        <v>0</v>
      </c>
      <c r="H3528">
        <f>IF(Tableau134[[#This Row],[Nb dheures sup à 26°C sous occupation]]=1,Tableau134[[#This Row],[Operative Temperature]]-26,0)</f>
        <v>0</v>
      </c>
      <c r="I3528">
        <f>IF(Tableau134[[#This Row],[Nb d''heures inf à 19°C sous occupation]]=1,19-C3528,0)</f>
        <v>0</v>
      </c>
    </row>
    <row r="3529" spans="1:9" x14ac:dyDescent="0.25">
      <c r="A3529" s="2">
        <v>37403.958333333336</v>
      </c>
      <c r="B3529">
        <v>14.05</v>
      </c>
      <c r="C3529">
        <v>36.045380000000002</v>
      </c>
      <c r="D3529">
        <v>0</v>
      </c>
      <c r="E3529" t="str">
        <f>IF(AND(Tableau134[[#This Row],[Operative Temperature]]&lt;19,Tableau134[[#This Row],[Occupancy]]&lt;&gt;0),Tableau134[[#This Row],[Operative Temperature]],"NC")</f>
        <v>NC</v>
      </c>
      <c r="F3529">
        <f>IF(AND(C3529&gt;26,Tableau134[[#This Row],[Occupancy]]&lt;&gt;0),1,0)</f>
        <v>0</v>
      </c>
      <c r="G3529">
        <f>IF(AND(Tableau134[[#This Row],[Operative Temperature]]&lt;19,Tableau134[[#This Row],[Occupancy]]&lt;&gt;0),1,0)</f>
        <v>0</v>
      </c>
      <c r="H3529">
        <f>IF(Tableau134[[#This Row],[Nb dheures sup à 26°C sous occupation]]=1,Tableau134[[#This Row],[Operative Temperature]]-26,0)</f>
        <v>0</v>
      </c>
      <c r="I3529">
        <f>IF(Tableau134[[#This Row],[Nb d''heures inf à 19°C sous occupation]]=1,19-C3529,0)</f>
        <v>0</v>
      </c>
    </row>
    <row r="3530" spans="1:9" x14ac:dyDescent="0.25">
      <c r="A3530" s="1">
        <v>37404</v>
      </c>
      <c r="B3530">
        <v>13.925000000000001</v>
      </c>
      <c r="C3530">
        <v>35.74174</v>
      </c>
      <c r="D3530">
        <v>0</v>
      </c>
      <c r="E3530" t="str">
        <f>IF(AND(Tableau134[[#This Row],[Operative Temperature]]&lt;19,Tableau134[[#This Row],[Occupancy]]&lt;&gt;0),Tableau134[[#This Row],[Operative Temperature]],"NC")</f>
        <v>NC</v>
      </c>
      <c r="F3530">
        <f>IF(AND(C3530&gt;26,Tableau134[[#This Row],[Occupancy]]&lt;&gt;0),1,0)</f>
        <v>0</v>
      </c>
      <c r="G3530">
        <f>IF(AND(Tableau134[[#This Row],[Operative Temperature]]&lt;19,Tableau134[[#This Row],[Occupancy]]&lt;&gt;0),1,0)</f>
        <v>0</v>
      </c>
      <c r="H3530">
        <f>IF(Tableau134[[#This Row],[Nb dheures sup à 26°C sous occupation]]=1,Tableau134[[#This Row],[Operative Temperature]]-26,0)</f>
        <v>0</v>
      </c>
      <c r="I3530">
        <f>IF(Tableau134[[#This Row],[Nb d''heures inf à 19°C sous occupation]]=1,19-C3530,0)</f>
        <v>0</v>
      </c>
    </row>
    <row r="3531" spans="1:9" x14ac:dyDescent="0.25">
      <c r="A3531" s="2">
        <v>37404.041666666664</v>
      </c>
      <c r="B3531">
        <v>13.75</v>
      </c>
      <c r="C3531">
        <v>35.44359</v>
      </c>
      <c r="D3531">
        <v>0</v>
      </c>
      <c r="E3531" t="str">
        <f>IF(AND(Tableau134[[#This Row],[Operative Temperature]]&lt;19,Tableau134[[#This Row],[Occupancy]]&lt;&gt;0),Tableau134[[#This Row],[Operative Temperature]],"NC")</f>
        <v>NC</v>
      </c>
      <c r="F3531">
        <f>IF(AND(C3531&gt;26,Tableau134[[#This Row],[Occupancy]]&lt;&gt;0),1,0)</f>
        <v>0</v>
      </c>
      <c r="G3531">
        <f>IF(AND(Tableau134[[#This Row],[Operative Temperature]]&lt;19,Tableau134[[#This Row],[Occupancy]]&lt;&gt;0),1,0)</f>
        <v>0</v>
      </c>
      <c r="H3531">
        <f>IF(Tableau134[[#This Row],[Nb dheures sup à 26°C sous occupation]]=1,Tableau134[[#This Row],[Operative Temperature]]-26,0)</f>
        <v>0</v>
      </c>
      <c r="I3531">
        <f>IF(Tableau134[[#This Row],[Nb d''heures inf à 19°C sous occupation]]=1,19-C3531,0)</f>
        <v>0</v>
      </c>
    </row>
    <row r="3532" spans="1:9" x14ac:dyDescent="0.25">
      <c r="A3532" s="2">
        <v>37404.083333333336</v>
      </c>
      <c r="B3532">
        <v>13.55</v>
      </c>
      <c r="C3532">
        <v>35.148449999999997</v>
      </c>
      <c r="D3532">
        <v>0</v>
      </c>
      <c r="E3532" t="str">
        <f>IF(AND(Tableau134[[#This Row],[Operative Temperature]]&lt;19,Tableau134[[#This Row],[Occupancy]]&lt;&gt;0),Tableau134[[#This Row],[Operative Temperature]],"NC")</f>
        <v>NC</v>
      </c>
      <c r="F3532">
        <f>IF(AND(C3532&gt;26,Tableau134[[#This Row],[Occupancy]]&lt;&gt;0),1,0)</f>
        <v>0</v>
      </c>
      <c r="G3532">
        <f>IF(AND(Tableau134[[#This Row],[Operative Temperature]]&lt;19,Tableau134[[#This Row],[Occupancy]]&lt;&gt;0),1,0)</f>
        <v>0</v>
      </c>
      <c r="H3532">
        <f>IF(Tableau134[[#This Row],[Nb dheures sup à 26°C sous occupation]]=1,Tableau134[[#This Row],[Operative Temperature]]-26,0)</f>
        <v>0</v>
      </c>
      <c r="I3532">
        <f>IF(Tableau134[[#This Row],[Nb d''heures inf à 19°C sous occupation]]=1,19-C3532,0)</f>
        <v>0</v>
      </c>
    </row>
    <row r="3533" spans="1:9" x14ac:dyDescent="0.25">
      <c r="A3533" s="2">
        <v>37404.125</v>
      </c>
      <c r="B3533">
        <v>13.35</v>
      </c>
      <c r="C3533">
        <v>34.842320000000001</v>
      </c>
      <c r="D3533">
        <v>0</v>
      </c>
      <c r="E3533" t="str">
        <f>IF(AND(Tableau134[[#This Row],[Operative Temperature]]&lt;19,Tableau134[[#This Row],[Occupancy]]&lt;&gt;0),Tableau134[[#This Row],[Operative Temperature]],"NC")</f>
        <v>NC</v>
      </c>
      <c r="F3533">
        <f>IF(AND(C3533&gt;26,Tableau134[[#This Row],[Occupancy]]&lt;&gt;0),1,0)</f>
        <v>0</v>
      </c>
      <c r="G3533">
        <f>IF(AND(Tableau134[[#This Row],[Operative Temperature]]&lt;19,Tableau134[[#This Row],[Occupancy]]&lt;&gt;0),1,0)</f>
        <v>0</v>
      </c>
      <c r="H3533">
        <f>IF(Tableau134[[#This Row],[Nb dheures sup à 26°C sous occupation]]=1,Tableau134[[#This Row],[Operative Temperature]]-26,0)</f>
        <v>0</v>
      </c>
      <c r="I3533">
        <f>IF(Tableau134[[#This Row],[Nb d''heures inf à 19°C sous occupation]]=1,19-C3533,0)</f>
        <v>0</v>
      </c>
    </row>
    <row r="3534" spans="1:9" x14ac:dyDescent="0.25">
      <c r="A3534" s="2">
        <v>37404.166666666664</v>
      </c>
      <c r="B3534">
        <v>13.15</v>
      </c>
      <c r="C3534">
        <v>34.575699999999998</v>
      </c>
      <c r="D3534">
        <v>0</v>
      </c>
      <c r="E3534" t="str">
        <f>IF(AND(Tableau134[[#This Row],[Operative Temperature]]&lt;19,Tableau134[[#This Row],[Occupancy]]&lt;&gt;0),Tableau134[[#This Row],[Operative Temperature]],"NC")</f>
        <v>NC</v>
      </c>
      <c r="F3534">
        <f>IF(AND(C3534&gt;26,Tableau134[[#This Row],[Occupancy]]&lt;&gt;0),1,0)</f>
        <v>0</v>
      </c>
      <c r="G3534">
        <f>IF(AND(Tableau134[[#This Row],[Operative Temperature]]&lt;19,Tableau134[[#This Row],[Occupancy]]&lt;&gt;0),1,0)</f>
        <v>0</v>
      </c>
      <c r="H3534">
        <f>IF(Tableau134[[#This Row],[Nb dheures sup à 26°C sous occupation]]=1,Tableau134[[#This Row],[Operative Temperature]]-26,0)</f>
        <v>0</v>
      </c>
      <c r="I3534">
        <f>IF(Tableau134[[#This Row],[Nb d''heures inf à 19°C sous occupation]]=1,19-C3534,0)</f>
        <v>0</v>
      </c>
    </row>
    <row r="3535" spans="1:9" x14ac:dyDescent="0.25">
      <c r="A3535" s="2">
        <v>37404.208333333336</v>
      </c>
      <c r="B3535">
        <v>13.324999999999999</v>
      </c>
      <c r="C3535">
        <v>34.400120000000001</v>
      </c>
      <c r="D3535">
        <v>0</v>
      </c>
      <c r="E3535" t="str">
        <f>IF(AND(Tableau134[[#This Row],[Operative Temperature]]&lt;19,Tableau134[[#This Row],[Occupancy]]&lt;&gt;0),Tableau134[[#This Row],[Operative Temperature]],"NC")</f>
        <v>NC</v>
      </c>
      <c r="F3535">
        <f>IF(AND(C3535&gt;26,Tableau134[[#This Row],[Occupancy]]&lt;&gt;0),1,0)</f>
        <v>0</v>
      </c>
      <c r="G3535">
        <f>IF(AND(Tableau134[[#This Row],[Operative Temperature]]&lt;19,Tableau134[[#This Row],[Occupancy]]&lt;&gt;0),1,0)</f>
        <v>0</v>
      </c>
      <c r="H3535">
        <f>IF(Tableau134[[#This Row],[Nb dheures sup à 26°C sous occupation]]=1,Tableau134[[#This Row],[Operative Temperature]]-26,0)</f>
        <v>0</v>
      </c>
      <c r="I3535">
        <f>IF(Tableau134[[#This Row],[Nb d''heures inf à 19°C sous occupation]]=1,19-C3535,0)</f>
        <v>0</v>
      </c>
    </row>
    <row r="3536" spans="1:9" x14ac:dyDescent="0.25">
      <c r="A3536" s="2">
        <v>37404.25</v>
      </c>
      <c r="B3536">
        <v>13.55</v>
      </c>
      <c r="C3536">
        <v>34.289879999999997</v>
      </c>
      <c r="D3536">
        <v>0</v>
      </c>
      <c r="E3536" t="str">
        <f>IF(AND(Tableau134[[#This Row],[Operative Temperature]]&lt;19,Tableau134[[#This Row],[Occupancy]]&lt;&gt;0),Tableau134[[#This Row],[Operative Temperature]],"NC")</f>
        <v>NC</v>
      </c>
      <c r="F3536">
        <f>IF(AND(C3536&gt;26,Tableau134[[#This Row],[Occupancy]]&lt;&gt;0),1,0)</f>
        <v>0</v>
      </c>
      <c r="G3536">
        <f>IF(AND(Tableau134[[#This Row],[Operative Temperature]]&lt;19,Tableau134[[#This Row],[Occupancy]]&lt;&gt;0),1,0)</f>
        <v>0</v>
      </c>
      <c r="H3536">
        <f>IF(Tableau134[[#This Row],[Nb dheures sup à 26°C sous occupation]]=1,Tableau134[[#This Row],[Operative Temperature]]-26,0)</f>
        <v>0</v>
      </c>
      <c r="I3536">
        <f>IF(Tableau134[[#This Row],[Nb d''heures inf à 19°C sous occupation]]=1,19-C3536,0)</f>
        <v>0</v>
      </c>
    </row>
    <row r="3537" spans="1:9" x14ac:dyDescent="0.25">
      <c r="A3537" s="2">
        <v>37404.291666666664</v>
      </c>
      <c r="B3537">
        <v>13.824999999999999</v>
      </c>
      <c r="C3537">
        <v>34.535449999999997</v>
      </c>
      <c r="D3537">
        <v>0</v>
      </c>
      <c r="E3537" t="str">
        <f>IF(AND(Tableau134[[#This Row],[Operative Temperature]]&lt;19,Tableau134[[#This Row],[Occupancy]]&lt;&gt;0),Tableau134[[#This Row],[Operative Temperature]],"NC")</f>
        <v>NC</v>
      </c>
      <c r="F3537">
        <f>IF(AND(C3537&gt;26,Tableau134[[#This Row],[Occupancy]]&lt;&gt;0),1,0)</f>
        <v>0</v>
      </c>
      <c r="G3537">
        <f>IF(AND(Tableau134[[#This Row],[Operative Temperature]]&lt;19,Tableau134[[#This Row],[Occupancy]]&lt;&gt;0),1,0)</f>
        <v>0</v>
      </c>
      <c r="H3537">
        <f>IF(Tableau134[[#This Row],[Nb dheures sup à 26°C sous occupation]]=1,Tableau134[[#This Row],[Operative Temperature]]-26,0)</f>
        <v>0</v>
      </c>
      <c r="I3537">
        <f>IF(Tableau134[[#This Row],[Nb d''heures inf à 19°C sous occupation]]=1,19-C3537,0)</f>
        <v>0</v>
      </c>
    </row>
    <row r="3538" spans="1:9" x14ac:dyDescent="0.25">
      <c r="A3538" s="2">
        <v>37404.333333333336</v>
      </c>
      <c r="B3538">
        <v>14.725</v>
      </c>
      <c r="C3538">
        <v>35.107689999999998</v>
      </c>
      <c r="D3538">
        <v>0</v>
      </c>
      <c r="E3538" t="str">
        <f>IF(AND(Tableau134[[#This Row],[Operative Temperature]]&lt;19,Tableau134[[#This Row],[Occupancy]]&lt;&gt;0),Tableau134[[#This Row],[Operative Temperature]],"NC")</f>
        <v>NC</v>
      </c>
      <c r="F3538">
        <f>IF(AND(C3538&gt;26,Tableau134[[#This Row],[Occupancy]]&lt;&gt;0),1,0)</f>
        <v>0</v>
      </c>
      <c r="G3538">
        <f>IF(AND(Tableau134[[#This Row],[Operative Temperature]]&lt;19,Tableau134[[#This Row],[Occupancy]]&lt;&gt;0),1,0)</f>
        <v>0</v>
      </c>
      <c r="H3538">
        <f>IF(Tableau134[[#This Row],[Nb dheures sup à 26°C sous occupation]]=1,Tableau134[[#This Row],[Operative Temperature]]-26,0)</f>
        <v>0</v>
      </c>
      <c r="I3538">
        <f>IF(Tableau134[[#This Row],[Nb d''heures inf à 19°C sous occupation]]=1,19-C3538,0)</f>
        <v>0</v>
      </c>
    </row>
    <row r="3539" spans="1:9" x14ac:dyDescent="0.25">
      <c r="A3539" s="2">
        <v>37404.375</v>
      </c>
      <c r="B3539">
        <v>15.525</v>
      </c>
      <c r="C3539">
        <v>35.447429999999997</v>
      </c>
      <c r="D3539">
        <v>0</v>
      </c>
      <c r="E3539" t="str">
        <f>IF(AND(Tableau134[[#This Row],[Operative Temperature]]&lt;19,Tableau134[[#This Row],[Occupancy]]&lt;&gt;0),Tableau134[[#This Row],[Operative Temperature]],"NC")</f>
        <v>NC</v>
      </c>
      <c r="F3539">
        <f>IF(AND(C3539&gt;26,Tableau134[[#This Row],[Occupancy]]&lt;&gt;0),1,0)</f>
        <v>0</v>
      </c>
      <c r="G3539">
        <f>IF(AND(Tableau134[[#This Row],[Operative Temperature]]&lt;19,Tableau134[[#This Row],[Occupancy]]&lt;&gt;0),1,0)</f>
        <v>0</v>
      </c>
      <c r="H3539">
        <f>IF(Tableau134[[#This Row],[Nb dheures sup à 26°C sous occupation]]=1,Tableau134[[#This Row],[Operative Temperature]]-26,0)</f>
        <v>0</v>
      </c>
      <c r="I3539">
        <f>IF(Tableau134[[#This Row],[Nb d''heures inf à 19°C sous occupation]]=1,19-C3539,0)</f>
        <v>0</v>
      </c>
    </row>
    <row r="3540" spans="1:9" x14ac:dyDescent="0.25">
      <c r="A3540" s="2">
        <v>37404.416666666664</v>
      </c>
      <c r="B3540">
        <v>16.3</v>
      </c>
      <c r="C3540">
        <v>35.928080000000001</v>
      </c>
      <c r="D3540">
        <v>0</v>
      </c>
      <c r="E3540" t="str">
        <f>IF(AND(Tableau134[[#This Row],[Operative Temperature]]&lt;19,Tableau134[[#This Row],[Occupancy]]&lt;&gt;0),Tableau134[[#This Row],[Operative Temperature]],"NC")</f>
        <v>NC</v>
      </c>
      <c r="F3540">
        <f>IF(AND(C3540&gt;26,Tableau134[[#This Row],[Occupancy]]&lt;&gt;0),1,0)</f>
        <v>0</v>
      </c>
      <c r="G3540">
        <f>IF(AND(Tableau134[[#This Row],[Operative Temperature]]&lt;19,Tableau134[[#This Row],[Occupancy]]&lt;&gt;0),1,0)</f>
        <v>0</v>
      </c>
      <c r="H3540">
        <f>IF(Tableau134[[#This Row],[Nb dheures sup à 26°C sous occupation]]=1,Tableau134[[#This Row],[Operative Temperature]]-26,0)</f>
        <v>0</v>
      </c>
      <c r="I3540">
        <f>IF(Tableau134[[#This Row],[Nb d''heures inf à 19°C sous occupation]]=1,19-C3540,0)</f>
        <v>0</v>
      </c>
    </row>
    <row r="3541" spans="1:9" x14ac:dyDescent="0.25">
      <c r="A3541" s="2">
        <v>37404.458333333336</v>
      </c>
      <c r="B3541">
        <v>17.625</v>
      </c>
      <c r="C3541">
        <v>36.653109999999998</v>
      </c>
      <c r="D3541">
        <v>0</v>
      </c>
      <c r="E3541" t="str">
        <f>IF(AND(Tableau134[[#This Row],[Operative Temperature]]&lt;19,Tableau134[[#This Row],[Occupancy]]&lt;&gt;0),Tableau134[[#This Row],[Operative Temperature]],"NC")</f>
        <v>NC</v>
      </c>
      <c r="F3541">
        <f>IF(AND(C3541&gt;26,Tableau134[[#This Row],[Occupancy]]&lt;&gt;0),1,0)</f>
        <v>0</v>
      </c>
      <c r="G3541">
        <f>IF(AND(Tableau134[[#This Row],[Operative Temperature]]&lt;19,Tableau134[[#This Row],[Occupancy]]&lt;&gt;0),1,0)</f>
        <v>0</v>
      </c>
      <c r="H3541">
        <f>IF(Tableau134[[#This Row],[Nb dheures sup à 26°C sous occupation]]=1,Tableau134[[#This Row],[Operative Temperature]]-26,0)</f>
        <v>0</v>
      </c>
      <c r="I3541">
        <f>IF(Tableau134[[#This Row],[Nb d''heures inf à 19°C sous occupation]]=1,19-C3541,0)</f>
        <v>0</v>
      </c>
    </row>
    <row r="3542" spans="1:9" x14ac:dyDescent="0.25">
      <c r="A3542" s="2">
        <v>37404.5</v>
      </c>
      <c r="B3542">
        <v>17.25</v>
      </c>
      <c r="C3542">
        <v>37.637830000000001</v>
      </c>
      <c r="D3542">
        <v>0</v>
      </c>
      <c r="E3542" t="str">
        <f>IF(AND(Tableau134[[#This Row],[Operative Temperature]]&lt;19,Tableau134[[#This Row],[Occupancy]]&lt;&gt;0),Tableau134[[#This Row],[Operative Temperature]],"NC")</f>
        <v>NC</v>
      </c>
      <c r="F3542">
        <f>IF(AND(C3542&gt;26,Tableau134[[#This Row],[Occupancy]]&lt;&gt;0),1,0)</f>
        <v>0</v>
      </c>
      <c r="G3542">
        <f>IF(AND(Tableau134[[#This Row],[Operative Temperature]]&lt;19,Tableau134[[#This Row],[Occupancy]]&lt;&gt;0),1,0)</f>
        <v>0</v>
      </c>
      <c r="H3542">
        <f>IF(Tableau134[[#This Row],[Nb dheures sup à 26°C sous occupation]]=1,Tableau134[[#This Row],[Operative Temperature]]-26,0)</f>
        <v>0</v>
      </c>
      <c r="I3542">
        <f>IF(Tableau134[[#This Row],[Nb d''heures inf à 19°C sous occupation]]=1,19-C3542,0)</f>
        <v>0</v>
      </c>
    </row>
    <row r="3543" spans="1:9" x14ac:dyDescent="0.25">
      <c r="A3543" s="2">
        <v>37404.541666666664</v>
      </c>
      <c r="B3543">
        <v>17.3</v>
      </c>
      <c r="C3543">
        <v>38.337229999999998</v>
      </c>
      <c r="D3543">
        <v>0</v>
      </c>
      <c r="E3543" t="str">
        <f>IF(AND(Tableau134[[#This Row],[Operative Temperature]]&lt;19,Tableau134[[#This Row],[Occupancy]]&lt;&gt;0),Tableau134[[#This Row],[Operative Temperature]],"NC")</f>
        <v>NC</v>
      </c>
      <c r="F3543">
        <f>IF(AND(C3543&gt;26,Tableau134[[#This Row],[Occupancy]]&lt;&gt;0),1,0)</f>
        <v>0</v>
      </c>
      <c r="G3543">
        <f>IF(AND(Tableau134[[#This Row],[Operative Temperature]]&lt;19,Tableau134[[#This Row],[Occupancy]]&lt;&gt;0),1,0)</f>
        <v>0</v>
      </c>
      <c r="H3543">
        <f>IF(Tableau134[[#This Row],[Nb dheures sup à 26°C sous occupation]]=1,Tableau134[[#This Row],[Operative Temperature]]-26,0)</f>
        <v>0</v>
      </c>
      <c r="I3543">
        <f>IF(Tableau134[[#This Row],[Nb d''heures inf à 19°C sous occupation]]=1,19-C3543,0)</f>
        <v>0</v>
      </c>
    </row>
    <row r="3544" spans="1:9" x14ac:dyDescent="0.25">
      <c r="A3544" s="2">
        <v>37404.583333333336</v>
      </c>
      <c r="B3544">
        <v>20.100000000000001</v>
      </c>
      <c r="C3544">
        <v>38.755369999999999</v>
      </c>
      <c r="D3544">
        <v>0</v>
      </c>
      <c r="E3544" t="str">
        <f>IF(AND(Tableau134[[#This Row],[Operative Temperature]]&lt;19,Tableau134[[#This Row],[Occupancy]]&lt;&gt;0),Tableau134[[#This Row],[Operative Temperature]],"NC")</f>
        <v>NC</v>
      </c>
      <c r="F3544">
        <f>IF(AND(C3544&gt;26,Tableau134[[#This Row],[Occupancy]]&lt;&gt;0),1,0)</f>
        <v>0</v>
      </c>
      <c r="G3544">
        <f>IF(AND(Tableau134[[#This Row],[Operative Temperature]]&lt;19,Tableau134[[#This Row],[Occupancy]]&lt;&gt;0),1,0)</f>
        <v>0</v>
      </c>
      <c r="H3544">
        <f>IF(Tableau134[[#This Row],[Nb dheures sup à 26°C sous occupation]]=1,Tableau134[[#This Row],[Operative Temperature]]-26,0)</f>
        <v>0</v>
      </c>
      <c r="I3544">
        <f>IF(Tableau134[[#This Row],[Nb d''heures inf à 19°C sous occupation]]=1,19-C3544,0)</f>
        <v>0</v>
      </c>
    </row>
    <row r="3545" spans="1:9" x14ac:dyDescent="0.25">
      <c r="A3545" s="2">
        <v>37404.625</v>
      </c>
      <c r="B3545">
        <v>18.75</v>
      </c>
      <c r="C3545">
        <v>39.088949999999997</v>
      </c>
      <c r="D3545">
        <v>0</v>
      </c>
      <c r="E3545" t="str">
        <f>IF(AND(Tableau134[[#This Row],[Operative Temperature]]&lt;19,Tableau134[[#This Row],[Occupancy]]&lt;&gt;0),Tableau134[[#This Row],[Operative Temperature]],"NC")</f>
        <v>NC</v>
      </c>
      <c r="F3545">
        <f>IF(AND(C3545&gt;26,Tableau134[[#This Row],[Occupancy]]&lt;&gt;0),1,0)</f>
        <v>0</v>
      </c>
      <c r="G3545">
        <f>IF(AND(Tableau134[[#This Row],[Operative Temperature]]&lt;19,Tableau134[[#This Row],[Occupancy]]&lt;&gt;0),1,0)</f>
        <v>0</v>
      </c>
      <c r="H3545">
        <f>IF(Tableau134[[#This Row],[Nb dheures sup à 26°C sous occupation]]=1,Tableau134[[#This Row],[Operative Temperature]]-26,0)</f>
        <v>0</v>
      </c>
      <c r="I3545">
        <f>IF(Tableau134[[#This Row],[Nb d''heures inf à 19°C sous occupation]]=1,19-C3545,0)</f>
        <v>0</v>
      </c>
    </row>
    <row r="3546" spans="1:9" x14ac:dyDescent="0.25">
      <c r="A3546" s="2">
        <v>37404.666666666664</v>
      </c>
      <c r="B3546">
        <v>19.649999999999999</v>
      </c>
      <c r="C3546">
        <v>39.259390000000003</v>
      </c>
      <c r="D3546">
        <v>0</v>
      </c>
      <c r="E3546" t="str">
        <f>IF(AND(Tableau134[[#This Row],[Operative Temperature]]&lt;19,Tableau134[[#This Row],[Occupancy]]&lt;&gt;0),Tableau134[[#This Row],[Operative Temperature]],"NC")</f>
        <v>NC</v>
      </c>
      <c r="F3546">
        <f>IF(AND(C3546&gt;26,Tableau134[[#This Row],[Occupancy]]&lt;&gt;0),1,0)</f>
        <v>0</v>
      </c>
      <c r="G3546">
        <f>IF(AND(Tableau134[[#This Row],[Operative Temperature]]&lt;19,Tableau134[[#This Row],[Occupancy]]&lt;&gt;0),1,0)</f>
        <v>0</v>
      </c>
      <c r="H3546">
        <f>IF(Tableau134[[#This Row],[Nb dheures sup à 26°C sous occupation]]=1,Tableau134[[#This Row],[Operative Temperature]]-26,0)</f>
        <v>0</v>
      </c>
      <c r="I3546">
        <f>IF(Tableau134[[#This Row],[Nb d''heures inf à 19°C sous occupation]]=1,19-C3546,0)</f>
        <v>0</v>
      </c>
    </row>
    <row r="3547" spans="1:9" x14ac:dyDescent="0.25">
      <c r="A3547" s="2">
        <v>37404.708333333336</v>
      </c>
      <c r="B3547">
        <v>20.05</v>
      </c>
      <c r="C3547">
        <v>39.826070000000001</v>
      </c>
      <c r="D3547">
        <v>0</v>
      </c>
      <c r="E3547" t="str">
        <f>IF(AND(Tableau134[[#This Row],[Operative Temperature]]&lt;19,Tableau134[[#This Row],[Occupancy]]&lt;&gt;0),Tableau134[[#This Row],[Operative Temperature]],"NC")</f>
        <v>NC</v>
      </c>
      <c r="F3547">
        <f>IF(AND(C3547&gt;26,Tableau134[[#This Row],[Occupancy]]&lt;&gt;0),1,0)</f>
        <v>0</v>
      </c>
      <c r="G3547">
        <f>IF(AND(Tableau134[[#This Row],[Operative Temperature]]&lt;19,Tableau134[[#This Row],[Occupancy]]&lt;&gt;0),1,0)</f>
        <v>0</v>
      </c>
      <c r="H3547">
        <f>IF(Tableau134[[#This Row],[Nb dheures sup à 26°C sous occupation]]=1,Tableau134[[#This Row],[Operative Temperature]]-26,0)</f>
        <v>0</v>
      </c>
      <c r="I3547">
        <f>IF(Tableau134[[#This Row],[Nb d''heures inf à 19°C sous occupation]]=1,19-C3547,0)</f>
        <v>0</v>
      </c>
    </row>
    <row r="3548" spans="1:9" x14ac:dyDescent="0.25">
      <c r="A3548" s="2">
        <v>37404.75</v>
      </c>
      <c r="B3548">
        <v>20</v>
      </c>
      <c r="C3548">
        <v>40.134129999999999</v>
      </c>
      <c r="D3548">
        <v>0</v>
      </c>
      <c r="E3548" t="str">
        <f>IF(AND(Tableau134[[#This Row],[Operative Temperature]]&lt;19,Tableau134[[#This Row],[Occupancy]]&lt;&gt;0),Tableau134[[#This Row],[Operative Temperature]],"NC")</f>
        <v>NC</v>
      </c>
      <c r="F3548">
        <f>IF(AND(C3548&gt;26,Tableau134[[#This Row],[Occupancy]]&lt;&gt;0),1,0)</f>
        <v>0</v>
      </c>
      <c r="G3548">
        <f>IF(AND(Tableau134[[#This Row],[Operative Temperature]]&lt;19,Tableau134[[#This Row],[Occupancy]]&lt;&gt;0),1,0)</f>
        <v>0</v>
      </c>
      <c r="H3548">
        <f>IF(Tableau134[[#This Row],[Nb dheures sup à 26°C sous occupation]]=1,Tableau134[[#This Row],[Operative Temperature]]-26,0)</f>
        <v>0</v>
      </c>
      <c r="I3548">
        <f>IF(Tableau134[[#This Row],[Nb d''heures inf à 19°C sous occupation]]=1,19-C3548,0)</f>
        <v>0</v>
      </c>
    </row>
    <row r="3549" spans="1:9" x14ac:dyDescent="0.25">
      <c r="A3549" s="2">
        <v>37404.791666666664</v>
      </c>
      <c r="B3549">
        <v>19.024999999999999</v>
      </c>
      <c r="C3549">
        <v>39.960749999999997</v>
      </c>
      <c r="D3549">
        <v>0</v>
      </c>
      <c r="E3549" t="str">
        <f>IF(AND(Tableau134[[#This Row],[Operative Temperature]]&lt;19,Tableau134[[#This Row],[Occupancy]]&lt;&gt;0),Tableau134[[#This Row],[Operative Temperature]],"NC")</f>
        <v>NC</v>
      </c>
      <c r="F3549">
        <f>IF(AND(C3549&gt;26,Tableau134[[#This Row],[Occupancy]]&lt;&gt;0),1,0)</f>
        <v>0</v>
      </c>
      <c r="G3549">
        <f>IF(AND(Tableau134[[#This Row],[Operative Temperature]]&lt;19,Tableau134[[#This Row],[Occupancy]]&lt;&gt;0),1,0)</f>
        <v>0</v>
      </c>
      <c r="H3549">
        <f>IF(Tableau134[[#This Row],[Nb dheures sup à 26°C sous occupation]]=1,Tableau134[[#This Row],[Operative Temperature]]-26,0)</f>
        <v>0</v>
      </c>
      <c r="I3549">
        <f>IF(Tableau134[[#This Row],[Nb d''heures inf à 19°C sous occupation]]=1,19-C3549,0)</f>
        <v>0</v>
      </c>
    </row>
    <row r="3550" spans="1:9" x14ac:dyDescent="0.25">
      <c r="A3550" s="2">
        <v>37404.833333333336</v>
      </c>
      <c r="B3550">
        <v>18.175000000000001</v>
      </c>
      <c r="C3550">
        <v>38.700710000000001</v>
      </c>
      <c r="D3550">
        <v>0</v>
      </c>
      <c r="E3550" t="str">
        <f>IF(AND(Tableau134[[#This Row],[Operative Temperature]]&lt;19,Tableau134[[#This Row],[Occupancy]]&lt;&gt;0),Tableau134[[#This Row],[Operative Temperature]],"NC")</f>
        <v>NC</v>
      </c>
      <c r="F3550">
        <f>IF(AND(C3550&gt;26,Tableau134[[#This Row],[Occupancy]]&lt;&gt;0),1,0)</f>
        <v>0</v>
      </c>
      <c r="G3550">
        <f>IF(AND(Tableau134[[#This Row],[Operative Temperature]]&lt;19,Tableau134[[#This Row],[Occupancy]]&lt;&gt;0),1,0)</f>
        <v>0</v>
      </c>
      <c r="H3550">
        <f>IF(Tableau134[[#This Row],[Nb dheures sup à 26°C sous occupation]]=1,Tableau134[[#This Row],[Operative Temperature]]-26,0)</f>
        <v>0</v>
      </c>
      <c r="I3550">
        <f>IF(Tableau134[[#This Row],[Nb d''heures inf à 19°C sous occupation]]=1,19-C3550,0)</f>
        <v>0</v>
      </c>
    </row>
    <row r="3551" spans="1:9" x14ac:dyDescent="0.25">
      <c r="A3551" s="2">
        <v>37404.875</v>
      </c>
      <c r="B3551">
        <v>17.25</v>
      </c>
      <c r="C3551">
        <v>37.822629999999997</v>
      </c>
      <c r="D3551">
        <v>0</v>
      </c>
      <c r="E3551" t="str">
        <f>IF(AND(Tableau134[[#This Row],[Operative Temperature]]&lt;19,Tableau134[[#This Row],[Occupancy]]&lt;&gt;0),Tableau134[[#This Row],[Operative Temperature]],"NC")</f>
        <v>NC</v>
      </c>
      <c r="F3551">
        <f>IF(AND(C3551&gt;26,Tableau134[[#This Row],[Occupancy]]&lt;&gt;0),1,0)</f>
        <v>0</v>
      </c>
      <c r="G3551">
        <f>IF(AND(Tableau134[[#This Row],[Operative Temperature]]&lt;19,Tableau134[[#This Row],[Occupancy]]&lt;&gt;0),1,0)</f>
        <v>0</v>
      </c>
      <c r="H3551">
        <f>IF(Tableau134[[#This Row],[Nb dheures sup à 26°C sous occupation]]=1,Tableau134[[#This Row],[Operative Temperature]]-26,0)</f>
        <v>0</v>
      </c>
      <c r="I3551">
        <f>IF(Tableau134[[#This Row],[Nb d''heures inf à 19°C sous occupation]]=1,19-C3551,0)</f>
        <v>0</v>
      </c>
    </row>
    <row r="3552" spans="1:9" x14ac:dyDescent="0.25">
      <c r="A3552" s="2">
        <v>37404.916666666664</v>
      </c>
      <c r="B3552">
        <v>15.725</v>
      </c>
      <c r="C3552">
        <v>37.304569999999998</v>
      </c>
      <c r="D3552">
        <v>0</v>
      </c>
      <c r="E3552" t="str">
        <f>IF(AND(Tableau134[[#This Row],[Operative Temperature]]&lt;19,Tableau134[[#This Row],[Occupancy]]&lt;&gt;0),Tableau134[[#This Row],[Operative Temperature]],"NC")</f>
        <v>NC</v>
      </c>
      <c r="F3552">
        <f>IF(AND(C3552&gt;26,Tableau134[[#This Row],[Occupancy]]&lt;&gt;0),1,0)</f>
        <v>0</v>
      </c>
      <c r="G3552">
        <f>IF(AND(Tableau134[[#This Row],[Operative Temperature]]&lt;19,Tableau134[[#This Row],[Occupancy]]&lt;&gt;0),1,0)</f>
        <v>0</v>
      </c>
      <c r="H3552">
        <f>IF(Tableau134[[#This Row],[Nb dheures sup à 26°C sous occupation]]=1,Tableau134[[#This Row],[Operative Temperature]]-26,0)</f>
        <v>0</v>
      </c>
      <c r="I3552">
        <f>IF(Tableau134[[#This Row],[Nb d''heures inf à 19°C sous occupation]]=1,19-C3552,0)</f>
        <v>0</v>
      </c>
    </row>
    <row r="3553" spans="1:9" x14ac:dyDescent="0.25">
      <c r="A3553" s="2">
        <v>37404.958333333336</v>
      </c>
      <c r="B3553">
        <v>14.324999999999999</v>
      </c>
      <c r="C3553">
        <v>36.914900000000003</v>
      </c>
      <c r="D3553">
        <v>0</v>
      </c>
      <c r="E3553" t="str">
        <f>IF(AND(Tableau134[[#This Row],[Operative Temperature]]&lt;19,Tableau134[[#This Row],[Occupancy]]&lt;&gt;0),Tableau134[[#This Row],[Operative Temperature]],"NC")</f>
        <v>NC</v>
      </c>
      <c r="F3553">
        <f>IF(AND(C3553&gt;26,Tableau134[[#This Row],[Occupancy]]&lt;&gt;0),1,0)</f>
        <v>0</v>
      </c>
      <c r="G3553">
        <f>IF(AND(Tableau134[[#This Row],[Operative Temperature]]&lt;19,Tableau134[[#This Row],[Occupancy]]&lt;&gt;0),1,0)</f>
        <v>0</v>
      </c>
      <c r="H3553">
        <f>IF(Tableau134[[#This Row],[Nb dheures sup à 26°C sous occupation]]=1,Tableau134[[#This Row],[Operative Temperature]]-26,0)</f>
        <v>0</v>
      </c>
      <c r="I3553">
        <f>IF(Tableau134[[#This Row],[Nb d''heures inf à 19°C sous occupation]]=1,19-C3553,0)</f>
        <v>0</v>
      </c>
    </row>
    <row r="3554" spans="1:9" x14ac:dyDescent="0.25">
      <c r="A3554" s="1">
        <v>37405</v>
      </c>
      <c r="B3554">
        <v>14</v>
      </c>
      <c r="C3554">
        <v>36.638129999999997</v>
      </c>
      <c r="D3554">
        <v>0</v>
      </c>
      <c r="E3554" t="str">
        <f>IF(AND(Tableau134[[#This Row],[Operative Temperature]]&lt;19,Tableau134[[#This Row],[Occupancy]]&lt;&gt;0),Tableau134[[#This Row],[Operative Temperature]],"NC")</f>
        <v>NC</v>
      </c>
      <c r="F3554">
        <f>IF(AND(C3554&gt;26,Tableau134[[#This Row],[Occupancy]]&lt;&gt;0),1,0)</f>
        <v>0</v>
      </c>
      <c r="G3554">
        <f>IF(AND(Tableau134[[#This Row],[Operative Temperature]]&lt;19,Tableau134[[#This Row],[Occupancy]]&lt;&gt;0),1,0)</f>
        <v>0</v>
      </c>
      <c r="H3554">
        <f>IF(Tableau134[[#This Row],[Nb dheures sup à 26°C sous occupation]]=1,Tableau134[[#This Row],[Operative Temperature]]-26,0)</f>
        <v>0</v>
      </c>
      <c r="I3554">
        <f>IF(Tableau134[[#This Row],[Nb d''heures inf à 19°C sous occupation]]=1,19-C3554,0)</f>
        <v>0</v>
      </c>
    </row>
    <row r="3555" spans="1:9" x14ac:dyDescent="0.25">
      <c r="A3555" s="2">
        <v>37405.041666666664</v>
      </c>
      <c r="B3555">
        <v>12.65</v>
      </c>
      <c r="C3555">
        <v>36.351219999999998</v>
      </c>
      <c r="D3555">
        <v>0</v>
      </c>
      <c r="E3555" t="str">
        <f>IF(AND(Tableau134[[#This Row],[Operative Temperature]]&lt;19,Tableau134[[#This Row],[Occupancy]]&lt;&gt;0),Tableau134[[#This Row],[Operative Temperature]],"NC")</f>
        <v>NC</v>
      </c>
      <c r="F3555">
        <f>IF(AND(C3555&gt;26,Tableau134[[#This Row],[Occupancy]]&lt;&gt;0),1,0)</f>
        <v>0</v>
      </c>
      <c r="G3555">
        <f>IF(AND(Tableau134[[#This Row],[Operative Temperature]]&lt;19,Tableau134[[#This Row],[Occupancy]]&lt;&gt;0),1,0)</f>
        <v>0</v>
      </c>
      <c r="H3555">
        <f>IF(Tableau134[[#This Row],[Nb dheures sup à 26°C sous occupation]]=1,Tableau134[[#This Row],[Operative Temperature]]-26,0)</f>
        <v>0</v>
      </c>
      <c r="I3555">
        <f>IF(Tableau134[[#This Row],[Nb d''heures inf à 19°C sous occupation]]=1,19-C3555,0)</f>
        <v>0</v>
      </c>
    </row>
    <row r="3556" spans="1:9" x14ac:dyDescent="0.25">
      <c r="A3556" s="2">
        <v>37405.083333333336</v>
      </c>
      <c r="B3556">
        <v>12.05</v>
      </c>
      <c r="C3556">
        <v>36.1023</v>
      </c>
      <c r="D3556">
        <v>0</v>
      </c>
      <c r="E3556" t="str">
        <f>IF(AND(Tableau134[[#This Row],[Operative Temperature]]&lt;19,Tableau134[[#This Row],[Occupancy]]&lt;&gt;0),Tableau134[[#This Row],[Operative Temperature]],"NC")</f>
        <v>NC</v>
      </c>
      <c r="F3556">
        <f>IF(AND(C3556&gt;26,Tableau134[[#This Row],[Occupancy]]&lt;&gt;0),1,0)</f>
        <v>0</v>
      </c>
      <c r="G3556">
        <f>IF(AND(Tableau134[[#This Row],[Operative Temperature]]&lt;19,Tableau134[[#This Row],[Occupancy]]&lt;&gt;0),1,0)</f>
        <v>0</v>
      </c>
      <c r="H3556">
        <f>IF(Tableau134[[#This Row],[Nb dheures sup à 26°C sous occupation]]=1,Tableau134[[#This Row],[Operative Temperature]]-26,0)</f>
        <v>0</v>
      </c>
      <c r="I3556">
        <f>IF(Tableau134[[#This Row],[Nb d''heures inf à 19°C sous occupation]]=1,19-C3556,0)</f>
        <v>0</v>
      </c>
    </row>
    <row r="3557" spans="1:9" x14ac:dyDescent="0.25">
      <c r="A3557" s="2">
        <v>37405.125</v>
      </c>
      <c r="B3557">
        <v>12</v>
      </c>
      <c r="C3557">
        <v>35.854280000000003</v>
      </c>
      <c r="D3557">
        <v>0</v>
      </c>
      <c r="E3557" t="str">
        <f>IF(AND(Tableau134[[#This Row],[Operative Temperature]]&lt;19,Tableau134[[#This Row],[Occupancy]]&lt;&gt;0),Tableau134[[#This Row],[Operative Temperature]],"NC")</f>
        <v>NC</v>
      </c>
      <c r="F3557">
        <f>IF(AND(C3557&gt;26,Tableau134[[#This Row],[Occupancy]]&lt;&gt;0),1,0)</f>
        <v>0</v>
      </c>
      <c r="G3557">
        <f>IF(AND(Tableau134[[#This Row],[Operative Temperature]]&lt;19,Tableau134[[#This Row],[Occupancy]]&lt;&gt;0),1,0)</f>
        <v>0</v>
      </c>
      <c r="H3557">
        <f>IF(Tableau134[[#This Row],[Nb dheures sup à 26°C sous occupation]]=1,Tableau134[[#This Row],[Operative Temperature]]-26,0)</f>
        <v>0</v>
      </c>
      <c r="I3557">
        <f>IF(Tableau134[[#This Row],[Nb d''heures inf à 19°C sous occupation]]=1,19-C3557,0)</f>
        <v>0</v>
      </c>
    </row>
    <row r="3558" spans="1:9" x14ac:dyDescent="0.25">
      <c r="A3558" s="2">
        <v>37405.166666666664</v>
      </c>
      <c r="B3558">
        <v>11.85</v>
      </c>
      <c r="C3558">
        <v>35.64273</v>
      </c>
      <c r="D3558">
        <v>0</v>
      </c>
      <c r="E3558" t="str">
        <f>IF(AND(Tableau134[[#This Row],[Operative Temperature]]&lt;19,Tableau134[[#This Row],[Occupancy]]&lt;&gt;0),Tableau134[[#This Row],[Operative Temperature]],"NC")</f>
        <v>NC</v>
      </c>
      <c r="F3558">
        <f>IF(AND(C3558&gt;26,Tableau134[[#This Row],[Occupancy]]&lt;&gt;0),1,0)</f>
        <v>0</v>
      </c>
      <c r="G3558">
        <f>IF(AND(Tableau134[[#This Row],[Operative Temperature]]&lt;19,Tableau134[[#This Row],[Occupancy]]&lt;&gt;0),1,0)</f>
        <v>0</v>
      </c>
      <c r="H3558">
        <f>IF(Tableau134[[#This Row],[Nb dheures sup à 26°C sous occupation]]=1,Tableau134[[#This Row],[Operative Temperature]]-26,0)</f>
        <v>0</v>
      </c>
      <c r="I3558">
        <f>IF(Tableau134[[#This Row],[Nb d''heures inf à 19°C sous occupation]]=1,19-C3558,0)</f>
        <v>0</v>
      </c>
    </row>
    <row r="3559" spans="1:9" x14ac:dyDescent="0.25">
      <c r="A3559" s="2">
        <v>37405.208333333336</v>
      </c>
      <c r="B3559">
        <v>11.95</v>
      </c>
      <c r="C3559">
        <v>35.423900000000003</v>
      </c>
      <c r="D3559">
        <v>0</v>
      </c>
      <c r="E3559" t="str">
        <f>IF(AND(Tableau134[[#This Row],[Operative Temperature]]&lt;19,Tableau134[[#This Row],[Occupancy]]&lt;&gt;0),Tableau134[[#This Row],[Operative Temperature]],"NC")</f>
        <v>NC</v>
      </c>
      <c r="F3559">
        <f>IF(AND(C3559&gt;26,Tableau134[[#This Row],[Occupancy]]&lt;&gt;0),1,0)</f>
        <v>0</v>
      </c>
      <c r="G3559">
        <f>IF(AND(Tableau134[[#This Row],[Operative Temperature]]&lt;19,Tableau134[[#This Row],[Occupancy]]&lt;&gt;0),1,0)</f>
        <v>0</v>
      </c>
      <c r="H3559">
        <f>IF(Tableau134[[#This Row],[Nb dheures sup à 26°C sous occupation]]=1,Tableau134[[#This Row],[Operative Temperature]]-26,0)</f>
        <v>0</v>
      </c>
      <c r="I3559">
        <f>IF(Tableau134[[#This Row],[Nb d''heures inf à 19°C sous occupation]]=1,19-C3559,0)</f>
        <v>0</v>
      </c>
    </row>
    <row r="3560" spans="1:9" x14ac:dyDescent="0.25">
      <c r="A3560" s="2">
        <v>37405.25</v>
      </c>
      <c r="B3560">
        <v>12</v>
      </c>
      <c r="C3560">
        <v>35.248660000000001</v>
      </c>
      <c r="D3560">
        <v>0</v>
      </c>
      <c r="E3560" t="str">
        <f>IF(AND(Tableau134[[#This Row],[Operative Temperature]]&lt;19,Tableau134[[#This Row],[Occupancy]]&lt;&gt;0),Tableau134[[#This Row],[Operative Temperature]],"NC")</f>
        <v>NC</v>
      </c>
      <c r="F3560">
        <f>IF(AND(C3560&gt;26,Tableau134[[#This Row],[Occupancy]]&lt;&gt;0),1,0)</f>
        <v>0</v>
      </c>
      <c r="G3560">
        <f>IF(AND(Tableau134[[#This Row],[Operative Temperature]]&lt;19,Tableau134[[#This Row],[Occupancy]]&lt;&gt;0),1,0)</f>
        <v>0</v>
      </c>
      <c r="H3560">
        <f>IF(Tableau134[[#This Row],[Nb dheures sup à 26°C sous occupation]]=1,Tableau134[[#This Row],[Operative Temperature]]-26,0)</f>
        <v>0</v>
      </c>
      <c r="I3560">
        <f>IF(Tableau134[[#This Row],[Nb d''heures inf à 19°C sous occupation]]=1,19-C3560,0)</f>
        <v>0</v>
      </c>
    </row>
    <row r="3561" spans="1:9" x14ac:dyDescent="0.25">
      <c r="A3561" s="2">
        <v>37405.291666666664</v>
      </c>
      <c r="B3561">
        <v>13.425000000000001</v>
      </c>
      <c r="C3561">
        <v>35.483930000000001</v>
      </c>
      <c r="D3561">
        <v>0</v>
      </c>
      <c r="E3561" t="str">
        <f>IF(AND(Tableau134[[#This Row],[Operative Temperature]]&lt;19,Tableau134[[#This Row],[Occupancy]]&lt;&gt;0),Tableau134[[#This Row],[Operative Temperature]],"NC")</f>
        <v>NC</v>
      </c>
      <c r="F3561">
        <f>IF(AND(C3561&gt;26,Tableau134[[#This Row],[Occupancy]]&lt;&gt;0),1,0)</f>
        <v>0</v>
      </c>
      <c r="G3561">
        <f>IF(AND(Tableau134[[#This Row],[Operative Temperature]]&lt;19,Tableau134[[#This Row],[Occupancy]]&lt;&gt;0),1,0)</f>
        <v>0</v>
      </c>
      <c r="H3561">
        <f>IF(Tableau134[[#This Row],[Nb dheures sup à 26°C sous occupation]]=1,Tableau134[[#This Row],[Operative Temperature]]-26,0)</f>
        <v>0</v>
      </c>
      <c r="I3561">
        <f>IF(Tableau134[[#This Row],[Nb d''heures inf à 19°C sous occupation]]=1,19-C3561,0)</f>
        <v>0</v>
      </c>
    </row>
    <row r="3562" spans="1:9" x14ac:dyDescent="0.25">
      <c r="A3562" s="2">
        <v>37405.333333333336</v>
      </c>
      <c r="B3562">
        <v>15.475</v>
      </c>
      <c r="C3562">
        <v>36.024549999999998</v>
      </c>
      <c r="D3562">
        <v>0</v>
      </c>
      <c r="E3562" t="str">
        <f>IF(AND(Tableau134[[#This Row],[Operative Temperature]]&lt;19,Tableau134[[#This Row],[Occupancy]]&lt;&gt;0),Tableau134[[#This Row],[Operative Temperature]],"NC")</f>
        <v>NC</v>
      </c>
      <c r="F3562">
        <f>IF(AND(C3562&gt;26,Tableau134[[#This Row],[Occupancy]]&lt;&gt;0),1,0)</f>
        <v>0</v>
      </c>
      <c r="G3562">
        <f>IF(AND(Tableau134[[#This Row],[Operative Temperature]]&lt;19,Tableau134[[#This Row],[Occupancy]]&lt;&gt;0),1,0)</f>
        <v>0</v>
      </c>
      <c r="H3562">
        <f>IF(Tableau134[[#This Row],[Nb dheures sup à 26°C sous occupation]]=1,Tableau134[[#This Row],[Operative Temperature]]-26,0)</f>
        <v>0</v>
      </c>
      <c r="I3562">
        <f>IF(Tableau134[[#This Row],[Nb d''heures inf à 19°C sous occupation]]=1,19-C3562,0)</f>
        <v>0</v>
      </c>
    </row>
    <row r="3563" spans="1:9" x14ac:dyDescent="0.25">
      <c r="A3563" s="2">
        <v>37405.375</v>
      </c>
      <c r="B3563">
        <v>17.5</v>
      </c>
      <c r="C3563">
        <v>36.436599999999999</v>
      </c>
      <c r="D3563">
        <v>0</v>
      </c>
      <c r="E3563" t="str">
        <f>IF(AND(Tableau134[[#This Row],[Operative Temperature]]&lt;19,Tableau134[[#This Row],[Occupancy]]&lt;&gt;0),Tableau134[[#This Row],[Operative Temperature]],"NC")</f>
        <v>NC</v>
      </c>
      <c r="F3563">
        <f>IF(AND(C3563&gt;26,Tableau134[[#This Row],[Occupancy]]&lt;&gt;0),1,0)</f>
        <v>0</v>
      </c>
      <c r="G3563">
        <f>IF(AND(Tableau134[[#This Row],[Operative Temperature]]&lt;19,Tableau134[[#This Row],[Occupancy]]&lt;&gt;0),1,0)</f>
        <v>0</v>
      </c>
      <c r="H3563">
        <f>IF(Tableau134[[#This Row],[Nb dheures sup à 26°C sous occupation]]=1,Tableau134[[#This Row],[Operative Temperature]]-26,0)</f>
        <v>0</v>
      </c>
      <c r="I3563">
        <f>IF(Tableau134[[#This Row],[Nb d''heures inf à 19°C sous occupation]]=1,19-C3563,0)</f>
        <v>0</v>
      </c>
    </row>
    <row r="3564" spans="1:9" x14ac:dyDescent="0.25">
      <c r="A3564" s="2">
        <v>37405.416666666664</v>
      </c>
      <c r="B3564">
        <v>19.350000000000001</v>
      </c>
      <c r="C3564">
        <v>37.020229999999998</v>
      </c>
      <c r="D3564">
        <v>0</v>
      </c>
      <c r="E3564" t="str">
        <f>IF(AND(Tableau134[[#This Row],[Operative Temperature]]&lt;19,Tableau134[[#This Row],[Occupancy]]&lt;&gt;0),Tableau134[[#This Row],[Operative Temperature]],"NC")</f>
        <v>NC</v>
      </c>
      <c r="F3564">
        <f>IF(AND(C3564&gt;26,Tableau134[[#This Row],[Occupancy]]&lt;&gt;0),1,0)</f>
        <v>0</v>
      </c>
      <c r="G3564">
        <f>IF(AND(Tableau134[[#This Row],[Operative Temperature]]&lt;19,Tableau134[[#This Row],[Occupancy]]&lt;&gt;0),1,0)</f>
        <v>0</v>
      </c>
      <c r="H3564">
        <f>IF(Tableau134[[#This Row],[Nb dheures sup à 26°C sous occupation]]=1,Tableau134[[#This Row],[Operative Temperature]]-26,0)</f>
        <v>0</v>
      </c>
      <c r="I3564">
        <f>IF(Tableau134[[#This Row],[Nb d''heures inf à 19°C sous occupation]]=1,19-C3564,0)</f>
        <v>0</v>
      </c>
    </row>
    <row r="3565" spans="1:9" x14ac:dyDescent="0.25">
      <c r="A3565" s="2">
        <v>37405.458333333336</v>
      </c>
      <c r="B3565">
        <v>21.45</v>
      </c>
      <c r="C3565">
        <v>37.79663</v>
      </c>
      <c r="D3565">
        <v>0</v>
      </c>
      <c r="E3565" t="str">
        <f>IF(AND(Tableau134[[#This Row],[Operative Temperature]]&lt;19,Tableau134[[#This Row],[Occupancy]]&lt;&gt;0),Tableau134[[#This Row],[Operative Temperature]],"NC")</f>
        <v>NC</v>
      </c>
      <c r="F3565">
        <f>IF(AND(C3565&gt;26,Tableau134[[#This Row],[Occupancy]]&lt;&gt;0),1,0)</f>
        <v>0</v>
      </c>
      <c r="G3565">
        <f>IF(AND(Tableau134[[#This Row],[Operative Temperature]]&lt;19,Tableau134[[#This Row],[Occupancy]]&lt;&gt;0),1,0)</f>
        <v>0</v>
      </c>
      <c r="H3565">
        <f>IF(Tableau134[[#This Row],[Nb dheures sup à 26°C sous occupation]]=1,Tableau134[[#This Row],[Operative Temperature]]-26,0)</f>
        <v>0</v>
      </c>
      <c r="I3565">
        <f>IF(Tableau134[[#This Row],[Nb d''heures inf à 19°C sous occupation]]=1,19-C3565,0)</f>
        <v>0</v>
      </c>
    </row>
    <row r="3566" spans="1:9" x14ac:dyDescent="0.25">
      <c r="A3566" s="2">
        <v>37405.5</v>
      </c>
      <c r="B3566">
        <v>22.75</v>
      </c>
      <c r="C3566">
        <v>38.642569999999999</v>
      </c>
      <c r="D3566">
        <v>0</v>
      </c>
      <c r="E3566" t="str">
        <f>IF(AND(Tableau134[[#This Row],[Operative Temperature]]&lt;19,Tableau134[[#This Row],[Occupancy]]&lt;&gt;0),Tableau134[[#This Row],[Operative Temperature]],"NC")</f>
        <v>NC</v>
      </c>
      <c r="F3566">
        <f>IF(AND(C3566&gt;26,Tableau134[[#This Row],[Occupancy]]&lt;&gt;0),1,0)</f>
        <v>0</v>
      </c>
      <c r="G3566">
        <f>IF(AND(Tableau134[[#This Row],[Operative Temperature]]&lt;19,Tableau134[[#This Row],[Occupancy]]&lt;&gt;0),1,0)</f>
        <v>0</v>
      </c>
      <c r="H3566">
        <f>IF(Tableau134[[#This Row],[Nb dheures sup à 26°C sous occupation]]=1,Tableau134[[#This Row],[Operative Temperature]]-26,0)</f>
        <v>0</v>
      </c>
      <c r="I3566">
        <f>IF(Tableau134[[#This Row],[Nb d''heures inf à 19°C sous occupation]]=1,19-C3566,0)</f>
        <v>0</v>
      </c>
    </row>
    <row r="3567" spans="1:9" x14ac:dyDescent="0.25">
      <c r="A3567" s="2">
        <v>37405.541666666664</v>
      </c>
      <c r="B3567">
        <v>24.95</v>
      </c>
      <c r="C3567">
        <v>39.310600000000001</v>
      </c>
      <c r="D3567">
        <v>0</v>
      </c>
      <c r="E3567" t="str">
        <f>IF(AND(Tableau134[[#This Row],[Operative Temperature]]&lt;19,Tableau134[[#This Row],[Occupancy]]&lt;&gt;0),Tableau134[[#This Row],[Operative Temperature]],"NC")</f>
        <v>NC</v>
      </c>
      <c r="F3567">
        <f>IF(AND(C3567&gt;26,Tableau134[[#This Row],[Occupancy]]&lt;&gt;0),1,0)</f>
        <v>0</v>
      </c>
      <c r="G3567">
        <f>IF(AND(Tableau134[[#This Row],[Operative Temperature]]&lt;19,Tableau134[[#This Row],[Occupancy]]&lt;&gt;0),1,0)</f>
        <v>0</v>
      </c>
      <c r="H3567">
        <f>IF(Tableau134[[#This Row],[Nb dheures sup à 26°C sous occupation]]=1,Tableau134[[#This Row],[Operative Temperature]]-26,0)</f>
        <v>0</v>
      </c>
      <c r="I3567">
        <f>IF(Tableau134[[#This Row],[Nb d''heures inf à 19°C sous occupation]]=1,19-C3567,0)</f>
        <v>0</v>
      </c>
    </row>
    <row r="3568" spans="1:9" x14ac:dyDescent="0.25">
      <c r="A3568" s="2">
        <v>37405.583333333336</v>
      </c>
      <c r="B3568">
        <v>26.65</v>
      </c>
      <c r="C3568">
        <v>39.931159999999998</v>
      </c>
      <c r="D3568">
        <v>0</v>
      </c>
      <c r="E3568" t="str">
        <f>IF(AND(Tableau134[[#This Row],[Operative Temperature]]&lt;19,Tableau134[[#This Row],[Occupancy]]&lt;&gt;0),Tableau134[[#This Row],[Operative Temperature]],"NC")</f>
        <v>NC</v>
      </c>
      <c r="F3568">
        <f>IF(AND(C3568&gt;26,Tableau134[[#This Row],[Occupancy]]&lt;&gt;0),1,0)</f>
        <v>0</v>
      </c>
      <c r="G3568">
        <f>IF(AND(Tableau134[[#This Row],[Operative Temperature]]&lt;19,Tableau134[[#This Row],[Occupancy]]&lt;&gt;0),1,0)</f>
        <v>0</v>
      </c>
      <c r="H3568">
        <f>IF(Tableau134[[#This Row],[Nb dheures sup à 26°C sous occupation]]=1,Tableau134[[#This Row],[Operative Temperature]]-26,0)</f>
        <v>0</v>
      </c>
      <c r="I3568">
        <f>IF(Tableau134[[#This Row],[Nb d''heures inf à 19°C sous occupation]]=1,19-C3568,0)</f>
        <v>0</v>
      </c>
    </row>
    <row r="3569" spans="1:9" x14ac:dyDescent="0.25">
      <c r="A3569" s="2">
        <v>37405.625</v>
      </c>
      <c r="B3569">
        <v>27.75</v>
      </c>
      <c r="C3569">
        <v>40.42989</v>
      </c>
      <c r="D3569">
        <v>0</v>
      </c>
      <c r="E3569" t="str">
        <f>IF(AND(Tableau134[[#This Row],[Operative Temperature]]&lt;19,Tableau134[[#This Row],[Occupancy]]&lt;&gt;0),Tableau134[[#This Row],[Operative Temperature]],"NC")</f>
        <v>NC</v>
      </c>
      <c r="F3569">
        <f>IF(AND(C3569&gt;26,Tableau134[[#This Row],[Occupancy]]&lt;&gt;0),1,0)</f>
        <v>0</v>
      </c>
      <c r="G3569">
        <f>IF(AND(Tableau134[[#This Row],[Operative Temperature]]&lt;19,Tableau134[[#This Row],[Occupancy]]&lt;&gt;0),1,0)</f>
        <v>0</v>
      </c>
      <c r="H3569">
        <f>IF(Tableau134[[#This Row],[Nb dheures sup à 26°C sous occupation]]=1,Tableau134[[#This Row],[Operative Temperature]]-26,0)</f>
        <v>0</v>
      </c>
      <c r="I3569">
        <f>IF(Tableau134[[#This Row],[Nb d''heures inf à 19°C sous occupation]]=1,19-C3569,0)</f>
        <v>0</v>
      </c>
    </row>
    <row r="3570" spans="1:9" x14ac:dyDescent="0.25">
      <c r="A3570" s="2">
        <v>37405.666666666664</v>
      </c>
      <c r="B3570">
        <v>28.15</v>
      </c>
      <c r="C3570">
        <v>40.830570000000002</v>
      </c>
      <c r="D3570">
        <v>0</v>
      </c>
      <c r="E3570" t="str">
        <f>IF(AND(Tableau134[[#This Row],[Operative Temperature]]&lt;19,Tableau134[[#This Row],[Occupancy]]&lt;&gt;0),Tableau134[[#This Row],[Operative Temperature]],"NC")</f>
        <v>NC</v>
      </c>
      <c r="F3570">
        <f>IF(AND(C3570&gt;26,Tableau134[[#This Row],[Occupancy]]&lt;&gt;0),1,0)</f>
        <v>0</v>
      </c>
      <c r="G3570">
        <f>IF(AND(Tableau134[[#This Row],[Operative Temperature]]&lt;19,Tableau134[[#This Row],[Occupancy]]&lt;&gt;0),1,0)</f>
        <v>0</v>
      </c>
      <c r="H3570">
        <f>IF(Tableau134[[#This Row],[Nb dheures sup à 26°C sous occupation]]=1,Tableau134[[#This Row],[Operative Temperature]]-26,0)</f>
        <v>0</v>
      </c>
      <c r="I3570">
        <f>IF(Tableau134[[#This Row],[Nb d''heures inf à 19°C sous occupation]]=1,19-C3570,0)</f>
        <v>0</v>
      </c>
    </row>
    <row r="3571" spans="1:9" x14ac:dyDescent="0.25">
      <c r="A3571" s="2">
        <v>37405.708333333336</v>
      </c>
      <c r="B3571">
        <v>28.05</v>
      </c>
      <c r="C3571">
        <v>41.284439999999996</v>
      </c>
      <c r="D3571">
        <v>0</v>
      </c>
      <c r="E3571" t="str">
        <f>IF(AND(Tableau134[[#This Row],[Operative Temperature]]&lt;19,Tableau134[[#This Row],[Occupancy]]&lt;&gt;0),Tableau134[[#This Row],[Operative Temperature]],"NC")</f>
        <v>NC</v>
      </c>
      <c r="F3571">
        <f>IF(AND(C3571&gt;26,Tableau134[[#This Row],[Occupancy]]&lt;&gt;0),1,0)</f>
        <v>0</v>
      </c>
      <c r="G3571">
        <f>IF(AND(Tableau134[[#This Row],[Operative Temperature]]&lt;19,Tableau134[[#This Row],[Occupancy]]&lt;&gt;0),1,0)</f>
        <v>0</v>
      </c>
      <c r="H3571">
        <f>IF(Tableau134[[#This Row],[Nb dheures sup à 26°C sous occupation]]=1,Tableau134[[#This Row],[Operative Temperature]]-26,0)</f>
        <v>0</v>
      </c>
      <c r="I3571">
        <f>IF(Tableau134[[#This Row],[Nb d''heures inf à 19°C sous occupation]]=1,19-C3571,0)</f>
        <v>0</v>
      </c>
    </row>
    <row r="3572" spans="1:9" x14ac:dyDescent="0.25">
      <c r="A3572" s="2">
        <v>37405.75</v>
      </c>
      <c r="B3572">
        <v>27.25</v>
      </c>
      <c r="C3572">
        <v>41.569839999999999</v>
      </c>
      <c r="D3572">
        <v>0</v>
      </c>
      <c r="E3572" t="str">
        <f>IF(AND(Tableau134[[#This Row],[Operative Temperature]]&lt;19,Tableau134[[#This Row],[Occupancy]]&lt;&gt;0),Tableau134[[#This Row],[Operative Temperature]],"NC")</f>
        <v>NC</v>
      </c>
      <c r="F3572">
        <f>IF(AND(C3572&gt;26,Tableau134[[#This Row],[Occupancy]]&lt;&gt;0),1,0)</f>
        <v>0</v>
      </c>
      <c r="G3572">
        <f>IF(AND(Tableau134[[#This Row],[Operative Temperature]]&lt;19,Tableau134[[#This Row],[Occupancy]]&lt;&gt;0),1,0)</f>
        <v>0</v>
      </c>
      <c r="H3572">
        <f>IF(Tableau134[[#This Row],[Nb dheures sup à 26°C sous occupation]]=1,Tableau134[[#This Row],[Operative Temperature]]-26,0)</f>
        <v>0</v>
      </c>
      <c r="I3572">
        <f>IF(Tableau134[[#This Row],[Nb d''heures inf à 19°C sous occupation]]=1,19-C3572,0)</f>
        <v>0</v>
      </c>
    </row>
    <row r="3573" spans="1:9" x14ac:dyDescent="0.25">
      <c r="A3573" s="2">
        <v>37405.791666666664</v>
      </c>
      <c r="B3573">
        <v>26.1</v>
      </c>
      <c r="C3573">
        <v>41.266640000000002</v>
      </c>
      <c r="D3573">
        <v>0</v>
      </c>
      <c r="E3573" t="str">
        <f>IF(AND(Tableau134[[#This Row],[Operative Temperature]]&lt;19,Tableau134[[#This Row],[Occupancy]]&lt;&gt;0),Tableau134[[#This Row],[Operative Temperature]],"NC")</f>
        <v>NC</v>
      </c>
      <c r="F3573">
        <f>IF(AND(C3573&gt;26,Tableau134[[#This Row],[Occupancy]]&lt;&gt;0),1,0)</f>
        <v>0</v>
      </c>
      <c r="G3573">
        <f>IF(AND(Tableau134[[#This Row],[Operative Temperature]]&lt;19,Tableau134[[#This Row],[Occupancy]]&lt;&gt;0),1,0)</f>
        <v>0</v>
      </c>
      <c r="H3573">
        <f>IF(Tableau134[[#This Row],[Nb dheures sup à 26°C sous occupation]]=1,Tableau134[[#This Row],[Operative Temperature]]-26,0)</f>
        <v>0</v>
      </c>
      <c r="I3573">
        <f>IF(Tableau134[[#This Row],[Nb d''heures inf à 19°C sous occupation]]=1,19-C3573,0)</f>
        <v>0</v>
      </c>
    </row>
    <row r="3574" spans="1:9" x14ac:dyDescent="0.25">
      <c r="A3574" s="2">
        <v>37405.833333333336</v>
      </c>
      <c r="B3574">
        <v>23.7</v>
      </c>
      <c r="C3574">
        <v>39.964950000000002</v>
      </c>
      <c r="D3574">
        <v>0</v>
      </c>
      <c r="E3574" t="str">
        <f>IF(AND(Tableau134[[#This Row],[Operative Temperature]]&lt;19,Tableau134[[#This Row],[Occupancy]]&lt;&gt;0),Tableau134[[#This Row],[Operative Temperature]],"NC")</f>
        <v>NC</v>
      </c>
      <c r="F3574">
        <f>IF(AND(C3574&gt;26,Tableau134[[#This Row],[Occupancy]]&lt;&gt;0),1,0)</f>
        <v>0</v>
      </c>
      <c r="G3574">
        <f>IF(AND(Tableau134[[#This Row],[Operative Temperature]]&lt;19,Tableau134[[#This Row],[Occupancy]]&lt;&gt;0),1,0)</f>
        <v>0</v>
      </c>
      <c r="H3574">
        <f>IF(Tableau134[[#This Row],[Nb dheures sup à 26°C sous occupation]]=1,Tableau134[[#This Row],[Operative Temperature]]-26,0)</f>
        <v>0</v>
      </c>
      <c r="I3574">
        <f>IF(Tableau134[[#This Row],[Nb d''heures inf à 19°C sous occupation]]=1,19-C3574,0)</f>
        <v>0</v>
      </c>
    </row>
    <row r="3575" spans="1:9" x14ac:dyDescent="0.25">
      <c r="A3575" s="2">
        <v>37405.875</v>
      </c>
      <c r="B3575">
        <v>18.5</v>
      </c>
      <c r="C3575">
        <v>39.071109999999997</v>
      </c>
      <c r="D3575">
        <v>0</v>
      </c>
      <c r="E3575" t="str">
        <f>IF(AND(Tableau134[[#This Row],[Operative Temperature]]&lt;19,Tableau134[[#This Row],[Occupancy]]&lt;&gt;0),Tableau134[[#This Row],[Operative Temperature]],"NC")</f>
        <v>NC</v>
      </c>
      <c r="F3575">
        <f>IF(AND(C3575&gt;26,Tableau134[[#This Row],[Occupancy]]&lt;&gt;0),1,0)</f>
        <v>0</v>
      </c>
      <c r="G3575">
        <f>IF(AND(Tableau134[[#This Row],[Operative Temperature]]&lt;19,Tableau134[[#This Row],[Occupancy]]&lt;&gt;0),1,0)</f>
        <v>0</v>
      </c>
      <c r="H3575">
        <f>IF(Tableau134[[#This Row],[Nb dheures sup à 26°C sous occupation]]=1,Tableau134[[#This Row],[Operative Temperature]]-26,0)</f>
        <v>0</v>
      </c>
      <c r="I3575">
        <f>IF(Tableau134[[#This Row],[Nb d''heures inf à 19°C sous occupation]]=1,19-C3575,0)</f>
        <v>0</v>
      </c>
    </row>
    <row r="3576" spans="1:9" x14ac:dyDescent="0.25">
      <c r="A3576" s="2">
        <v>37405.916666666664</v>
      </c>
      <c r="B3576">
        <v>16.774999999999999</v>
      </c>
      <c r="C3576">
        <v>38.467039999999997</v>
      </c>
      <c r="D3576">
        <v>0</v>
      </c>
      <c r="E3576" t="str">
        <f>IF(AND(Tableau134[[#This Row],[Operative Temperature]]&lt;19,Tableau134[[#This Row],[Occupancy]]&lt;&gt;0),Tableau134[[#This Row],[Operative Temperature]],"NC")</f>
        <v>NC</v>
      </c>
      <c r="F3576">
        <f>IF(AND(C3576&gt;26,Tableau134[[#This Row],[Occupancy]]&lt;&gt;0),1,0)</f>
        <v>0</v>
      </c>
      <c r="G3576">
        <f>IF(AND(Tableau134[[#This Row],[Operative Temperature]]&lt;19,Tableau134[[#This Row],[Occupancy]]&lt;&gt;0),1,0)</f>
        <v>0</v>
      </c>
      <c r="H3576">
        <f>IF(Tableau134[[#This Row],[Nb dheures sup à 26°C sous occupation]]=1,Tableau134[[#This Row],[Operative Temperature]]-26,0)</f>
        <v>0</v>
      </c>
      <c r="I3576">
        <f>IF(Tableau134[[#This Row],[Nb d''heures inf à 19°C sous occupation]]=1,19-C3576,0)</f>
        <v>0</v>
      </c>
    </row>
    <row r="3577" spans="1:9" x14ac:dyDescent="0.25">
      <c r="A3577" s="2">
        <v>37405.958333333336</v>
      </c>
      <c r="B3577">
        <v>16.925000000000001</v>
      </c>
      <c r="C3577">
        <v>38.061340000000001</v>
      </c>
      <c r="D3577">
        <v>0</v>
      </c>
      <c r="E3577" t="str">
        <f>IF(AND(Tableau134[[#This Row],[Operative Temperature]]&lt;19,Tableau134[[#This Row],[Occupancy]]&lt;&gt;0),Tableau134[[#This Row],[Operative Temperature]],"NC")</f>
        <v>NC</v>
      </c>
      <c r="F3577">
        <f>IF(AND(C3577&gt;26,Tableau134[[#This Row],[Occupancy]]&lt;&gt;0),1,0)</f>
        <v>0</v>
      </c>
      <c r="G3577">
        <f>IF(AND(Tableau134[[#This Row],[Operative Temperature]]&lt;19,Tableau134[[#This Row],[Occupancy]]&lt;&gt;0),1,0)</f>
        <v>0</v>
      </c>
      <c r="H3577">
        <f>IF(Tableau134[[#This Row],[Nb dheures sup à 26°C sous occupation]]=1,Tableau134[[#This Row],[Operative Temperature]]-26,0)</f>
        <v>0</v>
      </c>
      <c r="I3577">
        <f>IF(Tableau134[[#This Row],[Nb d''heures inf à 19°C sous occupation]]=1,19-C3577,0)</f>
        <v>0</v>
      </c>
    </row>
    <row r="3578" spans="1:9" x14ac:dyDescent="0.25">
      <c r="A3578" s="1">
        <v>37406</v>
      </c>
      <c r="B3578">
        <v>16.25</v>
      </c>
      <c r="C3578">
        <v>37.726100000000002</v>
      </c>
      <c r="D3578">
        <v>0</v>
      </c>
      <c r="E3578" t="str">
        <f>IF(AND(Tableau134[[#This Row],[Operative Temperature]]&lt;19,Tableau134[[#This Row],[Occupancy]]&lt;&gt;0),Tableau134[[#This Row],[Operative Temperature]],"NC")</f>
        <v>NC</v>
      </c>
      <c r="F3578">
        <f>IF(AND(C3578&gt;26,Tableau134[[#This Row],[Occupancy]]&lt;&gt;0),1,0)</f>
        <v>0</v>
      </c>
      <c r="G3578">
        <f>IF(AND(Tableau134[[#This Row],[Operative Temperature]]&lt;19,Tableau134[[#This Row],[Occupancy]]&lt;&gt;0),1,0)</f>
        <v>0</v>
      </c>
      <c r="H3578">
        <f>IF(Tableau134[[#This Row],[Nb dheures sup à 26°C sous occupation]]=1,Tableau134[[#This Row],[Operative Temperature]]-26,0)</f>
        <v>0</v>
      </c>
      <c r="I3578">
        <f>IF(Tableau134[[#This Row],[Nb d''heures inf à 19°C sous occupation]]=1,19-C3578,0)</f>
        <v>0</v>
      </c>
    </row>
    <row r="3579" spans="1:9" x14ac:dyDescent="0.25">
      <c r="A3579" s="2">
        <v>37406.041666666664</v>
      </c>
      <c r="B3579">
        <v>16.375</v>
      </c>
      <c r="C3579">
        <v>37.516779999999997</v>
      </c>
      <c r="D3579">
        <v>0</v>
      </c>
      <c r="E3579" t="str">
        <f>IF(AND(Tableau134[[#This Row],[Operative Temperature]]&lt;19,Tableau134[[#This Row],[Occupancy]]&lt;&gt;0),Tableau134[[#This Row],[Operative Temperature]],"NC")</f>
        <v>NC</v>
      </c>
      <c r="F3579">
        <f>IF(AND(C3579&gt;26,Tableau134[[#This Row],[Occupancy]]&lt;&gt;0),1,0)</f>
        <v>0</v>
      </c>
      <c r="G3579">
        <f>IF(AND(Tableau134[[#This Row],[Operative Temperature]]&lt;19,Tableau134[[#This Row],[Occupancy]]&lt;&gt;0),1,0)</f>
        <v>0</v>
      </c>
      <c r="H3579">
        <f>IF(Tableau134[[#This Row],[Nb dheures sup à 26°C sous occupation]]=1,Tableau134[[#This Row],[Operative Temperature]]-26,0)</f>
        <v>0</v>
      </c>
      <c r="I3579">
        <f>IF(Tableau134[[#This Row],[Nb d''heures inf à 19°C sous occupation]]=1,19-C3579,0)</f>
        <v>0</v>
      </c>
    </row>
    <row r="3580" spans="1:9" x14ac:dyDescent="0.25">
      <c r="A3580" s="2">
        <v>37406.083333333336</v>
      </c>
      <c r="B3580">
        <v>16.125</v>
      </c>
      <c r="C3580">
        <v>37.314630000000001</v>
      </c>
      <c r="D3580">
        <v>0</v>
      </c>
      <c r="E3580" t="str">
        <f>IF(AND(Tableau134[[#This Row],[Operative Temperature]]&lt;19,Tableau134[[#This Row],[Occupancy]]&lt;&gt;0),Tableau134[[#This Row],[Operative Temperature]],"NC")</f>
        <v>NC</v>
      </c>
      <c r="F3580">
        <f>IF(AND(C3580&gt;26,Tableau134[[#This Row],[Occupancy]]&lt;&gt;0),1,0)</f>
        <v>0</v>
      </c>
      <c r="G3580">
        <f>IF(AND(Tableau134[[#This Row],[Operative Temperature]]&lt;19,Tableau134[[#This Row],[Occupancy]]&lt;&gt;0),1,0)</f>
        <v>0</v>
      </c>
      <c r="H3580">
        <f>IF(Tableau134[[#This Row],[Nb dheures sup à 26°C sous occupation]]=1,Tableau134[[#This Row],[Operative Temperature]]-26,0)</f>
        <v>0</v>
      </c>
      <c r="I3580">
        <f>IF(Tableau134[[#This Row],[Nb d''heures inf à 19°C sous occupation]]=1,19-C3580,0)</f>
        <v>0</v>
      </c>
    </row>
    <row r="3581" spans="1:9" x14ac:dyDescent="0.25">
      <c r="A3581" s="2">
        <v>37406.125</v>
      </c>
      <c r="B3581">
        <v>15.25</v>
      </c>
      <c r="C3581">
        <v>37.068440000000002</v>
      </c>
      <c r="D3581">
        <v>0</v>
      </c>
      <c r="E3581" t="str">
        <f>IF(AND(Tableau134[[#This Row],[Operative Temperature]]&lt;19,Tableau134[[#This Row],[Occupancy]]&lt;&gt;0),Tableau134[[#This Row],[Operative Temperature]],"NC")</f>
        <v>NC</v>
      </c>
      <c r="F3581">
        <f>IF(AND(C3581&gt;26,Tableau134[[#This Row],[Occupancy]]&lt;&gt;0),1,0)</f>
        <v>0</v>
      </c>
      <c r="G3581">
        <f>IF(AND(Tableau134[[#This Row],[Operative Temperature]]&lt;19,Tableau134[[#This Row],[Occupancy]]&lt;&gt;0),1,0)</f>
        <v>0</v>
      </c>
      <c r="H3581">
        <f>IF(Tableau134[[#This Row],[Nb dheures sup à 26°C sous occupation]]=1,Tableau134[[#This Row],[Operative Temperature]]-26,0)</f>
        <v>0</v>
      </c>
      <c r="I3581">
        <f>IF(Tableau134[[#This Row],[Nb d''heures inf à 19°C sous occupation]]=1,19-C3581,0)</f>
        <v>0</v>
      </c>
    </row>
    <row r="3582" spans="1:9" x14ac:dyDescent="0.25">
      <c r="A3582" s="2">
        <v>37406.166666666664</v>
      </c>
      <c r="B3582">
        <v>14.7</v>
      </c>
      <c r="C3582">
        <v>36.876220000000004</v>
      </c>
      <c r="D3582">
        <v>0</v>
      </c>
      <c r="E3582" t="str">
        <f>IF(AND(Tableau134[[#This Row],[Operative Temperature]]&lt;19,Tableau134[[#This Row],[Occupancy]]&lt;&gt;0),Tableau134[[#This Row],[Operative Temperature]],"NC")</f>
        <v>NC</v>
      </c>
      <c r="F3582">
        <f>IF(AND(C3582&gt;26,Tableau134[[#This Row],[Occupancy]]&lt;&gt;0),1,0)</f>
        <v>0</v>
      </c>
      <c r="G3582">
        <f>IF(AND(Tableau134[[#This Row],[Operative Temperature]]&lt;19,Tableau134[[#This Row],[Occupancy]]&lt;&gt;0),1,0)</f>
        <v>0</v>
      </c>
      <c r="H3582">
        <f>IF(Tableau134[[#This Row],[Nb dheures sup à 26°C sous occupation]]=1,Tableau134[[#This Row],[Operative Temperature]]-26,0)</f>
        <v>0</v>
      </c>
      <c r="I3582">
        <f>IF(Tableau134[[#This Row],[Nb d''heures inf à 19°C sous occupation]]=1,19-C3582,0)</f>
        <v>0</v>
      </c>
    </row>
    <row r="3583" spans="1:9" x14ac:dyDescent="0.25">
      <c r="A3583" s="2">
        <v>37406.208333333336</v>
      </c>
      <c r="B3583">
        <v>14.9</v>
      </c>
      <c r="C3583">
        <v>36.68056</v>
      </c>
      <c r="D3583">
        <v>0</v>
      </c>
      <c r="E3583" t="str">
        <f>IF(AND(Tableau134[[#This Row],[Operative Temperature]]&lt;19,Tableau134[[#This Row],[Occupancy]]&lt;&gt;0),Tableau134[[#This Row],[Operative Temperature]],"NC")</f>
        <v>NC</v>
      </c>
      <c r="F3583">
        <f>IF(AND(C3583&gt;26,Tableau134[[#This Row],[Occupancy]]&lt;&gt;0),1,0)</f>
        <v>0</v>
      </c>
      <c r="G3583">
        <f>IF(AND(Tableau134[[#This Row],[Operative Temperature]]&lt;19,Tableau134[[#This Row],[Occupancy]]&lt;&gt;0),1,0)</f>
        <v>0</v>
      </c>
      <c r="H3583">
        <f>IF(Tableau134[[#This Row],[Nb dheures sup à 26°C sous occupation]]=1,Tableau134[[#This Row],[Operative Temperature]]-26,0)</f>
        <v>0</v>
      </c>
      <c r="I3583">
        <f>IF(Tableau134[[#This Row],[Nb d''heures inf à 19°C sous occupation]]=1,19-C3583,0)</f>
        <v>0</v>
      </c>
    </row>
    <row r="3584" spans="1:9" x14ac:dyDescent="0.25">
      <c r="A3584" s="2">
        <v>37406.25</v>
      </c>
      <c r="B3584">
        <v>14.25</v>
      </c>
      <c r="C3584">
        <v>36.515079999999998</v>
      </c>
      <c r="D3584">
        <v>0</v>
      </c>
      <c r="E3584" t="str">
        <f>IF(AND(Tableau134[[#This Row],[Operative Temperature]]&lt;19,Tableau134[[#This Row],[Occupancy]]&lt;&gt;0),Tableau134[[#This Row],[Operative Temperature]],"NC")</f>
        <v>NC</v>
      </c>
      <c r="F3584">
        <f>IF(AND(C3584&gt;26,Tableau134[[#This Row],[Occupancy]]&lt;&gt;0),1,0)</f>
        <v>0</v>
      </c>
      <c r="G3584">
        <f>IF(AND(Tableau134[[#This Row],[Operative Temperature]]&lt;19,Tableau134[[#This Row],[Occupancy]]&lt;&gt;0),1,0)</f>
        <v>0</v>
      </c>
      <c r="H3584">
        <f>IF(Tableau134[[#This Row],[Nb dheures sup à 26°C sous occupation]]=1,Tableau134[[#This Row],[Operative Temperature]]-26,0)</f>
        <v>0</v>
      </c>
      <c r="I3584">
        <f>IF(Tableau134[[#This Row],[Nb d''heures inf à 19°C sous occupation]]=1,19-C3584,0)</f>
        <v>0</v>
      </c>
    </row>
    <row r="3585" spans="1:9" x14ac:dyDescent="0.25">
      <c r="A3585" s="2">
        <v>37406.291666666664</v>
      </c>
      <c r="B3585">
        <v>14.45</v>
      </c>
      <c r="C3585">
        <v>36.783270000000002</v>
      </c>
      <c r="D3585">
        <v>0</v>
      </c>
      <c r="E3585" t="str">
        <f>IF(AND(Tableau134[[#This Row],[Operative Temperature]]&lt;19,Tableau134[[#This Row],[Occupancy]]&lt;&gt;0),Tableau134[[#This Row],[Operative Temperature]],"NC")</f>
        <v>NC</v>
      </c>
      <c r="F3585">
        <f>IF(AND(C3585&gt;26,Tableau134[[#This Row],[Occupancy]]&lt;&gt;0),1,0)</f>
        <v>0</v>
      </c>
      <c r="G3585">
        <f>IF(AND(Tableau134[[#This Row],[Operative Temperature]]&lt;19,Tableau134[[#This Row],[Occupancy]]&lt;&gt;0),1,0)</f>
        <v>0</v>
      </c>
      <c r="H3585">
        <f>IF(Tableau134[[#This Row],[Nb dheures sup à 26°C sous occupation]]=1,Tableau134[[#This Row],[Operative Temperature]]-26,0)</f>
        <v>0</v>
      </c>
      <c r="I3585">
        <f>IF(Tableau134[[#This Row],[Nb d''heures inf à 19°C sous occupation]]=1,19-C3585,0)</f>
        <v>0</v>
      </c>
    </row>
    <row r="3586" spans="1:9" x14ac:dyDescent="0.25">
      <c r="A3586" s="2">
        <v>37406.333333333336</v>
      </c>
      <c r="B3586">
        <v>15.65</v>
      </c>
      <c r="C3586">
        <v>37.331569999999999</v>
      </c>
      <c r="D3586">
        <v>0</v>
      </c>
      <c r="E3586" t="str">
        <f>IF(AND(Tableau134[[#This Row],[Operative Temperature]]&lt;19,Tableau134[[#This Row],[Occupancy]]&lt;&gt;0),Tableau134[[#This Row],[Operative Temperature]],"NC")</f>
        <v>NC</v>
      </c>
      <c r="F3586">
        <f>IF(AND(C3586&gt;26,Tableau134[[#This Row],[Occupancy]]&lt;&gt;0),1,0)</f>
        <v>0</v>
      </c>
      <c r="G3586">
        <f>IF(AND(Tableau134[[#This Row],[Operative Temperature]]&lt;19,Tableau134[[#This Row],[Occupancy]]&lt;&gt;0),1,0)</f>
        <v>0</v>
      </c>
      <c r="H3586">
        <f>IF(Tableau134[[#This Row],[Nb dheures sup à 26°C sous occupation]]=1,Tableau134[[#This Row],[Operative Temperature]]-26,0)</f>
        <v>0</v>
      </c>
      <c r="I3586">
        <f>IF(Tableau134[[#This Row],[Nb d''heures inf à 19°C sous occupation]]=1,19-C3586,0)</f>
        <v>0</v>
      </c>
    </row>
    <row r="3587" spans="1:9" x14ac:dyDescent="0.25">
      <c r="A3587" s="2">
        <v>37406.375</v>
      </c>
      <c r="B3587">
        <v>16.75</v>
      </c>
      <c r="C3587">
        <v>37.615499999999997</v>
      </c>
      <c r="D3587">
        <v>0</v>
      </c>
      <c r="E3587" t="str">
        <f>IF(AND(Tableau134[[#This Row],[Operative Temperature]]&lt;19,Tableau134[[#This Row],[Occupancy]]&lt;&gt;0),Tableau134[[#This Row],[Operative Temperature]],"NC")</f>
        <v>NC</v>
      </c>
      <c r="F3587">
        <f>IF(AND(C3587&gt;26,Tableau134[[#This Row],[Occupancy]]&lt;&gt;0),1,0)</f>
        <v>0</v>
      </c>
      <c r="G3587">
        <f>IF(AND(Tableau134[[#This Row],[Operative Temperature]]&lt;19,Tableau134[[#This Row],[Occupancy]]&lt;&gt;0),1,0)</f>
        <v>0</v>
      </c>
      <c r="H3587">
        <f>IF(Tableau134[[#This Row],[Nb dheures sup à 26°C sous occupation]]=1,Tableau134[[#This Row],[Operative Temperature]]-26,0)</f>
        <v>0</v>
      </c>
      <c r="I3587">
        <f>IF(Tableau134[[#This Row],[Nb d''heures inf à 19°C sous occupation]]=1,19-C3587,0)</f>
        <v>0</v>
      </c>
    </row>
    <row r="3588" spans="1:9" x14ac:dyDescent="0.25">
      <c r="A3588" s="2">
        <v>37406.416666666664</v>
      </c>
      <c r="B3588">
        <v>17.600000000000001</v>
      </c>
      <c r="C3588">
        <v>38.122199999999999</v>
      </c>
      <c r="D3588">
        <v>0</v>
      </c>
      <c r="E3588" t="str">
        <f>IF(AND(Tableau134[[#This Row],[Operative Temperature]]&lt;19,Tableau134[[#This Row],[Occupancy]]&lt;&gt;0),Tableau134[[#This Row],[Operative Temperature]],"NC")</f>
        <v>NC</v>
      </c>
      <c r="F3588">
        <f>IF(AND(C3588&gt;26,Tableau134[[#This Row],[Occupancy]]&lt;&gt;0),1,0)</f>
        <v>0</v>
      </c>
      <c r="G3588">
        <f>IF(AND(Tableau134[[#This Row],[Operative Temperature]]&lt;19,Tableau134[[#This Row],[Occupancy]]&lt;&gt;0),1,0)</f>
        <v>0</v>
      </c>
      <c r="H3588">
        <f>IF(Tableau134[[#This Row],[Nb dheures sup à 26°C sous occupation]]=1,Tableau134[[#This Row],[Operative Temperature]]-26,0)</f>
        <v>0</v>
      </c>
      <c r="I3588">
        <f>IF(Tableau134[[#This Row],[Nb d''heures inf à 19°C sous occupation]]=1,19-C3588,0)</f>
        <v>0</v>
      </c>
    </row>
    <row r="3589" spans="1:9" x14ac:dyDescent="0.25">
      <c r="A3589" s="2">
        <v>37406.458333333336</v>
      </c>
      <c r="B3589">
        <v>17.2</v>
      </c>
      <c r="C3589">
        <v>38.669370000000001</v>
      </c>
      <c r="D3589">
        <v>0</v>
      </c>
      <c r="E3589" t="str">
        <f>IF(AND(Tableau134[[#This Row],[Operative Temperature]]&lt;19,Tableau134[[#This Row],[Occupancy]]&lt;&gt;0),Tableau134[[#This Row],[Operative Temperature]],"NC")</f>
        <v>NC</v>
      </c>
      <c r="F3589">
        <f>IF(AND(C3589&gt;26,Tableau134[[#This Row],[Occupancy]]&lt;&gt;0),1,0)</f>
        <v>0</v>
      </c>
      <c r="G3589">
        <f>IF(AND(Tableau134[[#This Row],[Operative Temperature]]&lt;19,Tableau134[[#This Row],[Occupancy]]&lt;&gt;0),1,0)</f>
        <v>0</v>
      </c>
      <c r="H3589">
        <f>IF(Tableau134[[#This Row],[Nb dheures sup à 26°C sous occupation]]=1,Tableau134[[#This Row],[Operative Temperature]]-26,0)</f>
        <v>0</v>
      </c>
      <c r="I3589">
        <f>IF(Tableau134[[#This Row],[Nb d''heures inf à 19°C sous occupation]]=1,19-C3589,0)</f>
        <v>0</v>
      </c>
    </row>
    <row r="3590" spans="1:9" x14ac:dyDescent="0.25">
      <c r="A3590" s="2">
        <v>37406.5</v>
      </c>
      <c r="B3590">
        <v>17.75</v>
      </c>
      <c r="C3590">
        <v>39.416600000000003</v>
      </c>
      <c r="D3590">
        <v>0</v>
      </c>
      <c r="E3590" t="str">
        <f>IF(AND(Tableau134[[#This Row],[Operative Temperature]]&lt;19,Tableau134[[#This Row],[Occupancy]]&lt;&gt;0),Tableau134[[#This Row],[Operative Temperature]],"NC")</f>
        <v>NC</v>
      </c>
      <c r="F3590">
        <f>IF(AND(C3590&gt;26,Tableau134[[#This Row],[Occupancy]]&lt;&gt;0),1,0)</f>
        <v>0</v>
      </c>
      <c r="G3590">
        <f>IF(AND(Tableau134[[#This Row],[Operative Temperature]]&lt;19,Tableau134[[#This Row],[Occupancy]]&lt;&gt;0),1,0)</f>
        <v>0</v>
      </c>
      <c r="H3590">
        <f>IF(Tableau134[[#This Row],[Nb dheures sup à 26°C sous occupation]]=1,Tableau134[[#This Row],[Operative Temperature]]-26,0)</f>
        <v>0</v>
      </c>
      <c r="I3590">
        <f>IF(Tableau134[[#This Row],[Nb d''heures inf à 19°C sous occupation]]=1,19-C3590,0)</f>
        <v>0</v>
      </c>
    </row>
    <row r="3591" spans="1:9" x14ac:dyDescent="0.25">
      <c r="A3591" s="2">
        <v>37406.541666666664</v>
      </c>
      <c r="B3591">
        <v>18.45</v>
      </c>
      <c r="C3591">
        <v>39.921810000000001</v>
      </c>
      <c r="D3591">
        <v>0</v>
      </c>
      <c r="E3591" t="str">
        <f>IF(AND(Tableau134[[#This Row],[Operative Temperature]]&lt;19,Tableau134[[#This Row],[Occupancy]]&lt;&gt;0),Tableau134[[#This Row],[Operative Temperature]],"NC")</f>
        <v>NC</v>
      </c>
      <c r="F3591">
        <f>IF(AND(C3591&gt;26,Tableau134[[#This Row],[Occupancy]]&lt;&gt;0),1,0)</f>
        <v>0</v>
      </c>
      <c r="G3591">
        <f>IF(AND(Tableau134[[#This Row],[Operative Temperature]]&lt;19,Tableau134[[#This Row],[Occupancy]]&lt;&gt;0),1,0)</f>
        <v>0</v>
      </c>
      <c r="H3591">
        <f>IF(Tableau134[[#This Row],[Nb dheures sup à 26°C sous occupation]]=1,Tableau134[[#This Row],[Operative Temperature]]-26,0)</f>
        <v>0</v>
      </c>
      <c r="I3591">
        <f>IF(Tableau134[[#This Row],[Nb d''heures inf à 19°C sous occupation]]=1,19-C3591,0)</f>
        <v>0</v>
      </c>
    </row>
    <row r="3592" spans="1:9" x14ac:dyDescent="0.25">
      <c r="A3592" s="2">
        <v>37406.583333333336</v>
      </c>
      <c r="B3592">
        <v>18.149999999999999</v>
      </c>
      <c r="C3592">
        <v>40.060830000000003</v>
      </c>
      <c r="D3592">
        <v>0</v>
      </c>
      <c r="E3592" t="str">
        <f>IF(AND(Tableau134[[#This Row],[Operative Temperature]]&lt;19,Tableau134[[#This Row],[Occupancy]]&lt;&gt;0),Tableau134[[#This Row],[Operative Temperature]],"NC")</f>
        <v>NC</v>
      </c>
      <c r="F3592">
        <f>IF(AND(C3592&gt;26,Tableau134[[#This Row],[Occupancy]]&lt;&gt;0),1,0)</f>
        <v>0</v>
      </c>
      <c r="G3592">
        <f>IF(AND(Tableau134[[#This Row],[Operative Temperature]]&lt;19,Tableau134[[#This Row],[Occupancy]]&lt;&gt;0),1,0)</f>
        <v>0</v>
      </c>
      <c r="H3592">
        <f>IF(Tableau134[[#This Row],[Nb dheures sup à 26°C sous occupation]]=1,Tableau134[[#This Row],[Operative Temperature]]-26,0)</f>
        <v>0</v>
      </c>
      <c r="I3592">
        <f>IF(Tableau134[[#This Row],[Nb d''heures inf à 19°C sous occupation]]=1,19-C3592,0)</f>
        <v>0</v>
      </c>
    </row>
    <row r="3593" spans="1:9" x14ac:dyDescent="0.25">
      <c r="A3593" s="2">
        <v>37406.625</v>
      </c>
      <c r="B3593">
        <v>18</v>
      </c>
      <c r="C3593">
        <v>40.208509999999997</v>
      </c>
      <c r="D3593">
        <v>0</v>
      </c>
      <c r="E3593" t="str">
        <f>IF(AND(Tableau134[[#This Row],[Operative Temperature]]&lt;19,Tableau134[[#This Row],[Occupancy]]&lt;&gt;0),Tableau134[[#This Row],[Operative Temperature]],"NC")</f>
        <v>NC</v>
      </c>
      <c r="F3593">
        <f>IF(AND(C3593&gt;26,Tableau134[[#This Row],[Occupancy]]&lt;&gt;0),1,0)</f>
        <v>0</v>
      </c>
      <c r="G3593">
        <f>IF(AND(Tableau134[[#This Row],[Operative Temperature]]&lt;19,Tableau134[[#This Row],[Occupancy]]&lt;&gt;0),1,0)</f>
        <v>0</v>
      </c>
      <c r="H3593">
        <f>IF(Tableau134[[#This Row],[Nb dheures sup à 26°C sous occupation]]=1,Tableau134[[#This Row],[Operative Temperature]]-26,0)</f>
        <v>0</v>
      </c>
      <c r="I3593">
        <f>IF(Tableau134[[#This Row],[Nb d''heures inf à 19°C sous occupation]]=1,19-C3593,0)</f>
        <v>0</v>
      </c>
    </row>
    <row r="3594" spans="1:9" x14ac:dyDescent="0.25">
      <c r="A3594" s="2">
        <v>37406.666666666664</v>
      </c>
      <c r="B3594">
        <v>18.149999999999999</v>
      </c>
      <c r="C3594">
        <v>40.351190000000003</v>
      </c>
      <c r="D3594">
        <v>0</v>
      </c>
      <c r="E3594" t="str">
        <f>IF(AND(Tableau134[[#This Row],[Operative Temperature]]&lt;19,Tableau134[[#This Row],[Occupancy]]&lt;&gt;0),Tableau134[[#This Row],[Operative Temperature]],"NC")</f>
        <v>NC</v>
      </c>
      <c r="F3594">
        <f>IF(AND(C3594&gt;26,Tableau134[[#This Row],[Occupancy]]&lt;&gt;0),1,0)</f>
        <v>0</v>
      </c>
      <c r="G3594">
        <f>IF(AND(Tableau134[[#This Row],[Operative Temperature]]&lt;19,Tableau134[[#This Row],[Occupancy]]&lt;&gt;0),1,0)</f>
        <v>0</v>
      </c>
      <c r="H3594">
        <f>IF(Tableau134[[#This Row],[Nb dheures sup à 26°C sous occupation]]=1,Tableau134[[#This Row],[Operative Temperature]]-26,0)</f>
        <v>0</v>
      </c>
      <c r="I3594">
        <f>IF(Tableau134[[#This Row],[Nb d''heures inf à 19°C sous occupation]]=1,19-C3594,0)</f>
        <v>0</v>
      </c>
    </row>
    <row r="3595" spans="1:9" x14ac:dyDescent="0.25">
      <c r="A3595" s="2">
        <v>37406.708333333336</v>
      </c>
      <c r="B3595">
        <v>18.8</v>
      </c>
      <c r="C3595">
        <v>40.872010000000003</v>
      </c>
      <c r="D3595">
        <v>0</v>
      </c>
      <c r="E3595" t="str">
        <f>IF(AND(Tableau134[[#This Row],[Operative Temperature]]&lt;19,Tableau134[[#This Row],[Occupancy]]&lt;&gt;0),Tableau134[[#This Row],[Operative Temperature]],"NC")</f>
        <v>NC</v>
      </c>
      <c r="F3595">
        <f>IF(AND(C3595&gt;26,Tableau134[[#This Row],[Occupancy]]&lt;&gt;0),1,0)</f>
        <v>0</v>
      </c>
      <c r="G3595">
        <f>IF(AND(Tableau134[[#This Row],[Operative Temperature]]&lt;19,Tableau134[[#This Row],[Occupancy]]&lt;&gt;0),1,0)</f>
        <v>0</v>
      </c>
      <c r="H3595">
        <f>IF(Tableau134[[#This Row],[Nb dheures sup à 26°C sous occupation]]=1,Tableau134[[#This Row],[Operative Temperature]]-26,0)</f>
        <v>0</v>
      </c>
      <c r="I3595">
        <f>IF(Tableau134[[#This Row],[Nb d''heures inf à 19°C sous occupation]]=1,19-C3595,0)</f>
        <v>0</v>
      </c>
    </row>
    <row r="3596" spans="1:9" x14ac:dyDescent="0.25">
      <c r="A3596" s="2">
        <v>37406.75</v>
      </c>
      <c r="B3596">
        <v>19</v>
      </c>
      <c r="C3596">
        <v>41.284500000000001</v>
      </c>
      <c r="D3596">
        <v>0</v>
      </c>
      <c r="E3596" t="str">
        <f>IF(AND(Tableau134[[#This Row],[Operative Temperature]]&lt;19,Tableau134[[#This Row],[Occupancy]]&lt;&gt;0),Tableau134[[#This Row],[Operative Temperature]],"NC")</f>
        <v>NC</v>
      </c>
      <c r="F3596">
        <f>IF(AND(C3596&gt;26,Tableau134[[#This Row],[Occupancy]]&lt;&gt;0),1,0)</f>
        <v>0</v>
      </c>
      <c r="G3596">
        <f>IF(AND(Tableau134[[#This Row],[Operative Temperature]]&lt;19,Tableau134[[#This Row],[Occupancy]]&lt;&gt;0),1,0)</f>
        <v>0</v>
      </c>
      <c r="H3596">
        <f>IF(Tableau134[[#This Row],[Nb dheures sup à 26°C sous occupation]]=1,Tableau134[[#This Row],[Operative Temperature]]-26,0)</f>
        <v>0</v>
      </c>
      <c r="I3596">
        <f>IF(Tableau134[[#This Row],[Nb d''heures inf à 19°C sous occupation]]=1,19-C3596,0)</f>
        <v>0</v>
      </c>
    </row>
    <row r="3597" spans="1:9" x14ac:dyDescent="0.25">
      <c r="A3597" s="2">
        <v>37406.791666666664</v>
      </c>
      <c r="B3597">
        <v>18.324999999999999</v>
      </c>
      <c r="C3597">
        <v>41.341230000000003</v>
      </c>
      <c r="D3597">
        <v>0</v>
      </c>
      <c r="E3597" t="str">
        <f>IF(AND(Tableau134[[#This Row],[Operative Temperature]]&lt;19,Tableau134[[#This Row],[Occupancy]]&lt;&gt;0),Tableau134[[#This Row],[Operative Temperature]],"NC")</f>
        <v>NC</v>
      </c>
      <c r="F3597">
        <f>IF(AND(C3597&gt;26,Tableau134[[#This Row],[Occupancy]]&lt;&gt;0),1,0)</f>
        <v>0</v>
      </c>
      <c r="G3597">
        <f>IF(AND(Tableau134[[#This Row],[Operative Temperature]]&lt;19,Tableau134[[#This Row],[Occupancy]]&lt;&gt;0),1,0)</f>
        <v>0</v>
      </c>
      <c r="H3597">
        <f>IF(Tableau134[[#This Row],[Nb dheures sup à 26°C sous occupation]]=1,Tableau134[[#This Row],[Operative Temperature]]-26,0)</f>
        <v>0</v>
      </c>
      <c r="I3597">
        <f>IF(Tableau134[[#This Row],[Nb d''heures inf à 19°C sous occupation]]=1,19-C3597,0)</f>
        <v>0</v>
      </c>
    </row>
    <row r="3598" spans="1:9" x14ac:dyDescent="0.25">
      <c r="A3598" s="2">
        <v>37406.833333333336</v>
      </c>
      <c r="B3598">
        <v>17.274999999999999</v>
      </c>
      <c r="C3598">
        <v>40.093119999999999</v>
      </c>
      <c r="D3598">
        <v>0</v>
      </c>
      <c r="E3598" t="str">
        <f>IF(AND(Tableau134[[#This Row],[Operative Temperature]]&lt;19,Tableau134[[#This Row],[Occupancy]]&lt;&gt;0),Tableau134[[#This Row],[Operative Temperature]],"NC")</f>
        <v>NC</v>
      </c>
      <c r="F3598">
        <f>IF(AND(C3598&gt;26,Tableau134[[#This Row],[Occupancy]]&lt;&gt;0),1,0)</f>
        <v>0</v>
      </c>
      <c r="G3598">
        <f>IF(AND(Tableau134[[#This Row],[Operative Temperature]]&lt;19,Tableau134[[#This Row],[Occupancy]]&lt;&gt;0),1,0)</f>
        <v>0</v>
      </c>
      <c r="H3598">
        <f>IF(Tableau134[[#This Row],[Nb dheures sup à 26°C sous occupation]]=1,Tableau134[[#This Row],[Operative Temperature]]-26,0)</f>
        <v>0</v>
      </c>
      <c r="I3598">
        <f>IF(Tableau134[[#This Row],[Nb d''heures inf à 19°C sous occupation]]=1,19-C3598,0)</f>
        <v>0</v>
      </c>
    </row>
    <row r="3599" spans="1:9" x14ac:dyDescent="0.25">
      <c r="A3599" s="2">
        <v>37406.875</v>
      </c>
      <c r="B3599">
        <v>15.5</v>
      </c>
      <c r="C3599">
        <v>39.219859999999997</v>
      </c>
      <c r="D3599">
        <v>0</v>
      </c>
      <c r="E3599" t="str">
        <f>IF(AND(Tableau134[[#This Row],[Operative Temperature]]&lt;19,Tableau134[[#This Row],[Occupancy]]&lt;&gt;0),Tableau134[[#This Row],[Operative Temperature]],"NC")</f>
        <v>NC</v>
      </c>
      <c r="F3599">
        <f>IF(AND(C3599&gt;26,Tableau134[[#This Row],[Occupancy]]&lt;&gt;0),1,0)</f>
        <v>0</v>
      </c>
      <c r="G3599">
        <f>IF(AND(Tableau134[[#This Row],[Operative Temperature]]&lt;19,Tableau134[[#This Row],[Occupancy]]&lt;&gt;0),1,0)</f>
        <v>0</v>
      </c>
      <c r="H3599">
        <f>IF(Tableau134[[#This Row],[Nb dheures sup à 26°C sous occupation]]=1,Tableau134[[#This Row],[Operative Temperature]]-26,0)</f>
        <v>0</v>
      </c>
      <c r="I3599">
        <f>IF(Tableau134[[#This Row],[Nb d''heures inf à 19°C sous occupation]]=1,19-C3599,0)</f>
        <v>0</v>
      </c>
    </row>
    <row r="3600" spans="1:9" x14ac:dyDescent="0.25">
      <c r="A3600" s="2">
        <v>37406.916666666664</v>
      </c>
      <c r="B3600">
        <v>13.5</v>
      </c>
      <c r="C3600">
        <v>38.671779999999998</v>
      </c>
      <c r="D3600">
        <v>0</v>
      </c>
      <c r="E3600" t="str">
        <f>IF(AND(Tableau134[[#This Row],[Operative Temperature]]&lt;19,Tableau134[[#This Row],[Occupancy]]&lt;&gt;0),Tableau134[[#This Row],[Operative Temperature]],"NC")</f>
        <v>NC</v>
      </c>
      <c r="F3600">
        <f>IF(AND(C3600&gt;26,Tableau134[[#This Row],[Occupancy]]&lt;&gt;0),1,0)</f>
        <v>0</v>
      </c>
      <c r="G3600">
        <f>IF(AND(Tableau134[[#This Row],[Operative Temperature]]&lt;19,Tableau134[[#This Row],[Occupancy]]&lt;&gt;0),1,0)</f>
        <v>0</v>
      </c>
      <c r="H3600">
        <f>IF(Tableau134[[#This Row],[Nb dheures sup à 26°C sous occupation]]=1,Tableau134[[#This Row],[Operative Temperature]]-26,0)</f>
        <v>0</v>
      </c>
      <c r="I3600">
        <f>IF(Tableau134[[#This Row],[Nb d''heures inf à 19°C sous occupation]]=1,19-C3600,0)</f>
        <v>0</v>
      </c>
    </row>
    <row r="3601" spans="1:9" x14ac:dyDescent="0.25">
      <c r="A3601" s="2">
        <v>37406.958333333336</v>
      </c>
      <c r="B3601">
        <v>12.25</v>
      </c>
      <c r="C3601">
        <v>38.246580000000002</v>
      </c>
      <c r="D3601">
        <v>0</v>
      </c>
      <c r="E3601" t="str">
        <f>IF(AND(Tableau134[[#This Row],[Operative Temperature]]&lt;19,Tableau134[[#This Row],[Occupancy]]&lt;&gt;0),Tableau134[[#This Row],[Operative Temperature]],"NC")</f>
        <v>NC</v>
      </c>
      <c r="F3601">
        <f>IF(AND(C3601&gt;26,Tableau134[[#This Row],[Occupancy]]&lt;&gt;0),1,0)</f>
        <v>0</v>
      </c>
      <c r="G3601">
        <f>IF(AND(Tableau134[[#This Row],[Operative Temperature]]&lt;19,Tableau134[[#This Row],[Occupancy]]&lt;&gt;0),1,0)</f>
        <v>0</v>
      </c>
      <c r="H3601">
        <f>IF(Tableau134[[#This Row],[Nb dheures sup à 26°C sous occupation]]=1,Tableau134[[#This Row],[Operative Temperature]]-26,0)</f>
        <v>0</v>
      </c>
      <c r="I3601">
        <f>IF(Tableau134[[#This Row],[Nb d''heures inf à 19°C sous occupation]]=1,19-C3601,0)</f>
        <v>0</v>
      </c>
    </row>
    <row r="3602" spans="1:9" x14ac:dyDescent="0.25">
      <c r="A3602" s="1">
        <v>37407</v>
      </c>
      <c r="B3602">
        <v>11.25</v>
      </c>
      <c r="C3602">
        <v>37.890300000000003</v>
      </c>
      <c r="D3602">
        <v>0</v>
      </c>
      <c r="E3602" t="str">
        <f>IF(AND(Tableau134[[#This Row],[Operative Temperature]]&lt;19,Tableau134[[#This Row],[Occupancy]]&lt;&gt;0),Tableau134[[#This Row],[Operative Temperature]],"NC")</f>
        <v>NC</v>
      </c>
      <c r="F3602">
        <f>IF(AND(C3602&gt;26,Tableau134[[#This Row],[Occupancy]]&lt;&gt;0),1,0)</f>
        <v>0</v>
      </c>
      <c r="G3602">
        <f>IF(AND(Tableau134[[#This Row],[Operative Temperature]]&lt;19,Tableau134[[#This Row],[Occupancy]]&lt;&gt;0),1,0)</f>
        <v>0</v>
      </c>
      <c r="H3602">
        <f>IF(Tableau134[[#This Row],[Nb dheures sup à 26°C sous occupation]]=1,Tableau134[[#This Row],[Operative Temperature]]-26,0)</f>
        <v>0</v>
      </c>
      <c r="I3602">
        <f>IF(Tableau134[[#This Row],[Nb d''heures inf à 19°C sous occupation]]=1,19-C3602,0)</f>
        <v>0</v>
      </c>
    </row>
    <row r="3603" spans="1:9" x14ac:dyDescent="0.25">
      <c r="A3603" s="2">
        <v>37407.041666666664</v>
      </c>
      <c r="B3603">
        <v>10.85</v>
      </c>
      <c r="C3603">
        <v>37.597630000000002</v>
      </c>
      <c r="D3603">
        <v>0</v>
      </c>
      <c r="E3603" t="str">
        <f>IF(AND(Tableau134[[#This Row],[Operative Temperature]]&lt;19,Tableau134[[#This Row],[Occupancy]]&lt;&gt;0),Tableau134[[#This Row],[Operative Temperature]],"NC")</f>
        <v>NC</v>
      </c>
      <c r="F3603">
        <f>IF(AND(C3603&gt;26,Tableau134[[#This Row],[Occupancy]]&lt;&gt;0),1,0)</f>
        <v>0</v>
      </c>
      <c r="G3603">
        <f>IF(AND(Tableau134[[#This Row],[Operative Temperature]]&lt;19,Tableau134[[#This Row],[Occupancy]]&lt;&gt;0),1,0)</f>
        <v>0</v>
      </c>
      <c r="H3603">
        <f>IF(Tableau134[[#This Row],[Nb dheures sup à 26°C sous occupation]]=1,Tableau134[[#This Row],[Operative Temperature]]-26,0)</f>
        <v>0</v>
      </c>
      <c r="I3603">
        <f>IF(Tableau134[[#This Row],[Nb d''heures inf à 19°C sous occupation]]=1,19-C3603,0)</f>
        <v>0</v>
      </c>
    </row>
    <row r="3604" spans="1:9" x14ac:dyDescent="0.25">
      <c r="A3604" s="2">
        <v>37407.083333333336</v>
      </c>
      <c r="B3604">
        <v>10.95</v>
      </c>
      <c r="C3604">
        <v>37.319960000000002</v>
      </c>
      <c r="D3604">
        <v>0</v>
      </c>
      <c r="E3604" t="str">
        <f>IF(AND(Tableau134[[#This Row],[Operative Temperature]]&lt;19,Tableau134[[#This Row],[Occupancy]]&lt;&gt;0),Tableau134[[#This Row],[Operative Temperature]],"NC")</f>
        <v>NC</v>
      </c>
      <c r="F3604">
        <f>IF(AND(C3604&gt;26,Tableau134[[#This Row],[Occupancy]]&lt;&gt;0),1,0)</f>
        <v>0</v>
      </c>
      <c r="G3604">
        <f>IF(AND(Tableau134[[#This Row],[Operative Temperature]]&lt;19,Tableau134[[#This Row],[Occupancy]]&lt;&gt;0),1,0)</f>
        <v>0</v>
      </c>
      <c r="H3604">
        <f>IF(Tableau134[[#This Row],[Nb dheures sup à 26°C sous occupation]]=1,Tableau134[[#This Row],[Operative Temperature]]-26,0)</f>
        <v>0</v>
      </c>
      <c r="I3604">
        <f>IF(Tableau134[[#This Row],[Nb d''heures inf à 19°C sous occupation]]=1,19-C3604,0)</f>
        <v>0</v>
      </c>
    </row>
    <row r="3605" spans="1:9" x14ac:dyDescent="0.25">
      <c r="A3605" s="2">
        <v>37407.125</v>
      </c>
      <c r="B3605">
        <v>10.25</v>
      </c>
      <c r="C3605">
        <v>37.090380000000003</v>
      </c>
      <c r="D3605">
        <v>0</v>
      </c>
      <c r="E3605" t="str">
        <f>IF(AND(Tableau134[[#This Row],[Operative Temperature]]&lt;19,Tableau134[[#This Row],[Occupancy]]&lt;&gt;0),Tableau134[[#This Row],[Operative Temperature]],"NC")</f>
        <v>NC</v>
      </c>
      <c r="F3605">
        <f>IF(AND(C3605&gt;26,Tableau134[[#This Row],[Occupancy]]&lt;&gt;0),1,0)</f>
        <v>0</v>
      </c>
      <c r="G3605">
        <f>IF(AND(Tableau134[[#This Row],[Operative Temperature]]&lt;19,Tableau134[[#This Row],[Occupancy]]&lt;&gt;0),1,0)</f>
        <v>0</v>
      </c>
      <c r="H3605">
        <f>IF(Tableau134[[#This Row],[Nb dheures sup à 26°C sous occupation]]=1,Tableau134[[#This Row],[Operative Temperature]]-26,0)</f>
        <v>0</v>
      </c>
      <c r="I3605">
        <f>IF(Tableau134[[#This Row],[Nb d''heures inf à 19°C sous occupation]]=1,19-C3605,0)</f>
        <v>0</v>
      </c>
    </row>
    <row r="3606" spans="1:9" x14ac:dyDescent="0.25">
      <c r="A3606" s="2">
        <v>37407.166666666664</v>
      </c>
      <c r="B3606">
        <v>10.074999999999999</v>
      </c>
      <c r="C3606">
        <v>36.844439999999999</v>
      </c>
      <c r="D3606">
        <v>0</v>
      </c>
      <c r="E3606" t="str">
        <f>IF(AND(Tableau134[[#This Row],[Operative Temperature]]&lt;19,Tableau134[[#This Row],[Occupancy]]&lt;&gt;0),Tableau134[[#This Row],[Operative Temperature]],"NC")</f>
        <v>NC</v>
      </c>
      <c r="F3606">
        <f>IF(AND(C3606&gt;26,Tableau134[[#This Row],[Occupancy]]&lt;&gt;0),1,0)</f>
        <v>0</v>
      </c>
      <c r="G3606">
        <f>IF(AND(Tableau134[[#This Row],[Operative Temperature]]&lt;19,Tableau134[[#This Row],[Occupancy]]&lt;&gt;0),1,0)</f>
        <v>0</v>
      </c>
      <c r="H3606">
        <f>IF(Tableau134[[#This Row],[Nb dheures sup à 26°C sous occupation]]=1,Tableau134[[#This Row],[Operative Temperature]]-26,0)</f>
        <v>0</v>
      </c>
      <c r="I3606">
        <f>IF(Tableau134[[#This Row],[Nb d''heures inf à 19°C sous occupation]]=1,19-C3606,0)</f>
        <v>0</v>
      </c>
    </row>
    <row r="3607" spans="1:9" x14ac:dyDescent="0.25">
      <c r="A3607" s="2">
        <v>37407.208333333336</v>
      </c>
      <c r="B3607">
        <v>10.025</v>
      </c>
      <c r="C3607">
        <v>36.628599999999999</v>
      </c>
      <c r="D3607">
        <v>0</v>
      </c>
      <c r="E3607" t="str">
        <f>IF(AND(Tableau134[[#This Row],[Operative Temperature]]&lt;19,Tableau134[[#This Row],[Occupancy]]&lt;&gt;0),Tableau134[[#This Row],[Operative Temperature]],"NC")</f>
        <v>NC</v>
      </c>
      <c r="F3607">
        <f>IF(AND(C3607&gt;26,Tableau134[[#This Row],[Occupancy]]&lt;&gt;0),1,0)</f>
        <v>0</v>
      </c>
      <c r="G3607">
        <f>IF(AND(Tableau134[[#This Row],[Operative Temperature]]&lt;19,Tableau134[[#This Row],[Occupancy]]&lt;&gt;0),1,0)</f>
        <v>0</v>
      </c>
      <c r="H3607">
        <f>IF(Tableau134[[#This Row],[Nb dheures sup à 26°C sous occupation]]=1,Tableau134[[#This Row],[Operative Temperature]]-26,0)</f>
        <v>0</v>
      </c>
      <c r="I3607">
        <f>IF(Tableau134[[#This Row],[Nb d''heures inf à 19°C sous occupation]]=1,19-C3607,0)</f>
        <v>0</v>
      </c>
    </row>
    <row r="3608" spans="1:9" x14ac:dyDescent="0.25">
      <c r="A3608" s="2">
        <v>37407.25</v>
      </c>
      <c r="B3608">
        <v>10.75</v>
      </c>
      <c r="C3608">
        <v>36.446669999999997</v>
      </c>
      <c r="D3608">
        <v>0</v>
      </c>
      <c r="E3608" t="str">
        <f>IF(AND(Tableau134[[#This Row],[Operative Temperature]]&lt;19,Tableau134[[#This Row],[Occupancy]]&lt;&gt;0),Tableau134[[#This Row],[Operative Temperature]],"NC")</f>
        <v>NC</v>
      </c>
      <c r="F3608">
        <f>IF(AND(C3608&gt;26,Tableau134[[#This Row],[Occupancy]]&lt;&gt;0),1,0)</f>
        <v>0</v>
      </c>
      <c r="G3608">
        <f>IF(AND(Tableau134[[#This Row],[Operative Temperature]]&lt;19,Tableau134[[#This Row],[Occupancy]]&lt;&gt;0),1,0)</f>
        <v>0</v>
      </c>
      <c r="H3608">
        <f>IF(Tableau134[[#This Row],[Nb dheures sup à 26°C sous occupation]]=1,Tableau134[[#This Row],[Operative Temperature]]-26,0)</f>
        <v>0</v>
      </c>
      <c r="I3608">
        <f>IF(Tableau134[[#This Row],[Nb d''heures inf à 19°C sous occupation]]=1,19-C3608,0)</f>
        <v>0</v>
      </c>
    </row>
    <row r="3609" spans="1:9" x14ac:dyDescent="0.25">
      <c r="A3609" s="2">
        <v>37407.291666666664</v>
      </c>
      <c r="B3609">
        <v>11.75</v>
      </c>
      <c r="C3609">
        <v>36.565420000000003</v>
      </c>
      <c r="D3609">
        <v>0</v>
      </c>
      <c r="E3609" t="str">
        <f>IF(AND(Tableau134[[#This Row],[Operative Temperature]]&lt;19,Tableau134[[#This Row],[Occupancy]]&lt;&gt;0),Tableau134[[#This Row],[Operative Temperature]],"NC")</f>
        <v>NC</v>
      </c>
      <c r="F3609">
        <f>IF(AND(C3609&gt;26,Tableau134[[#This Row],[Occupancy]]&lt;&gt;0),1,0)</f>
        <v>0</v>
      </c>
      <c r="G3609">
        <f>IF(AND(Tableau134[[#This Row],[Operative Temperature]]&lt;19,Tableau134[[#This Row],[Occupancy]]&lt;&gt;0),1,0)</f>
        <v>0</v>
      </c>
      <c r="H3609">
        <f>IF(Tableau134[[#This Row],[Nb dheures sup à 26°C sous occupation]]=1,Tableau134[[#This Row],[Operative Temperature]]-26,0)</f>
        <v>0</v>
      </c>
      <c r="I3609">
        <f>IF(Tableau134[[#This Row],[Nb d''heures inf à 19°C sous occupation]]=1,19-C3609,0)</f>
        <v>0</v>
      </c>
    </row>
    <row r="3610" spans="1:9" x14ac:dyDescent="0.25">
      <c r="A3610" s="2">
        <v>37407.333333333336</v>
      </c>
      <c r="B3610">
        <v>14.25</v>
      </c>
      <c r="C3610">
        <v>37.097029999999997</v>
      </c>
      <c r="D3610">
        <v>0</v>
      </c>
      <c r="E3610" t="str">
        <f>IF(AND(Tableau134[[#This Row],[Operative Temperature]]&lt;19,Tableau134[[#This Row],[Occupancy]]&lt;&gt;0),Tableau134[[#This Row],[Operative Temperature]],"NC")</f>
        <v>NC</v>
      </c>
      <c r="F3610">
        <f>IF(AND(C3610&gt;26,Tableau134[[#This Row],[Occupancy]]&lt;&gt;0),1,0)</f>
        <v>0</v>
      </c>
      <c r="G3610">
        <f>IF(AND(Tableau134[[#This Row],[Operative Temperature]]&lt;19,Tableau134[[#This Row],[Occupancy]]&lt;&gt;0),1,0)</f>
        <v>0</v>
      </c>
      <c r="H3610">
        <f>IF(Tableau134[[#This Row],[Nb dheures sup à 26°C sous occupation]]=1,Tableau134[[#This Row],[Operative Temperature]]-26,0)</f>
        <v>0</v>
      </c>
      <c r="I3610">
        <f>IF(Tableau134[[#This Row],[Nb d''heures inf à 19°C sous occupation]]=1,19-C3610,0)</f>
        <v>0</v>
      </c>
    </row>
    <row r="3611" spans="1:9" x14ac:dyDescent="0.25">
      <c r="A3611" s="2">
        <v>37407.375</v>
      </c>
      <c r="B3611">
        <v>16.5</v>
      </c>
      <c r="C3611">
        <v>37.487290000000002</v>
      </c>
      <c r="D3611">
        <v>0</v>
      </c>
      <c r="E3611" t="str">
        <f>IF(AND(Tableau134[[#This Row],[Operative Temperature]]&lt;19,Tableau134[[#This Row],[Occupancy]]&lt;&gt;0),Tableau134[[#This Row],[Operative Temperature]],"NC")</f>
        <v>NC</v>
      </c>
      <c r="F3611">
        <f>IF(AND(C3611&gt;26,Tableau134[[#This Row],[Occupancy]]&lt;&gt;0),1,0)</f>
        <v>0</v>
      </c>
      <c r="G3611">
        <f>IF(AND(Tableau134[[#This Row],[Operative Temperature]]&lt;19,Tableau134[[#This Row],[Occupancy]]&lt;&gt;0),1,0)</f>
        <v>0</v>
      </c>
      <c r="H3611">
        <f>IF(Tableau134[[#This Row],[Nb dheures sup à 26°C sous occupation]]=1,Tableau134[[#This Row],[Operative Temperature]]-26,0)</f>
        <v>0</v>
      </c>
      <c r="I3611">
        <f>IF(Tableau134[[#This Row],[Nb d''heures inf à 19°C sous occupation]]=1,19-C3611,0)</f>
        <v>0</v>
      </c>
    </row>
    <row r="3612" spans="1:9" x14ac:dyDescent="0.25">
      <c r="A3612" s="2">
        <v>37407.416666666664</v>
      </c>
      <c r="B3612">
        <v>18.350000000000001</v>
      </c>
      <c r="C3612">
        <v>38.328949999999999</v>
      </c>
      <c r="D3612">
        <v>0</v>
      </c>
      <c r="E3612" t="str">
        <f>IF(AND(Tableau134[[#This Row],[Operative Temperature]]&lt;19,Tableau134[[#This Row],[Occupancy]]&lt;&gt;0),Tableau134[[#This Row],[Operative Temperature]],"NC")</f>
        <v>NC</v>
      </c>
      <c r="F3612">
        <f>IF(AND(C3612&gt;26,Tableau134[[#This Row],[Occupancy]]&lt;&gt;0),1,0)</f>
        <v>0</v>
      </c>
      <c r="G3612">
        <f>IF(AND(Tableau134[[#This Row],[Operative Temperature]]&lt;19,Tableau134[[#This Row],[Occupancy]]&lt;&gt;0),1,0)</f>
        <v>0</v>
      </c>
      <c r="H3612">
        <f>IF(Tableau134[[#This Row],[Nb dheures sup à 26°C sous occupation]]=1,Tableau134[[#This Row],[Operative Temperature]]-26,0)</f>
        <v>0</v>
      </c>
      <c r="I3612">
        <f>IF(Tableau134[[#This Row],[Nb d''heures inf à 19°C sous occupation]]=1,19-C3612,0)</f>
        <v>0</v>
      </c>
    </row>
    <row r="3613" spans="1:9" x14ac:dyDescent="0.25">
      <c r="A3613" s="2">
        <v>37407.458333333336</v>
      </c>
      <c r="B3613">
        <v>19.7</v>
      </c>
      <c r="C3613">
        <v>39.189410000000002</v>
      </c>
      <c r="D3613">
        <v>0</v>
      </c>
      <c r="E3613" t="str">
        <f>IF(AND(Tableau134[[#This Row],[Operative Temperature]]&lt;19,Tableau134[[#This Row],[Occupancy]]&lt;&gt;0),Tableau134[[#This Row],[Operative Temperature]],"NC")</f>
        <v>NC</v>
      </c>
      <c r="F3613">
        <f>IF(AND(C3613&gt;26,Tableau134[[#This Row],[Occupancy]]&lt;&gt;0),1,0)</f>
        <v>0</v>
      </c>
      <c r="G3613">
        <f>IF(AND(Tableau134[[#This Row],[Operative Temperature]]&lt;19,Tableau134[[#This Row],[Occupancy]]&lt;&gt;0),1,0)</f>
        <v>0</v>
      </c>
      <c r="H3613">
        <f>IF(Tableau134[[#This Row],[Nb dheures sup à 26°C sous occupation]]=1,Tableau134[[#This Row],[Operative Temperature]]-26,0)</f>
        <v>0</v>
      </c>
      <c r="I3613">
        <f>IF(Tableau134[[#This Row],[Nb d''heures inf à 19°C sous occupation]]=1,19-C3613,0)</f>
        <v>0</v>
      </c>
    </row>
    <row r="3614" spans="1:9" x14ac:dyDescent="0.25">
      <c r="A3614" s="2">
        <v>37407.5</v>
      </c>
      <c r="B3614">
        <v>20.75</v>
      </c>
      <c r="C3614">
        <v>40.269840000000002</v>
      </c>
      <c r="D3614">
        <v>0</v>
      </c>
      <c r="E3614" t="str">
        <f>IF(AND(Tableau134[[#This Row],[Operative Temperature]]&lt;19,Tableau134[[#This Row],[Occupancy]]&lt;&gt;0),Tableau134[[#This Row],[Operative Temperature]],"NC")</f>
        <v>NC</v>
      </c>
      <c r="F3614">
        <f>IF(AND(C3614&gt;26,Tableau134[[#This Row],[Occupancy]]&lt;&gt;0),1,0)</f>
        <v>0</v>
      </c>
      <c r="G3614">
        <f>IF(AND(Tableau134[[#This Row],[Operative Temperature]]&lt;19,Tableau134[[#This Row],[Occupancy]]&lt;&gt;0),1,0)</f>
        <v>0</v>
      </c>
      <c r="H3614">
        <f>IF(Tableau134[[#This Row],[Nb dheures sup à 26°C sous occupation]]=1,Tableau134[[#This Row],[Operative Temperature]]-26,0)</f>
        <v>0</v>
      </c>
      <c r="I3614">
        <f>IF(Tableau134[[#This Row],[Nb d''heures inf à 19°C sous occupation]]=1,19-C3614,0)</f>
        <v>0</v>
      </c>
    </row>
    <row r="3615" spans="1:9" x14ac:dyDescent="0.25">
      <c r="A3615" s="2">
        <v>37407.541666666664</v>
      </c>
      <c r="B3615">
        <v>21</v>
      </c>
      <c r="C3615">
        <v>40.998930000000001</v>
      </c>
      <c r="D3615">
        <v>0</v>
      </c>
      <c r="E3615" t="str">
        <f>IF(AND(Tableau134[[#This Row],[Operative Temperature]]&lt;19,Tableau134[[#This Row],[Occupancy]]&lt;&gt;0),Tableau134[[#This Row],[Operative Temperature]],"NC")</f>
        <v>NC</v>
      </c>
      <c r="F3615">
        <f>IF(AND(C3615&gt;26,Tableau134[[#This Row],[Occupancy]]&lt;&gt;0),1,0)</f>
        <v>0</v>
      </c>
      <c r="G3615">
        <f>IF(AND(Tableau134[[#This Row],[Operative Temperature]]&lt;19,Tableau134[[#This Row],[Occupancy]]&lt;&gt;0),1,0)</f>
        <v>0</v>
      </c>
      <c r="H3615">
        <f>IF(Tableau134[[#This Row],[Nb dheures sup à 26°C sous occupation]]=1,Tableau134[[#This Row],[Operative Temperature]]-26,0)</f>
        <v>0</v>
      </c>
      <c r="I3615">
        <f>IF(Tableau134[[#This Row],[Nb d''heures inf à 19°C sous occupation]]=1,19-C3615,0)</f>
        <v>0</v>
      </c>
    </row>
    <row r="3616" spans="1:9" x14ac:dyDescent="0.25">
      <c r="A3616" s="2">
        <v>37407.583333333336</v>
      </c>
      <c r="B3616">
        <v>21.75</v>
      </c>
      <c r="C3616">
        <v>41.24633</v>
      </c>
      <c r="D3616">
        <v>0</v>
      </c>
      <c r="E3616" t="str">
        <f>IF(AND(Tableau134[[#This Row],[Operative Temperature]]&lt;19,Tableau134[[#This Row],[Occupancy]]&lt;&gt;0),Tableau134[[#This Row],[Operative Temperature]],"NC")</f>
        <v>NC</v>
      </c>
      <c r="F3616">
        <f>IF(AND(C3616&gt;26,Tableau134[[#This Row],[Occupancy]]&lt;&gt;0),1,0)</f>
        <v>0</v>
      </c>
      <c r="G3616">
        <f>IF(AND(Tableau134[[#This Row],[Operative Temperature]]&lt;19,Tableau134[[#This Row],[Occupancy]]&lt;&gt;0),1,0)</f>
        <v>0</v>
      </c>
      <c r="H3616">
        <f>IF(Tableau134[[#This Row],[Nb dheures sup à 26°C sous occupation]]=1,Tableau134[[#This Row],[Operative Temperature]]-26,0)</f>
        <v>0</v>
      </c>
      <c r="I3616">
        <f>IF(Tableau134[[#This Row],[Nb d''heures inf à 19°C sous occupation]]=1,19-C3616,0)</f>
        <v>0</v>
      </c>
    </row>
    <row r="3617" spans="1:9" x14ac:dyDescent="0.25">
      <c r="A3617" s="2">
        <v>37407.625</v>
      </c>
      <c r="B3617">
        <v>22.75</v>
      </c>
      <c r="C3617">
        <v>41.655769999999997</v>
      </c>
      <c r="D3617">
        <v>0</v>
      </c>
      <c r="E3617" t="str">
        <f>IF(AND(Tableau134[[#This Row],[Operative Temperature]]&lt;19,Tableau134[[#This Row],[Occupancy]]&lt;&gt;0),Tableau134[[#This Row],[Operative Temperature]],"NC")</f>
        <v>NC</v>
      </c>
      <c r="F3617">
        <f>IF(AND(C3617&gt;26,Tableau134[[#This Row],[Occupancy]]&lt;&gt;0),1,0)</f>
        <v>0</v>
      </c>
      <c r="G3617">
        <f>IF(AND(Tableau134[[#This Row],[Operative Temperature]]&lt;19,Tableau134[[#This Row],[Occupancy]]&lt;&gt;0),1,0)</f>
        <v>0</v>
      </c>
      <c r="H3617">
        <f>IF(Tableau134[[#This Row],[Nb dheures sup à 26°C sous occupation]]=1,Tableau134[[#This Row],[Operative Temperature]]-26,0)</f>
        <v>0</v>
      </c>
      <c r="I3617">
        <f>IF(Tableau134[[#This Row],[Nb d''heures inf à 19°C sous occupation]]=1,19-C3617,0)</f>
        <v>0</v>
      </c>
    </row>
    <row r="3618" spans="1:9" x14ac:dyDescent="0.25">
      <c r="A3618" s="2">
        <v>37407.666666666664</v>
      </c>
      <c r="B3618">
        <v>22.625</v>
      </c>
      <c r="C3618">
        <v>41.939050000000002</v>
      </c>
      <c r="D3618">
        <v>0</v>
      </c>
      <c r="E3618" t="str">
        <f>IF(AND(Tableau134[[#This Row],[Operative Temperature]]&lt;19,Tableau134[[#This Row],[Occupancy]]&lt;&gt;0),Tableau134[[#This Row],[Operative Temperature]],"NC")</f>
        <v>NC</v>
      </c>
      <c r="F3618">
        <f>IF(AND(C3618&gt;26,Tableau134[[#This Row],[Occupancy]]&lt;&gt;0),1,0)</f>
        <v>0</v>
      </c>
      <c r="G3618">
        <f>IF(AND(Tableau134[[#This Row],[Operative Temperature]]&lt;19,Tableau134[[#This Row],[Occupancy]]&lt;&gt;0),1,0)</f>
        <v>0</v>
      </c>
      <c r="H3618">
        <f>IF(Tableau134[[#This Row],[Nb dheures sup à 26°C sous occupation]]=1,Tableau134[[#This Row],[Operative Temperature]]-26,0)</f>
        <v>0</v>
      </c>
      <c r="I3618">
        <f>IF(Tableau134[[#This Row],[Nb d''heures inf à 19°C sous occupation]]=1,19-C3618,0)</f>
        <v>0</v>
      </c>
    </row>
    <row r="3619" spans="1:9" x14ac:dyDescent="0.25">
      <c r="A3619" s="2">
        <v>37407.708333333336</v>
      </c>
      <c r="B3619">
        <v>22.875</v>
      </c>
      <c r="C3619">
        <v>42.42107</v>
      </c>
      <c r="D3619">
        <v>0</v>
      </c>
      <c r="E3619" t="str">
        <f>IF(AND(Tableau134[[#This Row],[Operative Temperature]]&lt;19,Tableau134[[#This Row],[Occupancy]]&lt;&gt;0),Tableau134[[#This Row],[Operative Temperature]],"NC")</f>
        <v>NC</v>
      </c>
      <c r="F3619">
        <f>IF(AND(C3619&gt;26,Tableau134[[#This Row],[Occupancy]]&lt;&gt;0),1,0)</f>
        <v>0</v>
      </c>
      <c r="G3619">
        <f>IF(AND(Tableau134[[#This Row],[Operative Temperature]]&lt;19,Tableau134[[#This Row],[Occupancy]]&lt;&gt;0),1,0)</f>
        <v>0</v>
      </c>
      <c r="H3619">
        <f>IF(Tableau134[[#This Row],[Nb dheures sup à 26°C sous occupation]]=1,Tableau134[[#This Row],[Operative Temperature]]-26,0)</f>
        <v>0</v>
      </c>
      <c r="I3619">
        <f>IF(Tableau134[[#This Row],[Nb d''heures inf à 19°C sous occupation]]=1,19-C3619,0)</f>
        <v>0</v>
      </c>
    </row>
    <row r="3620" spans="1:9" x14ac:dyDescent="0.25">
      <c r="A3620" s="2">
        <v>37407.75</v>
      </c>
      <c r="B3620">
        <v>23</v>
      </c>
      <c r="C3620">
        <v>42.707819999999998</v>
      </c>
      <c r="D3620">
        <v>0</v>
      </c>
      <c r="E3620" t="str">
        <f>IF(AND(Tableau134[[#This Row],[Operative Temperature]]&lt;19,Tableau134[[#This Row],[Occupancy]]&lt;&gt;0),Tableau134[[#This Row],[Operative Temperature]],"NC")</f>
        <v>NC</v>
      </c>
      <c r="F3620">
        <f>IF(AND(C3620&gt;26,Tableau134[[#This Row],[Occupancy]]&lt;&gt;0),1,0)</f>
        <v>0</v>
      </c>
      <c r="G3620">
        <f>IF(AND(Tableau134[[#This Row],[Operative Temperature]]&lt;19,Tableau134[[#This Row],[Occupancy]]&lt;&gt;0),1,0)</f>
        <v>0</v>
      </c>
      <c r="H3620">
        <f>IF(Tableau134[[#This Row],[Nb dheures sup à 26°C sous occupation]]=1,Tableau134[[#This Row],[Operative Temperature]]-26,0)</f>
        <v>0</v>
      </c>
      <c r="I3620">
        <f>IF(Tableau134[[#This Row],[Nb d''heures inf à 19°C sous occupation]]=1,19-C3620,0)</f>
        <v>0</v>
      </c>
    </row>
    <row r="3621" spans="1:9" x14ac:dyDescent="0.25">
      <c r="A3621" s="2">
        <v>37407.791666666664</v>
      </c>
      <c r="B3621">
        <v>22.024999999999999</v>
      </c>
      <c r="C3621">
        <v>42.508929999999999</v>
      </c>
      <c r="D3621">
        <v>0</v>
      </c>
      <c r="E3621" t="str">
        <f>IF(AND(Tableau134[[#This Row],[Operative Temperature]]&lt;19,Tableau134[[#This Row],[Occupancy]]&lt;&gt;0),Tableau134[[#This Row],[Operative Temperature]],"NC")</f>
        <v>NC</v>
      </c>
      <c r="F3621">
        <f>IF(AND(C3621&gt;26,Tableau134[[#This Row],[Occupancy]]&lt;&gt;0),1,0)</f>
        <v>0</v>
      </c>
      <c r="G3621">
        <f>IF(AND(Tableau134[[#This Row],[Operative Temperature]]&lt;19,Tableau134[[#This Row],[Occupancy]]&lt;&gt;0),1,0)</f>
        <v>0</v>
      </c>
      <c r="H3621">
        <f>IF(Tableau134[[#This Row],[Nb dheures sup à 26°C sous occupation]]=1,Tableau134[[#This Row],[Operative Temperature]]-26,0)</f>
        <v>0</v>
      </c>
      <c r="I3621">
        <f>IF(Tableau134[[#This Row],[Nb d''heures inf à 19°C sous occupation]]=1,19-C3621,0)</f>
        <v>0</v>
      </c>
    </row>
    <row r="3622" spans="1:9" x14ac:dyDescent="0.25">
      <c r="A3622" s="2">
        <v>37407.833333333336</v>
      </c>
      <c r="B3622">
        <v>21.175000000000001</v>
      </c>
      <c r="C3622">
        <v>41.252749999999999</v>
      </c>
      <c r="D3622">
        <v>0</v>
      </c>
      <c r="E3622" t="str">
        <f>IF(AND(Tableau134[[#This Row],[Operative Temperature]]&lt;19,Tableau134[[#This Row],[Occupancy]]&lt;&gt;0),Tableau134[[#This Row],[Operative Temperature]],"NC")</f>
        <v>NC</v>
      </c>
      <c r="F3622">
        <f>IF(AND(C3622&gt;26,Tableau134[[#This Row],[Occupancy]]&lt;&gt;0),1,0)</f>
        <v>0</v>
      </c>
      <c r="G3622">
        <f>IF(AND(Tableau134[[#This Row],[Operative Temperature]]&lt;19,Tableau134[[#This Row],[Occupancy]]&lt;&gt;0),1,0)</f>
        <v>0</v>
      </c>
      <c r="H3622">
        <f>IF(Tableau134[[#This Row],[Nb dheures sup à 26°C sous occupation]]=1,Tableau134[[#This Row],[Operative Temperature]]-26,0)</f>
        <v>0</v>
      </c>
      <c r="I3622">
        <f>IF(Tableau134[[#This Row],[Nb d''heures inf à 19°C sous occupation]]=1,19-C3622,0)</f>
        <v>0</v>
      </c>
    </row>
    <row r="3623" spans="1:9" x14ac:dyDescent="0.25">
      <c r="A3623" s="2">
        <v>37407.875</v>
      </c>
      <c r="B3623">
        <v>20.399999999999999</v>
      </c>
      <c r="C3623">
        <v>40.383789999999998</v>
      </c>
      <c r="D3623">
        <v>0</v>
      </c>
      <c r="E3623" t="str">
        <f>IF(AND(Tableau134[[#This Row],[Operative Temperature]]&lt;19,Tableau134[[#This Row],[Occupancy]]&lt;&gt;0),Tableau134[[#This Row],[Operative Temperature]],"NC")</f>
        <v>NC</v>
      </c>
      <c r="F3623">
        <f>IF(AND(C3623&gt;26,Tableau134[[#This Row],[Occupancy]]&lt;&gt;0),1,0)</f>
        <v>0</v>
      </c>
      <c r="G3623">
        <f>IF(AND(Tableau134[[#This Row],[Operative Temperature]]&lt;19,Tableau134[[#This Row],[Occupancy]]&lt;&gt;0),1,0)</f>
        <v>0</v>
      </c>
      <c r="H3623">
        <f>IF(Tableau134[[#This Row],[Nb dheures sup à 26°C sous occupation]]=1,Tableau134[[#This Row],[Operative Temperature]]-26,0)</f>
        <v>0</v>
      </c>
      <c r="I3623">
        <f>IF(Tableau134[[#This Row],[Nb d''heures inf à 19°C sous occupation]]=1,19-C3623,0)</f>
        <v>0</v>
      </c>
    </row>
    <row r="3624" spans="1:9" x14ac:dyDescent="0.25">
      <c r="A3624" s="2">
        <v>37407.916666666664</v>
      </c>
      <c r="B3624">
        <v>19.824999999999999</v>
      </c>
      <c r="C3624">
        <v>39.88223</v>
      </c>
      <c r="D3624">
        <v>0</v>
      </c>
      <c r="E3624" t="str">
        <f>IF(AND(Tableau134[[#This Row],[Operative Temperature]]&lt;19,Tableau134[[#This Row],[Occupancy]]&lt;&gt;0),Tableau134[[#This Row],[Operative Temperature]],"NC")</f>
        <v>NC</v>
      </c>
      <c r="F3624">
        <f>IF(AND(C3624&gt;26,Tableau134[[#This Row],[Occupancy]]&lt;&gt;0),1,0)</f>
        <v>0</v>
      </c>
      <c r="G3624">
        <f>IF(AND(Tableau134[[#This Row],[Operative Temperature]]&lt;19,Tableau134[[#This Row],[Occupancy]]&lt;&gt;0),1,0)</f>
        <v>0</v>
      </c>
      <c r="H3624">
        <f>IF(Tableau134[[#This Row],[Nb dheures sup à 26°C sous occupation]]=1,Tableau134[[#This Row],[Operative Temperature]]-26,0)</f>
        <v>0</v>
      </c>
      <c r="I3624">
        <f>IF(Tableau134[[#This Row],[Nb d''heures inf à 19°C sous occupation]]=1,19-C3624,0)</f>
        <v>0</v>
      </c>
    </row>
    <row r="3625" spans="1:9" x14ac:dyDescent="0.25">
      <c r="A3625" s="2">
        <v>37407.958333333336</v>
      </c>
      <c r="B3625">
        <v>19.55</v>
      </c>
      <c r="C3625">
        <v>39.525190000000002</v>
      </c>
      <c r="D3625">
        <v>0</v>
      </c>
      <c r="E3625" t="str">
        <f>IF(AND(Tableau134[[#This Row],[Operative Temperature]]&lt;19,Tableau134[[#This Row],[Occupancy]]&lt;&gt;0),Tableau134[[#This Row],[Operative Temperature]],"NC")</f>
        <v>NC</v>
      </c>
      <c r="F3625">
        <f>IF(AND(C3625&gt;26,Tableau134[[#This Row],[Occupancy]]&lt;&gt;0),1,0)</f>
        <v>0</v>
      </c>
      <c r="G3625">
        <f>IF(AND(Tableau134[[#This Row],[Operative Temperature]]&lt;19,Tableau134[[#This Row],[Occupancy]]&lt;&gt;0),1,0)</f>
        <v>0</v>
      </c>
      <c r="H3625">
        <f>IF(Tableau134[[#This Row],[Nb dheures sup à 26°C sous occupation]]=1,Tableau134[[#This Row],[Operative Temperature]]-26,0)</f>
        <v>0</v>
      </c>
      <c r="I3625">
        <f>IF(Tableau134[[#This Row],[Nb d''heures inf à 19°C sous occupation]]=1,19-C3625,0)</f>
        <v>0</v>
      </c>
    </row>
    <row r="3626" spans="1:9" x14ac:dyDescent="0.25">
      <c r="A3626" s="1">
        <v>37408</v>
      </c>
      <c r="B3626">
        <v>19.649999999999999</v>
      </c>
      <c r="C3626">
        <v>39.253480000000003</v>
      </c>
      <c r="D3626">
        <v>0</v>
      </c>
      <c r="E3626" t="str">
        <f>IF(AND(Tableau134[[#This Row],[Operative Temperature]]&lt;19,Tableau134[[#This Row],[Occupancy]]&lt;&gt;0),Tableau134[[#This Row],[Operative Temperature]],"NC")</f>
        <v>NC</v>
      </c>
      <c r="F3626">
        <f>IF(AND(C3626&gt;26,Tableau134[[#This Row],[Occupancy]]&lt;&gt;0),1,0)</f>
        <v>0</v>
      </c>
      <c r="G3626">
        <f>IF(AND(Tableau134[[#This Row],[Operative Temperature]]&lt;19,Tableau134[[#This Row],[Occupancy]]&lt;&gt;0),1,0)</f>
        <v>0</v>
      </c>
      <c r="H3626">
        <f>IF(Tableau134[[#This Row],[Nb dheures sup à 26°C sous occupation]]=1,Tableau134[[#This Row],[Operative Temperature]]-26,0)</f>
        <v>0</v>
      </c>
      <c r="I3626">
        <f>IF(Tableau134[[#This Row],[Nb d''heures inf à 19°C sous occupation]]=1,19-C3626,0)</f>
        <v>0</v>
      </c>
    </row>
    <row r="3627" spans="1:9" x14ac:dyDescent="0.25">
      <c r="A3627" s="2">
        <v>37408.041666666664</v>
      </c>
      <c r="B3627">
        <v>19.925000000000001</v>
      </c>
      <c r="C3627">
        <v>39.02646</v>
      </c>
      <c r="D3627">
        <v>0</v>
      </c>
      <c r="E3627" t="str">
        <f>IF(AND(Tableau134[[#This Row],[Operative Temperature]]&lt;19,Tableau134[[#This Row],[Occupancy]]&lt;&gt;0),Tableau134[[#This Row],[Operative Temperature]],"NC")</f>
        <v>NC</v>
      </c>
      <c r="F3627">
        <f>IF(AND(C3627&gt;26,Tableau134[[#This Row],[Occupancy]]&lt;&gt;0),1,0)</f>
        <v>0</v>
      </c>
      <c r="G3627">
        <f>IF(AND(Tableau134[[#This Row],[Operative Temperature]]&lt;19,Tableau134[[#This Row],[Occupancy]]&lt;&gt;0),1,0)</f>
        <v>0</v>
      </c>
      <c r="H3627">
        <f>IF(Tableau134[[#This Row],[Nb dheures sup à 26°C sous occupation]]=1,Tableau134[[#This Row],[Operative Temperature]]-26,0)</f>
        <v>0</v>
      </c>
      <c r="I3627">
        <f>IF(Tableau134[[#This Row],[Nb d''heures inf à 19°C sous occupation]]=1,19-C3627,0)</f>
        <v>0</v>
      </c>
    </row>
    <row r="3628" spans="1:9" x14ac:dyDescent="0.25">
      <c r="A3628" s="2">
        <v>37408.083333333336</v>
      </c>
      <c r="B3628">
        <v>20.225000000000001</v>
      </c>
      <c r="C3628">
        <v>38.829340000000002</v>
      </c>
      <c r="D3628">
        <v>0</v>
      </c>
      <c r="E3628" t="str">
        <f>IF(AND(Tableau134[[#This Row],[Operative Temperature]]&lt;19,Tableau134[[#This Row],[Occupancy]]&lt;&gt;0),Tableau134[[#This Row],[Operative Temperature]],"NC")</f>
        <v>NC</v>
      </c>
      <c r="F3628">
        <f>IF(AND(C3628&gt;26,Tableau134[[#This Row],[Occupancy]]&lt;&gt;0),1,0)</f>
        <v>0</v>
      </c>
      <c r="G3628">
        <f>IF(AND(Tableau134[[#This Row],[Operative Temperature]]&lt;19,Tableau134[[#This Row],[Occupancy]]&lt;&gt;0),1,0)</f>
        <v>0</v>
      </c>
      <c r="H3628">
        <f>IF(Tableau134[[#This Row],[Nb dheures sup à 26°C sous occupation]]=1,Tableau134[[#This Row],[Operative Temperature]]-26,0)</f>
        <v>0</v>
      </c>
      <c r="I3628">
        <f>IF(Tableau134[[#This Row],[Nb d''heures inf à 19°C sous occupation]]=1,19-C3628,0)</f>
        <v>0</v>
      </c>
    </row>
    <row r="3629" spans="1:9" x14ac:dyDescent="0.25">
      <c r="A3629" s="2">
        <v>37408.125</v>
      </c>
      <c r="B3629">
        <v>20.3</v>
      </c>
      <c r="C3629">
        <v>38.681710000000002</v>
      </c>
      <c r="D3629">
        <v>0</v>
      </c>
      <c r="E3629" t="str">
        <f>IF(AND(Tableau134[[#This Row],[Operative Temperature]]&lt;19,Tableau134[[#This Row],[Occupancy]]&lt;&gt;0),Tableau134[[#This Row],[Operative Temperature]],"NC")</f>
        <v>NC</v>
      </c>
      <c r="F3629">
        <f>IF(AND(C3629&gt;26,Tableau134[[#This Row],[Occupancy]]&lt;&gt;0),1,0)</f>
        <v>0</v>
      </c>
      <c r="G3629">
        <f>IF(AND(Tableau134[[#This Row],[Operative Temperature]]&lt;19,Tableau134[[#This Row],[Occupancy]]&lt;&gt;0),1,0)</f>
        <v>0</v>
      </c>
      <c r="H3629">
        <f>IF(Tableau134[[#This Row],[Nb dheures sup à 26°C sous occupation]]=1,Tableau134[[#This Row],[Operative Temperature]]-26,0)</f>
        <v>0</v>
      </c>
      <c r="I3629">
        <f>IF(Tableau134[[#This Row],[Nb d''heures inf à 19°C sous occupation]]=1,19-C3629,0)</f>
        <v>0</v>
      </c>
    </row>
    <row r="3630" spans="1:9" x14ac:dyDescent="0.25">
      <c r="A3630" s="2">
        <v>37408.166666666664</v>
      </c>
      <c r="B3630">
        <v>20.074999999999999</v>
      </c>
      <c r="C3630">
        <v>38.561430000000001</v>
      </c>
      <c r="D3630">
        <v>0</v>
      </c>
      <c r="E3630" t="str">
        <f>IF(AND(Tableau134[[#This Row],[Operative Temperature]]&lt;19,Tableau134[[#This Row],[Occupancy]]&lt;&gt;0),Tableau134[[#This Row],[Operative Temperature]],"NC")</f>
        <v>NC</v>
      </c>
      <c r="F3630">
        <f>IF(AND(C3630&gt;26,Tableau134[[#This Row],[Occupancy]]&lt;&gt;0),1,0)</f>
        <v>0</v>
      </c>
      <c r="G3630">
        <f>IF(AND(Tableau134[[#This Row],[Operative Temperature]]&lt;19,Tableau134[[#This Row],[Occupancy]]&lt;&gt;0),1,0)</f>
        <v>0</v>
      </c>
      <c r="H3630">
        <f>IF(Tableau134[[#This Row],[Nb dheures sup à 26°C sous occupation]]=1,Tableau134[[#This Row],[Operative Temperature]]-26,0)</f>
        <v>0</v>
      </c>
      <c r="I3630">
        <f>IF(Tableau134[[#This Row],[Nb d''heures inf à 19°C sous occupation]]=1,19-C3630,0)</f>
        <v>0</v>
      </c>
    </row>
    <row r="3631" spans="1:9" x14ac:dyDescent="0.25">
      <c r="A3631" s="2">
        <v>37408.208333333336</v>
      </c>
      <c r="B3631">
        <v>19.625</v>
      </c>
      <c r="C3631">
        <v>38.422930000000001</v>
      </c>
      <c r="D3631">
        <v>0</v>
      </c>
      <c r="E3631" t="str">
        <f>IF(AND(Tableau134[[#This Row],[Operative Temperature]]&lt;19,Tableau134[[#This Row],[Occupancy]]&lt;&gt;0),Tableau134[[#This Row],[Operative Temperature]],"NC")</f>
        <v>NC</v>
      </c>
      <c r="F3631">
        <f>IF(AND(C3631&gt;26,Tableau134[[#This Row],[Occupancy]]&lt;&gt;0),1,0)</f>
        <v>0</v>
      </c>
      <c r="G3631">
        <f>IF(AND(Tableau134[[#This Row],[Operative Temperature]]&lt;19,Tableau134[[#This Row],[Occupancy]]&lt;&gt;0),1,0)</f>
        <v>0</v>
      </c>
      <c r="H3631">
        <f>IF(Tableau134[[#This Row],[Nb dheures sup à 26°C sous occupation]]=1,Tableau134[[#This Row],[Operative Temperature]]-26,0)</f>
        <v>0</v>
      </c>
      <c r="I3631">
        <f>IF(Tableau134[[#This Row],[Nb d''heures inf à 19°C sous occupation]]=1,19-C3631,0)</f>
        <v>0</v>
      </c>
    </row>
    <row r="3632" spans="1:9" x14ac:dyDescent="0.25">
      <c r="A3632" s="2">
        <v>37408.25</v>
      </c>
      <c r="B3632">
        <v>19.125</v>
      </c>
      <c r="C3632">
        <v>38.269649999999999</v>
      </c>
      <c r="D3632">
        <v>0</v>
      </c>
      <c r="E3632" t="str">
        <f>IF(AND(Tableau134[[#This Row],[Operative Temperature]]&lt;19,Tableau134[[#This Row],[Occupancy]]&lt;&gt;0),Tableau134[[#This Row],[Operative Temperature]],"NC")</f>
        <v>NC</v>
      </c>
      <c r="F3632">
        <f>IF(AND(C3632&gt;26,Tableau134[[#This Row],[Occupancy]]&lt;&gt;0),1,0)</f>
        <v>0</v>
      </c>
      <c r="G3632">
        <f>IF(AND(Tableau134[[#This Row],[Operative Temperature]]&lt;19,Tableau134[[#This Row],[Occupancy]]&lt;&gt;0),1,0)</f>
        <v>0</v>
      </c>
      <c r="H3632">
        <f>IF(Tableau134[[#This Row],[Nb dheures sup à 26°C sous occupation]]=1,Tableau134[[#This Row],[Operative Temperature]]-26,0)</f>
        <v>0</v>
      </c>
      <c r="I3632">
        <f>IF(Tableau134[[#This Row],[Nb d''heures inf à 19°C sous occupation]]=1,19-C3632,0)</f>
        <v>0</v>
      </c>
    </row>
    <row r="3633" spans="1:9" x14ac:dyDescent="0.25">
      <c r="A3633" s="2">
        <v>37408.291666666664</v>
      </c>
      <c r="B3633">
        <v>20.274999999999999</v>
      </c>
      <c r="C3633">
        <v>38.178910000000002</v>
      </c>
      <c r="D3633">
        <v>0</v>
      </c>
      <c r="E3633" t="str">
        <f>IF(AND(Tableau134[[#This Row],[Operative Temperature]]&lt;19,Tableau134[[#This Row],[Occupancy]]&lt;&gt;0),Tableau134[[#This Row],[Operative Temperature]],"NC")</f>
        <v>NC</v>
      </c>
      <c r="F3633">
        <f>IF(AND(C3633&gt;26,Tableau134[[#This Row],[Occupancy]]&lt;&gt;0),1,0)</f>
        <v>0</v>
      </c>
      <c r="G3633">
        <f>IF(AND(Tableau134[[#This Row],[Operative Temperature]]&lt;19,Tableau134[[#This Row],[Occupancy]]&lt;&gt;0),1,0)</f>
        <v>0</v>
      </c>
      <c r="H3633">
        <f>IF(Tableau134[[#This Row],[Nb dheures sup à 26°C sous occupation]]=1,Tableau134[[#This Row],[Operative Temperature]]-26,0)</f>
        <v>0</v>
      </c>
      <c r="I3633">
        <f>IF(Tableau134[[#This Row],[Nb d''heures inf à 19°C sous occupation]]=1,19-C3633,0)</f>
        <v>0</v>
      </c>
    </row>
    <row r="3634" spans="1:9" x14ac:dyDescent="0.25">
      <c r="A3634" s="2">
        <v>37408.333333333336</v>
      </c>
      <c r="B3634">
        <v>21.524999999999999</v>
      </c>
      <c r="C3634">
        <v>38.268470000000001</v>
      </c>
      <c r="D3634">
        <v>0</v>
      </c>
      <c r="E3634" t="str">
        <f>IF(AND(Tableau134[[#This Row],[Operative Temperature]]&lt;19,Tableau134[[#This Row],[Occupancy]]&lt;&gt;0),Tableau134[[#This Row],[Operative Temperature]],"NC")</f>
        <v>NC</v>
      </c>
      <c r="F3634">
        <f>IF(AND(C3634&gt;26,Tableau134[[#This Row],[Occupancy]]&lt;&gt;0),1,0)</f>
        <v>0</v>
      </c>
      <c r="G3634">
        <f>IF(AND(Tableau134[[#This Row],[Operative Temperature]]&lt;19,Tableau134[[#This Row],[Occupancy]]&lt;&gt;0),1,0)</f>
        <v>0</v>
      </c>
      <c r="H3634">
        <f>IF(Tableau134[[#This Row],[Nb dheures sup à 26°C sous occupation]]=1,Tableau134[[#This Row],[Operative Temperature]]-26,0)</f>
        <v>0</v>
      </c>
      <c r="I3634">
        <f>IF(Tableau134[[#This Row],[Nb d''heures inf à 19°C sous occupation]]=1,19-C3634,0)</f>
        <v>0</v>
      </c>
    </row>
    <row r="3635" spans="1:9" x14ac:dyDescent="0.25">
      <c r="A3635" s="2">
        <v>37408.375</v>
      </c>
      <c r="B3635">
        <v>23</v>
      </c>
      <c r="C3635">
        <v>38.499510000000001</v>
      </c>
      <c r="D3635">
        <v>0</v>
      </c>
      <c r="E3635" t="str">
        <f>IF(AND(Tableau134[[#This Row],[Operative Temperature]]&lt;19,Tableau134[[#This Row],[Occupancy]]&lt;&gt;0),Tableau134[[#This Row],[Operative Temperature]],"NC")</f>
        <v>NC</v>
      </c>
      <c r="F3635">
        <f>IF(AND(C3635&gt;26,Tableau134[[#This Row],[Occupancy]]&lt;&gt;0),1,0)</f>
        <v>0</v>
      </c>
      <c r="G3635">
        <f>IF(AND(Tableau134[[#This Row],[Operative Temperature]]&lt;19,Tableau134[[#This Row],[Occupancy]]&lt;&gt;0),1,0)</f>
        <v>0</v>
      </c>
      <c r="H3635">
        <f>IF(Tableau134[[#This Row],[Nb dheures sup à 26°C sous occupation]]=1,Tableau134[[#This Row],[Operative Temperature]]-26,0)</f>
        <v>0</v>
      </c>
      <c r="I3635">
        <f>IF(Tableau134[[#This Row],[Nb d''heures inf à 19°C sous occupation]]=1,19-C3635,0)</f>
        <v>0</v>
      </c>
    </row>
    <row r="3636" spans="1:9" x14ac:dyDescent="0.25">
      <c r="A3636" s="2">
        <v>37408.416666666664</v>
      </c>
      <c r="B3636">
        <v>24.75</v>
      </c>
      <c r="C3636">
        <v>38.863970000000002</v>
      </c>
      <c r="D3636">
        <v>0</v>
      </c>
      <c r="E3636" t="str">
        <f>IF(AND(Tableau134[[#This Row],[Operative Temperature]]&lt;19,Tableau134[[#This Row],[Occupancy]]&lt;&gt;0),Tableau134[[#This Row],[Operative Temperature]],"NC")</f>
        <v>NC</v>
      </c>
      <c r="F3636">
        <f>IF(AND(C3636&gt;26,Tableau134[[#This Row],[Occupancy]]&lt;&gt;0),1,0)</f>
        <v>0</v>
      </c>
      <c r="G3636">
        <f>IF(AND(Tableau134[[#This Row],[Operative Temperature]]&lt;19,Tableau134[[#This Row],[Occupancy]]&lt;&gt;0),1,0)</f>
        <v>0</v>
      </c>
      <c r="H3636">
        <f>IF(Tableau134[[#This Row],[Nb dheures sup à 26°C sous occupation]]=1,Tableau134[[#This Row],[Operative Temperature]]-26,0)</f>
        <v>0</v>
      </c>
      <c r="I3636">
        <f>IF(Tableau134[[#This Row],[Nb d''heures inf à 19°C sous occupation]]=1,19-C3636,0)</f>
        <v>0</v>
      </c>
    </row>
    <row r="3637" spans="1:9" x14ac:dyDescent="0.25">
      <c r="A3637" s="2">
        <v>37408.458333333336</v>
      </c>
      <c r="B3637">
        <v>25.95</v>
      </c>
      <c r="C3637">
        <v>39.27713</v>
      </c>
      <c r="D3637">
        <v>0</v>
      </c>
      <c r="E3637" t="str">
        <f>IF(AND(Tableau134[[#This Row],[Operative Temperature]]&lt;19,Tableau134[[#This Row],[Occupancy]]&lt;&gt;0),Tableau134[[#This Row],[Operative Temperature]],"NC")</f>
        <v>NC</v>
      </c>
      <c r="F3637">
        <f>IF(AND(C3637&gt;26,Tableau134[[#This Row],[Occupancy]]&lt;&gt;0),1,0)</f>
        <v>0</v>
      </c>
      <c r="G3637">
        <f>IF(AND(Tableau134[[#This Row],[Operative Temperature]]&lt;19,Tableau134[[#This Row],[Occupancy]]&lt;&gt;0),1,0)</f>
        <v>0</v>
      </c>
      <c r="H3637">
        <f>IF(Tableau134[[#This Row],[Nb dheures sup à 26°C sous occupation]]=1,Tableau134[[#This Row],[Operative Temperature]]-26,0)</f>
        <v>0</v>
      </c>
      <c r="I3637">
        <f>IF(Tableau134[[#This Row],[Nb d''heures inf à 19°C sous occupation]]=1,19-C3637,0)</f>
        <v>0</v>
      </c>
    </row>
    <row r="3638" spans="1:9" x14ac:dyDescent="0.25">
      <c r="A3638" s="2">
        <v>37408.5</v>
      </c>
      <c r="B3638">
        <v>26.05</v>
      </c>
      <c r="C3638">
        <v>39.73847</v>
      </c>
      <c r="D3638">
        <v>0</v>
      </c>
      <c r="E3638" t="str">
        <f>IF(AND(Tableau134[[#This Row],[Operative Temperature]]&lt;19,Tableau134[[#This Row],[Occupancy]]&lt;&gt;0),Tableau134[[#This Row],[Operative Temperature]],"NC")</f>
        <v>NC</v>
      </c>
      <c r="F3638">
        <f>IF(AND(C3638&gt;26,Tableau134[[#This Row],[Occupancy]]&lt;&gt;0),1,0)</f>
        <v>0</v>
      </c>
      <c r="G3638">
        <f>IF(AND(Tableau134[[#This Row],[Operative Temperature]]&lt;19,Tableau134[[#This Row],[Occupancy]]&lt;&gt;0),1,0)</f>
        <v>0</v>
      </c>
      <c r="H3638">
        <f>IF(Tableau134[[#This Row],[Nb dheures sup à 26°C sous occupation]]=1,Tableau134[[#This Row],[Operative Temperature]]-26,0)</f>
        <v>0</v>
      </c>
      <c r="I3638">
        <f>IF(Tableau134[[#This Row],[Nb d''heures inf à 19°C sous occupation]]=1,19-C3638,0)</f>
        <v>0</v>
      </c>
    </row>
    <row r="3639" spans="1:9" x14ac:dyDescent="0.25">
      <c r="A3639" s="2">
        <v>37408.541666666664</v>
      </c>
      <c r="B3639">
        <v>25.4</v>
      </c>
      <c r="C3639">
        <v>40.082410000000003</v>
      </c>
      <c r="D3639">
        <v>0</v>
      </c>
      <c r="E3639" t="str">
        <f>IF(AND(Tableau134[[#This Row],[Operative Temperature]]&lt;19,Tableau134[[#This Row],[Occupancy]]&lt;&gt;0),Tableau134[[#This Row],[Operative Temperature]],"NC")</f>
        <v>NC</v>
      </c>
      <c r="F3639">
        <f>IF(AND(C3639&gt;26,Tableau134[[#This Row],[Occupancy]]&lt;&gt;0),1,0)</f>
        <v>0</v>
      </c>
      <c r="G3639">
        <f>IF(AND(Tableau134[[#This Row],[Operative Temperature]]&lt;19,Tableau134[[#This Row],[Occupancy]]&lt;&gt;0),1,0)</f>
        <v>0</v>
      </c>
      <c r="H3639">
        <f>IF(Tableau134[[#This Row],[Nb dheures sup à 26°C sous occupation]]=1,Tableau134[[#This Row],[Operative Temperature]]-26,0)</f>
        <v>0</v>
      </c>
      <c r="I3639">
        <f>IF(Tableau134[[#This Row],[Nb d''heures inf à 19°C sous occupation]]=1,19-C3639,0)</f>
        <v>0</v>
      </c>
    </row>
    <row r="3640" spans="1:9" x14ac:dyDescent="0.25">
      <c r="A3640" s="2">
        <v>37408.583333333336</v>
      </c>
      <c r="B3640">
        <v>24</v>
      </c>
      <c r="C3640">
        <v>40.37538</v>
      </c>
      <c r="D3640">
        <v>0</v>
      </c>
      <c r="E3640" t="str">
        <f>IF(AND(Tableau134[[#This Row],[Operative Temperature]]&lt;19,Tableau134[[#This Row],[Occupancy]]&lt;&gt;0),Tableau134[[#This Row],[Operative Temperature]],"NC")</f>
        <v>NC</v>
      </c>
      <c r="F3640">
        <f>IF(AND(C3640&gt;26,Tableau134[[#This Row],[Occupancy]]&lt;&gt;0),1,0)</f>
        <v>0</v>
      </c>
      <c r="G3640">
        <f>IF(AND(Tableau134[[#This Row],[Operative Temperature]]&lt;19,Tableau134[[#This Row],[Occupancy]]&lt;&gt;0),1,0)</f>
        <v>0</v>
      </c>
      <c r="H3640">
        <f>IF(Tableau134[[#This Row],[Nb dheures sup à 26°C sous occupation]]=1,Tableau134[[#This Row],[Operative Temperature]]-26,0)</f>
        <v>0</v>
      </c>
      <c r="I3640">
        <f>IF(Tableau134[[#This Row],[Nb d''heures inf à 19°C sous occupation]]=1,19-C3640,0)</f>
        <v>0</v>
      </c>
    </row>
    <row r="3641" spans="1:9" x14ac:dyDescent="0.25">
      <c r="A3641" s="2">
        <v>37408.625</v>
      </c>
      <c r="B3641">
        <v>24.125</v>
      </c>
      <c r="C3641">
        <v>40.462049999999998</v>
      </c>
      <c r="D3641">
        <v>0</v>
      </c>
      <c r="E3641" t="str">
        <f>IF(AND(Tableau134[[#This Row],[Operative Temperature]]&lt;19,Tableau134[[#This Row],[Occupancy]]&lt;&gt;0),Tableau134[[#This Row],[Operative Temperature]],"NC")</f>
        <v>NC</v>
      </c>
      <c r="F3641">
        <f>IF(AND(C3641&gt;26,Tableau134[[#This Row],[Occupancy]]&lt;&gt;0),1,0)</f>
        <v>0</v>
      </c>
      <c r="G3641">
        <f>IF(AND(Tableau134[[#This Row],[Operative Temperature]]&lt;19,Tableau134[[#This Row],[Occupancy]]&lt;&gt;0),1,0)</f>
        <v>0</v>
      </c>
      <c r="H3641">
        <f>IF(Tableau134[[#This Row],[Nb dheures sup à 26°C sous occupation]]=1,Tableau134[[#This Row],[Operative Temperature]]-26,0)</f>
        <v>0</v>
      </c>
      <c r="I3641">
        <f>IF(Tableau134[[#This Row],[Nb d''heures inf à 19°C sous occupation]]=1,19-C3641,0)</f>
        <v>0</v>
      </c>
    </row>
    <row r="3642" spans="1:9" x14ac:dyDescent="0.25">
      <c r="A3642" s="2">
        <v>37408.666666666664</v>
      </c>
      <c r="B3642">
        <v>25.425000000000001</v>
      </c>
      <c r="C3642">
        <v>40.546010000000003</v>
      </c>
      <c r="D3642">
        <v>0</v>
      </c>
      <c r="E3642" t="str">
        <f>IF(AND(Tableau134[[#This Row],[Operative Temperature]]&lt;19,Tableau134[[#This Row],[Occupancy]]&lt;&gt;0),Tableau134[[#This Row],[Operative Temperature]],"NC")</f>
        <v>NC</v>
      </c>
      <c r="F3642">
        <f>IF(AND(C3642&gt;26,Tableau134[[#This Row],[Occupancy]]&lt;&gt;0),1,0)</f>
        <v>0</v>
      </c>
      <c r="G3642">
        <f>IF(AND(Tableau134[[#This Row],[Operative Temperature]]&lt;19,Tableau134[[#This Row],[Occupancy]]&lt;&gt;0),1,0)</f>
        <v>0</v>
      </c>
      <c r="H3642">
        <f>IF(Tableau134[[#This Row],[Nb dheures sup à 26°C sous occupation]]=1,Tableau134[[#This Row],[Operative Temperature]]-26,0)</f>
        <v>0</v>
      </c>
      <c r="I3642">
        <f>IF(Tableau134[[#This Row],[Nb d''heures inf à 19°C sous occupation]]=1,19-C3642,0)</f>
        <v>0</v>
      </c>
    </row>
    <row r="3643" spans="1:9" x14ac:dyDescent="0.25">
      <c r="A3643" s="2">
        <v>37408.708333333336</v>
      </c>
      <c r="B3643">
        <v>27.3</v>
      </c>
      <c r="C3643">
        <v>40.576300000000003</v>
      </c>
      <c r="D3643">
        <v>0</v>
      </c>
      <c r="E3643" t="str">
        <f>IF(AND(Tableau134[[#This Row],[Operative Temperature]]&lt;19,Tableau134[[#This Row],[Occupancy]]&lt;&gt;0),Tableau134[[#This Row],[Operative Temperature]],"NC")</f>
        <v>NC</v>
      </c>
      <c r="F3643">
        <f>IF(AND(C3643&gt;26,Tableau134[[#This Row],[Occupancy]]&lt;&gt;0),1,0)</f>
        <v>0</v>
      </c>
      <c r="G3643">
        <f>IF(AND(Tableau134[[#This Row],[Operative Temperature]]&lt;19,Tableau134[[#This Row],[Occupancy]]&lt;&gt;0),1,0)</f>
        <v>0</v>
      </c>
      <c r="H3643">
        <f>IF(Tableau134[[#This Row],[Nb dheures sup à 26°C sous occupation]]=1,Tableau134[[#This Row],[Operative Temperature]]-26,0)</f>
        <v>0</v>
      </c>
      <c r="I3643">
        <f>IF(Tableau134[[#This Row],[Nb d''heures inf à 19°C sous occupation]]=1,19-C3643,0)</f>
        <v>0</v>
      </c>
    </row>
    <row r="3644" spans="1:9" x14ac:dyDescent="0.25">
      <c r="A3644" s="2">
        <v>37408.75</v>
      </c>
      <c r="B3644">
        <v>27.574999999999999</v>
      </c>
      <c r="C3644">
        <v>40.549590000000002</v>
      </c>
      <c r="D3644">
        <v>0</v>
      </c>
      <c r="E3644" t="str">
        <f>IF(AND(Tableau134[[#This Row],[Operative Temperature]]&lt;19,Tableau134[[#This Row],[Occupancy]]&lt;&gt;0),Tableau134[[#This Row],[Operative Temperature]],"NC")</f>
        <v>NC</v>
      </c>
      <c r="F3644">
        <f>IF(AND(C3644&gt;26,Tableau134[[#This Row],[Occupancy]]&lt;&gt;0),1,0)</f>
        <v>0</v>
      </c>
      <c r="G3644">
        <f>IF(AND(Tableau134[[#This Row],[Operative Temperature]]&lt;19,Tableau134[[#This Row],[Occupancy]]&lt;&gt;0),1,0)</f>
        <v>0</v>
      </c>
      <c r="H3644">
        <f>IF(Tableau134[[#This Row],[Nb dheures sup à 26°C sous occupation]]=1,Tableau134[[#This Row],[Operative Temperature]]-26,0)</f>
        <v>0</v>
      </c>
      <c r="I3644">
        <f>IF(Tableau134[[#This Row],[Nb d''heures inf à 19°C sous occupation]]=1,19-C3644,0)</f>
        <v>0</v>
      </c>
    </row>
    <row r="3645" spans="1:9" x14ac:dyDescent="0.25">
      <c r="A3645" s="2">
        <v>37408.791666666664</v>
      </c>
      <c r="B3645">
        <v>26.524999999999999</v>
      </c>
      <c r="C3645">
        <v>40.379199999999997</v>
      </c>
      <c r="D3645">
        <v>0</v>
      </c>
      <c r="E3645" t="str">
        <f>IF(AND(Tableau134[[#This Row],[Operative Temperature]]&lt;19,Tableau134[[#This Row],[Occupancy]]&lt;&gt;0),Tableau134[[#This Row],[Operative Temperature]],"NC")</f>
        <v>NC</v>
      </c>
      <c r="F3645">
        <f>IF(AND(C3645&gt;26,Tableau134[[#This Row],[Occupancy]]&lt;&gt;0),1,0)</f>
        <v>0</v>
      </c>
      <c r="G3645">
        <f>IF(AND(Tableau134[[#This Row],[Operative Temperature]]&lt;19,Tableau134[[#This Row],[Occupancy]]&lt;&gt;0),1,0)</f>
        <v>0</v>
      </c>
      <c r="H3645">
        <f>IF(Tableau134[[#This Row],[Nb dheures sup à 26°C sous occupation]]=1,Tableau134[[#This Row],[Operative Temperature]]-26,0)</f>
        <v>0</v>
      </c>
      <c r="I3645">
        <f>IF(Tableau134[[#This Row],[Nb d''heures inf à 19°C sous occupation]]=1,19-C3645,0)</f>
        <v>0</v>
      </c>
    </row>
    <row r="3646" spans="1:9" x14ac:dyDescent="0.25">
      <c r="A3646" s="2">
        <v>37408.833333333336</v>
      </c>
      <c r="B3646">
        <v>25.3</v>
      </c>
      <c r="C3646">
        <v>40.036670000000001</v>
      </c>
      <c r="D3646">
        <v>0</v>
      </c>
      <c r="E3646" t="str">
        <f>IF(AND(Tableau134[[#This Row],[Operative Temperature]]&lt;19,Tableau134[[#This Row],[Occupancy]]&lt;&gt;0),Tableau134[[#This Row],[Operative Temperature]],"NC")</f>
        <v>NC</v>
      </c>
      <c r="F3646">
        <f>IF(AND(C3646&gt;26,Tableau134[[#This Row],[Occupancy]]&lt;&gt;0),1,0)</f>
        <v>0</v>
      </c>
      <c r="G3646">
        <f>IF(AND(Tableau134[[#This Row],[Operative Temperature]]&lt;19,Tableau134[[#This Row],[Occupancy]]&lt;&gt;0),1,0)</f>
        <v>0</v>
      </c>
      <c r="H3646">
        <f>IF(Tableau134[[#This Row],[Nb dheures sup à 26°C sous occupation]]=1,Tableau134[[#This Row],[Operative Temperature]]-26,0)</f>
        <v>0</v>
      </c>
      <c r="I3646">
        <f>IF(Tableau134[[#This Row],[Nb d''heures inf à 19°C sous occupation]]=1,19-C3646,0)</f>
        <v>0</v>
      </c>
    </row>
    <row r="3647" spans="1:9" x14ac:dyDescent="0.25">
      <c r="A3647" s="2">
        <v>37408.875</v>
      </c>
      <c r="B3647">
        <v>20.95</v>
      </c>
      <c r="C3647">
        <v>39.581209999999999</v>
      </c>
      <c r="D3647">
        <v>0</v>
      </c>
      <c r="E3647" t="str">
        <f>IF(AND(Tableau134[[#This Row],[Operative Temperature]]&lt;19,Tableau134[[#This Row],[Occupancy]]&lt;&gt;0),Tableau134[[#This Row],[Operative Temperature]],"NC")</f>
        <v>NC</v>
      </c>
      <c r="F3647">
        <f>IF(AND(C3647&gt;26,Tableau134[[#This Row],[Occupancy]]&lt;&gt;0),1,0)</f>
        <v>0</v>
      </c>
      <c r="G3647">
        <f>IF(AND(Tableau134[[#This Row],[Operative Temperature]]&lt;19,Tableau134[[#This Row],[Occupancy]]&lt;&gt;0),1,0)</f>
        <v>0</v>
      </c>
      <c r="H3647">
        <f>IF(Tableau134[[#This Row],[Nb dheures sup à 26°C sous occupation]]=1,Tableau134[[#This Row],[Operative Temperature]]-26,0)</f>
        <v>0</v>
      </c>
      <c r="I3647">
        <f>IF(Tableau134[[#This Row],[Nb d''heures inf à 19°C sous occupation]]=1,19-C3647,0)</f>
        <v>0</v>
      </c>
    </row>
    <row r="3648" spans="1:9" x14ac:dyDescent="0.25">
      <c r="A3648" s="2">
        <v>37408.916666666664</v>
      </c>
      <c r="B3648">
        <v>18.925000000000001</v>
      </c>
      <c r="C3648">
        <v>39.142090000000003</v>
      </c>
      <c r="D3648">
        <v>0</v>
      </c>
      <c r="E3648" t="str">
        <f>IF(AND(Tableau134[[#This Row],[Operative Temperature]]&lt;19,Tableau134[[#This Row],[Occupancy]]&lt;&gt;0),Tableau134[[#This Row],[Operative Temperature]],"NC")</f>
        <v>NC</v>
      </c>
      <c r="F3648">
        <f>IF(AND(C3648&gt;26,Tableau134[[#This Row],[Occupancy]]&lt;&gt;0),1,0)</f>
        <v>0</v>
      </c>
      <c r="G3648">
        <f>IF(AND(Tableau134[[#This Row],[Operative Temperature]]&lt;19,Tableau134[[#This Row],[Occupancy]]&lt;&gt;0),1,0)</f>
        <v>0</v>
      </c>
      <c r="H3648">
        <f>IF(Tableau134[[#This Row],[Nb dheures sup à 26°C sous occupation]]=1,Tableau134[[#This Row],[Operative Temperature]]-26,0)</f>
        <v>0</v>
      </c>
      <c r="I3648">
        <f>IF(Tableau134[[#This Row],[Nb d''heures inf à 19°C sous occupation]]=1,19-C3648,0)</f>
        <v>0</v>
      </c>
    </row>
    <row r="3649" spans="1:9" x14ac:dyDescent="0.25">
      <c r="A3649" s="2">
        <v>37408.958333333336</v>
      </c>
      <c r="B3649">
        <v>18.475000000000001</v>
      </c>
      <c r="C3649">
        <v>38.721719999999998</v>
      </c>
      <c r="D3649">
        <v>0</v>
      </c>
      <c r="E3649" t="str">
        <f>IF(AND(Tableau134[[#This Row],[Operative Temperature]]&lt;19,Tableau134[[#This Row],[Occupancy]]&lt;&gt;0),Tableau134[[#This Row],[Operative Temperature]],"NC")</f>
        <v>NC</v>
      </c>
      <c r="F3649">
        <f>IF(AND(C3649&gt;26,Tableau134[[#This Row],[Occupancy]]&lt;&gt;0),1,0)</f>
        <v>0</v>
      </c>
      <c r="G3649">
        <f>IF(AND(Tableau134[[#This Row],[Operative Temperature]]&lt;19,Tableau134[[#This Row],[Occupancy]]&lt;&gt;0),1,0)</f>
        <v>0</v>
      </c>
      <c r="H3649">
        <f>IF(Tableau134[[#This Row],[Nb dheures sup à 26°C sous occupation]]=1,Tableau134[[#This Row],[Operative Temperature]]-26,0)</f>
        <v>0</v>
      </c>
      <c r="I3649">
        <f>IF(Tableau134[[#This Row],[Nb d''heures inf à 19°C sous occupation]]=1,19-C3649,0)</f>
        <v>0</v>
      </c>
    </row>
    <row r="3650" spans="1:9" x14ac:dyDescent="0.25">
      <c r="A3650" s="1">
        <v>37409</v>
      </c>
      <c r="B3650">
        <v>18.175000000000001</v>
      </c>
      <c r="C3650">
        <v>38.436599999999999</v>
      </c>
      <c r="D3650">
        <v>0</v>
      </c>
      <c r="E3650" t="str">
        <f>IF(AND(Tableau134[[#This Row],[Operative Temperature]]&lt;19,Tableau134[[#This Row],[Occupancy]]&lt;&gt;0),Tableau134[[#This Row],[Operative Temperature]],"NC")</f>
        <v>NC</v>
      </c>
      <c r="F3650">
        <f>IF(AND(C3650&gt;26,Tableau134[[#This Row],[Occupancy]]&lt;&gt;0),1,0)</f>
        <v>0</v>
      </c>
      <c r="G3650">
        <f>IF(AND(Tableau134[[#This Row],[Operative Temperature]]&lt;19,Tableau134[[#This Row],[Occupancy]]&lt;&gt;0),1,0)</f>
        <v>0</v>
      </c>
      <c r="H3650">
        <f>IF(Tableau134[[#This Row],[Nb dheures sup à 26°C sous occupation]]=1,Tableau134[[#This Row],[Operative Temperature]]-26,0)</f>
        <v>0</v>
      </c>
      <c r="I3650">
        <f>IF(Tableau134[[#This Row],[Nb d''heures inf à 19°C sous occupation]]=1,19-C3650,0)</f>
        <v>0</v>
      </c>
    </row>
    <row r="3651" spans="1:9" x14ac:dyDescent="0.25">
      <c r="A3651" s="2">
        <v>37409.041666666664</v>
      </c>
      <c r="B3651">
        <v>17.574999999999999</v>
      </c>
      <c r="C3651">
        <v>38.166119999999999</v>
      </c>
      <c r="D3651">
        <v>0</v>
      </c>
      <c r="E3651" t="str">
        <f>IF(AND(Tableau134[[#This Row],[Operative Temperature]]&lt;19,Tableau134[[#This Row],[Occupancy]]&lt;&gt;0),Tableau134[[#This Row],[Operative Temperature]],"NC")</f>
        <v>NC</v>
      </c>
      <c r="F3651">
        <f>IF(AND(C3651&gt;26,Tableau134[[#This Row],[Occupancy]]&lt;&gt;0),1,0)</f>
        <v>0</v>
      </c>
      <c r="G3651">
        <f>IF(AND(Tableau134[[#This Row],[Operative Temperature]]&lt;19,Tableau134[[#This Row],[Occupancy]]&lt;&gt;0),1,0)</f>
        <v>0</v>
      </c>
      <c r="H3651">
        <f>IF(Tableau134[[#This Row],[Nb dheures sup à 26°C sous occupation]]=1,Tableau134[[#This Row],[Operative Temperature]]-26,0)</f>
        <v>0</v>
      </c>
      <c r="I3651">
        <f>IF(Tableau134[[#This Row],[Nb d''heures inf à 19°C sous occupation]]=1,19-C3651,0)</f>
        <v>0</v>
      </c>
    </row>
    <row r="3652" spans="1:9" x14ac:dyDescent="0.25">
      <c r="A3652" s="2">
        <v>37409.083333333336</v>
      </c>
      <c r="B3652">
        <v>17.175000000000001</v>
      </c>
      <c r="C3652">
        <v>37.972619999999999</v>
      </c>
      <c r="D3652">
        <v>0</v>
      </c>
      <c r="E3652" t="str">
        <f>IF(AND(Tableau134[[#This Row],[Operative Temperature]]&lt;19,Tableau134[[#This Row],[Occupancy]]&lt;&gt;0),Tableau134[[#This Row],[Operative Temperature]],"NC")</f>
        <v>NC</v>
      </c>
      <c r="F3652">
        <f>IF(AND(C3652&gt;26,Tableau134[[#This Row],[Occupancy]]&lt;&gt;0),1,0)</f>
        <v>0</v>
      </c>
      <c r="G3652">
        <f>IF(AND(Tableau134[[#This Row],[Operative Temperature]]&lt;19,Tableau134[[#This Row],[Occupancy]]&lt;&gt;0),1,0)</f>
        <v>0</v>
      </c>
      <c r="H3652">
        <f>IF(Tableau134[[#This Row],[Nb dheures sup à 26°C sous occupation]]=1,Tableau134[[#This Row],[Operative Temperature]]-26,0)</f>
        <v>0</v>
      </c>
      <c r="I3652">
        <f>IF(Tableau134[[#This Row],[Nb d''heures inf à 19°C sous occupation]]=1,19-C3652,0)</f>
        <v>0</v>
      </c>
    </row>
    <row r="3653" spans="1:9" x14ac:dyDescent="0.25">
      <c r="A3653" s="2">
        <v>37409.125</v>
      </c>
      <c r="B3653">
        <v>17.475000000000001</v>
      </c>
      <c r="C3653">
        <v>37.763559999999998</v>
      </c>
      <c r="D3653">
        <v>0</v>
      </c>
      <c r="E3653" t="str">
        <f>IF(AND(Tableau134[[#This Row],[Operative Temperature]]&lt;19,Tableau134[[#This Row],[Occupancy]]&lt;&gt;0),Tableau134[[#This Row],[Operative Temperature]],"NC")</f>
        <v>NC</v>
      </c>
      <c r="F3653">
        <f>IF(AND(C3653&gt;26,Tableau134[[#This Row],[Occupancy]]&lt;&gt;0),1,0)</f>
        <v>0</v>
      </c>
      <c r="G3653">
        <f>IF(AND(Tableau134[[#This Row],[Operative Temperature]]&lt;19,Tableau134[[#This Row],[Occupancy]]&lt;&gt;0),1,0)</f>
        <v>0</v>
      </c>
      <c r="H3653">
        <f>IF(Tableau134[[#This Row],[Nb dheures sup à 26°C sous occupation]]=1,Tableau134[[#This Row],[Operative Temperature]]-26,0)</f>
        <v>0</v>
      </c>
      <c r="I3653">
        <f>IF(Tableau134[[#This Row],[Nb d''heures inf à 19°C sous occupation]]=1,19-C3653,0)</f>
        <v>0</v>
      </c>
    </row>
    <row r="3654" spans="1:9" x14ac:dyDescent="0.25">
      <c r="A3654" s="2">
        <v>37409.166666666664</v>
      </c>
      <c r="B3654">
        <v>17.375</v>
      </c>
      <c r="C3654">
        <v>37.57544</v>
      </c>
      <c r="D3654">
        <v>0</v>
      </c>
      <c r="E3654" t="str">
        <f>IF(AND(Tableau134[[#This Row],[Operative Temperature]]&lt;19,Tableau134[[#This Row],[Occupancy]]&lt;&gt;0),Tableau134[[#This Row],[Operative Temperature]],"NC")</f>
        <v>NC</v>
      </c>
      <c r="F3654">
        <f>IF(AND(C3654&gt;26,Tableau134[[#This Row],[Occupancy]]&lt;&gt;0),1,0)</f>
        <v>0</v>
      </c>
      <c r="G3654">
        <f>IF(AND(Tableau134[[#This Row],[Operative Temperature]]&lt;19,Tableau134[[#This Row],[Occupancy]]&lt;&gt;0),1,0)</f>
        <v>0</v>
      </c>
      <c r="H3654">
        <f>IF(Tableau134[[#This Row],[Nb dheures sup à 26°C sous occupation]]=1,Tableau134[[#This Row],[Operative Temperature]]-26,0)</f>
        <v>0</v>
      </c>
      <c r="I3654">
        <f>IF(Tableau134[[#This Row],[Nb d''heures inf à 19°C sous occupation]]=1,19-C3654,0)</f>
        <v>0</v>
      </c>
    </row>
    <row r="3655" spans="1:9" x14ac:dyDescent="0.25">
      <c r="A3655" s="2">
        <v>37409.208333333336</v>
      </c>
      <c r="B3655">
        <v>16.925000000000001</v>
      </c>
      <c r="C3655">
        <v>37.460180000000001</v>
      </c>
      <c r="D3655">
        <v>0</v>
      </c>
      <c r="E3655" t="str">
        <f>IF(AND(Tableau134[[#This Row],[Operative Temperature]]&lt;19,Tableau134[[#This Row],[Occupancy]]&lt;&gt;0),Tableau134[[#This Row],[Operative Temperature]],"NC")</f>
        <v>NC</v>
      </c>
      <c r="F3655">
        <f>IF(AND(C3655&gt;26,Tableau134[[#This Row],[Occupancy]]&lt;&gt;0),1,0)</f>
        <v>0</v>
      </c>
      <c r="G3655">
        <f>IF(AND(Tableau134[[#This Row],[Operative Temperature]]&lt;19,Tableau134[[#This Row],[Occupancy]]&lt;&gt;0),1,0)</f>
        <v>0</v>
      </c>
      <c r="H3655">
        <f>IF(Tableau134[[#This Row],[Nb dheures sup à 26°C sous occupation]]=1,Tableau134[[#This Row],[Operative Temperature]]-26,0)</f>
        <v>0</v>
      </c>
      <c r="I3655">
        <f>IF(Tableau134[[#This Row],[Nb d''heures inf à 19°C sous occupation]]=1,19-C3655,0)</f>
        <v>0</v>
      </c>
    </row>
    <row r="3656" spans="1:9" x14ac:dyDescent="0.25">
      <c r="A3656" s="2">
        <v>37409.25</v>
      </c>
      <c r="B3656">
        <v>16.574999999999999</v>
      </c>
      <c r="C3656">
        <v>37.31174</v>
      </c>
      <c r="D3656">
        <v>0</v>
      </c>
      <c r="E3656" t="str">
        <f>IF(AND(Tableau134[[#This Row],[Operative Temperature]]&lt;19,Tableau134[[#This Row],[Occupancy]]&lt;&gt;0),Tableau134[[#This Row],[Operative Temperature]],"NC")</f>
        <v>NC</v>
      </c>
      <c r="F3656">
        <f>IF(AND(C3656&gt;26,Tableau134[[#This Row],[Occupancy]]&lt;&gt;0),1,0)</f>
        <v>0</v>
      </c>
      <c r="G3656">
        <f>IF(AND(Tableau134[[#This Row],[Operative Temperature]]&lt;19,Tableau134[[#This Row],[Occupancy]]&lt;&gt;0),1,0)</f>
        <v>0</v>
      </c>
      <c r="H3656">
        <f>IF(Tableau134[[#This Row],[Nb dheures sup à 26°C sous occupation]]=1,Tableau134[[#This Row],[Operative Temperature]]-26,0)</f>
        <v>0</v>
      </c>
      <c r="I3656">
        <f>IF(Tableau134[[#This Row],[Nb d''heures inf à 19°C sous occupation]]=1,19-C3656,0)</f>
        <v>0</v>
      </c>
    </row>
    <row r="3657" spans="1:9" x14ac:dyDescent="0.25">
      <c r="A3657" s="2">
        <v>37409.291666666664</v>
      </c>
      <c r="B3657">
        <v>17.100000000000001</v>
      </c>
      <c r="C3657">
        <v>37.30433</v>
      </c>
      <c r="D3657">
        <v>0</v>
      </c>
      <c r="E3657" t="str">
        <f>IF(AND(Tableau134[[#This Row],[Operative Temperature]]&lt;19,Tableau134[[#This Row],[Occupancy]]&lt;&gt;0),Tableau134[[#This Row],[Operative Temperature]],"NC")</f>
        <v>NC</v>
      </c>
      <c r="F3657">
        <f>IF(AND(C3657&gt;26,Tableau134[[#This Row],[Occupancy]]&lt;&gt;0),1,0)</f>
        <v>0</v>
      </c>
      <c r="G3657">
        <f>IF(AND(Tableau134[[#This Row],[Operative Temperature]]&lt;19,Tableau134[[#This Row],[Occupancy]]&lt;&gt;0),1,0)</f>
        <v>0</v>
      </c>
      <c r="H3657">
        <f>IF(Tableau134[[#This Row],[Nb dheures sup à 26°C sous occupation]]=1,Tableau134[[#This Row],[Operative Temperature]]-26,0)</f>
        <v>0</v>
      </c>
      <c r="I3657">
        <f>IF(Tableau134[[#This Row],[Nb d''heures inf à 19°C sous occupation]]=1,19-C3657,0)</f>
        <v>0</v>
      </c>
    </row>
    <row r="3658" spans="1:9" x14ac:dyDescent="0.25">
      <c r="A3658" s="2">
        <v>37409.333333333336</v>
      </c>
      <c r="B3658">
        <v>18.274999999999999</v>
      </c>
      <c r="C3658">
        <v>37.465029999999999</v>
      </c>
      <c r="D3658">
        <v>0</v>
      </c>
      <c r="E3658" t="str">
        <f>IF(AND(Tableau134[[#This Row],[Operative Temperature]]&lt;19,Tableau134[[#This Row],[Occupancy]]&lt;&gt;0),Tableau134[[#This Row],[Operative Temperature]],"NC")</f>
        <v>NC</v>
      </c>
      <c r="F3658">
        <f>IF(AND(C3658&gt;26,Tableau134[[#This Row],[Occupancy]]&lt;&gt;0),1,0)</f>
        <v>0</v>
      </c>
      <c r="G3658">
        <f>IF(AND(Tableau134[[#This Row],[Operative Temperature]]&lt;19,Tableau134[[#This Row],[Occupancy]]&lt;&gt;0),1,0)</f>
        <v>0</v>
      </c>
      <c r="H3658">
        <f>IF(Tableau134[[#This Row],[Nb dheures sup à 26°C sous occupation]]=1,Tableau134[[#This Row],[Operative Temperature]]-26,0)</f>
        <v>0</v>
      </c>
      <c r="I3658">
        <f>IF(Tableau134[[#This Row],[Nb d''heures inf à 19°C sous occupation]]=1,19-C3658,0)</f>
        <v>0</v>
      </c>
    </row>
    <row r="3659" spans="1:9" x14ac:dyDescent="0.25">
      <c r="A3659" s="2">
        <v>37409.375</v>
      </c>
      <c r="B3659">
        <v>19.350000000000001</v>
      </c>
      <c r="C3659">
        <v>37.610799999999998</v>
      </c>
      <c r="D3659">
        <v>0</v>
      </c>
      <c r="E3659" t="str">
        <f>IF(AND(Tableau134[[#This Row],[Operative Temperature]]&lt;19,Tableau134[[#This Row],[Occupancy]]&lt;&gt;0),Tableau134[[#This Row],[Operative Temperature]],"NC")</f>
        <v>NC</v>
      </c>
      <c r="F3659">
        <f>IF(AND(C3659&gt;26,Tableau134[[#This Row],[Occupancy]]&lt;&gt;0),1,0)</f>
        <v>0</v>
      </c>
      <c r="G3659">
        <f>IF(AND(Tableau134[[#This Row],[Operative Temperature]]&lt;19,Tableau134[[#This Row],[Occupancy]]&lt;&gt;0),1,0)</f>
        <v>0</v>
      </c>
      <c r="H3659">
        <f>IF(Tableau134[[#This Row],[Nb dheures sup à 26°C sous occupation]]=1,Tableau134[[#This Row],[Operative Temperature]]-26,0)</f>
        <v>0</v>
      </c>
      <c r="I3659">
        <f>IF(Tableau134[[#This Row],[Nb d''heures inf à 19°C sous occupation]]=1,19-C3659,0)</f>
        <v>0</v>
      </c>
    </row>
    <row r="3660" spans="1:9" x14ac:dyDescent="0.25">
      <c r="A3660" s="2">
        <v>37409.416666666664</v>
      </c>
      <c r="B3660">
        <v>19.975000000000001</v>
      </c>
      <c r="C3660">
        <v>37.818939999999998</v>
      </c>
      <c r="D3660">
        <v>0</v>
      </c>
      <c r="E3660" t="str">
        <f>IF(AND(Tableau134[[#This Row],[Operative Temperature]]&lt;19,Tableau134[[#This Row],[Occupancy]]&lt;&gt;0),Tableau134[[#This Row],[Operative Temperature]],"NC")</f>
        <v>NC</v>
      </c>
      <c r="F3660">
        <f>IF(AND(C3660&gt;26,Tableau134[[#This Row],[Occupancy]]&lt;&gt;0),1,0)</f>
        <v>0</v>
      </c>
      <c r="G3660">
        <f>IF(AND(Tableau134[[#This Row],[Operative Temperature]]&lt;19,Tableau134[[#This Row],[Occupancy]]&lt;&gt;0),1,0)</f>
        <v>0</v>
      </c>
      <c r="H3660">
        <f>IF(Tableau134[[#This Row],[Nb dheures sup à 26°C sous occupation]]=1,Tableau134[[#This Row],[Operative Temperature]]-26,0)</f>
        <v>0</v>
      </c>
      <c r="I3660">
        <f>IF(Tableau134[[#This Row],[Nb d''heures inf à 19°C sous occupation]]=1,19-C3660,0)</f>
        <v>0</v>
      </c>
    </row>
    <row r="3661" spans="1:9" x14ac:dyDescent="0.25">
      <c r="A3661" s="2">
        <v>37409.458333333336</v>
      </c>
      <c r="B3661">
        <v>20.7</v>
      </c>
      <c r="C3661">
        <v>38.211770000000001</v>
      </c>
      <c r="D3661">
        <v>0</v>
      </c>
      <c r="E3661" t="str">
        <f>IF(AND(Tableau134[[#This Row],[Operative Temperature]]&lt;19,Tableau134[[#This Row],[Occupancy]]&lt;&gt;0),Tableau134[[#This Row],[Operative Temperature]],"NC")</f>
        <v>NC</v>
      </c>
      <c r="F3661">
        <f>IF(AND(C3661&gt;26,Tableau134[[#This Row],[Occupancy]]&lt;&gt;0),1,0)</f>
        <v>0</v>
      </c>
      <c r="G3661">
        <f>IF(AND(Tableau134[[#This Row],[Operative Temperature]]&lt;19,Tableau134[[#This Row],[Occupancy]]&lt;&gt;0),1,0)</f>
        <v>0</v>
      </c>
      <c r="H3661">
        <f>IF(Tableau134[[#This Row],[Nb dheures sup à 26°C sous occupation]]=1,Tableau134[[#This Row],[Operative Temperature]]-26,0)</f>
        <v>0</v>
      </c>
      <c r="I3661">
        <f>IF(Tableau134[[#This Row],[Nb d''heures inf à 19°C sous occupation]]=1,19-C3661,0)</f>
        <v>0</v>
      </c>
    </row>
    <row r="3662" spans="1:9" x14ac:dyDescent="0.25">
      <c r="A3662" s="2">
        <v>37409.5</v>
      </c>
      <c r="B3662">
        <v>20.675000000000001</v>
      </c>
      <c r="C3662">
        <v>38.441850000000002</v>
      </c>
      <c r="D3662">
        <v>0</v>
      </c>
      <c r="E3662" t="str">
        <f>IF(AND(Tableau134[[#This Row],[Operative Temperature]]&lt;19,Tableau134[[#This Row],[Occupancy]]&lt;&gt;0),Tableau134[[#This Row],[Operative Temperature]],"NC")</f>
        <v>NC</v>
      </c>
      <c r="F3662">
        <f>IF(AND(C3662&gt;26,Tableau134[[#This Row],[Occupancy]]&lt;&gt;0),1,0)</f>
        <v>0</v>
      </c>
      <c r="G3662">
        <f>IF(AND(Tableau134[[#This Row],[Operative Temperature]]&lt;19,Tableau134[[#This Row],[Occupancy]]&lt;&gt;0),1,0)</f>
        <v>0</v>
      </c>
      <c r="H3662">
        <f>IF(Tableau134[[#This Row],[Nb dheures sup à 26°C sous occupation]]=1,Tableau134[[#This Row],[Operative Temperature]]-26,0)</f>
        <v>0</v>
      </c>
      <c r="I3662">
        <f>IF(Tableau134[[#This Row],[Nb d''heures inf à 19°C sous occupation]]=1,19-C3662,0)</f>
        <v>0</v>
      </c>
    </row>
    <row r="3663" spans="1:9" x14ac:dyDescent="0.25">
      <c r="A3663" s="2">
        <v>37409.541666666664</v>
      </c>
      <c r="B3663">
        <v>20.375</v>
      </c>
      <c r="C3663">
        <v>38.658810000000003</v>
      </c>
      <c r="D3663">
        <v>0</v>
      </c>
      <c r="E3663" t="str">
        <f>IF(AND(Tableau134[[#This Row],[Operative Temperature]]&lt;19,Tableau134[[#This Row],[Occupancy]]&lt;&gt;0),Tableau134[[#This Row],[Operative Temperature]],"NC")</f>
        <v>NC</v>
      </c>
      <c r="F3663">
        <f>IF(AND(C3663&gt;26,Tableau134[[#This Row],[Occupancy]]&lt;&gt;0),1,0)</f>
        <v>0</v>
      </c>
      <c r="G3663">
        <f>IF(AND(Tableau134[[#This Row],[Operative Temperature]]&lt;19,Tableau134[[#This Row],[Occupancy]]&lt;&gt;0),1,0)</f>
        <v>0</v>
      </c>
      <c r="H3663">
        <f>IF(Tableau134[[#This Row],[Nb dheures sup à 26°C sous occupation]]=1,Tableau134[[#This Row],[Operative Temperature]]-26,0)</f>
        <v>0</v>
      </c>
      <c r="I3663">
        <f>IF(Tableau134[[#This Row],[Nb d''heures inf à 19°C sous occupation]]=1,19-C3663,0)</f>
        <v>0</v>
      </c>
    </row>
    <row r="3664" spans="1:9" x14ac:dyDescent="0.25">
      <c r="A3664" s="2">
        <v>37409.583333333336</v>
      </c>
      <c r="B3664">
        <v>20.524999999999999</v>
      </c>
      <c r="C3664">
        <v>38.889690000000002</v>
      </c>
      <c r="D3664">
        <v>0</v>
      </c>
      <c r="E3664" t="str">
        <f>IF(AND(Tableau134[[#This Row],[Operative Temperature]]&lt;19,Tableau134[[#This Row],[Occupancy]]&lt;&gt;0),Tableau134[[#This Row],[Operative Temperature]],"NC")</f>
        <v>NC</v>
      </c>
      <c r="F3664">
        <f>IF(AND(C3664&gt;26,Tableau134[[#This Row],[Occupancy]]&lt;&gt;0),1,0)</f>
        <v>0</v>
      </c>
      <c r="G3664">
        <f>IF(AND(Tableau134[[#This Row],[Operative Temperature]]&lt;19,Tableau134[[#This Row],[Occupancy]]&lt;&gt;0),1,0)</f>
        <v>0</v>
      </c>
      <c r="H3664">
        <f>IF(Tableau134[[#This Row],[Nb dheures sup à 26°C sous occupation]]=1,Tableau134[[#This Row],[Operative Temperature]]-26,0)</f>
        <v>0</v>
      </c>
      <c r="I3664">
        <f>IF(Tableau134[[#This Row],[Nb d''heures inf à 19°C sous occupation]]=1,19-C3664,0)</f>
        <v>0</v>
      </c>
    </row>
    <row r="3665" spans="1:9" x14ac:dyDescent="0.25">
      <c r="A3665" s="2">
        <v>37409.625</v>
      </c>
      <c r="B3665">
        <v>20.824999999999999</v>
      </c>
      <c r="C3665">
        <v>39.077509999999997</v>
      </c>
      <c r="D3665">
        <v>0</v>
      </c>
      <c r="E3665" t="str">
        <f>IF(AND(Tableau134[[#This Row],[Operative Temperature]]&lt;19,Tableau134[[#This Row],[Occupancy]]&lt;&gt;0),Tableau134[[#This Row],[Operative Temperature]],"NC")</f>
        <v>NC</v>
      </c>
      <c r="F3665">
        <f>IF(AND(C3665&gt;26,Tableau134[[#This Row],[Occupancy]]&lt;&gt;0),1,0)</f>
        <v>0</v>
      </c>
      <c r="G3665">
        <f>IF(AND(Tableau134[[#This Row],[Operative Temperature]]&lt;19,Tableau134[[#This Row],[Occupancy]]&lt;&gt;0),1,0)</f>
        <v>0</v>
      </c>
      <c r="H3665">
        <f>IF(Tableau134[[#This Row],[Nb dheures sup à 26°C sous occupation]]=1,Tableau134[[#This Row],[Operative Temperature]]-26,0)</f>
        <v>0</v>
      </c>
      <c r="I3665">
        <f>IF(Tableau134[[#This Row],[Nb d''heures inf à 19°C sous occupation]]=1,19-C3665,0)</f>
        <v>0</v>
      </c>
    </row>
    <row r="3666" spans="1:9" x14ac:dyDescent="0.25">
      <c r="A3666" s="2">
        <v>37409.666666666664</v>
      </c>
      <c r="B3666">
        <v>20.225000000000001</v>
      </c>
      <c r="C3666">
        <v>39.360599999999998</v>
      </c>
      <c r="D3666">
        <v>0</v>
      </c>
      <c r="E3666" t="str">
        <f>IF(AND(Tableau134[[#This Row],[Operative Temperature]]&lt;19,Tableau134[[#This Row],[Occupancy]]&lt;&gt;0),Tableau134[[#This Row],[Operative Temperature]],"NC")</f>
        <v>NC</v>
      </c>
      <c r="F3666">
        <f>IF(AND(C3666&gt;26,Tableau134[[#This Row],[Occupancy]]&lt;&gt;0),1,0)</f>
        <v>0</v>
      </c>
      <c r="G3666">
        <f>IF(AND(Tableau134[[#This Row],[Operative Temperature]]&lt;19,Tableau134[[#This Row],[Occupancy]]&lt;&gt;0),1,0)</f>
        <v>0</v>
      </c>
      <c r="H3666">
        <f>IF(Tableau134[[#This Row],[Nb dheures sup à 26°C sous occupation]]=1,Tableau134[[#This Row],[Operative Temperature]]-26,0)</f>
        <v>0</v>
      </c>
      <c r="I3666">
        <f>IF(Tableau134[[#This Row],[Nb d''heures inf à 19°C sous occupation]]=1,19-C3666,0)</f>
        <v>0</v>
      </c>
    </row>
    <row r="3667" spans="1:9" x14ac:dyDescent="0.25">
      <c r="A3667" s="2">
        <v>37409.708333333336</v>
      </c>
      <c r="B3667">
        <v>20.75</v>
      </c>
      <c r="C3667">
        <v>39.438459999999999</v>
      </c>
      <c r="D3667">
        <v>0</v>
      </c>
      <c r="E3667" t="str">
        <f>IF(AND(Tableau134[[#This Row],[Operative Temperature]]&lt;19,Tableau134[[#This Row],[Occupancy]]&lt;&gt;0),Tableau134[[#This Row],[Operative Temperature]],"NC")</f>
        <v>NC</v>
      </c>
      <c r="F3667">
        <f>IF(AND(C3667&gt;26,Tableau134[[#This Row],[Occupancy]]&lt;&gt;0),1,0)</f>
        <v>0</v>
      </c>
      <c r="G3667">
        <f>IF(AND(Tableau134[[#This Row],[Operative Temperature]]&lt;19,Tableau134[[#This Row],[Occupancy]]&lt;&gt;0),1,0)</f>
        <v>0</v>
      </c>
      <c r="H3667">
        <f>IF(Tableau134[[#This Row],[Nb dheures sup à 26°C sous occupation]]=1,Tableau134[[#This Row],[Operative Temperature]]-26,0)</f>
        <v>0</v>
      </c>
      <c r="I3667">
        <f>IF(Tableau134[[#This Row],[Nb d''heures inf à 19°C sous occupation]]=1,19-C3667,0)</f>
        <v>0</v>
      </c>
    </row>
    <row r="3668" spans="1:9" x14ac:dyDescent="0.25">
      <c r="A3668" s="2">
        <v>37409.75</v>
      </c>
      <c r="B3668">
        <v>20.7</v>
      </c>
      <c r="C3668">
        <v>39.323480000000004</v>
      </c>
      <c r="D3668">
        <v>0</v>
      </c>
      <c r="E3668" t="str">
        <f>IF(AND(Tableau134[[#This Row],[Operative Temperature]]&lt;19,Tableau134[[#This Row],[Occupancy]]&lt;&gt;0),Tableau134[[#This Row],[Operative Temperature]],"NC")</f>
        <v>NC</v>
      </c>
      <c r="F3668">
        <f>IF(AND(C3668&gt;26,Tableau134[[#This Row],[Occupancy]]&lt;&gt;0),1,0)</f>
        <v>0</v>
      </c>
      <c r="G3668">
        <f>IF(AND(Tableau134[[#This Row],[Operative Temperature]]&lt;19,Tableau134[[#This Row],[Occupancy]]&lt;&gt;0),1,0)</f>
        <v>0</v>
      </c>
      <c r="H3668">
        <f>IF(Tableau134[[#This Row],[Nb dheures sup à 26°C sous occupation]]=1,Tableau134[[#This Row],[Operative Temperature]]-26,0)</f>
        <v>0</v>
      </c>
      <c r="I3668">
        <f>IF(Tableau134[[#This Row],[Nb d''heures inf à 19°C sous occupation]]=1,19-C3668,0)</f>
        <v>0</v>
      </c>
    </row>
    <row r="3669" spans="1:9" x14ac:dyDescent="0.25">
      <c r="A3669" s="2">
        <v>37409.791666666664</v>
      </c>
      <c r="B3669">
        <v>20.45</v>
      </c>
      <c r="C3669">
        <v>39.211359999999999</v>
      </c>
      <c r="D3669">
        <v>0</v>
      </c>
      <c r="E3669" t="str">
        <f>IF(AND(Tableau134[[#This Row],[Operative Temperature]]&lt;19,Tableau134[[#This Row],[Occupancy]]&lt;&gt;0),Tableau134[[#This Row],[Operative Temperature]],"NC")</f>
        <v>NC</v>
      </c>
      <c r="F3669">
        <f>IF(AND(C3669&gt;26,Tableau134[[#This Row],[Occupancy]]&lt;&gt;0),1,0)</f>
        <v>0</v>
      </c>
      <c r="G3669">
        <f>IF(AND(Tableau134[[#This Row],[Operative Temperature]]&lt;19,Tableau134[[#This Row],[Occupancy]]&lt;&gt;0),1,0)</f>
        <v>0</v>
      </c>
      <c r="H3669">
        <f>IF(Tableau134[[#This Row],[Nb dheures sup à 26°C sous occupation]]=1,Tableau134[[#This Row],[Operative Temperature]]-26,0)</f>
        <v>0</v>
      </c>
      <c r="I3669">
        <f>IF(Tableau134[[#This Row],[Nb d''heures inf à 19°C sous occupation]]=1,19-C3669,0)</f>
        <v>0</v>
      </c>
    </row>
    <row r="3670" spans="1:9" x14ac:dyDescent="0.25">
      <c r="A3670" s="2">
        <v>37409.833333333336</v>
      </c>
      <c r="B3670">
        <v>19.425000000000001</v>
      </c>
      <c r="C3670">
        <v>38.950339999999997</v>
      </c>
      <c r="D3670">
        <v>0</v>
      </c>
      <c r="E3670" t="str">
        <f>IF(AND(Tableau134[[#This Row],[Operative Temperature]]&lt;19,Tableau134[[#This Row],[Occupancy]]&lt;&gt;0),Tableau134[[#This Row],[Operative Temperature]],"NC")</f>
        <v>NC</v>
      </c>
      <c r="F3670">
        <f>IF(AND(C3670&gt;26,Tableau134[[#This Row],[Occupancy]]&lt;&gt;0),1,0)</f>
        <v>0</v>
      </c>
      <c r="G3670">
        <f>IF(AND(Tableau134[[#This Row],[Operative Temperature]]&lt;19,Tableau134[[#This Row],[Occupancy]]&lt;&gt;0),1,0)</f>
        <v>0</v>
      </c>
      <c r="H3670">
        <f>IF(Tableau134[[#This Row],[Nb dheures sup à 26°C sous occupation]]=1,Tableau134[[#This Row],[Operative Temperature]]-26,0)</f>
        <v>0</v>
      </c>
      <c r="I3670">
        <f>IF(Tableau134[[#This Row],[Nb d''heures inf à 19°C sous occupation]]=1,19-C3670,0)</f>
        <v>0</v>
      </c>
    </row>
    <row r="3671" spans="1:9" x14ac:dyDescent="0.25">
      <c r="A3671" s="2">
        <v>37409.875</v>
      </c>
      <c r="B3671">
        <v>17.824999999999999</v>
      </c>
      <c r="C3671">
        <v>38.513269999999999</v>
      </c>
      <c r="D3671">
        <v>0</v>
      </c>
      <c r="E3671" t="str">
        <f>IF(AND(Tableau134[[#This Row],[Operative Temperature]]&lt;19,Tableau134[[#This Row],[Occupancy]]&lt;&gt;0),Tableau134[[#This Row],[Operative Temperature]],"NC")</f>
        <v>NC</v>
      </c>
      <c r="F3671">
        <f>IF(AND(C3671&gt;26,Tableau134[[#This Row],[Occupancy]]&lt;&gt;0),1,0)</f>
        <v>0</v>
      </c>
      <c r="G3671">
        <f>IF(AND(Tableau134[[#This Row],[Operative Temperature]]&lt;19,Tableau134[[#This Row],[Occupancy]]&lt;&gt;0),1,0)</f>
        <v>0</v>
      </c>
      <c r="H3671">
        <f>IF(Tableau134[[#This Row],[Nb dheures sup à 26°C sous occupation]]=1,Tableau134[[#This Row],[Operative Temperature]]-26,0)</f>
        <v>0</v>
      </c>
      <c r="I3671">
        <f>IF(Tableau134[[#This Row],[Nb d''heures inf à 19°C sous occupation]]=1,19-C3671,0)</f>
        <v>0</v>
      </c>
    </row>
    <row r="3672" spans="1:9" x14ac:dyDescent="0.25">
      <c r="A3672" s="2">
        <v>37409.916666666664</v>
      </c>
      <c r="B3672">
        <v>16.425000000000001</v>
      </c>
      <c r="C3672">
        <v>38.133949999999999</v>
      </c>
      <c r="D3672">
        <v>0</v>
      </c>
      <c r="E3672" t="str">
        <f>IF(AND(Tableau134[[#This Row],[Operative Temperature]]&lt;19,Tableau134[[#This Row],[Occupancy]]&lt;&gt;0),Tableau134[[#This Row],[Operative Temperature]],"NC")</f>
        <v>NC</v>
      </c>
      <c r="F3672">
        <f>IF(AND(C3672&gt;26,Tableau134[[#This Row],[Occupancy]]&lt;&gt;0),1,0)</f>
        <v>0</v>
      </c>
      <c r="G3672">
        <f>IF(AND(Tableau134[[#This Row],[Operative Temperature]]&lt;19,Tableau134[[#This Row],[Occupancy]]&lt;&gt;0),1,0)</f>
        <v>0</v>
      </c>
      <c r="H3672">
        <f>IF(Tableau134[[#This Row],[Nb dheures sup à 26°C sous occupation]]=1,Tableau134[[#This Row],[Operative Temperature]]-26,0)</f>
        <v>0</v>
      </c>
      <c r="I3672">
        <f>IF(Tableau134[[#This Row],[Nb d''heures inf à 19°C sous occupation]]=1,19-C3672,0)</f>
        <v>0</v>
      </c>
    </row>
    <row r="3673" spans="1:9" x14ac:dyDescent="0.25">
      <c r="A3673" s="2">
        <v>37409.958333333336</v>
      </c>
      <c r="B3673">
        <v>14.75</v>
      </c>
      <c r="C3673">
        <v>37.750990000000002</v>
      </c>
      <c r="D3673">
        <v>0</v>
      </c>
      <c r="E3673" t="str">
        <f>IF(AND(Tableau134[[#This Row],[Operative Temperature]]&lt;19,Tableau134[[#This Row],[Occupancy]]&lt;&gt;0),Tableau134[[#This Row],[Operative Temperature]],"NC")</f>
        <v>NC</v>
      </c>
      <c r="F3673">
        <f>IF(AND(C3673&gt;26,Tableau134[[#This Row],[Occupancy]]&lt;&gt;0),1,0)</f>
        <v>0</v>
      </c>
      <c r="G3673">
        <f>IF(AND(Tableau134[[#This Row],[Operative Temperature]]&lt;19,Tableau134[[#This Row],[Occupancy]]&lt;&gt;0),1,0)</f>
        <v>0</v>
      </c>
      <c r="H3673">
        <f>IF(Tableau134[[#This Row],[Nb dheures sup à 26°C sous occupation]]=1,Tableau134[[#This Row],[Operative Temperature]]-26,0)</f>
        <v>0</v>
      </c>
      <c r="I3673">
        <f>IF(Tableau134[[#This Row],[Nb d''heures inf à 19°C sous occupation]]=1,19-C3673,0)</f>
        <v>0</v>
      </c>
    </row>
    <row r="3674" spans="1:9" x14ac:dyDescent="0.25">
      <c r="A3674" s="1">
        <v>37410</v>
      </c>
      <c r="B3674">
        <v>13.85</v>
      </c>
      <c r="C3674">
        <v>37.461620000000003</v>
      </c>
      <c r="D3674">
        <v>0</v>
      </c>
      <c r="E3674" t="str">
        <f>IF(AND(Tableau134[[#This Row],[Operative Temperature]]&lt;19,Tableau134[[#This Row],[Occupancy]]&lt;&gt;0),Tableau134[[#This Row],[Operative Temperature]],"NC")</f>
        <v>NC</v>
      </c>
      <c r="F3674">
        <f>IF(AND(C3674&gt;26,Tableau134[[#This Row],[Occupancy]]&lt;&gt;0),1,0)</f>
        <v>0</v>
      </c>
      <c r="G3674">
        <f>IF(AND(Tableau134[[#This Row],[Operative Temperature]]&lt;19,Tableau134[[#This Row],[Occupancy]]&lt;&gt;0),1,0)</f>
        <v>0</v>
      </c>
      <c r="H3674">
        <f>IF(Tableau134[[#This Row],[Nb dheures sup à 26°C sous occupation]]=1,Tableau134[[#This Row],[Operative Temperature]]-26,0)</f>
        <v>0</v>
      </c>
      <c r="I3674">
        <f>IF(Tableau134[[#This Row],[Nb d''heures inf à 19°C sous occupation]]=1,19-C3674,0)</f>
        <v>0</v>
      </c>
    </row>
    <row r="3675" spans="1:9" x14ac:dyDescent="0.25">
      <c r="A3675" s="2">
        <v>37410.041666666664</v>
      </c>
      <c r="B3675">
        <v>14.15</v>
      </c>
      <c r="C3675">
        <v>37.184130000000003</v>
      </c>
      <c r="D3675">
        <v>0</v>
      </c>
      <c r="E3675" t="str">
        <f>IF(AND(Tableau134[[#This Row],[Operative Temperature]]&lt;19,Tableau134[[#This Row],[Occupancy]]&lt;&gt;0),Tableau134[[#This Row],[Operative Temperature]],"NC")</f>
        <v>NC</v>
      </c>
      <c r="F3675">
        <f>IF(AND(C3675&gt;26,Tableau134[[#This Row],[Occupancy]]&lt;&gt;0),1,0)</f>
        <v>0</v>
      </c>
      <c r="G3675">
        <f>IF(AND(Tableau134[[#This Row],[Operative Temperature]]&lt;19,Tableau134[[#This Row],[Occupancy]]&lt;&gt;0),1,0)</f>
        <v>0</v>
      </c>
      <c r="H3675">
        <f>IF(Tableau134[[#This Row],[Nb dheures sup à 26°C sous occupation]]=1,Tableau134[[#This Row],[Operative Temperature]]-26,0)</f>
        <v>0</v>
      </c>
      <c r="I3675">
        <f>IF(Tableau134[[#This Row],[Nb d''heures inf à 19°C sous occupation]]=1,19-C3675,0)</f>
        <v>0</v>
      </c>
    </row>
    <row r="3676" spans="1:9" x14ac:dyDescent="0.25">
      <c r="A3676" s="2">
        <v>37410.083333333336</v>
      </c>
      <c r="B3676">
        <v>14.3</v>
      </c>
      <c r="C3676">
        <v>36.984879999999997</v>
      </c>
      <c r="D3676">
        <v>0</v>
      </c>
      <c r="E3676" t="str">
        <f>IF(AND(Tableau134[[#This Row],[Operative Temperature]]&lt;19,Tableau134[[#This Row],[Occupancy]]&lt;&gt;0),Tableau134[[#This Row],[Operative Temperature]],"NC")</f>
        <v>NC</v>
      </c>
      <c r="F3676">
        <f>IF(AND(C3676&gt;26,Tableau134[[#This Row],[Occupancy]]&lt;&gt;0),1,0)</f>
        <v>0</v>
      </c>
      <c r="G3676">
        <f>IF(AND(Tableau134[[#This Row],[Operative Temperature]]&lt;19,Tableau134[[#This Row],[Occupancy]]&lt;&gt;0),1,0)</f>
        <v>0</v>
      </c>
      <c r="H3676">
        <f>IF(Tableau134[[#This Row],[Nb dheures sup à 26°C sous occupation]]=1,Tableau134[[#This Row],[Operative Temperature]]-26,0)</f>
        <v>0</v>
      </c>
      <c r="I3676">
        <f>IF(Tableau134[[#This Row],[Nb d''heures inf à 19°C sous occupation]]=1,19-C3676,0)</f>
        <v>0</v>
      </c>
    </row>
    <row r="3677" spans="1:9" x14ac:dyDescent="0.25">
      <c r="A3677" s="2">
        <v>37410.125</v>
      </c>
      <c r="B3677">
        <v>14.6</v>
      </c>
      <c r="C3677">
        <v>36.796779999999998</v>
      </c>
      <c r="D3677">
        <v>0</v>
      </c>
      <c r="E3677" t="str">
        <f>IF(AND(Tableau134[[#This Row],[Operative Temperature]]&lt;19,Tableau134[[#This Row],[Occupancy]]&lt;&gt;0),Tableau134[[#This Row],[Operative Temperature]],"NC")</f>
        <v>NC</v>
      </c>
      <c r="F3677">
        <f>IF(AND(C3677&gt;26,Tableau134[[#This Row],[Occupancy]]&lt;&gt;0),1,0)</f>
        <v>0</v>
      </c>
      <c r="G3677">
        <f>IF(AND(Tableau134[[#This Row],[Operative Temperature]]&lt;19,Tableau134[[#This Row],[Occupancy]]&lt;&gt;0),1,0)</f>
        <v>0</v>
      </c>
      <c r="H3677">
        <f>IF(Tableau134[[#This Row],[Nb dheures sup à 26°C sous occupation]]=1,Tableau134[[#This Row],[Operative Temperature]]-26,0)</f>
        <v>0</v>
      </c>
      <c r="I3677">
        <f>IF(Tableau134[[#This Row],[Nb d''heures inf à 19°C sous occupation]]=1,19-C3677,0)</f>
        <v>0</v>
      </c>
    </row>
    <row r="3678" spans="1:9" x14ac:dyDescent="0.25">
      <c r="A3678" s="2">
        <v>37410.166666666664</v>
      </c>
      <c r="B3678">
        <v>14.925000000000001</v>
      </c>
      <c r="C3678">
        <v>36.63062</v>
      </c>
      <c r="D3678">
        <v>0</v>
      </c>
      <c r="E3678" t="str">
        <f>IF(AND(Tableau134[[#This Row],[Operative Temperature]]&lt;19,Tableau134[[#This Row],[Occupancy]]&lt;&gt;0),Tableau134[[#This Row],[Operative Temperature]],"NC")</f>
        <v>NC</v>
      </c>
      <c r="F3678">
        <f>IF(AND(C3678&gt;26,Tableau134[[#This Row],[Occupancy]]&lt;&gt;0),1,0)</f>
        <v>0</v>
      </c>
      <c r="G3678">
        <f>IF(AND(Tableau134[[#This Row],[Operative Temperature]]&lt;19,Tableau134[[#This Row],[Occupancy]]&lt;&gt;0),1,0)</f>
        <v>0</v>
      </c>
      <c r="H3678">
        <f>IF(Tableau134[[#This Row],[Nb dheures sup à 26°C sous occupation]]=1,Tableau134[[#This Row],[Operative Temperature]]-26,0)</f>
        <v>0</v>
      </c>
      <c r="I3678">
        <f>IF(Tableau134[[#This Row],[Nb d''heures inf à 19°C sous occupation]]=1,19-C3678,0)</f>
        <v>0</v>
      </c>
    </row>
    <row r="3679" spans="1:9" x14ac:dyDescent="0.25">
      <c r="A3679" s="2">
        <v>37410.208333333336</v>
      </c>
      <c r="B3679">
        <v>14.85</v>
      </c>
      <c r="C3679">
        <v>36.456020000000002</v>
      </c>
      <c r="D3679">
        <v>0</v>
      </c>
      <c r="E3679" t="str">
        <f>IF(AND(Tableau134[[#This Row],[Operative Temperature]]&lt;19,Tableau134[[#This Row],[Occupancy]]&lt;&gt;0),Tableau134[[#This Row],[Operative Temperature]],"NC")</f>
        <v>NC</v>
      </c>
      <c r="F3679">
        <f>IF(AND(C3679&gt;26,Tableau134[[#This Row],[Occupancy]]&lt;&gt;0),1,0)</f>
        <v>0</v>
      </c>
      <c r="G3679">
        <f>IF(AND(Tableau134[[#This Row],[Operative Temperature]]&lt;19,Tableau134[[#This Row],[Occupancy]]&lt;&gt;0),1,0)</f>
        <v>0</v>
      </c>
      <c r="H3679">
        <f>IF(Tableau134[[#This Row],[Nb dheures sup à 26°C sous occupation]]=1,Tableau134[[#This Row],[Operative Temperature]]-26,0)</f>
        <v>0</v>
      </c>
      <c r="I3679">
        <f>IF(Tableau134[[#This Row],[Nb d''heures inf à 19°C sous occupation]]=1,19-C3679,0)</f>
        <v>0</v>
      </c>
    </row>
    <row r="3680" spans="1:9" x14ac:dyDescent="0.25">
      <c r="A3680" s="2">
        <v>37410.25</v>
      </c>
      <c r="B3680">
        <v>14.875</v>
      </c>
      <c r="C3680">
        <v>36.294919999999998</v>
      </c>
      <c r="D3680">
        <v>0</v>
      </c>
      <c r="E3680" t="str">
        <f>IF(AND(Tableau134[[#This Row],[Operative Temperature]]&lt;19,Tableau134[[#This Row],[Occupancy]]&lt;&gt;0),Tableau134[[#This Row],[Operative Temperature]],"NC")</f>
        <v>NC</v>
      </c>
      <c r="F3680">
        <f>IF(AND(C3680&gt;26,Tableau134[[#This Row],[Occupancy]]&lt;&gt;0),1,0)</f>
        <v>0</v>
      </c>
      <c r="G3680">
        <f>IF(AND(Tableau134[[#This Row],[Operative Temperature]]&lt;19,Tableau134[[#This Row],[Occupancy]]&lt;&gt;0),1,0)</f>
        <v>0</v>
      </c>
      <c r="H3680">
        <f>IF(Tableau134[[#This Row],[Nb dheures sup à 26°C sous occupation]]=1,Tableau134[[#This Row],[Operative Temperature]]-26,0)</f>
        <v>0</v>
      </c>
      <c r="I3680">
        <f>IF(Tableau134[[#This Row],[Nb d''heures inf à 19°C sous occupation]]=1,19-C3680,0)</f>
        <v>0</v>
      </c>
    </row>
    <row r="3681" spans="1:9" x14ac:dyDescent="0.25">
      <c r="A3681" s="2">
        <v>37410.291666666664</v>
      </c>
      <c r="B3681">
        <v>16.399999999999999</v>
      </c>
      <c r="C3681">
        <v>36.606470000000002</v>
      </c>
      <c r="D3681">
        <v>0</v>
      </c>
      <c r="E3681" t="str">
        <f>IF(AND(Tableau134[[#This Row],[Operative Temperature]]&lt;19,Tableau134[[#This Row],[Occupancy]]&lt;&gt;0),Tableau134[[#This Row],[Operative Temperature]],"NC")</f>
        <v>NC</v>
      </c>
      <c r="F3681">
        <f>IF(AND(C3681&gt;26,Tableau134[[#This Row],[Occupancy]]&lt;&gt;0),1,0)</f>
        <v>0</v>
      </c>
      <c r="G3681">
        <f>IF(AND(Tableau134[[#This Row],[Operative Temperature]]&lt;19,Tableau134[[#This Row],[Occupancy]]&lt;&gt;0),1,0)</f>
        <v>0</v>
      </c>
      <c r="H3681">
        <f>IF(Tableau134[[#This Row],[Nb dheures sup à 26°C sous occupation]]=1,Tableau134[[#This Row],[Operative Temperature]]-26,0)</f>
        <v>0</v>
      </c>
      <c r="I3681">
        <f>IF(Tableau134[[#This Row],[Nb d''heures inf à 19°C sous occupation]]=1,19-C3681,0)</f>
        <v>0</v>
      </c>
    </row>
    <row r="3682" spans="1:9" x14ac:dyDescent="0.25">
      <c r="A3682" s="2">
        <v>37410.333333333336</v>
      </c>
      <c r="B3682">
        <v>18.625</v>
      </c>
      <c r="C3682">
        <v>37.185279999999999</v>
      </c>
      <c r="D3682">
        <v>0</v>
      </c>
      <c r="E3682" t="str">
        <f>IF(AND(Tableau134[[#This Row],[Operative Temperature]]&lt;19,Tableau134[[#This Row],[Occupancy]]&lt;&gt;0),Tableau134[[#This Row],[Operative Temperature]],"NC")</f>
        <v>NC</v>
      </c>
      <c r="F3682">
        <f>IF(AND(C3682&gt;26,Tableau134[[#This Row],[Occupancy]]&lt;&gt;0),1,0)</f>
        <v>0</v>
      </c>
      <c r="G3682">
        <f>IF(AND(Tableau134[[#This Row],[Operative Temperature]]&lt;19,Tableau134[[#This Row],[Occupancy]]&lt;&gt;0),1,0)</f>
        <v>0</v>
      </c>
      <c r="H3682">
        <f>IF(Tableau134[[#This Row],[Nb dheures sup à 26°C sous occupation]]=1,Tableau134[[#This Row],[Operative Temperature]]-26,0)</f>
        <v>0</v>
      </c>
      <c r="I3682">
        <f>IF(Tableau134[[#This Row],[Nb d''heures inf à 19°C sous occupation]]=1,19-C3682,0)</f>
        <v>0</v>
      </c>
    </row>
    <row r="3683" spans="1:9" x14ac:dyDescent="0.25">
      <c r="A3683" s="2">
        <v>37410.375</v>
      </c>
      <c r="B3683">
        <v>20.85</v>
      </c>
      <c r="C3683">
        <v>37.529519999999998</v>
      </c>
      <c r="D3683">
        <v>0</v>
      </c>
      <c r="E3683" t="str">
        <f>IF(AND(Tableau134[[#This Row],[Operative Temperature]]&lt;19,Tableau134[[#This Row],[Occupancy]]&lt;&gt;0),Tableau134[[#This Row],[Operative Temperature]],"NC")</f>
        <v>NC</v>
      </c>
      <c r="F3683">
        <f>IF(AND(C3683&gt;26,Tableau134[[#This Row],[Occupancy]]&lt;&gt;0),1,0)</f>
        <v>0</v>
      </c>
      <c r="G3683">
        <f>IF(AND(Tableau134[[#This Row],[Operative Temperature]]&lt;19,Tableau134[[#This Row],[Occupancy]]&lt;&gt;0),1,0)</f>
        <v>0</v>
      </c>
      <c r="H3683">
        <f>IF(Tableau134[[#This Row],[Nb dheures sup à 26°C sous occupation]]=1,Tableau134[[#This Row],[Operative Temperature]]-26,0)</f>
        <v>0</v>
      </c>
      <c r="I3683">
        <f>IF(Tableau134[[#This Row],[Nb d''heures inf à 19°C sous occupation]]=1,19-C3683,0)</f>
        <v>0</v>
      </c>
    </row>
    <row r="3684" spans="1:9" x14ac:dyDescent="0.25">
      <c r="A3684" s="2">
        <v>37410.416666666664</v>
      </c>
      <c r="B3684">
        <v>21.4</v>
      </c>
      <c r="C3684">
        <v>37.977580000000003</v>
      </c>
      <c r="D3684">
        <v>0</v>
      </c>
      <c r="E3684" t="str">
        <f>IF(AND(Tableau134[[#This Row],[Operative Temperature]]&lt;19,Tableau134[[#This Row],[Occupancy]]&lt;&gt;0),Tableau134[[#This Row],[Operative Temperature]],"NC")</f>
        <v>NC</v>
      </c>
      <c r="F3684">
        <f>IF(AND(C3684&gt;26,Tableau134[[#This Row],[Occupancy]]&lt;&gt;0),1,0)</f>
        <v>0</v>
      </c>
      <c r="G3684">
        <f>IF(AND(Tableau134[[#This Row],[Operative Temperature]]&lt;19,Tableau134[[#This Row],[Occupancy]]&lt;&gt;0),1,0)</f>
        <v>0</v>
      </c>
      <c r="H3684">
        <f>IF(Tableau134[[#This Row],[Nb dheures sup à 26°C sous occupation]]=1,Tableau134[[#This Row],[Operative Temperature]]-26,0)</f>
        <v>0</v>
      </c>
      <c r="I3684">
        <f>IF(Tableau134[[#This Row],[Nb d''heures inf à 19°C sous occupation]]=1,19-C3684,0)</f>
        <v>0</v>
      </c>
    </row>
    <row r="3685" spans="1:9" x14ac:dyDescent="0.25">
      <c r="A3685" s="2">
        <v>37410.458333333336</v>
      </c>
      <c r="B3685">
        <v>21.024999999999999</v>
      </c>
      <c r="C3685">
        <v>38.542369999999998</v>
      </c>
      <c r="D3685">
        <v>0</v>
      </c>
      <c r="E3685" t="str">
        <f>IF(AND(Tableau134[[#This Row],[Operative Temperature]]&lt;19,Tableau134[[#This Row],[Occupancy]]&lt;&gt;0),Tableau134[[#This Row],[Operative Temperature]],"NC")</f>
        <v>NC</v>
      </c>
      <c r="F3685">
        <f>IF(AND(C3685&gt;26,Tableau134[[#This Row],[Occupancy]]&lt;&gt;0),1,0)</f>
        <v>0</v>
      </c>
      <c r="G3685">
        <f>IF(AND(Tableau134[[#This Row],[Operative Temperature]]&lt;19,Tableau134[[#This Row],[Occupancy]]&lt;&gt;0),1,0)</f>
        <v>0</v>
      </c>
      <c r="H3685">
        <f>IF(Tableau134[[#This Row],[Nb dheures sup à 26°C sous occupation]]=1,Tableau134[[#This Row],[Operative Temperature]]-26,0)</f>
        <v>0</v>
      </c>
      <c r="I3685">
        <f>IF(Tableau134[[#This Row],[Nb d''heures inf à 19°C sous occupation]]=1,19-C3685,0)</f>
        <v>0</v>
      </c>
    </row>
    <row r="3686" spans="1:9" x14ac:dyDescent="0.25">
      <c r="A3686" s="2">
        <v>37410.5</v>
      </c>
      <c r="B3686">
        <v>20.45</v>
      </c>
      <c r="C3686">
        <v>39.23677</v>
      </c>
      <c r="D3686">
        <v>0</v>
      </c>
      <c r="E3686" t="str">
        <f>IF(AND(Tableau134[[#This Row],[Operative Temperature]]&lt;19,Tableau134[[#This Row],[Occupancy]]&lt;&gt;0),Tableau134[[#This Row],[Operative Temperature]],"NC")</f>
        <v>NC</v>
      </c>
      <c r="F3686">
        <f>IF(AND(C3686&gt;26,Tableau134[[#This Row],[Occupancy]]&lt;&gt;0),1,0)</f>
        <v>0</v>
      </c>
      <c r="G3686">
        <f>IF(AND(Tableau134[[#This Row],[Operative Temperature]]&lt;19,Tableau134[[#This Row],[Occupancy]]&lt;&gt;0),1,0)</f>
        <v>0</v>
      </c>
      <c r="H3686">
        <f>IF(Tableau134[[#This Row],[Nb dheures sup à 26°C sous occupation]]=1,Tableau134[[#This Row],[Operative Temperature]]-26,0)</f>
        <v>0</v>
      </c>
      <c r="I3686">
        <f>IF(Tableau134[[#This Row],[Nb d''heures inf à 19°C sous occupation]]=1,19-C3686,0)</f>
        <v>0</v>
      </c>
    </row>
    <row r="3687" spans="1:9" x14ac:dyDescent="0.25">
      <c r="A3687" s="2">
        <v>37410.541666666664</v>
      </c>
      <c r="B3687">
        <v>18.5</v>
      </c>
      <c r="C3687">
        <v>39.640090000000001</v>
      </c>
      <c r="D3687">
        <v>0</v>
      </c>
      <c r="E3687" t="str">
        <f>IF(AND(Tableau134[[#This Row],[Operative Temperature]]&lt;19,Tableau134[[#This Row],[Occupancy]]&lt;&gt;0),Tableau134[[#This Row],[Operative Temperature]],"NC")</f>
        <v>NC</v>
      </c>
      <c r="F3687">
        <f>IF(AND(C3687&gt;26,Tableau134[[#This Row],[Occupancy]]&lt;&gt;0),1,0)</f>
        <v>0</v>
      </c>
      <c r="G3687">
        <f>IF(AND(Tableau134[[#This Row],[Operative Temperature]]&lt;19,Tableau134[[#This Row],[Occupancy]]&lt;&gt;0),1,0)</f>
        <v>0</v>
      </c>
      <c r="H3687">
        <f>IF(Tableau134[[#This Row],[Nb dheures sup à 26°C sous occupation]]=1,Tableau134[[#This Row],[Operative Temperature]]-26,0)</f>
        <v>0</v>
      </c>
      <c r="I3687">
        <f>IF(Tableau134[[#This Row],[Nb d''heures inf à 19°C sous occupation]]=1,19-C3687,0)</f>
        <v>0</v>
      </c>
    </row>
    <row r="3688" spans="1:9" x14ac:dyDescent="0.25">
      <c r="A3688" s="2">
        <v>37410.583333333336</v>
      </c>
      <c r="B3688">
        <v>17.675000000000001</v>
      </c>
      <c r="C3688">
        <v>39.677370000000003</v>
      </c>
      <c r="D3688">
        <v>0</v>
      </c>
      <c r="E3688" t="str">
        <f>IF(AND(Tableau134[[#This Row],[Operative Temperature]]&lt;19,Tableau134[[#This Row],[Occupancy]]&lt;&gt;0),Tableau134[[#This Row],[Operative Temperature]],"NC")</f>
        <v>NC</v>
      </c>
      <c r="F3688">
        <f>IF(AND(C3688&gt;26,Tableau134[[#This Row],[Occupancy]]&lt;&gt;0),1,0)</f>
        <v>0</v>
      </c>
      <c r="G3688">
        <f>IF(AND(Tableau134[[#This Row],[Operative Temperature]]&lt;19,Tableau134[[#This Row],[Occupancy]]&lt;&gt;0),1,0)</f>
        <v>0</v>
      </c>
      <c r="H3688">
        <f>IF(Tableau134[[#This Row],[Nb dheures sup à 26°C sous occupation]]=1,Tableau134[[#This Row],[Operative Temperature]]-26,0)</f>
        <v>0</v>
      </c>
      <c r="I3688">
        <f>IF(Tableau134[[#This Row],[Nb d''heures inf à 19°C sous occupation]]=1,19-C3688,0)</f>
        <v>0</v>
      </c>
    </row>
    <row r="3689" spans="1:9" x14ac:dyDescent="0.25">
      <c r="A3689" s="2">
        <v>37410.625</v>
      </c>
      <c r="B3689">
        <v>16.774999999999999</v>
      </c>
      <c r="C3689">
        <v>39.780320000000003</v>
      </c>
      <c r="D3689">
        <v>0</v>
      </c>
      <c r="E3689" t="str">
        <f>IF(AND(Tableau134[[#This Row],[Operative Temperature]]&lt;19,Tableau134[[#This Row],[Occupancy]]&lt;&gt;0),Tableau134[[#This Row],[Operative Temperature]],"NC")</f>
        <v>NC</v>
      </c>
      <c r="F3689">
        <f>IF(AND(C3689&gt;26,Tableau134[[#This Row],[Occupancy]]&lt;&gt;0),1,0)</f>
        <v>0</v>
      </c>
      <c r="G3689">
        <f>IF(AND(Tableau134[[#This Row],[Operative Temperature]]&lt;19,Tableau134[[#This Row],[Occupancy]]&lt;&gt;0),1,0)</f>
        <v>0</v>
      </c>
      <c r="H3689">
        <f>IF(Tableau134[[#This Row],[Nb dheures sup à 26°C sous occupation]]=1,Tableau134[[#This Row],[Operative Temperature]]-26,0)</f>
        <v>0</v>
      </c>
      <c r="I3689">
        <f>IF(Tableau134[[#This Row],[Nb d''heures inf à 19°C sous occupation]]=1,19-C3689,0)</f>
        <v>0</v>
      </c>
    </row>
    <row r="3690" spans="1:9" x14ac:dyDescent="0.25">
      <c r="A3690" s="2">
        <v>37410.666666666664</v>
      </c>
      <c r="B3690">
        <v>15.75</v>
      </c>
      <c r="C3690">
        <v>39.834499999999998</v>
      </c>
      <c r="D3690">
        <v>0</v>
      </c>
      <c r="E3690" t="str">
        <f>IF(AND(Tableau134[[#This Row],[Operative Temperature]]&lt;19,Tableau134[[#This Row],[Occupancy]]&lt;&gt;0),Tableau134[[#This Row],[Operative Temperature]],"NC")</f>
        <v>NC</v>
      </c>
      <c r="F3690">
        <f>IF(AND(C3690&gt;26,Tableau134[[#This Row],[Occupancy]]&lt;&gt;0),1,0)</f>
        <v>0</v>
      </c>
      <c r="G3690">
        <f>IF(AND(Tableau134[[#This Row],[Operative Temperature]]&lt;19,Tableau134[[#This Row],[Occupancy]]&lt;&gt;0),1,0)</f>
        <v>0</v>
      </c>
      <c r="H3690">
        <f>IF(Tableau134[[#This Row],[Nb dheures sup à 26°C sous occupation]]=1,Tableau134[[#This Row],[Operative Temperature]]-26,0)</f>
        <v>0</v>
      </c>
      <c r="I3690">
        <f>IF(Tableau134[[#This Row],[Nb d''heures inf à 19°C sous occupation]]=1,19-C3690,0)</f>
        <v>0</v>
      </c>
    </row>
    <row r="3691" spans="1:9" x14ac:dyDescent="0.25">
      <c r="A3691" s="2">
        <v>37410.708333333336</v>
      </c>
      <c r="B3691">
        <v>16.100000000000001</v>
      </c>
      <c r="C3691">
        <v>40.285440000000001</v>
      </c>
      <c r="D3691">
        <v>0</v>
      </c>
      <c r="E3691" t="str">
        <f>IF(AND(Tableau134[[#This Row],[Operative Temperature]]&lt;19,Tableau134[[#This Row],[Occupancy]]&lt;&gt;0),Tableau134[[#This Row],[Operative Temperature]],"NC")</f>
        <v>NC</v>
      </c>
      <c r="F3691">
        <f>IF(AND(C3691&gt;26,Tableau134[[#This Row],[Occupancy]]&lt;&gt;0),1,0)</f>
        <v>0</v>
      </c>
      <c r="G3691">
        <f>IF(AND(Tableau134[[#This Row],[Operative Temperature]]&lt;19,Tableau134[[#This Row],[Occupancy]]&lt;&gt;0),1,0)</f>
        <v>0</v>
      </c>
      <c r="H3691">
        <f>IF(Tableau134[[#This Row],[Nb dheures sup à 26°C sous occupation]]=1,Tableau134[[#This Row],[Operative Temperature]]-26,0)</f>
        <v>0</v>
      </c>
      <c r="I3691">
        <f>IF(Tableau134[[#This Row],[Nb d''heures inf à 19°C sous occupation]]=1,19-C3691,0)</f>
        <v>0</v>
      </c>
    </row>
    <row r="3692" spans="1:9" x14ac:dyDescent="0.25">
      <c r="A3692" s="2">
        <v>37410.75</v>
      </c>
      <c r="B3692">
        <v>16.824999999999999</v>
      </c>
      <c r="C3692">
        <v>40.5749</v>
      </c>
      <c r="D3692">
        <v>0</v>
      </c>
      <c r="E3692" t="str">
        <f>IF(AND(Tableau134[[#This Row],[Operative Temperature]]&lt;19,Tableau134[[#This Row],[Occupancy]]&lt;&gt;0),Tableau134[[#This Row],[Operative Temperature]],"NC")</f>
        <v>NC</v>
      </c>
      <c r="F3692">
        <f>IF(AND(C3692&gt;26,Tableau134[[#This Row],[Occupancy]]&lt;&gt;0),1,0)</f>
        <v>0</v>
      </c>
      <c r="G3692">
        <f>IF(AND(Tableau134[[#This Row],[Operative Temperature]]&lt;19,Tableau134[[#This Row],[Occupancy]]&lt;&gt;0),1,0)</f>
        <v>0</v>
      </c>
      <c r="H3692">
        <f>IF(Tableau134[[#This Row],[Nb dheures sup à 26°C sous occupation]]=1,Tableau134[[#This Row],[Operative Temperature]]-26,0)</f>
        <v>0</v>
      </c>
      <c r="I3692">
        <f>IF(Tableau134[[#This Row],[Nb d''heures inf à 19°C sous occupation]]=1,19-C3692,0)</f>
        <v>0</v>
      </c>
    </row>
    <row r="3693" spans="1:9" x14ac:dyDescent="0.25">
      <c r="A3693" s="2">
        <v>37410.791666666664</v>
      </c>
      <c r="B3693">
        <v>17.600000000000001</v>
      </c>
      <c r="C3693">
        <v>40.717779999999998</v>
      </c>
      <c r="D3693">
        <v>0</v>
      </c>
      <c r="E3693" t="str">
        <f>IF(AND(Tableau134[[#This Row],[Operative Temperature]]&lt;19,Tableau134[[#This Row],[Occupancy]]&lt;&gt;0),Tableau134[[#This Row],[Operative Temperature]],"NC")</f>
        <v>NC</v>
      </c>
      <c r="F3693">
        <f>IF(AND(C3693&gt;26,Tableau134[[#This Row],[Occupancy]]&lt;&gt;0),1,0)</f>
        <v>0</v>
      </c>
      <c r="G3693">
        <f>IF(AND(Tableau134[[#This Row],[Operative Temperature]]&lt;19,Tableau134[[#This Row],[Occupancy]]&lt;&gt;0),1,0)</f>
        <v>0</v>
      </c>
      <c r="H3693">
        <f>IF(Tableau134[[#This Row],[Nb dheures sup à 26°C sous occupation]]=1,Tableau134[[#This Row],[Operative Temperature]]-26,0)</f>
        <v>0</v>
      </c>
      <c r="I3693">
        <f>IF(Tableau134[[#This Row],[Nb d''heures inf à 19°C sous occupation]]=1,19-C3693,0)</f>
        <v>0</v>
      </c>
    </row>
    <row r="3694" spans="1:9" x14ac:dyDescent="0.25">
      <c r="A3694" s="2">
        <v>37410.833333333336</v>
      </c>
      <c r="B3694">
        <v>17.125</v>
      </c>
      <c r="C3694">
        <v>39.464619999999996</v>
      </c>
      <c r="D3694">
        <v>0</v>
      </c>
      <c r="E3694" t="str">
        <f>IF(AND(Tableau134[[#This Row],[Operative Temperature]]&lt;19,Tableau134[[#This Row],[Occupancy]]&lt;&gt;0),Tableau134[[#This Row],[Operative Temperature]],"NC")</f>
        <v>NC</v>
      </c>
      <c r="F3694">
        <f>IF(AND(C3694&gt;26,Tableau134[[#This Row],[Occupancy]]&lt;&gt;0),1,0)</f>
        <v>0</v>
      </c>
      <c r="G3694">
        <f>IF(AND(Tableau134[[#This Row],[Operative Temperature]]&lt;19,Tableau134[[#This Row],[Occupancy]]&lt;&gt;0),1,0)</f>
        <v>0</v>
      </c>
      <c r="H3694">
        <f>IF(Tableau134[[#This Row],[Nb dheures sup à 26°C sous occupation]]=1,Tableau134[[#This Row],[Operative Temperature]]-26,0)</f>
        <v>0</v>
      </c>
      <c r="I3694">
        <f>IF(Tableau134[[#This Row],[Nb d''heures inf à 19°C sous occupation]]=1,19-C3694,0)</f>
        <v>0</v>
      </c>
    </row>
    <row r="3695" spans="1:9" x14ac:dyDescent="0.25">
      <c r="A3695" s="2">
        <v>37410.875</v>
      </c>
      <c r="B3695">
        <v>16.225000000000001</v>
      </c>
      <c r="C3695">
        <v>38.700009999999999</v>
      </c>
      <c r="D3695">
        <v>0</v>
      </c>
      <c r="E3695" t="str">
        <f>IF(AND(Tableau134[[#This Row],[Operative Temperature]]&lt;19,Tableau134[[#This Row],[Occupancy]]&lt;&gt;0),Tableau134[[#This Row],[Operative Temperature]],"NC")</f>
        <v>NC</v>
      </c>
      <c r="F3695">
        <f>IF(AND(C3695&gt;26,Tableau134[[#This Row],[Occupancy]]&lt;&gt;0),1,0)</f>
        <v>0</v>
      </c>
      <c r="G3695">
        <f>IF(AND(Tableau134[[#This Row],[Operative Temperature]]&lt;19,Tableau134[[#This Row],[Occupancy]]&lt;&gt;0),1,0)</f>
        <v>0</v>
      </c>
      <c r="H3695">
        <f>IF(Tableau134[[#This Row],[Nb dheures sup à 26°C sous occupation]]=1,Tableau134[[#This Row],[Operative Temperature]]-26,0)</f>
        <v>0</v>
      </c>
      <c r="I3695">
        <f>IF(Tableau134[[#This Row],[Nb d''heures inf à 19°C sous occupation]]=1,19-C3695,0)</f>
        <v>0</v>
      </c>
    </row>
    <row r="3696" spans="1:9" x14ac:dyDescent="0.25">
      <c r="A3696" s="2">
        <v>37410.916666666664</v>
      </c>
      <c r="B3696">
        <v>15.324999999999999</v>
      </c>
      <c r="C3696">
        <v>38.188099999999999</v>
      </c>
      <c r="D3696">
        <v>0</v>
      </c>
      <c r="E3696" t="str">
        <f>IF(AND(Tableau134[[#This Row],[Operative Temperature]]&lt;19,Tableau134[[#This Row],[Occupancy]]&lt;&gt;0),Tableau134[[#This Row],[Operative Temperature]],"NC")</f>
        <v>NC</v>
      </c>
      <c r="F3696">
        <f>IF(AND(C3696&gt;26,Tableau134[[#This Row],[Occupancy]]&lt;&gt;0),1,0)</f>
        <v>0</v>
      </c>
      <c r="G3696">
        <f>IF(AND(Tableau134[[#This Row],[Operative Temperature]]&lt;19,Tableau134[[#This Row],[Occupancy]]&lt;&gt;0),1,0)</f>
        <v>0</v>
      </c>
      <c r="H3696">
        <f>IF(Tableau134[[#This Row],[Nb dheures sup à 26°C sous occupation]]=1,Tableau134[[#This Row],[Operative Temperature]]-26,0)</f>
        <v>0</v>
      </c>
      <c r="I3696">
        <f>IF(Tableau134[[#This Row],[Nb d''heures inf à 19°C sous occupation]]=1,19-C3696,0)</f>
        <v>0</v>
      </c>
    </row>
    <row r="3697" spans="1:9" x14ac:dyDescent="0.25">
      <c r="A3697" s="2">
        <v>37410.958333333336</v>
      </c>
      <c r="B3697">
        <v>14.65</v>
      </c>
      <c r="C3697">
        <v>37.89884</v>
      </c>
      <c r="D3697">
        <v>0</v>
      </c>
      <c r="E3697" t="str">
        <f>IF(AND(Tableau134[[#This Row],[Operative Temperature]]&lt;19,Tableau134[[#This Row],[Occupancy]]&lt;&gt;0),Tableau134[[#This Row],[Operative Temperature]],"NC")</f>
        <v>NC</v>
      </c>
      <c r="F3697">
        <f>IF(AND(C3697&gt;26,Tableau134[[#This Row],[Occupancy]]&lt;&gt;0),1,0)</f>
        <v>0</v>
      </c>
      <c r="G3697">
        <f>IF(AND(Tableau134[[#This Row],[Operative Temperature]]&lt;19,Tableau134[[#This Row],[Occupancy]]&lt;&gt;0),1,0)</f>
        <v>0</v>
      </c>
      <c r="H3697">
        <f>IF(Tableau134[[#This Row],[Nb dheures sup à 26°C sous occupation]]=1,Tableau134[[#This Row],[Operative Temperature]]-26,0)</f>
        <v>0</v>
      </c>
      <c r="I3697">
        <f>IF(Tableau134[[#This Row],[Nb d''heures inf à 19°C sous occupation]]=1,19-C3697,0)</f>
        <v>0</v>
      </c>
    </row>
    <row r="3698" spans="1:9" x14ac:dyDescent="0.25">
      <c r="A3698" s="1">
        <v>37411</v>
      </c>
      <c r="B3698">
        <v>14.125</v>
      </c>
      <c r="C3698">
        <v>37.588419999999999</v>
      </c>
      <c r="D3698">
        <v>0</v>
      </c>
      <c r="E3698" t="str">
        <f>IF(AND(Tableau134[[#This Row],[Operative Temperature]]&lt;19,Tableau134[[#This Row],[Occupancy]]&lt;&gt;0),Tableau134[[#This Row],[Operative Temperature]],"NC")</f>
        <v>NC</v>
      </c>
      <c r="F3698">
        <f>IF(AND(C3698&gt;26,Tableau134[[#This Row],[Occupancy]]&lt;&gt;0),1,0)</f>
        <v>0</v>
      </c>
      <c r="G3698">
        <f>IF(AND(Tableau134[[#This Row],[Operative Temperature]]&lt;19,Tableau134[[#This Row],[Occupancy]]&lt;&gt;0),1,0)</f>
        <v>0</v>
      </c>
      <c r="H3698">
        <f>IF(Tableau134[[#This Row],[Nb dheures sup à 26°C sous occupation]]=1,Tableau134[[#This Row],[Operative Temperature]]-26,0)</f>
        <v>0</v>
      </c>
      <c r="I3698">
        <f>IF(Tableau134[[#This Row],[Nb d''heures inf à 19°C sous occupation]]=1,19-C3698,0)</f>
        <v>0</v>
      </c>
    </row>
    <row r="3699" spans="1:9" x14ac:dyDescent="0.25">
      <c r="A3699" s="2">
        <v>37411.041666666664</v>
      </c>
      <c r="B3699">
        <v>13.85</v>
      </c>
      <c r="C3699">
        <v>37.345599999999997</v>
      </c>
      <c r="D3699">
        <v>0</v>
      </c>
      <c r="E3699" t="str">
        <f>IF(AND(Tableau134[[#This Row],[Operative Temperature]]&lt;19,Tableau134[[#This Row],[Occupancy]]&lt;&gt;0),Tableau134[[#This Row],[Operative Temperature]],"NC")</f>
        <v>NC</v>
      </c>
      <c r="F3699">
        <f>IF(AND(C3699&gt;26,Tableau134[[#This Row],[Occupancy]]&lt;&gt;0),1,0)</f>
        <v>0</v>
      </c>
      <c r="G3699">
        <f>IF(AND(Tableau134[[#This Row],[Operative Temperature]]&lt;19,Tableau134[[#This Row],[Occupancy]]&lt;&gt;0),1,0)</f>
        <v>0</v>
      </c>
      <c r="H3699">
        <f>IF(Tableau134[[#This Row],[Nb dheures sup à 26°C sous occupation]]=1,Tableau134[[#This Row],[Operative Temperature]]-26,0)</f>
        <v>0</v>
      </c>
      <c r="I3699">
        <f>IF(Tableau134[[#This Row],[Nb d''heures inf à 19°C sous occupation]]=1,19-C3699,0)</f>
        <v>0</v>
      </c>
    </row>
    <row r="3700" spans="1:9" x14ac:dyDescent="0.25">
      <c r="A3700" s="2">
        <v>37411.083333333336</v>
      </c>
      <c r="B3700">
        <v>13.875</v>
      </c>
      <c r="C3700">
        <v>37.129449999999999</v>
      </c>
      <c r="D3700">
        <v>0</v>
      </c>
      <c r="E3700" t="str">
        <f>IF(AND(Tableau134[[#This Row],[Operative Temperature]]&lt;19,Tableau134[[#This Row],[Occupancy]]&lt;&gt;0),Tableau134[[#This Row],[Operative Temperature]],"NC")</f>
        <v>NC</v>
      </c>
      <c r="F3700">
        <f>IF(AND(C3700&gt;26,Tableau134[[#This Row],[Occupancy]]&lt;&gt;0),1,0)</f>
        <v>0</v>
      </c>
      <c r="G3700">
        <f>IF(AND(Tableau134[[#This Row],[Operative Temperature]]&lt;19,Tableau134[[#This Row],[Occupancy]]&lt;&gt;0),1,0)</f>
        <v>0</v>
      </c>
      <c r="H3700">
        <f>IF(Tableau134[[#This Row],[Nb dheures sup à 26°C sous occupation]]=1,Tableau134[[#This Row],[Operative Temperature]]-26,0)</f>
        <v>0</v>
      </c>
      <c r="I3700">
        <f>IF(Tableau134[[#This Row],[Nb d''heures inf à 19°C sous occupation]]=1,19-C3700,0)</f>
        <v>0</v>
      </c>
    </row>
    <row r="3701" spans="1:9" x14ac:dyDescent="0.25">
      <c r="A3701" s="2">
        <v>37411.125</v>
      </c>
      <c r="B3701">
        <v>13.9</v>
      </c>
      <c r="C3701">
        <v>36.927390000000003</v>
      </c>
      <c r="D3701">
        <v>0</v>
      </c>
      <c r="E3701" t="str">
        <f>IF(AND(Tableau134[[#This Row],[Operative Temperature]]&lt;19,Tableau134[[#This Row],[Occupancy]]&lt;&gt;0),Tableau134[[#This Row],[Operative Temperature]],"NC")</f>
        <v>NC</v>
      </c>
      <c r="F3701">
        <f>IF(AND(C3701&gt;26,Tableau134[[#This Row],[Occupancy]]&lt;&gt;0),1,0)</f>
        <v>0</v>
      </c>
      <c r="G3701">
        <f>IF(AND(Tableau134[[#This Row],[Operative Temperature]]&lt;19,Tableau134[[#This Row],[Occupancy]]&lt;&gt;0),1,0)</f>
        <v>0</v>
      </c>
      <c r="H3701">
        <f>IF(Tableau134[[#This Row],[Nb dheures sup à 26°C sous occupation]]=1,Tableau134[[#This Row],[Operative Temperature]]-26,0)</f>
        <v>0</v>
      </c>
      <c r="I3701">
        <f>IF(Tableau134[[#This Row],[Nb d''heures inf à 19°C sous occupation]]=1,19-C3701,0)</f>
        <v>0</v>
      </c>
    </row>
    <row r="3702" spans="1:9" x14ac:dyDescent="0.25">
      <c r="A3702" s="2">
        <v>37411.166666666664</v>
      </c>
      <c r="B3702">
        <v>13.975</v>
      </c>
      <c r="C3702">
        <v>36.734169999999999</v>
      </c>
      <c r="D3702">
        <v>0</v>
      </c>
      <c r="E3702" t="str">
        <f>IF(AND(Tableau134[[#This Row],[Operative Temperature]]&lt;19,Tableau134[[#This Row],[Occupancy]]&lt;&gt;0),Tableau134[[#This Row],[Operative Temperature]],"NC")</f>
        <v>NC</v>
      </c>
      <c r="F3702">
        <f>IF(AND(C3702&gt;26,Tableau134[[#This Row],[Occupancy]]&lt;&gt;0),1,0)</f>
        <v>0</v>
      </c>
      <c r="G3702">
        <f>IF(AND(Tableau134[[#This Row],[Operative Temperature]]&lt;19,Tableau134[[#This Row],[Occupancy]]&lt;&gt;0),1,0)</f>
        <v>0</v>
      </c>
      <c r="H3702">
        <f>IF(Tableau134[[#This Row],[Nb dheures sup à 26°C sous occupation]]=1,Tableau134[[#This Row],[Operative Temperature]]-26,0)</f>
        <v>0</v>
      </c>
      <c r="I3702">
        <f>IF(Tableau134[[#This Row],[Nb d''heures inf à 19°C sous occupation]]=1,19-C3702,0)</f>
        <v>0</v>
      </c>
    </row>
    <row r="3703" spans="1:9" x14ac:dyDescent="0.25">
      <c r="A3703" s="2">
        <v>37411.208333333336</v>
      </c>
      <c r="B3703">
        <v>14.074999999999999</v>
      </c>
      <c r="C3703">
        <v>36.541939999999997</v>
      </c>
      <c r="D3703">
        <v>0</v>
      </c>
      <c r="E3703" t="str">
        <f>IF(AND(Tableau134[[#This Row],[Operative Temperature]]&lt;19,Tableau134[[#This Row],[Occupancy]]&lt;&gt;0),Tableau134[[#This Row],[Operative Temperature]],"NC")</f>
        <v>NC</v>
      </c>
      <c r="F3703">
        <f>IF(AND(C3703&gt;26,Tableau134[[#This Row],[Occupancy]]&lt;&gt;0),1,0)</f>
        <v>0</v>
      </c>
      <c r="G3703">
        <f>IF(AND(Tableau134[[#This Row],[Operative Temperature]]&lt;19,Tableau134[[#This Row],[Occupancy]]&lt;&gt;0),1,0)</f>
        <v>0</v>
      </c>
      <c r="H3703">
        <f>IF(Tableau134[[#This Row],[Nb dheures sup à 26°C sous occupation]]=1,Tableau134[[#This Row],[Operative Temperature]]-26,0)</f>
        <v>0</v>
      </c>
      <c r="I3703">
        <f>IF(Tableau134[[#This Row],[Nb d''heures inf à 19°C sous occupation]]=1,19-C3703,0)</f>
        <v>0</v>
      </c>
    </row>
    <row r="3704" spans="1:9" x14ac:dyDescent="0.25">
      <c r="A3704" s="2">
        <v>37411.25</v>
      </c>
      <c r="B3704">
        <v>14.025</v>
      </c>
      <c r="C3704">
        <v>36.379170000000002</v>
      </c>
      <c r="D3704">
        <v>0</v>
      </c>
      <c r="E3704" t="str">
        <f>IF(AND(Tableau134[[#This Row],[Operative Temperature]]&lt;19,Tableau134[[#This Row],[Occupancy]]&lt;&gt;0),Tableau134[[#This Row],[Operative Temperature]],"NC")</f>
        <v>NC</v>
      </c>
      <c r="F3704">
        <f>IF(AND(C3704&gt;26,Tableau134[[#This Row],[Occupancy]]&lt;&gt;0),1,0)</f>
        <v>0</v>
      </c>
      <c r="G3704">
        <f>IF(AND(Tableau134[[#This Row],[Operative Temperature]]&lt;19,Tableau134[[#This Row],[Occupancy]]&lt;&gt;0),1,0)</f>
        <v>0</v>
      </c>
      <c r="H3704">
        <f>IF(Tableau134[[#This Row],[Nb dheures sup à 26°C sous occupation]]=1,Tableau134[[#This Row],[Operative Temperature]]-26,0)</f>
        <v>0</v>
      </c>
      <c r="I3704">
        <f>IF(Tableau134[[#This Row],[Nb d''heures inf à 19°C sous occupation]]=1,19-C3704,0)</f>
        <v>0</v>
      </c>
    </row>
    <row r="3705" spans="1:9" x14ac:dyDescent="0.25">
      <c r="A3705" s="2">
        <v>37411.291666666664</v>
      </c>
      <c r="B3705">
        <v>14.45</v>
      </c>
      <c r="C3705">
        <v>36.549750000000003</v>
      </c>
      <c r="D3705">
        <v>0</v>
      </c>
      <c r="E3705" t="str">
        <f>IF(AND(Tableau134[[#This Row],[Operative Temperature]]&lt;19,Tableau134[[#This Row],[Occupancy]]&lt;&gt;0),Tableau134[[#This Row],[Operative Temperature]],"NC")</f>
        <v>NC</v>
      </c>
      <c r="F3705">
        <f>IF(AND(C3705&gt;26,Tableau134[[#This Row],[Occupancy]]&lt;&gt;0),1,0)</f>
        <v>0</v>
      </c>
      <c r="G3705">
        <f>IF(AND(Tableau134[[#This Row],[Operative Temperature]]&lt;19,Tableau134[[#This Row],[Occupancy]]&lt;&gt;0),1,0)</f>
        <v>0</v>
      </c>
      <c r="H3705">
        <f>IF(Tableau134[[#This Row],[Nb dheures sup à 26°C sous occupation]]=1,Tableau134[[#This Row],[Operative Temperature]]-26,0)</f>
        <v>0</v>
      </c>
      <c r="I3705">
        <f>IF(Tableau134[[#This Row],[Nb d''heures inf à 19°C sous occupation]]=1,19-C3705,0)</f>
        <v>0</v>
      </c>
    </row>
    <row r="3706" spans="1:9" x14ac:dyDescent="0.25">
      <c r="A3706" s="2">
        <v>37411.333333333336</v>
      </c>
      <c r="B3706">
        <v>15.725</v>
      </c>
      <c r="C3706">
        <v>36.959090000000003</v>
      </c>
      <c r="D3706">
        <v>0</v>
      </c>
      <c r="E3706" t="str">
        <f>IF(AND(Tableau134[[#This Row],[Operative Temperature]]&lt;19,Tableau134[[#This Row],[Occupancy]]&lt;&gt;0),Tableau134[[#This Row],[Operative Temperature]],"NC")</f>
        <v>NC</v>
      </c>
      <c r="F3706">
        <f>IF(AND(C3706&gt;26,Tableau134[[#This Row],[Occupancy]]&lt;&gt;0),1,0)</f>
        <v>0</v>
      </c>
      <c r="G3706">
        <f>IF(AND(Tableau134[[#This Row],[Operative Temperature]]&lt;19,Tableau134[[#This Row],[Occupancy]]&lt;&gt;0),1,0)</f>
        <v>0</v>
      </c>
      <c r="H3706">
        <f>IF(Tableau134[[#This Row],[Nb dheures sup à 26°C sous occupation]]=1,Tableau134[[#This Row],[Operative Temperature]]-26,0)</f>
        <v>0</v>
      </c>
      <c r="I3706">
        <f>IF(Tableau134[[#This Row],[Nb d''heures inf à 19°C sous occupation]]=1,19-C3706,0)</f>
        <v>0</v>
      </c>
    </row>
    <row r="3707" spans="1:9" x14ac:dyDescent="0.25">
      <c r="A3707" s="2">
        <v>37411.375</v>
      </c>
      <c r="B3707">
        <v>16.925000000000001</v>
      </c>
      <c r="C3707">
        <v>37.07985</v>
      </c>
      <c r="D3707">
        <v>0</v>
      </c>
      <c r="E3707" t="str">
        <f>IF(AND(Tableau134[[#This Row],[Operative Temperature]]&lt;19,Tableau134[[#This Row],[Occupancy]]&lt;&gt;0),Tableau134[[#This Row],[Operative Temperature]],"NC")</f>
        <v>NC</v>
      </c>
      <c r="F3707">
        <f>IF(AND(C3707&gt;26,Tableau134[[#This Row],[Occupancy]]&lt;&gt;0),1,0)</f>
        <v>0</v>
      </c>
      <c r="G3707">
        <f>IF(AND(Tableau134[[#This Row],[Operative Temperature]]&lt;19,Tableau134[[#This Row],[Occupancy]]&lt;&gt;0),1,0)</f>
        <v>0</v>
      </c>
      <c r="H3707">
        <f>IF(Tableau134[[#This Row],[Nb dheures sup à 26°C sous occupation]]=1,Tableau134[[#This Row],[Operative Temperature]]-26,0)</f>
        <v>0</v>
      </c>
      <c r="I3707">
        <f>IF(Tableau134[[#This Row],[Nb d''heures inf à 19°C sous occupation]]=1,19-C3707,0)</f>
        <v>0</v>
      </c>
    </row>
    <row r="3708" spans="1:9" x14ac:dyDescent="0.25">
      <c r="A3708" s="2">
        <v>37411.416666666664</v>
      </c>
      <c r="B3708">
        <v>17.274999999999999</v>
      </c>
      <c r="C3708">
        <v>37.523090000000003</v>
      </c>
      <c r="D3708">
        <v>0</v>
      </c>
      <c r="E3708" t="str">
        <f>IF(AND(Tableau134[[#This Row],[Operative Temperature]]&lt;19,Tableau134[[#This Row],[Occupancy]]&lt;&gt;0),Tableau134[[#This Row],[Operative Temperature]],"NC")</f>
        <v>NC</v>
      </c>
      <c r="F3708">
        <f>IF(AND(C3708&gt;26,Tableau134[[#This Row],[Occupancy]]&lt;&gt;0),1,0)</f>
        <v>0</v>
      </c>
      <c r="G3708">
        <f>IF(AND(Tableau134[[#This Row],[Operative Temperature]]&lt;19,Tableau134[[#This Row],[Occupancy]]&lt;&gt;0),1,0)</f>
        <v>0</v>
      </c>
      <c r="H3708">
        <f>IF(Tableau134[[#This Row],[Nb dheures sup à 26°C sous occupation]]=1,Tableau134[[#This Row],[Operative Temperature]]-26,0)</f>
        <v>0</v>
      </c>
      <c r="I3708">
        <f>IF(Tableau134[[#This Row],[Nb d''heures inf à 19°C sous occupation]]=1,19-C3708,0)</f>
        <v>0</v>
      </c>
    </row>
    <row r="3709" spans="1:9" x14ac:dyDescent="0.25">
      <c r="A3709" s="2">
        <v>37411.458333333336</v>
      </c>
      <c r="B3709">
        <v>17.375</v>
      </c>
      <c r="C3709">
        <v>38.03096</v>
      </c>
      <c r="D3709">
        <v>0</v>
      </c>
      <c r="E3709" t="str">
        <f>IF(AND(Tableau134[[#This Row],[Operative Temperature]]&lt;19,Tableau134[[#This Row],[Occupancy]]&lt;&gt;0),Tableau134[[#This Row],[Operative Temperature]],"NC")</f>
        <v>NC</v>
      </c>
      <c r="F3709">
        <f>IF(AND(C3709&gt;26,Tableau134[[#This Row],[Occupancy]]&lt;&gt;0),1,0)</f>
        <v>0</v>
      </c>
      <c r="G3709">
        <f>IF(AND(Tableau134[[#This Row],[Operative Temperature]]&lt;19,Tableau134[[#This Row],[Occupancy]]&lt;&gt;0),1,0)</f>
        <v>0</v>
      </c>
      <c r="H3709">
        <f>IF(Tableau134[[#This Row],[Nb dheures sup à 26°C sous occupation]]=1,Tableau134[[#This Row],[Operative Temperature]]-26,0)</f>
        <v>0</v>
      </c>
      <c r="I3709">
        <f>IF(Tableau134[[#This Row],[Nb d''heures inf à 19°C sous occupation]]=1,19-C3709,0)</f>
        <v>0</v>
      </c>
    </row>
    <row r="3710" spans="1:9" x14ac:dyDescent="0.25">
      <c r="A3710" s="2">
        <v>37411.5</v>
      </c>
      <c r="B3710">
        <v>18.074999999999999</v>
      </c>
      <c r="C3710">
        <v>38.402650000000001</v>
      </c>
      <c r="D3710">
        <v>0</v>
      </c>
      <c r="E3710" t="str">
        <f>IF(AND(Tableau134[[#This Row],[Operative Temperature]]&lt;19,Tableau134[[#This Row],[Occupancy]]&lt;&gt;0),Tableau134[[#This Row],[Operative Temperature]],"NC")</f>
        <v>NC</v>
      </c>
      <c r="F3710">
        <f>IF(AND(C3710&gt;26,Tableau134[[#This Row],[Occupancy]]&lt;&gt;0),1,0)</f>
        <v>0</v>
      </c>
      <c r="G3710">
        <f>IF(AND(Tableau134[[#This Row],[Operative Temperature]]&lt;19,Tableau134[[#This Row],[Occupancy]]&lt;&gt;0),1,0)</f>
        <v>0</v>
      </c>
      <c r="H3710">
        <f>IF(Tableau134[[#This Row],[Nb dheures sup à 26°C sous occupation]]=1,Tableau134[[#This Row],[Operative Temperature]]-26,0)</f>
        <v>0</v>
      </c>
      <c r="I3710">
        <f>IF(Tableau134[[#This Row],[Nb d''heures inf à 19°C sous occupation]]=1,19-C3710,0)</f>
        <v>0</v>
      </c>
    </row>
    <row r="3711" spans="1:9" x14ac:dyDescent="0.25">
      <c r="A3711" s="2">
        <v>37411.541666666664</v>
      </c>
      <c r="B3711">
        <v>17.774999999999999</v>
      </c>
      <c r="C3711">
        <v>38.591230000000003</v>
      </c>
      <c r="D3711">
        <v>0</v>
      </c>
      <c r="E3711" t="str">
        <f>IF(AND(Tableau134[[#This Row],[Operative Temperature]]&lt;19,Tableau134[[#This Row],[Occupancy]]&lt;&gt;0),Tableau134[[#This Row],[Operative Temperature]],"NC")</f>
        <v>NC</v>
      </c>
      <c r="F3711">
        <f>IF(AND(C3711&gt;26,Tableau134[[#This Row],[Occupancy]]&lt;&gt;0),1,0)</f>
        <v>0</v>
      </c>
      <c r="G3711">
        <f>IF(AND(Tableau134[[#This Row],[Operative Temperature]]&lt;19,Tableau134[[#This Row],[Occupancy]]&lt;&gt;0),1,0)</f>
        <v>0</v>
      </c>
      <c r="H3711">
        <f>IF(Tableau134[[#This Row],[Nb dheures sup à 26°C sous occupation]]=1,Tableau134[[#This Row],[Operative Temperature]]-26,0)</f>
        <v>0</v>
      </c>
      <c r="I3711">
        <f>IF(Tableau134[[#This Row],[Nb d''heures inf à 19°C sous occupation]]=1,19-C3711,0)</f>
        <v>0</v>
      </c>
    </row>
    <row r="3712" spans="1:9" x14ac:dyDescent="0.25">
      <c r="A3712" s="2">
        <v>37411.583333333336</v>
      </c>
      <c r="B3712">
        <v>17.899999999999999</v>
      </c>
      <c r="C3712">
        <v>38.51961</v>
      </c>
      <c r="D3712">
        <v>0</v>
      </c>
      <c r="E3712" t="str">
        <f>IF(AND(Tableau134[[#This Row],[Operative Temperature]]&lt;19,Tableau134[[#This Row],[Occupancy]]&lt;&gt;0),Tableau134[[#This Row],[Operative Temperature]],"NC")</f>
        <v>NC</v>
      </c>
      <c r="F3712">
        <f>IF(AND(C3712&gt;26,Tableau134[[#This Row],[Occupancy]]&lt;&gt;0),1,0)</f>
        <v>0</v>
      </c>
      <c r="G3712">
        <f>IF(AND(Tableau134[[#This Row],[Operative Temperature]]&lt;19,Tableau134[[#This Row],[Occupancy]]&lt;&gt;0),1,0)</f>
        <v>0</v>
      </c>
      <c r="H3712">
        <f>IF(Tableau134[[#This Row],[Nb dheures sup à 26°C sous occupation]]=1,Tableau134[[#This Row],[Operative Temperature]]-26,0)</f>
        <v>0</v>
      </c>
      <c r="I3712">
        <f>IF(Tableau134[[#This Row],[Nb d''heures inf à 19°C sous occupation]]=1,19-C3712,0)</f>
        <v>0</v>
      </c>
    </row>
    <row r="3713" spans="1:9" x14ac:dyDescent="0.25">
      <c r="A3713" s="2">
        <v>37411.625</v>
      </c>
      <c r="B3713">
        <v>18.149999999999999</v>
      </c>
      <c r="C3713">
        <v>38.510579999999997</v>
      </c>
      <c r="D3713">
        <v>0</v>
      </c>
      <c r="E3713" t="str">
        <f>IF(AND(Tableau134[[#This Row],[Operative Temperature]]&lt;19,Tableau134[[#This Row],[Occupancy]]&lt;&gt;0),Tableau134[[#This Row],[Operative Temperature]],"NC")</f>
        <v>NC</v>
      </c>
      <c r="F3713">
        <f>IF(AND(C3713&gt;26,Tableau134[[#This Row],[Occupancy]]&lt;&gt;0),1,0)</f>
        <v>0</v>
      </c>
      <c r="G3713">
        <f>IF(AND(Tableau134[[#This Row],[Operative Temperature]]&lt;19,Tableau134[[#This Row],[Occupancy]]&lt;&gt;0),1,0)</f>
        <v>0</v>
      </c>
      <c r="H3713">
        <f>IF(Tableau134[[#This Row],[Nb dheures sup à 26°C sous occupation]]=1,Tableau134[[#This Row],[Operative Temperature]]-26,0)</f>
        <v>0</v>
      </c>
      <c r="I3713">
        <f>IF(Tableau134[[#This Row],[Nb d''heures inf à 19°C sous occupation]]=1,19-C3713,0)</f>
        <v>0</v>
      </c>
    </row>
    <row r="3714" spans="1:9" x14ac:dyDescent="0.25">
      <c r="A3714" s="2">
        <v>37411.666666666664</v>
      </c>
      <c r="B3714">
        <v>18.2</v>
      </c>
      <c r="C3714">
        <v>38.48751</v>
      </c>
      <c r="D3714">
        <v>0</v>
      </c>
      <c r="E3714" t="str">
        <f>IF(AND(Tableau134[[#This Row],[Operative Temperature]]&lt;19,Tableau134[[#This Row],[Occupancy]]&lt;&gt;0),Tableau134[[#This Row],[Operative Temperature]],"NC")</f>
        <v>NC</v>
      </c>
      <c r="F3714">
        <f>IF(AND(C3714&gt;26,Tableau134[[#This Row],[Occupancy]]&lt;&gt;0),1,0)</f>
        <v>0</v>
      </c>
      <c r="G3714">
        <f>IF(AND(Tableau134[[#This Row],[Operative Temperature]]&lt;19,Tableau134[[#This Row],[Occupancy]]&lt;&gt;0),1,0)</f>
        <v>0</v>
      </c>
      <c r="H3714">
        <f>IF(Tableau134[[#This Row],[Nb dheures sup à 26°C sous occupation]]=1,Tableau134[[#This Row],[Operative Temperature]]-26,0)</f>
        <v>0</v>
      </c>
      <c r="I3714">
        <f>IF(Tableau134[[#This Row],[Nb d''heures inf à 19°C sous occupation]]=1,19-C3714,0)</f>
        <v>0</v>
      </c>
    </row>
    <row r="3715" spans="1:9" x14ac:dyDescent="0.25">
      <c r="A3715" s="2">
        <v>37411.708333333336</v>
      </c>
      <c r="B3715">
        <v>17.899999999999999</v>
      </c>
      <c r="C3715">
        <v>38.989519999999999</v>
      </c>
      <c r="D3715">
        <v>0</v>
      </c>
      <c r="E3715" t="str">
        <f>IF(AND(Tableau134[[#This Row],[Operative Temperature]]&lt;19,Tableau134[[#This Row],[Occupancy]]&lt;&gt;0),Tableau134[[#This Row],[Operative Temperature]],"NC")</f>
        <v>NC</v>
      </c>
      <c r="F3715">
        <f>IF(AND(C3715&gt;26,Tableau134[[#This Row],[Occupancy]]&lt;&gt;0),1,0)</f>
        <v>0</v>
      </c>
      <c r="G3715">
        <f>IF(AND(Tableau134[[#This Row],[Operative Temperature]]&lt;19,Tableau134[[#This Row],[Occupancy]]&lt;&gt;0),1,0)</f>
        <v>0</v>
      </c>
      <c r="H3715">
        <f>IF(Tableau134[[#This Row],[Nb dheures sup à 26°C sous occupation]]=1,Tableau134[[#This Row],[Operative Temperature]]-26,0)</f>
        <v>0</v>
      </c>
      <c r="I3715">
        <f>IF(Tableau134[[#This Row],[Nb d''heures inf à 19°C sous occupation]]=1,19-C3715,0)</f>
        <v>0</v>
      </c>
    </row>
    <row r="3716" spans="1:9" x14ac:dyDescent="0.25">
      <c r="A3716" s="2">
        <v>37411.75</v>
      </c>
      <c r="B3716">
        <v>18.175000000000001</v>
      </c>
      <c r="C3716">
        <v>39.573390000000003</v>
      </c>
      <c r="D3716">
        <v>0</v>
      </c>
      <c r="E3716" t="str">
        <f>IF(AND(Tableau134[[#This Row],[Operative Temperature]]&lt;19,Tableau134[[#This Row],[Occupancy]]&lt;&gt;0),Tableau134[[#This Row],[Operative Temperature]],"NC")</f>
        <v>NC</v>
      </c>
      <c r="F3716">
        <f>IF(AND(C3716&gt;26,Tableau134[[#This Row],[Occupancy]]&lt;&gt;0),1,0)</f>
        <v>0</v>
      </c>
      <c r="G3716">
        <f>IF(AND(Tableau134[[#This Row],[Operative Temperature]]&lt;19,Tableau134[[#This Row],[Occupancy]]&lt;&gt;0),1,0)</f>
        <v>0</v>
      </c>
      <c r="H3716">
        <f>IF(Tableau134[[#This Row],[Nb dheures sup à 26°C sous occupation]]=1,Tableau134[[#This Row],[Operative Temperature]]-26,0)</f>
        <v>0</v>
      </c>
      <c r="I3716">
        <f>IF(Tableau134[[#This Row],[Nb d''heures inf à 19°C sous occupation]]=1,19-C3716,0)</f>
        <v>0</v>
      </c>
    </row>
    <row r="3717" spans="1:9" x14ac:dyDescent="0.25">
      <c r="A3717" s="2">
        <v>37411.791666666664</v>
      </c>
      <c r="B3717">
        <v>17.774999999999999</v>
      </c>
      <c r="C3717">
        <v>39.924610000000001</v>
      </c>
      <c r="D3717">
        <v>0</v>
      </c>
      <c r="E3717" t="str">
        <f>IF(AND(Tableau134[[#This Row],[Operative Temperature]]&lt;19,Tableau134[[#This Row],[Occupancy]]&lt;&gt;0),Tableau134[[#This Row],[Operative Temperature]],"NC")</f>
        <v>NC</v>
      </c>
      <c r="F3717">
        <f>IF(AND(C3717&gt;26,Tableau134[[#This Row],[Occupancy]]&lt;&gt;0),1,0)</f>
        <v>0</v>
      </c>
      <c r="G3717">
        <f>IF(AND(Tableau134[[#This Row],[Operative Temperature]]&lt;19,Tableau134[[#This Row],[Occupancy]]&lt;&gt;0),1,0)</f>
        <v>0</v>
      </c>
      <c r="H3717">
        <f>IF(Tableau134[[#This Row],[Nb dheures sup à 26°C sous occupation]]=1,Tableau134[[#This Row],[Operative Temperature]]-26,0)</f>
        <v>0</v>
      </c>
      <c r="I3717">
        <f>IF(Tableau134[[#This Row],[Nb d''heures inf à 19°C sous occupation]]=1,19-C3717,0)</f>
        <v>0</v>
      </c>
    </row>
    <row r="3718" spans="1:9" x14ac:dyDescent="0.25">
      <c r="A3718" s="2">
        <v>37411.833333333336</v>
      </c>
      <c r="B3718">
        <v>17.074999999999999</v>
      </c>
      <c r="C3718">
        <v>38.702480000000001</v>
      </c>
      <c r="D3718">
        <v>0</v>
      </c>
      <c r="E3718" t="str">
        <f>IF(AND(Tableau134[[#This Row],[Operative Temperature]]&lt;19,Tableau134[[#This Row],[Occupancy]]&lt;&gt;0),Tableau134[[#This Row],[Operative Temperature]],"NC")</f>
        <v>NC</v>
      </c>
      <c r="F3718">
        <f>IF(AND(C3718&gt;26,Tableau134[[#This Row],[Occupancy]]&lt;&gt;0),1,0)</f>
        <v>0</v>
      </c>
      <c r="G3718">
        <f>IF(AND(Tableau134[[#This Row],[Operative Temperature]]&lt;19,Tableau134[[#This Row],[Occupancy]]&lt;&gt;0),1,0)</f>
        <v>0</v>
      </c>
      <c r="H3718">
        <f>IF(Tableau134[[#This Row],[Nb dheures sup à 26°C sous occupation]]=1,Tableau134[[#This Row],[Operative Temperature]]-26,0)</f>
        <v>0</v>
      </c>
      <c r="I3718">
        <f>IF(Tableau134[[#This Row],[Nb d''heures inf à 19°C sous occupation]]=1,19-C3718,0)</f>
        <v>0</v>
      </c>
    </row>
    <row r="3719" spans="1:9" x14ac:dyDescent="0.25">
      <c r="A3719" s="2">
        <v>37411.875</v>
      </c>
      <c r="B3719">
        <v>16.375</v>
      </c>
      <c r="C3719">
        <v>37.904089999999997</v>
      </c>
      <c r="D3719">
        <v>0</v>
      </c>
      <c r="E3719" t="str">
        <f>IF(AND(Tableau134[[#This Row],[Operative Temperature]]&lt;19,Tableau134[[#This Row],[Occupancy]]&lt;&gt;0),Tableau134[[#This Row],[Operative Temperature]],"NC")</f>
        <v>NC</v>
      </c>
      <c r="F3719">
        <f>IF(AND(C3719&gt;26,Tableau134[[#This Row],[Occupancy]]&lt;&gt;0),1,0)</f>
        <v>0</v>
      </c>
      <c r="G3719">
        <f>IF(AND(Tableau134[[#This Row],[Operative Temperature]]&lt;19,Tableau134[[#This Row],[Occupancy]]&lt;&gt;0),1,0)</f>
        <v>0</v>
      </c>
      <c r="H3719">
        <f>IF(Tableau134[[#This Row],[Nb dheures sup à 26°C sous occupation]]=1,Tableau134[[#This Row],[Operative Temperature]]-26,0)</f>
        <v>0</v>
      </c>
      <c r="I3719">
        <f>IF(Tableau134[[#This Row],[Nb d''heures inf à 19°C sous occupation]]=1,19-C3719,0)</f>
        <v>0</v>
      </c>
    </row>
    <row r="3720" spans="1:9" x14ac:dyDescent="0.25">
      <c r="A3720" s="2">
        <v>37411.916666666664</v>
      </c>
      <c r="B3720">
        <v>15.45</v>
      </c>
      <c r="C3720">
        <v>37.482480000000002</v>
      </c>
      <c r="D3720">
        <v>0</v>
      </c>
      <c r="E3720" t="str">
        <f>IF(AND(Tableau134[[#This Row],[Operative Temperature]]&lt;19,Tableau134[[#This Row],[Occupancy]]&lt;&gt;0),Tableau134[[#This Row],[Operative Temperature]],"NC")</f>
        <v>NC</v>
      </c>
      <c r="F3720">
        <f>IF(AND(C3720&gt;26,Tableau134[[#This Row],[Occupancy]]&lt;&gt;0),1,0)</f>
        <v>0</v>
      </c>
      <c r="G3720">
        <f>IF(AND(Tableau134[[#This Row],[Operative Temperature]]&lt;19,Tableau134[[#This Row],[Occupancy]]&lt;&gt;0),1,0)</f>
        <v>0</v>
      </c>
      <c r="H3720">
        <f>IF(Tableau134[[#This Row],[Nb dheures sup à 26°C sous occupation]]=1,Tableau134[[#This Row],[Operative Temperature]]-26,0)</f>
        <v>0</v>
      </c>
      <c r="I3720">
        <f>IF(Tableau134[[#This Row],[Nb d''heures inf à 19°C sous occupation]]=1,19-C3720,0)</f>
        <v>0</v>
      </c>
    </row>
    <row r="3721" spans="1:9" x14ac:dyDescent="0.25">
      <c r="A3721" s="2">
        <v>37411.958333333336</v>
      </c>
      <c r="B3721">
        <v>15.2</v>
      </c>
      <c r="C3721">
        <v>37.177010000000003</v>
      </c>
      <c r="D3721">
        <v>0</v>
      </c>
      <c r="E3721" t="str">
        <f>IF(AND(Tableau134[[#This Row],[Operative Temperature]]&lt;19,Tableau134[[#This Row],[Occupancy]]&lt;&gt;0),Tableau134[[#This Row],[Operative Temperature]],"NC")</f>
        <v>NC</v>
      </c>
      <c r="F3721">
        <f>IF(AND(C3721&gt;26,Tableau134[[#This Row],[Occupancy]]&lt;&gt;0),1,0)</f>
        <v>0</v>
      </c>
      <c r="G3721">
        <f>IF(AND(Tableau134[[#This Row],[Operative Temperature]]&lt;19,Tableau134[[#This Row],[Occupancy]]&lt;&gt;0),1,0)</f>
        <v>0</v>
      </c>
      <c r="H3721">
        <f>IF(Tableau134[[#This Row],[Nb dheures sup à 26°C sous occupation]]=1,Tableau134[[#This Row],[Operative Temperature]]-26,0)</f>
        <v>0</v>
      </c>
      <c r="I3721">
        <f>IF(Tableau134[[#This Row],[Nb d''heures inf à 19°C sous occupation]]=1,19-C3721,0)</f>
        <v>0</v>
      </c>
    </row>
    <row r="3722" spans="1:9" x14ac:dyDescent="0.25">
      <c r="A3722" s="1">
        <v>37412</v>
      </c>
      <c r="B3722">
        <v>15.125</v>
      </c>
      <c r="C3722">
        <v>36.922510000000003</v>
      </c>
      <c r="D3722">
        <v>0</v>
      </c>
      <c r="E3722" t="str">
        <f>IF(AND(Tableau134[[#This Row],[Operative Temperature]]&lt;19,Tableau134[[#This Row],[Occupancy]]&lt;&gt;0),Tableau134[[#This Row],[Operative Temperature]],"NC")</f>
        <v>NC</v>
      </c>
      <c r="F3722">
        <f>IF(AND(C3722&gt;26,Tableau134[[#This Row],[Occupancy]]&lt;&gt;0),1,0)</f>
        <v>0</v>
      </c>
      <c r="G3722">
        <f>IF(AND(Tableau134[[#This Row],[Operative Temperature]]&lt;19,Tableau134[[#This Row],[Occupancy]]&lt;&gt;0),1,0)</f>
        <v>0</v>
      </c>
      <c r="H3722">
        <f>IF(Tableau134[[#This Row],[Nb dheures sup à 26°C sous occupation]]=1,Tableau134[[#This Row],[Operative Temperature]]-26,0)</f>
        <v>0</v>
      </c>
      <c r="I3722">
        <f>IF(Tableau134[[#This Row],[Nb d''heures inf à 19°C sous occupation]]=1,19-C3722,0)</f>
        <v>0</v>
      </c>
    </row>
    <row r="3723" spans="1:9" x14ac:dyDescent="0.25">
      <c r="A3723" s="2">
        <v>37412.041666666664</v>
      </c>
      <c r="B3723">
        <v>15.25</v>
      </c>
      <c r="C3723">
        <v>36.712020000000003</v>
      </c>
      <c r="D3723">
        <v>0</v>
      </c>
      <c r="E3723" t="str">
        <f>IF(AND(Tableau134[[#This Row],[Operative Temperature]]&lt;19,Tableau134[[#This Row],[Occupancy]]&lt;&gt;0),Tableau134[[#This Row],[Operative Temperature]],"NC")</f>
        <v>NC</v>
      </c>
      <c r="F3723">
        <f>IF(AND(C3723&gt;26,Tableau134[[#This Row],[Occupancy]]&lt;&gt;0),1,0)</f>
        <v>0</v>
      </c>
      <c r="G3723">
        <f>IF(AND(Tableau134[[#This Row],[Operative Temperature]]&lt;19,Tableau134[[#This Row],[Occupancy]]&lt;&gt;0),1,0)</f>
        <v>0</v>
      </c>
      <c r="H3723">
        <f>IF(Tableau134[[#This Row],[Nb dheures sup à 26°C sous occupation]]=1,Tableau134[[#This Row],[Operative Temperature]]-26,0)</f>
        <v>0</v>
      </c>
      <c r="I3723">
        <f>IF(Tableau134[[#This Row],[Nb d''heures inf à 19°C sous occupation]]=1,19-C3723,0)</f>
        <v>0</v>
      </c>
    </row>
    <row r="3724" spans="1:9" x14ac:dyDescent="0.25">
      <c r="A3724" s="2">
        <v>37412.083333333336</v>
      </c>
      <c r="B3724">
        <v>15.375</v>
      </c>
      <c r="C3724">
        <v>36.528120000000001</v>
      </c>
      <c r="D3724">
        <v>0</v>
      </c>
      <c r="E3724" t="str">
        <f>IF(AND(Tableau134[[#This Row],[Operative Temperature]]&lt;19,Tableau134[[#This Row],[Occupancy]]&lt;&gt;0),Tableau134[[#This Row],[Operative Temperature]],"NC")</f>
        <v>NC</v>
      </c>
      <c r="F3724">
        <f>IF(AND(C3724&gt;26,Tableau134[[#This Row],[Occupancy]]&lt;&gt;0),1,0)</f>
        <v>0</v>
      </c>
      <c r="G3724">
        <f>IF(AND(Tableau134[[#This Row],[Operative Temperature]]&lt;19,Tableau134[[#This Row],[Occupancy]]&lt;&gt;0),1,0)</f>
        <v>0</v>
      </c>
      <c r="H3724">
        <f>IF(Tableau134[[#This Row],[Nb dheures sup à 26°C sous occupation]]=1,Tableau134[[#This Row],[Operative Temperature]]-26,0)</f>
        <v>0</v>
      </c>
      <c r="I3724">
        <f>IF(Tableau134[[#This Row],[Nb d''heures inf à 19°C sous occupation]]=1,19-C3724,0)</f>
        <v>0</v>
      </c>
    </row>
    <row r="3725" spans="1:9" x14ac:dyDescent="0.25">
      <c r="A3725" s="2">
        <v>37412.125</v>
      </c>
      <c r="B3725">
        <v>15.025</v>
      </c>
      <c r="C3725">
        <v>36.330300000000001</v>
      </c>
      <c r="D3725">
        <v>0</v>
      </c>
      <c r="E3725" t="str">
        <f>IF(AND(Tableau134[[#This Row],[Operative Temperature]]&lt;19,Tableau134[[#This Row],[Occupancy]]&lt;&gt;0),Tableau134[[#This Row],[Operative Temperature]],"NC")</f>
        <v>NC</v>
      </c>
      <c r="F3725">
        <f>IF(AND(C3725&gt;26,Tableau134[[#This Row],[Occupancy]]&lt;&gt;0),1,0)</f>
        <v>0</v>
      </c>
      <c r="G3725">
        <f>IF(AND(Tableau134[[#This Row],[Operative Temperature]]&lt;19,Tableau134[[#This Row],[Occupancy]]&lt;&gt;0),1,0)</f>
        <v>0</v>
      </c>
      <c r="H3725">
        <f>IF(Tableau134[[#This Row],[Nb dheures sup à 26°C sous occupation]]=1,Tableau134[[#This Row],[Operative Temperature]]-26,0)</f>
        <v>0</v>
      </c>
      <c r="I3725">
        <f>IF(Tableau134[[#This Row],[Nb d''heures inf à 19°C sous occupation]]=1,19-C3725,0)</f>
        <v>0</v>
      </c>
    </row>
    <row r="3726" spans="1:9" x14ac:dyDescent="0.25">
      <c r="A3726" s="2">
        <v>37412.166666666664</v>
      </c>
      <c r="B3726">
        <v>14.6</v>
      </c>
      <c r="C3726">
        <v>36.081919999999997</v>
      </c>
      <c r="D3726">
        <v>0</v>
      </c>
      <c r="E3726" t="str">
        <f>IF(AND(Tableau134[[#This Row],[Operative Temperature]]&lt;19,Tableau134[[#This Row],[Occupancy]]&lt;&gt;0),Tableau134[[#This Row],[Operative Temperature]],"NC")</f>
        <v>NC</v>
      </c>
      <c r="F3726">
        <f>IF(AND(C3726&gt;26,Tableau134[[#This Row],[Occupancy]]&lt;&gt;0),1,0)</f>
        <v>0</v>
      </c>
      <c r="G3726">
        <f>IF(AND(Tableau134[[#This Row],[Operative Temperature]]&lt;19,Tableau134[[#This Row],[Occupancy]]&lt;&gt;0),1,0)</f>
        <v>0</v>
      </c>
      <c r="H3726">
        <f>IF(Tableau134[[#This Row],[Nb dheures sup à 26°C sous occupation]]=1,Tableau134[[#This Row],[Operative Temperature]]-26,0)</f>
        <v>0</v>
      </c>
      <c r="I3726">
        <f>IF(Tableau134[[#This Row],[Nb d''heures inf à 19°C sous occupation]]=1,19-C3726,0)</f>
        <v>0</v>
      </c>
    </row>
    <row r="3727" spans="1:9" x14ac:dyDescent="0.25">
      <c r="A3727" s="2">
        <v>37412.208333333336</v>
      </c>
      <c r="B3727">
        <v>14.574999999999999</v>
      </c>
      <c r="C3727">
        <v>35.84863</v>
      </c>
      <c r="D3727">
        <v>0</v>
      </c>
      <c r="E3727" t="str">
        <f>IF(AND(Tableau134[[#This Row],[Operative Temperature]]&lt;19,Tableau134[[#This Row],[Occupancy]]&lt;&gt;0),Tableau134[[#This Row],[Operative Temperature]],"NC")</f>
        <v>NC</v>
      </c>
      <c r="F3727">
        <f>IF(AND(C3727&gt;26,Tableau134[[#This Row],[Occupancy]]&lt;&gt;0),1,0)</f>
        <v>0</v>
      </c>
      <c r="G3727">
        <f>IF(AND(Tableau134[[#This Row],[Operative Temperature]]&lt;19,Tableau134[[#This Row],[Occupancy]]&lt;&gt;0),1,0)</f>
        <v>0</v>
      </c>
      <c r="H3727">
        <f>IF(Tableau134[[#This Row],[Nb dheures sup à 26°C sous occupation]]=1,Tableau134[[#This Row],[Operative Temperature]]-26,0)</f>
        <v>0</v>
      </c>
      <c r="I3727">
        <f>IF(Tableau134[[#This Row],[Nb d''heures inf à 19°C sous occupation]]=1,19-C3727,0)</f>
        <v>0</v>
      </c>
    </row>
    <row r="3728" spans="1:9" x14ac:dyDescent="0.25">
      <c r="A3728" s="2">
        <v>37412.25</v>
      </c>
      <c r="B3728">
        <v>14.6</v>
      </c>
      <c r="C3728">
        <v>35.687570000000001</v>
      </c>
      <c r="D3728">
        <v>0</v>
      </c>
      <c r="E3728" t="str">
        <f>IF(AND(Tableau134[[#This Row],[Operative Temperature]]&lt;19,Tableau134[[#This Row],[Occupancy]]&lt;&gt;0),Tableau134[[#This Row],[Operative Temperature]],"NC")</f>
        <v>NC</v>
      </c>
      <c r="F3728">
        <f>IF(AND(C3728&gt;26,Tableau134[[#This Row],[Occupancy]]&lt;&gt;0),1,0)</f>
        <v>0</v>
      </c>
      <c r="G3728">
        <f>IF(AND(Tableau134[[#This Row],[Operative Temperature]]&lt;19,Tableau134[[#This Row],[Occupancy]]&lt;&gt;0),1,0)</f>
        <v>0</v>
      </c>
      <c r="H3728">
        <f>IF(Tableau134[[#This Row],[Nb dheures sup à 26°C sous occupation]]=1,Tableau134[[#This Row],[Operative Temperature]]-26,0)</f>
        <v>0</v>
      </c>
      <c r="I3728">
        <f>IF(Tableau134[[#This Row],[Nb d''heures inf à 19°C sous occupation]]=1,19-C3728,0)</f>
        <v>0</v>
      </c>
    </row>
    <row r="3729" spans="1:9" x14ac:dyDescent="0.25">
      <c r="A3729" s="2">
        <v>37412.291666666664</v>
      </c>
      <c r="B3729">
        <v>13.925000000000001</v>
      </c>
      <c r="C3729">
        <v>35.703710000000001</v>
      </c>
      <c r="D3729">
        <v>0</v>
      </c>
      <c r="E3729" t="str">
        <f>IF(AND(Tableau134[[#This Row],[Operative Temperature]]&lt;19,Tableau134[[#This Row],[Occupancy]]&lt;&gt;0),Tableau134[[#This Row],[Operative Temperature]],"NC")</f>
        <v>NC</v>
      </c>
      <c r="F3729">
        <f>IF(AND(C3729&gt;26,Tableau134[[#This Row],[Occupancy]]&lt;&gt;0),1,0)</f>
        <v>0</v>
      </c>
      <c r="G3729">
        <f>IF(AND(Tableau134[[#This Row],[Operative Temperature]]&lt;19,Tableau134[[#This Row],[Occupancy]]&lt;&gt;0),1,0)</f>
        <v>0</v>
      </c>
      <c r="H3729">
        <f>IF(Tableau134[[#This Row],[Nb dheures sup à 26°C sous occupation]]=1,Tableau134[[#This Row],[Operative Temperature]]-26,0)</f>
        <v>0</v>
      </c>
      <c r="I3729">
        <f>IF(Tableau134[[#This Row],[Nb d''heures inf à 19°C sous occupation]]=1,19-C3729,0)</f>
        <v>0</v>
      </c>
    </row>
    <row r="3730" spans="1:9" x14ac:dyDescent="0.25">
      <c r="A3730" s="2">
        <v>37412.333333333336</v>
      </c>
      <c r="B3730">
        <v>13.25</v>
      </c>
      <c r="C3730">
        <v>35.902320000000003</v>
      </c>
      <c r="D3730">
        <v>0</v>
      </c>
      <c r="E3730" t="str">
        <f>IF(AND(Tableau134[[#This Row],[Operative Temperature]]&lt;19,Tableau134[[#This Row],[Occupancy]]&lt;&gt;0),Tableau134[[#This Row],[Operative Temperature]],"NC")</f>
        <v>NC</v>
      </c>
      <c r="F3730">
        <f>IF(AND(C3730&gt;26,Tableau134[[#This Row],[Occupancy]]&lt;&gt;0),1,0)</f>
        <v>0</v>
      </c>
      <c r="G3730">
        <f>IF(AND(Tableau134[[#This Row],[Operative Temperature]]&lt;19,Tableau134[[#This Row],[Occupancy]]&lt;&gt;0),1,0)</f>
        <v>0</v>
      </c>
      <c r="H3730">
        <f>IF(Tableau134[[#This Row],[Nb dheures sup à 26°C sous occupation]]=1,Tableau134[[#This Row],[Operative Temperature]]-26,0)</f>
        <v>0</v>
      </c>
      <c r="I3730">
        <f>IF(Tableau134[[#This Row],[Nb d''heures inf à 19°C sous occupation]]=1,19-C3730,0)</f>
        <v>0</v>
      </c>
    </row>
    <row r="3731" spans="1:9" x14ac:dyDescent="0.25">
      <c r="A3731" s="2">
        <v>37412.375</v>
      </c>
      <c r="B3731">
        <v>13.25</v>
      </c>
      <c r="C3731">
        <v>35.924460000000003</v>
      </c>
      <c r="D3731">
        <v>0</v>
      </c>
      <c r="E3731" t="str">
        <f>IF(AND(Tableau134[[#This Row],[Operative Temperature]]&lt;19,Tableau134[[#This Row],[Occupancy]]&lt;&gt;0),Tableau134[[#This Row],[Operative Temperature]],"NC")</f>
        <v>NC</v>
      </c>
      <c r="F3731">
        <f>IF(AND(C3731&gt;26,Tableau134[[#This Row],[Occupancy]]&lt;&gt;0),1,0)</f>
        <v>0</v>
      </c>
      <c r="G3731">
        <f>IF(AND(Tableau134[[#This Row],[Operative Temperature]]&lt;19,Tableau134[[#This Row],[Occupancy]]&lt;&gt;0),1,0)</f>
        <v>0</v>
      </c>
      <c r="H3731">
        <f>IF(Tableau134[[#This Row],[Nb dheures sup à 26°C sous occupation]]=1,Tableau134[[#This Row],[Operative Temperature]]-26,0)</f>
        <v>0</v>
      </c>
      <c r="I3731">
        <f>IF(Tableau134[[#This Row],[Nb d''heures inf à 19°C sous occupation]]=1,19-C3731,0)</f>
        <v>0</v>
      </c>
    </row>
    <row r="3732" spans="1:9" x14ac:dyDescent="0.25">
      <c r="A3732" s="2">
        <v>37412.416666666664</v>
      </c>
      <c r="B3732">
        <v>13.525</v>
      </c>
      <c r="C3732">
        <v>36.009920000000001</v>
      </c>
      <c r="D3732">
        <v>0</v>
      </c>
      <c r="E3732" t="str">
        <f>IF(AND(Tableau134[[#This Row],[Operative Temperature]]&lt;19,Tableau134[[#This Row],[Occupancy]]&lt;&gt;0),Tableau134[[#This Row],[Operative Temperature]],"NC")</f>
        <v>NC</v>
      </c>
      <c r="F3732">
        <f>IF(AND(C3732&gt;26,Tableau134[[#This Row],[Occupancy]]&lt;&gt;0),1,0)</f>
        <v>0</v>
      </c>
      <c r="G3732">
        <f>IF(AND(Tableau134[[#This Row],[Operative Temperature]]&lt;19,Tableau134[[#This Row],[Occupancy]]&lt;&gt;0),1,0)</f>
        <v>0</v>
      </c>
      <c r="H3732">
        <f>IF(Tableau134[[#This Row],[Nb dheures sup à 26°C sous occupation]]=1,Tableau134[[#This Row],[Operative Temperature]]-26,0)</f>
        <v>0</v>
      </c>
      <c r="I3732">
        <f>IF(Tableau134[[#This Row],[Nb d''heures inf à 19°C sous occupation]]=1,19-C3732,0)</f>
        <v>0</v>
      </c>
    </row>
    <row r="3733" spans="1:9" x14ac:dyDescent="0.25">
      <c r="A3733" s="2">
        <v>37412.458333333336</v>
      </c>
      <c r="B3733">
        <v>13.824999999999999</v>
      </c>
      <c r="C3733">
        <v>36.194949999999999</v>
      </c>
      <c r="D3733">
        <v>0</v>
      </c>
      <c r="E3733" t="str">
        <f>IF(AND(Tableau134[[#This Row],[Operative Temperature]]&lt;19,Tableau134[[#This Row],[Occupancy]]&lt;&gt;0),Tableau134[[#This Row],[Operative Temperature]],"NC")</f>
        <v>NC</v>
      </c>
      <c r="F3733">
        <f>IF(AND(C3733&gt;26,Tableau134[[#This Row],[Occupancy]]&lt;&gt;0),1,0)</f>
        <v>0</v>
      </c>
      <c r="G3733">
        <f>IF(AND(Tableau134[[#This Row],[Operative Temperature]]&lt;19,Tableau134[[#This Row],[Occupancy]]&lt;&gt;0),1,0)</f>
        <v>0</v>
      </c>
      <c r="H3733">
        <f>IF(Tableau134[[#This Row],[Nb dheures sup à 26°C sous occupation]]=1,Tableau134[[#This Row],[Operative Temperature]]-26,0)</f>
        <v>0</v>
      </c>
      <c r="I3733">
        <f>IF(Tableau134[[#This Row],[Nb d''heures inf à 19°C sous occupation]]=1,19-C3733,0)</f>
        <v>0</v>
      </c>
    </row>
    <row r="3734" spans="1:9" x14ac:dyDescent="0.25">
      <c r="A3734" s="2">
        <v>37412.5</v>
      </c>
      <c r="B3734">
        <v>14.125</v>
      </c>
      <c r="C3734">
        <v>36.609409999999997</v>
      </c>
      <c r="D3734">
        <v>0</v>
      </c>
      <c r="E3734" t="str">
        <f>IF(AND(Tableau134[[#This Row],[Operative Temperature]]&lt;19,Tableau134[[#This Row],[Occupancy]]&lt;&gt;0),Tableau134[[#This Row],[Operative Temperature]],"NC")</f>
        <v>NC</v>
      </c>
      <c r="F3734">
        <f>IF(AND(C3734&gt;26,Tableau134[[#This Row],[Occupancy]]&lt;&gt;0),1,0)</f>
        <v>0</v>
      </c>
      <c r="G3734">
        <f>IF(AND(Tableau134[[#This Row],[Operative Temperature]]&lt;19,Tableau134[[#This Row],[Occupancy]]&lt;&gt;0),1,0)</f>
        <v>0</v>
      </c>
      <c r="H3734">
        <f>IF(Tableau134[[#This Row],[Nb dheures sup à 26°C sous occupation]]=1,Tableau134[[#This Row],[Operative Temperature]]-26,0)</f>
        <v>0</v>
      </c>
      <c r="I3734">
        <f>IF(Tableau134[[#This Row],[Nb d''heures inf à 19°C sous occupation]]=1,19-C3734,0)</f>
        <v>0</v>
      </c>
    </row>
    <row r="3735" spans="1:9" x14ac:dyDescent="0.25">
      <c r="A3735" s="2">
        <v>37412.541666666664</v>
      </c>
      <c r="B3735">
        <v>13.9</v>
      </c>
      <c r="C3735">
        <v>36.871989999999997</v>
      </c>
      <c r="D3735">
        <v>0</v>
      </c>
      <c r="E3735" t="str">
        <f>IF(AND(Tableau134[[#This Row],[Operative Temperature]]&lt;19,Tableau134[[#This Row],[Occupancy]]&lt;&gt;0),Tableau134[[#This Row],[Operative Temperature]],"NC")</f>
        <v>NC</v>
      </c>
      <c r="F3735">
        <f>IF(AND(C3735&gt;26,Tableau134[[#This Row],[Occupancy]]&lt;&gt;0),1,0)</f>
        <v>0</v>
      </c>
      <c r="G3735">
        <f>IF(AND(Tableau134[[#This Row],[Operative Temperature]]&lt;19,Tableau134[[#This Row],[Occupancy]]&lt;&gt;0),1,0)</f>
        <v>0</v>
      </c>
      <c r="H3735">
        <f>IF(Tableau134[[#This Row],[Nb dheures sup à 26°C sous occupation]]=1,Tableau134[[#This Row],[Operative Temperature]]-26,0)</f>
        <v>0</v>
      </c>
      <c r="I3735">
        <f>IF(Tableau134[[#This Row],[Nb d''heures inf à 19°C sous occupation]]=1,19-C3735,0)</f>
        <v>0</v>
      </c>
    </row>
    <row r="3736" spans="1:9" x14ac:dyDescent="0.25">
      <c r="A3736" s="2">
        <v>37412.583333333336</v>
      </c>
      <c r="B3736">
        <v>13.5</v>
      </c>
      <c r="C3736">
        <v>36.815049999999999</v>
      </c>
      <c r="D3736">
        <v>0</v>
      </c>
      <c r="E3736" t="str">
        <f>IF(AND(Tableau134[[#This Row],[Operative Temperature]]&lt;19,Tableau134[[#This Row],[Occupancy]]&lt;&gt;0),Tableau134[[#This Row],[Operative Temperature]],"NC")</f>
        <v>NC</v>
      </c>
      <c r="F3736">
        <f>IF(AND(C3736&gt;26,Tableau134[[#This Row],[Occupancy]]&lt;&gt;0),1,0)</f>
        <v>0</v>
      </c>
      <c r="G3736">
        <f>IF(AND(Tableau134[[#This Row],[Operative Temperature]]&lt;19,Tableau134[[#This Row],[Occupancy]]&lt;&gt;0),1,0)</f>
        <v>0</v>
      </c>
      <c r="H3736">
        <f>IF(Tableau134[[#This Row],[Nb dheures sup à 26°C sous occupation]]=1,Tableau134[[#This Row],[Operative Temperature]]-26,0)</f>
        <v>0</v>
      </c>
      <c r="I3736">
        <f>IF(Tableau134[[#This Row],[Nb d''heures inf à 19°C sous occupation]]=1,19-C3736,0)</f>
        <v>0</v>
      </c>
    </row>
    <row r="3737" spans="1:9" x14ac:dyDescent="0.25">
      <c r="A3737" s="2">
        <v>37412.625</v>
      </c>
      <c r="B3737">
        <v>13.1</v>
      </c>
      <c r="C3737">
        <v>36.824300000000001</v>
      </c>
      <c r="D3737">
        <v>0</v>
      </c>
      <c r="E3737" t="str">
        <f>IF(AND(Tableau134[[#This Row],[Operative Temperature]]&lt;19,Tableau134[[#This Row],[Occupancy]]&lt;&gt;0),Tableau134[[#This Row],[Operative Temperature]],"NC")</f>
        <v>NC</v>
      </c>
      <c r="F3737">
        <f>IF(AND(C3737&gt;26,Tableau134[[#This Row],[Occupancy]]&lt;&gt;0),1,0)</f>
        <v>0</v>
      </c>
      <c r="G3737">
        <f>IF(AND(Tableau134[[#This Row],[Operative Temperature]]&lt;19,Tableau134[[#This Row],[Occupancy]]&lt;&gt;0),1,0)</f>
        <v>0</v>
      </c>
      <c r="H3737">
        <f>IF(Tableau134[[#This Row],[Nb dheures sup à 26°C sous occupation]]=1,Tableau134[[#This Row],[Operative Temperature]]-26,0)</f>
        <v>0</v>
      </c>
      <c r="I3737">
        <f>IF(Tableau134[[#This Row],[Nb d''heures inf à 19°C sous occupation]]=1,19-C3737,0)</f>
        <v>0</v>
      </c>
    </row>
    <row r="3738" spans="1:9" x14ac:dyDescent="0.25">
      <c r="A3738" s="2">
        <v>37412.666666666664</v>
      </c>
      <c r="B3738">
        <v>13.15</v>
      </c>
      <c r="C3738">
        <v>36.808369999999996</v>
      </c>
      <c r="D3738">
        <v>0</v>
      </c>
      <c r="E3738" t="str">
        <f>IF(AND(Tableau134[[#This Row],[Operative Temperature]]&lt;19,Tableau134[[#This Row],[Occupancy]]&lt;&gt;0),Tableau134[[#This Row],[Operative Temperature]],"NC")</f>
        <v>NC</v>
      </c>
      <c r="F3738">
        <f>IF(AND(C3738&gt;26,Tableau134[[#This Row],[Occupancy]]&lt;&gt;0),1,0)</f>
        <v>0</v>
      </c>
      <c r="G3738">
        <f>IF(AND(Tableau134[[#This Row],[Operative Temperature]]&lt;19,Tableau134[[#This Row],[Occupancy]]&lt;&gt;0),1,0)</f>
        <v>0</v>
      </c>
      <c r="H3738">
        <f>IF(Tableau134[[#This Row],[Nb dheures sup à 26°C sous occupation]]=1,Tableau134[[#This Row],[Operative Temperature]]-26,0)</f>
        <v>0</v>
      </c>
      <c r="I3738">
        <f>IF(Tableau134[[#This Row],[Nb d''heures inf à 19°C sous occupation]]=1,19-C3738,0)</f>
        <v>0</v>
      </c>
    </row>
    <row r="3739" spans="1:9" x14ac:dyDescent="0.25">
      <c r="A3739" s="2">
        <v>37412.708333333336</v>
      </c>
      <c r="B3739">
        <v>12.975</v>
      </c>
      <c r="C3739">
        <v>37.146120000000003</v>
      </c>
      <c r="D3739">
        <v>0</v>
      </c>
      <c r="E3739" t="str">
        <f>IF(AND(Tableau134[[#This Row],[Operative Temperature]]&lt;19,Tableau134[[#This Row],[Occupancy]]&lt;&gt;0),Tableau134[[#This Row],[Operative Temperature]],"NC")</f>
        <v>NC</v>
      </c>
      <c r="F3739">
        <f>IF(AND(C3739&gt;26,Tableau134[[#This Row],[Occupancy]]&lt;&gt;0),1,0)</f>
        <v>0</v>
      </c>
      <c r="G3739">
        <f>IF(AND(Tableau134[[#This Row],[Operative Temperature]]&lt;19,Tableau134[[#This Row],[Occupancy]]&lt;&gt;0),1,0)</f>
        <v>0</v>
      </c>
      <c r="H3739">
        <f>IF(Tableau134[[#This Row],[Nb dheures sup à 26°C sous occupation]]=1,Tableau134[[#This Row],[Operative Temperature]]-26,0)</f>
        <v>0</v>
      </c>
      <c r="I3739">
        <f>IF(Tableau134[[#This Row],[Nb d''heures inf à 19°C sous occupation]]=1,19-C3739,0)</f>
        <v>0</v>
      </c>
    </row>
    <row r="3740" spans="1:9" x14ac:dyDescent="0.25">
      <c r="A3740" s="2">
        <v>37412.75</v>
      </c>
      <c r="B3740">
        <v>13.275</v>
      </c>
      <c r="C3740">
        <v>37.428170000000001</v>
      </c>
      <c r="D3740">
        <v>0</v>
      </c>
      <c r="E3740" t="str">
        <f>IF(AND(Tableau134[[#This Row],[Operative Temperature]]&lt;19,Tableau134[[#This Row],[Occupancy]]&lt;&gt;0),Tableau134[[#This Row],[Operative Temperature]],"NC")</f>
        <v>NC</v>
      </c>
      <c r="F3740">
        <f>IF(AND(C3740&gt;26,Tableau134[[#This Row],[Occupancy]]&lt;&gt;0),1,0)</f>
        <v>0</v>
      </c>
      <c r="G3740">
        <f>IF(AND(Tableau134[[#This Row],[Operative Temperature]]&lt;19,Tableau134[[#This Row],[Occupancy]]&lt;&gt;0),1,0)</f>
        <v>0</v>
      </c>
      <c r="H3740">
        <f>IF(Tableau134[[#This Row],[Nb dheures sup à 26°C sous occupation]]=1,Tableau134[[#This Row],[Operative Temperature]]-26,0)</f>
        <v>0</v>
      </c>
      <c r="I3740">
        <f>IF(Tableau134[[#This Row],[Nb d''heures inf à 19°C sous occupation]]=1,19-C3740,0)</f>
        <v>0</v>
      </c>
    </row>
    <row r="3741" spans="1:9" x14ac:dyDescent="0.25">
      <c r="A3741" s="2">
        <v>37412.791666666664</v>
      </c>
      <c r="B3741">
        <v>13.7</v>
      </c>
      <c r="C3741">
        <v>38.117620000000002</v>
      </c>
      <c r="D3741">
        <v>0</v>
      </c>
      <c r="E3741" t="str">
        <f>IF(AND(Tableau134[[#This Row],[Operative Temperature]]&lt;19,Tableau134[[#This Row],[Occupancy]]&lt;&gt;0),Tableau134[[#This Row],[Operative Temperature]],"NC")</f>
        <v>NC</v>
      </c>
      <c r="F3741">
        <f>IF(AND(C3741&gt;26,Tableau134[[#This Row],[Occupancy]]&lt;&gt;0),1,0)</f>
        <v>0</v>
      </c>
      <c r="G3741">
        <f>IF(AND(Tableau134[[#This Row],[Operative Temperature]]&lt;19,Tableau134[[#This Row],[Occupancy]]&lt;&gt;0),1,0)</f>
        <v>0</v>
      </c>
      <c r="H3741">
        <f>IF(Tableau134[[#This Row],[Nb dheures sup à 26°C sous occupation]]=1,Tableau134[[#This Row],[Operative Temperature]]-26,0)</f>
        <v>0</v>
      </c>
      <c r="I3741">
        <f>IF(Tableau134[[#This Row],[Nb d''heures inf à 19°C sous occupation]]=1,19-C3741,0)</f>
        <v>0</v>
      </c>
    </row>
    <row r="3742" spans="1:9" x14ac:dyDescent="0.25">
      <c r="A3742" s="2">
        <v>37412.833333333336</v>
      </c>
      <c r="B3742">
        <v>14.175000000000001</v>
      </c>
      <c r="C3742">
        <v>36.919240000000002</v>
      </c>
      <c r="D3742">
        <v>0</v>
      </c>
      <c r="E3742" t="str">
        <f>IF(AND(Tableau134[[#This Row],[Operative Temperature]]&lt;19,Tableau134[[#This Row],[Occupancy]]&lt;&gt;0),Tableau134[[#This Row],[Operative Temperature]],"NC")</f>
        <v>NC</v>
      </c>
      <c r="F3742">
        <f>IF(AND(C3742&gt;26,Tableau134[[#This Row],[Occupancy]]&lt;&gt;0),1,0)</f>
        <v>0</v>
      </c>
      <c r="G3742">
        <f>IF(AND(Tableau134[[#This Row],[Operative Temperature]]&lt;19,Tableau134[[#This Row],[Occupancy]]&lt;&gt;0),1,0)</f>
        <v>0</v>
      </c>
      <c r="H3742">
        <f>IF(Tableau134[[#This Row],[Nb dheures sup à 26°C sous occupation]]=1,Tableau134[[#This Row],[Operative Temperature]]-26,0)</f>
        <v>0</v>
      </c>
      <c r="I3742">
        <f>IF(Tableau134[[#This Row],[Nb d''heures inf à 19°C sous occupation]]=1,19-C3742,0)</f>
        <v>0</v>
      </c>
    </row>
    <row r="3743" spans="1:9" x14ac:dyDescent="0.25">
      <c r="A3743" s="2">
        <v>37412.875</v>
      </c>
      <c r="B3743">
        <v>13.324999999999999</v>
      </c>
      <c r="C3743">
        <v>36.204619999999998</v>
      </c>
      <c r="D3743">
        <v>0</v>
      </c>
      <c r="E3743" t="str">
        <f>IF(AND(Tableau134[[#This Row],[Operative Temperature]]&lt;19,Tableau134[[#This Row],[Occupancy]]&lt;&gt;0),Tableau134[[#This Row],[Operative Temperature]],"NC")</f>
        <v>NC</v>
      </c>
      <c r="F3743">
        <f>IF(AND(C3743&gt;26,Tableau134[[#This Row],[Occupancy]]&lt;&gt;0),1,0)</f>
        <v>0</v>
      </c>
      <c r="G3743">
        <f>IF(AND(Tableau134[[#This Row],[Operative Temperature]]&lt;19,Tableau134[[#This Row],[Occupancy]]&lt;&gt;0),1,0)</f>
        <v>0</v>
      </c>
      <c r="H3743">
        <f>IF(Tableau134[[#This Row],[Nb dheures sup à 26°C sous occupation]]=1,Tableau134[[#This Row],[Operative Temperature]]-26,0)</f>
        <v>0</v>
      </c>
      <c r="I3743">
        <f>IF(Tableau134[[#This Row],[Nb d''heures inf à 19°C sous occupation]]=1,19-C3743,0)</f>
        <v>0</v>
      </c>
    </row>
    <row r="3744" spans="1:9" x14ac:dyDescent="0.25">
      <c r="A3744" s="2">
        <v>37412.916666666664</v>
      </c>
      <c r="B3744">
        <v>12.55</v>
      </c>
      <c r="C3744">
        <v>35.799900000000001</v>
      </c>
      <c r="D3744">
        <v>0</v>
      </c>
      <c r="E3744" t="str">
        <f>IF(AND(Tableau134[[#This Row],[Operative Temperature]]&lt;19,Tableau134[[#This Row],[Occupancy]]&lt;&gt;0),Tableau134[[#This Row],[Operative Temperature]],"NC")</f>
        <v>NC</v>
      </c>
      <c r="F3744">
        <f>IF(AND(C3744&gt;26,Tableau134[[#This Row],[Occupancy]]&lt;&gt;0),1,0)</f>
        <v>0</v>
      </c>
      <c r="G3744">
        <f>IF(AND(Tableau134[[#This Row],[Operative Temperature]]&lt;19,Tableau134[[#This Row],[Occupancy]]&lt;&gt;0),1,0)</f>
        <v>0</v>
      </c>
      <c r="H3744">
        <f>IF(Tableau134[[#This Row],[Nb dheures sup à 26°C sous occupation]]=1,Tableau134[[#This Row],[Operative Temperature]]-26,0)</f>
        <v>0</v>
      </c>
      <c r="I3744">
        <f>IF(Tableau134[[#This Row],[Nb d''heures inf à 19°C sous occupation]]=1,19-C3744,0)</f>
        <v>0</v>
      </c>
    </row>
    <row r="3745" spans="1:9" x14ac:dyDescent="0.25">
      <c r="A3745" s="2">
        <v>37412.958333333336</v>
      </c>
      <c r="B3745">
        <v>11.95</v>
      </c>
      <c r="C3745">
        <v>35.45317</v>
      </c>
      <c r="D3745">
        <v>0</v>
      </c>
      <c r="E3745" t="str">
        <f>IF(AND(Tableau134[[#This Row],[Operative Temperature]]&lt;19,Tableau134[[#This Row],[Occupancy]]&lt;&gt;0),Tableau134[[#This Row],[Operative Temperature]],"NC")</f>
        <v>NC</v>
      </c>
      <c r="F3745">
        <f>IF(AND(C3745&gt;26,Tableau134[[#This Row],[Occupancy]]&lt;&gt;0),1,0)</f>
        <v>0</v>
      </c>
      <c r="G3745">
        <f>IF(AND(Tableau134[[#This Row],[Operative Temperature]]&lt;19,Tableau134[[#This Row],[Occupancy]]&lt;&gt;0),1,0)</f>
        <v>0</v>
      </c>
      <c r="H3745">
        <f>IF(Tableau134[[#This Row],[Nb dheures sup à 26°C sous occupation]]=1,Tableau134[[#This Row],[Operative Temperature]]-26,0)</f>
        <v>0</v>
      </c>
      <c r="I3745">
        <f>IF(Tableau134[[#This Row],[Nb d''heures inf à 19°C sous occupation]]=1,19-C3745,0)</f>
        <v>0</v>
      </c>
    </row>
    <row r="3746" spans="1:9" x14ac:dyDescent="0.25">
      <c r="A3746" s="1">
        <v>37413</v>
      </c>
      <c r="B3746">
        <v>11.5</v>
      </c>
      <c r="C3746">
        <v>35.211640000000003</v>
      </c>
      <c r="D3746">
        <v>0</v>
      </c>
      <c r="E3746" t="str">
        <f>IF(AND(Tableau134[[#This Row],[Operative Temperature]]&lt;19,Tableau134[[#This Row],[Occupancy]]&lt;&gt;0),Tableau134[[#This Row],[Operative Temperature]],"NC")</f>
        <v>NC</v>
      </c>
      <c r="F3746">
        <f>IF(AND(C3746&gt;26,Tableau134[[#This Row],[Occupancy]]&lt;&gt;0),1,0)</f>
        <v>0</v>
      </c>
      <c r="G3746">
        <f>IF(AND(Tableau134[[#This Row],[Operative Temperature]]&lt;19,Tableau134[[#This Row],[Occupancy]]&lt;&gt;0),1,0)</f>
        <v>0</v>
      </c>
      <c r="H3746">
        <f>IF(Tableau134[[#This Row],[Nb dheures sup à 26°C sous occupation]]=1,Tableau134[[#This Row],[Operative Temperature]]-26,0)</f>
        <v>0</v>
      </c>
      <c r="I3746">
        <f>IF(Tableau134[[#This Row],[Nb d''heures inf à 19°C sous occupation]]=1,19-C3746,0)</f>
        <v>0</v>
      </c>
    </row>
    <row r="3747" spans="1:9" x14ac:dyDescent="0.25">
      <c r="A3747" s="2">
        <v>37413.041666666664</v>
      </c>
      <c r="B3747">
        <v>11.4</v>
      </c>
      <c r="C3747">
        <v>34.988230000000001</v>
      </c>
      <c r="D3747">
        <v>0</v>
      </c>
      <c r="E3747" t="str">
        <f>IF(AND(Tableau134[[#This Row],[Operative Temperature]]&lt;19,Tableau134[[#This Row],[Occupancy]]&lt;&gt;0),Tableau134[[#This Row],[Operative Temperature]],"NC")</f>
        <v>NC</v>
      </c>
      <c r="F3747">
        <f>IF(AND(C3747&gt;26,Tableau134[[#This Row],[Occupancy]]&lt;&gt;0),1,0)</f>
        <v>0</v>
      </c>
      <c r="G3747">
        <f>IF(AND(Tableau134[[#This Row],[Operative Temperature]]&lt;19,Tableau134[[#This Row],[Occupancy]]&lt;&gt;0),1,0)</f>
        <v>0</v>
      </c>
      <c r="H3747">
        <f>IF(Tableau134[[#This Row],[Nb dheures sup à 26°C sous occupation]]=1,Tableau134[[#This Row],[Operative Temperature]]-26,0)</f>
        <v>0</v>
      </c>
      <c r="I3747">
        <f>IF(Tableau134[[#This Row],[Nb d''heures inf à 19°C sous occupation]]=1,19-C3747,0)</f>
        <v>0</v>
      </c>
    </row>
    <row r="3748" spans="1:9" x14ac:dyDescent="0.25">
      <c r="A3748" s="2">
        <v>37413.083333333336</v>
      </c>
      <c r="B3748">
        <v>11.25</v>
      </c>
      <c r="C3748">
        <v>34.774360000000001</v>
      </c>
      <c r="D3748">
        <v>0</v>
      </c>
      <c r="E3748" t="str">
        <f>IF(AND(Tableau134[[#This Row],[Operative Temperature]]&lt;19,Tableau134[[#This Row],[Occupancy]]&lt;&gt;0),Tableau134[[#This Row],[Operative Temperature]],"NC")</f>
        <v>NC</v>
      </c>
      <c r="F3748">
        <f>IF(AND(C3748&gt;26,Tableau134[[#This Row],[Occupancy]]&lt;&gt;0),1,0)</f>
        <v>0</v>
      </c>
      <c r="G3748">
        <f>IF(AND(Tableau134[[#This Row],[Operative Temperature]]&lt;19,Tableau134[[#This Row],[Occupancy]]&lt;&gt;0),1,0)</f>
        <v>0</v>
      </c>
      <c r="H3748">
        <f>IF(Tableau134[[#This Row],[Nb dheures sup à 26°C sous occupation]]=1,Tableau134[[#This Row],[Operative Temperature]]-26,0)</f>
        <v>0</v>
      </c>
      <c r="I3748">
        <f>IF(Tableau134[[#This Row],[Nb d''heures inf à 19°C sous occupation]]=1,19-C3748,0)</f>
        <v>0</v>
      </c>
    </row>
    <row r="3749" spans="1:9" x14ac:dyDescent="0.25">
      <c r="A3749" s="2">
        <v>37413.125</v>
      </c>
      <c r="B3749">
        <v>11.275</v>
      </c>
      <c r="C3749">
        <v>34.587699999999998</v>
      </c>
      <c r="D3749">
        <v>0</v>
      </c>
      <c r="E3749" t="str">
        <f>IF(AND(Tableau134[[#This Row],[Operative Temperature]]&lt;19,Tableau134[[#This Row],[Occupancy]]&lt;&gt;0),Tableau134[[#This Row],[Operative Temperature]],"NC")</f>
        <v>NC</v>
      </c>
      <c r="F3749">
        <f>IF(AND(C3749&gt;26,Tableau134[[#This Row],[Occupancy]]&lt;&gt;0),1,0)</f>
        <v>0</v>
      </c>
      <c r="G3749">
        <f>IF(AND(Tableau134[[#This Row],[Operative Temperature]]&lt;19,Tableau134[[#This Row],[Occupancy]]&lt;&gt;0),1,0)</f>
        <v>0</v>
      </c>
      <c r="H3749">
        <f>IF(Tableau134[[#This Row],[Nb dheures sup à 26°C sous occupation]]=1,Tableau134[[#This Row],[Operative Temperature]]-26,0)</f>
        <v>0</v>
      </c>
      <c r="I3749">
        <f>IF(Tableau134[[#This Row],[Nb d''heures inf à 19°C sous occupation]]=1,19-C3749,0)</f>
        <v>0</v>
      </c>
    </row>
    <row r="3750" spans="1:9" x14ac:dyDescent="0.25">
      <c r="A3750" s="2">
        <v>37413.166666666664</v>
      </c>
      <c r="B3750">
        <v>11.225</v>
      </c>
      <c r="C3750">
        <v>34.390169999999998</v>
      </c>
      <c r="D3750">
        <v>0</v>
      </c>
      <c r="E3750" t="str">
        <f>IF(AND(Tableau134[[#This Row],[Operative Temperature]]&lt;19,Tableau134[[#This Row],[Occupancy]]&lt;&gt;0),Tableau134[[#This Row],[Operative Temperature]],"NC")</f>
        <v>NC</v>
      </c>
      <c r="F3750">
        <f>IF(AND(C3750&gt;26,Tableau134[[#This Row],[Occupancy]]&lt;&gt;0),1,0)</f>
        <v>0</v>
      </c>
      <c r="G3750">
        <f>IF(AND(Tableau134[[#This Row],[Operative Temperature]]&lt;19,Tableau134[[#This Row],[Occupancy]]&lt;&gt;0),1,0)</f>
        <v>0</v>
      </c>
      <c r="H3750">
        <f>IF(Tableau134[[#This Row],[Nb dheures sup à 26°C sous occupation]]=1,Tableau134[[#This Row],[Operative Temperature]]-26,0)</f>
        <v>0</v>
      </c>
      <c r="I3750">
        <f>IF(Tableau134[[#This Row],[Nb d''heures inf à 19°C sous occupation]]=1,19-C3750,0)</f>
        <v>0</v>
      </c>
    </row>
    <row r="3751" spans="1:9" x14ac:dyDescent="0.25">
      <c r="A3751" s="2">
        <v>37413.208333333336</v>
      </c>
      <c r="B3751">
        <v>10.75</v>
      </c>
      <c r="C3751">
        <v>34.180439999999997</v>
      </c>
      <c r="D3751">
        <v>0</v>
      </c>
      <c r="E3751" t="str">
        <f>IF(AND(Tableau134[[#This Row],[Operative Temperature]]&lt;19,Tableau134[[#This Row],[Occupancy]]&lt;&gt;0),Tableau134[[#This Row],[Operative Temperature]],"NC")</f>
        <v>NC</v>
      </c>
      <c r="F3751">
        <f>IF(AND(C3751&gt;26,Tableau134[[#This Row],[Occupancy]]&lt;&gt;0),1,0)</f>
        <v>0</v>
      </c>
      <c r="G3751">
        <f>IF(AND(Tableau134[[#This Row],[Operative Temperature]]&lt;19,Tableau134[[#This Row],[Occupancy]]&lt;&gt;0),1,0)</f>
        <v>0</v>
      </c>
      <c r="H3751">
        <f>IF(Tableau134[[#This Row],[Nb dheures sup à 26°C sous occupation]]=1,Tableau134[[#This Row],[Operative Temperature]]-26,0)</f>
        <v>0</v>
      </c>
      <c r="I3751">
        <f>IF(Tableau134[[#This Row],[Nb d''heures inf à 19°C sous occupation]]=1,19-C3751,0)</f>
        <v>0</v>
      </c>
    </row>
    <row r="3752" spans="1:9" x14ac:dyDescent="0.25">
      <c r="A3752" s="2">
        <v>37413.25</v>
      </c>
      <c r="B3752">
        <v>10.675000000000001</v>
      </c>
      <c r="C3752">
        <v>34.005809999999997</v>
      </c>
      <c r="D3752">
        <v>0</v>
      </c>
      <c r="E3752" t="str">
        <f>IF(AND(Tableau134[[#This Row],[Operative Temperature]]&lt;19,Tableau134[[#This Row],[Occupancy]]&lt;&gt;0),Tableau134[[#This Row],[Operative Temperature]],"NC")</f>
        <v>NC</v>
      </c>
      <c r="F3752">
        <f>IF(AND(C3752&gt;26,Tableau134[[#This Row],[Occupancy]]&lt;&gt;0),1,0)</f>
        <v>0</v>
      </c>
      <c r="G3752">
        <f>IF(AND(Tableau134[[#This Row],[Operative Temperature]]&lt;19,Tableau134[[#This Row],[Occupancy]]&lt;&gt;0),1,0)</f>
        <v>0</v>
      </c>
      <c r="H3752">
        <f>IF(Tableau134[[#This Row],[Nb dheures sup à 26°C sous occupation]]=1,Tableau134[[#This Row],[Operative Temperature]]-26,0)</f>
        <v>0</v>
      </c>
      <c r="I3752">
        <f>IF(Tableau134[[#This Row],[Nb d''heures inf à 19°C sous occupation]]=1,19-C3752,0)</f>
        <v>0</v>
      </c>
    </row>
    <row r="3753" spans="1:9" x14ac:dyDescent="0.25">
      <c r="A3753" s="2">
        <v>37413.291666666664</v>
      </c>
      <c r="B3753">
        <v>11.75</v>
      </c>
      <c r="C3753">
        <v>34.274850000000001</v>
      </c>
      <c r="D3753">
        <v>0</v>
      </c>
      <c r="E3753" t="str">
        <f>IF(AND(Tableau134[[#This Row],[Operative Temperature]]&lt;19,Tableau134[[#This Row],[Occupancy]]&lt;&gt;0),Tableau134[[#This Row],[Operative Temperature]],"NC")</f>
        <v>NC</v>
      </c>
      <c r="F3753">
        <f>IF(AND(C3753&gt;26,Tableau134[[#This Row],[Occupancy]]&lt;&gt;0),1,0)</f>
        <v>0</v>
      </c>
      <c r="G3753">
        <f>IF(AND(Tableau134[[#This Row],[Operative Temperature]]&lt;19,Tableau134[[#This Row],[Occupancy]]&lt;&gt;0),1,0)</f>
        <v>0</v>
      </c>
      <c r="H3753">
        <f>IF(Tableau134[[#This Row],[Nb dheures sup à 26°C sous occupation]]=1,Tableau134[[#This Row],[Operative Temperature]]-26,0)</f>
        <v>0</v>
      </c>
      <c r="I3753">
        <f>IF(Tableau134[[#This Row],[Nb d''heures inf à 19°C sous occupation]]=1,19-C3753,0)</f>
        <v>0</v>
      </c>
    </row>
    <row r="3754" spans="1:9" x14ac:dyDescent="0.25">
      <c r="A3754" s="2">
        <v>37413.333333333336</v>
      </c>
      <c r="B3754">
        <v>13.6</v>
      </c>
      <c r="C3754">
        <v>34.977080000000001</v>
      </c>
      <c r="D3754">
        <v>0</v>
      </c>
      <c r="E3754" t="str">
        <f>IF(AND(Tableau134[[#This Row],[Operative Temperature]]&lt;19,Tableau134[[#This Row],[Occupancy]]&lt;&gt;0),Tableau134[[#This Row],[Operative Temperature]],"NC")</f>
        <v>NC</v>
      </c>
      <c r="F3754">
        <f>IF(AND(C3754&gt;26,Tableau134[[#This Row],[Occupancy]]&lt;&gt;0),1,0)</f>
        <v>0</v>
      </c>
      <c r="G3754">
        <f>IF(AND(Tableau134[[#This Row],[Operative Temperature]]&lt;19,Tableau134[[#This Row],[Occupancy]]&lt;&gt;0),1,0)</f>
        <v>0</v>
      </c>
      <c r="H3754">
        <f>IF(Tableau134[[#This Row],[Nb dheures sup à 26°C sous occupation]]=1,Tableau134[[#This Row],[Operative Temperature]]-26,0)</f>
        <v>0</v>
      </c>
      <c r="I3754">
        <f>IF(Tableau134[[#This Row],[Nb d''heures inf à 19°C sous occupation]]=1,19-C3754,0)</f>
        <v>0</v>
      </c>
    </row>
    <row r="3755" spans="1:9" x14ac:dyDescent="0.25">
      <c r="A3755" s="2">
        <v>37413.375</v>
      </c>
      <c r="B3755">
        <v>15.225</v>
      </c>
      <c r="C3755">
        <v>35.286259999999999</v>
      </c>
      <c r="D3755">
        <v>0</v>
      </c>
      <c r="E3755" t="str">
        <f>IF(AND(Tableau134[[#This Row],[Operative Temperature]]&lt;19,Tableau134[[#This Row],[Occupancy]]&lt;&gt;0),Tableau134[[#This Row],[Operative Temperature]],"NC")</f>
        <v>NC</v>
      </c>
      <c r="F3755">
        <f>IF(AND(C3755&gt;26,Tableau134[[#This Row],[Occupancy]]&lt;&gt;0),1,0)</f>
        <v>0</v>
      </c>
      <c r="G3755">
        <f>IF(AND(Tableau134[[#This Row],[Operative Temperature]]&lt;19,Tableau134[[#This Row],[Occupancy]]&lt;&gt;0),1,0)</f>
        <v>0</v>
      </c>
      <c r="H3755">
        <f>IF(Tableau134[[#This Row],[Nb dheures sup à 26°C sous occupation]]=1,Tableau134[[#This Row],[Operative Temperature]]-26,0)</f>
        <v>0</v>
      </c>
      <c r="I3755">
        <f>IF(Tableau134[[#This Row],[Nb d''heures inf à 19°C sous occupation]]=1,19-C3755,0)</f>
        <v>0</v>
      </c>
    </row>
    <row r="3756" spans="1:9" x14ac:dyDescent="0.25">
      <c r="A3756" s="2">
        <v>37413.416666666664</v>
      </c>
      <c r="B3756">
        <v>15.225</v>
      </c>
      <c r="C3756">
        <v>35.865900000000003</v>
      </c>
      <c r="D3756">
        <v>0</v>
      </c>
      <c r="E3756" t="str">
        <f>IF(AND(Tableau134[[#This Row],[Operative Temperature]]&lt;19,Tableau134[[#This Row],[Occupancy]]&lt;&gt;0),Tableau134[[#This Row],[Operative Temperature]],"NC")</f>
        <v>NC</v>
      </c>
      <c r="F3756">
        <f>IF(AND(C3756&gt;26,Tableau134[[#This Row],[Occupancy]]&lt;&gt;0),1,0)</f>
        <v>0</v>
      </c>
      <c r="G3756">
        <f>IF(AND(Tableau134[[#This Row],[Operative Temperature]]&lt;19,Tableau134[[#This Row],[Occupancy]]&lt;&gt;0),1,0)</f>
        <v>0</v>
      </c>
      <c r="H3756">
        <f>IF(Tableau134[[#This Row],[Nb dheures sup à 26°C sous occupation]]=1,Tableau134[[#This Row],[Operative Temperature]]-26,0)</f>
        <v>0</v>
      </c>
      <c r="I3756">
        <f>IF(Tableau134[[#This Row],[Nb d''heures inf à 19°C sous occupation]]=1,19-C3756,0)</f>
        <v>0</v>
      </c>
    </row>
    <row r="3757" spans="1:9" x14ac:dyDescent="0.25">
      <c r="A3757" s="2">
        <v>37413.458333333336</v>
      </c>
      <c r="B3757">
        <v>17.125</v>
      </c>
      <c r="C3757">
        <v>36.45937</v>
      </c>
      <c r="D3757">
        <v>0</v>
      </c>
      <c r="E3757" t="str">
        <f>IF(AND(Tableau134[[#This Row],[Operative Temperature]]&lt;19,Tableau134[[#This Row],[Occupancy]]&lt;&gt;0),Tableau134[[#This Row],[Operative Temperature]],"NC")</f>
        <v>NC</v>
      </c>
      <c r="F3757">
        <f>IF(AND(C3757&gt;26,Tableau134[[#This Row],[Occupancy]]&lt;&gt;0),1,0)</f>
        <v>0</v>
      </c>
      <c r="G3757">
        <f>IF(AND(Tableau134[[#This Row],[Operative Temperature]]&lt;19,Tableau134[[#This Row],[Occupancy]]&lt;&gt;0),1,0)</f>
        <v>0</v>
      </c>
      <c r="H3757">
        <f>IF(Tableau134[[#This Row],[Nb dheures sup à 26°C sous occupation]]=1,Tableau134[[#This Row],[Operative Temperature]]-26,0)</f>
        <v>0</v>
      </c>
      <c r="I3757">
        <f>IF(Tableau134[[#This Row],[Nb d''heures inf à 19°C sous occupation]]=1,19-C3757,0)</f>
        <v>0</v>
      </c>
    </row>
    <row r="3758" spans="1:9" x14ac:dyDescent="0.25">
      <c r="A3758" s="2">
        <v>37413.5</v>
      </c>
      <c r="B3758">
        <v>18.324999999999999</v>
      </c>
      <c r="C3758">
        <v>37.471980000000002</v>
      </c>
      <c r="D3758">
        <v>0</v>
      </c>
      <c r="E3758" t="str">
        <f>IF(AND(Tableau134[[#This Row],[Operative Temperature]]&lt;19,Tableau134[[#This Row],[Occupancy]]&lt;&gt;0),Tableau134[[#This Row],[Operative Temperature]],"NC")</f>
        <v>NC</v>
      </c>
      <c r="F3758">
        <f>IF(AND(C3758&gt;26,Tableau134[[#This Row],[Occupancy]]&lt;&gt;0),1,0)</f>
        <v>0</v>
      </c>
      <c r="G3758">
        <f>IF(AND(Tableau134[[#This Row],[Operative Temperature]]&lt;19,Tableau134[[#This Row],[Occupancy]]&lt;&gt;0),1,0)</f>
        <v>0</v>
      </c>
      <c r="H3758">
        <f>IF(Tableau134[[#This Row],[Nb dheures sup à 26°C sous occupation]]=1,Tableau134[[#This Row],[Operative Temperature]]-26,0)</f>
        <v>0</v>
      </c>
      <c r="I3758">
        <f>IF(Tableau134[[#This Row],[Nb d''heures inf à 19°C sous occupation]]=1,19-C3758,0)</f>
        <v>0</v>
      </c>
    </row>
    <row r="3759" spans="1:9" x14ac:dyDescent="0.25">
      <c r="A3759" s="2">
        <v>37413.541666666664</v>
      </c>
      <c r="B3759">
        <v>18.125</v>
      </c>
      <c r="C3759">
        <v>38.157699999999998</v>
      </c>
      <c r="D3759">
        <v>0</v>
      </c>
      <c r="E3759" t="str">
        <f>IF(AND(Tableau134[[#This Row],[Operative Temperature]]&lt;19,Tableau134[[#This Row],[Occupancy]]&lt;&gt;0),Tableau134[[#This Row],[Operative Temperature]],"NC")</f>
        <v>NC</v>
      </c>
      <c r="F3759">
        <f>IF(AND(C3759&gt;26,Tableau134[[#This Row],[Occupancy]]&lt;&gt;0),1,0)</f>
        <v>0</v>
      </c>
      <c r="G3759">
        <f>IF(AND(Tableau134[[#This Row],[Operative Temperature]]&lt;19,Tableau134[[#This Row],[Occupancy]]&lt;&gt;0),1,0)</f>
        <v>0</v>
      </c>
      <c r="H3759">
        <f>IF(Tableau134[[#This Row],[Nb dheures sup à 26°C sous occupation]]=1,Tableau134[[#This Row],[Operative Temperature]]-26,0)</f>
        <v>0</v>
      </c>
      <c r="I3759">
        <f>IF(Tableau134[[#This Row],[Nb d''heures inf à 19°C sous occupation]]=1,19-C3759,0)</f>
        <v>0</v>
      </c>
    </row>
    <row r="3760" spans="1:9" x14ac:dyDescent="0.25">
      <c r="A3760" s="2">
        <v>37413.583333333336</v>
      </c>
      <c r="B3760">
        <v>19.125</v>
      </c>
      <c r="C3760">
        <v>38.407330000000002</v>
      </c>
      <c r="D3760">
        <v>0</v>
      </c>
      <c r="E3760" t="str">
        <f>IF(AND(Tableau134[[#This Row],[Operative Temperature]]&lt;19,Tableau134[[#This Row],[Occupancy]]&lt;&gt;0),Tableau134[[#This Row],[Operative Temperature]],"NC")</f>
        <v>NC</v>
      </c>
      <c r="F3760">
        <f>IF(AND(C3760&gt;26,Tableau134[[#This Row],[Occupancy]]&lt;&gt;0),1,0)</f>
        <v>0</v>
      </c>
      <c r="G3760">
        <f>IF(AND(Tableau134[[#This Row],[Operative Temperature]]&lt;19,Tableau134[[#This Row],[Occupancy]]&lt;&gt;0),1,0)</f>
        <v>0</v>
      </c>
      <c r="H3760">
        <f>IF(Tableau134[[#This Row],[Nb dheures sup à 26°C sous occupation]]=1,Tableau134[[#This Row],[Operative Temperature]]-26,0)</f>
        <v>0</v>
      </c>
      <c r="I3760">
        <f>IF(Tableau134[[#This Row],[Nb d''heures inf à 19°C sous occupation]]=1,19-C3760,0)</f>
        <v>0</v>
      </c>
    </row>
    <row r="3761" spans="1:9" x14ac:dyDescent="0.25">
      <c r="A3761" s="2">
        <v>37413.625</v>
      </c>
      <c r="B3761">
        <v>18.600000000000001</v>
      </c>
      <c r="C3761">
        <v>38.658320000000003</v>
      </c>
      <c r="D3761">
        <v>0</v>
      </c>
      <c r="E3761" t="str">
        <f>IF(AND(Tableau134[[#This Row],[Operative Temperature]]&lt;19,Tableau134[[#This Row],[Occupancy]]&lt;&gt;0),Tableau134[[#This Row],[Operative Temperature]],"NC")</f>
        <v>NC</v>
      </c>
      <c r="F3761">
        <f>IF(AND(C3761&gt;26,Tableau134[[#This Row],[Occupancy]]&lt;&gt;0),1,0)</f>
        <v>0</v>
      </c>
      <c r="G3761">
        <f>IF(AND(Tableau134[[#This Row],[Operative Temperature]]&lt;19,Tableau134[[#This Row],[Occupancy]]&lt;&gt;0),1,0)</f>
        <v>0</v>
      </c>
      <c r="H3761">
        <f>IF(Tableau134[[#This Row],[Nb dheures sup à 26°C sous occupation]]=1,Tableau134[[#This Row],[Operative Temperature]]-26,0)</f>
        <v>0</v>
      </c>
      <c r="I3761">
        <f>IF(Tableau134[[#This Row],[Nb d''heures inf à 19°C sous occupation]]=1,19-C3761,0)</f>
        <v>0</v>
      </c>
    </row>
    <row r="3762" spans="1:9" x14ac:dyDescent="0.25">
      <c r="A3762" s="2">
        <v>37413.666666666664</v>
      </c>
      <c r="B3762">
        <v>18.899999999999999</v>
      </c>
      <c r="C3762">
        <v>38.825769999999999</v>
      </c>
      <c r="D3762">
        <v>0</v>
      </c>
      <c r="E3762" t="str">
        <f>IF(AND(Tableau134[[#This Row],[Operative Temperature]]&lt;19,Tableau134[[#This Row],[Occupancy]]&lt;&gt;0),Tableau134[[#This Row],[Operative Temperature]],"NC")</f>
        <v>NC</v>
      </c>
      <c r="F3762">
        <f>IF(AND(C3762&gt;26,Tableau134[[#This Row],[Occupancy]]&lt;&gt;0),1,0)</f>
        <v>0</v>
      </c>
      <c r="G3762">
        <f>IF(AND(Tableau134[[#This Row],[Operative Temperature]]&lt;19,Tableau134[[#This Row],[Occupancy]]&lt;&gt;0),1,0)</f>
        <v>0</v>
      </c>
      <c r="H3762">
        <f>IF(Tableau134[[#This Row],[Nb dheures sup à 26°C sous occupation]]=1,Tableau134[[#This Row],[Operative Temperature]]-26,0)</f>
        <v>0</v>
      </c>
      <c r="I3762">
        <f>IF(Tableau134[[#This Row],[Nb d''heures inf à 19°C sous occupation]]=1,19-C3762,0)</f>
        <v>0</v>
      </c>
    </row>
    <row r="3763" spans="1:9" x14ac:dyDescent="0.25">
      <c r="A3763" s="2">
        <v>37413.708333333336</v>
      </c>
      <c r="B3763">
        <v>18.350000000000001</v>
      </c>
      <c r="C3763">
        <v>39.306829999999998</v>
      </c>
      <c r="D3763">
        <v>0</v>
      </c>
      <c r="E3763" t="str">
        <f>IF(AND(Tableau134[[#This Row],[Operative Temperature]]&lt;19,Tableau134[[#This Row],[Occupancy]]&lt;&gt;0),Tableau134[[#This Row],[Operative Temperature]],"NC")</f>
        <v>NC</v>
      </c>
      <c r="F3763">
        <f>IF(AND(C3763&gt;26,Tableau134[[#This Row],[Occupancy]]&lt;&gt;0),1,0)</f>
        <v>0</v>
      </c>
      <c r="G3763">
        <f>IF(AND(Tableau134[[#This Row],[Operative Temperature]]&lt;19,Tableau134[[#This Row],[Occupancy]]&lt;&gt;0),1,0)</f>
        <v>0</v>
      </c>
      <c r="H3763">
        <f>IF(Tableau134[[#This Row],[Nb dheures sup à 26°C sous occupation]]=1,Tableau134[[#This Row],[Operative Temperature]]-26,0)</f>
        <v>0</v>
      </c>
      <c r="I3763">
        <f>IF(Tableau134[[#This Row],[Nb d''heures inf à 19°C sous occupation]]=1,19-C3763,0)</f>
        <v>0</v>
      </c>
    </row>
    <row r="3764" spans="1:9" x14ac:dyDescent="0.25">
      <c r="A3764" s="2">
        <v>37413.75</v>
      </c>
      <c r="B3764">
        <v>18.625</v>
      </c>
      <c r="C3764">
        <v>39.561100000000003</v>
      </c>
      <c r="D3764">
        <v>0</v>
      </c>
      <c r="E3764" t="str">
        <f>IF(AND(Tableau134[[#This Row],[Operative Temperature]]&lt;19,Tableau134[[#This Row],[Occupancy]]&lt;&gt;0),Tableau134[[#This Row],[Operative Temperature]],"NC")</f>
        <v>NC</v>
      </c>
      <c r="F3764">
        <f>IF(AND(C3764&gt;26,Tableau134[[#This Row],[Occupancy]]&lt;&gt;0),1,0)</f>
        <v>0</v>
      </c>
      <c r="G3764">
        <f>IF(AND(Tableau134[[#This Row],[Operative Temperature]]&lt;19,Tableau134[[#This Row],[Occupancy]]&lt;&gt;0),1,0)</f>
        <v>0</v>
      </c>
      <c r="H3764">
        <f>IF(Tableau134[[#This Row],[Nb dheures sup à 26°C sous occupation]]=1,Tableau134[[#This Row],[Operative Temperature]]-26,0)</f>
        <v>0</v>
      </c>
      <c r="I3764">
        <f>IF(Tableau134[[#This Row],[Nb d''heures inf à 19°C sous occupation]]=1,19-C3764,0)</f>
        <v>0</v>
      </c>
    </row>
    <row r="3765" spans="1:9" x14ac:dyDescent="0.25">
      <c r="A3765" s="2">
        <v>37413.791666666664</v>
      </c>
      <c r="B3765">
        <v>17.675000000000001</v>
      </c>
      <c r="C3765">
        <v>39.460479999999997</v>
      </c>
      <c r="D3765">
        <v>0</v>
      </c>
      <c r="E3765" t="str">
        <f>IF(AND(Tableau134[[#This Row],[Operative Temperature]]&lt;19,Tableau134[[#This Row],[Occupancy]]&lt;&gt;0),Tableau134[[#This Row],[Operative Temperature]],"NC")</f>
        <v>NC</v>
      </c>
      <c r="F3765">
        <f>IF(AND(C3765&gt;26,Tableau134[[#This Row],[Occupancy]]&lt;&gt;0),1,0)</f>
        <v>0</v>
      </c>
      <c r="G3765">
        <f>IF(AND(Tableau134[[#This Row],[Operative Temperature]]&lt;19,Tableau134[[#This Row],[Occupancy]]&lt;&gt;0),1,0)</f>
        <v>0</v>
      </c>
      <c r="H3765">
        <f>IF(Tableau134[[#This Row],[Nb dheures sup à 26°C sous occupation]]=1,Tableau134[[#This Row],[Operative Temperature]]-26,0)</f>
        <v>0</v>
      </c>
      <c r="I3765">
        <f>IF(Tableau134[[#This Row],[Nb d''heures inf à 19°C sous occupation]]=1,19-C3765,0)</f>
        <v>0</v>
      </c>
    </row>
    <row r="3766" spans="1:9" x14ac:dyDescent="0.25">
      <c r="A3766" s="2">
        <v>37413.833333333336</v>
      </c>
      <c r="B3766">
        <v>16.55</v>
      </c>
      <c r="C3766">
        <v>38.247390000000003</v>
      </c>
      <c r="D3766">
        <v>0</v>
      </c>
      <c r="E3766" t="str">
        <f>IF(AND(Tableau134[[#This Row],[Operative Temperature]]&lt;19,Tableau134[[#This Row],[Occupancy]]&lt;&gt;0),Tableau134[[#This Row],[Operative Temperature]],"NC")</f>
        <v>NC</v>
      </c>
      <c r="F3766">
        <f>IF(AND(C3766&gt;26,Tableau134[[#This Row],[Occupancy]]&lt;&gt;0),1,0)</f>
        <v>0</v>
      </c>
      <c r="G3766">
        <f>IF(AND(Tableau134[[#This Row],[Operative Temperature]]&lt;19,Tableau134[[#This Row],[Occupancy]]&lt;&gt;0),1,0)</f>
        <v>0</v>
      </c>
      <c r="H3766">
        <f>IF(Tableau134[[#This Row],[Nb dheures sup à 26°C sous occupation]]=1,Tableau134[[#This Row],[Operative Temperature]]-26,0)</f>
        <v>0</v>
      </c>
      <c r="I3766">
        <f>IF(Tableau134[[#This Row],[Nb d''heures inf à 19°C sous occupation]]=1,19-C3766,0)</f>
        <v>0</v>
      </c>
    </row>
    <row r="3767" spans="1:9" x14ac:dyDescent="0.25">
      <c r="A3767" s="2">
        <v>37413.875</v>
      </c>
      <c r="B3767">
        <v>14.95</v>
      </c>
      <c r="C3767">
        <v>37.347000000000001</v>
      </c>
      <c r="D3767">
        <v>0</v>
      </c>
      <c r="E3767" t="str">
        <f>IF(AND(Tableau134[[#This Row],[Operative Temperature]]&lt;19,Tableau134[[#This Row],[Occupancy]]&lt;&gt;0),Tableau134[[#This Row],[Operative Temperature]],"NC")</f>
        <v>NC</v>
      </c>
      <c r="F3767">
        <f>IF(AND(C3767&gt;26,Tableau134[[#This Row],[Occupancy]]&lt;&gt;0),1,0)</f>
        <v>0</v>
      </c>
      <c r="G3767">
        <f>IF(AND(Tableau134[[#This Row],[Operative Temperature]]&lt;19,Tableau134[[#This Row],[Occupancy]]&lt;&gt;0),1,0)</f>
        <v>0</v>
      </c>
      <c r="H3767">
        <f>IF(Tableau134[[#This Row],[Nb dheures sup à 26°C sous occupation]]=1,Tableau134[[#This Row],[Operative Temperature]]-26,0)</f>
        <v>0</v>
      </c>
      <c r="I3767">
        <f>IF(Tableau134[[#This Row],[Nb d''heures inf à 19°C sous occupation]]=1,19-C3767,0)</f>
        <v>0</v>
      </c>
    </row>
    <row r="3768" spans="1:9" x14ac:dyDescent="0.25">
      <c r="A3768" s="2">
        <v>37413.916666666664</v>
      </c>
      <c r="B3768">
        <v>13.9</v>
      </c>
      <c r="C3768">
        <v>36.860610000000001</v>
      </c>
      <c r="D3768">
        <v>0</v>
      </c>
      <c r="E3768" t="str">
        <f>IF(AND(Tableau134[[#This Row],[Operative Temperature]]&lt;19,Tableau134[[#This Row],[Occupancy]]&lt;&gt;0),Tableau134[[#This Row],[Operative Temperature]],"NC")</f>
        <v>NC</v>
      </c>
      <c r="F3768">
        <f>IF(AND(C3768&gt;26,Tableau134[[#This Row],[Occupancy]]&lt;&gt;0),1,0)</f>
        <v>0</v>
      </c>
      <c r="G3768">
        <f>IF(AND(Tableau134[[#This Row],[Operative Temperature]]&lt;19,Tableau134[[#This Row],[Occupancy]]&lt;&gt;0),1,0)</f>
        <v>0</v>
      </c>
      <c r="H3768">
        <f>IF(Tableau134[[#This Row],[Nb dheures sup à 26°C sous occupation]]=1,Tableau134[[#This Row],[Operative Temperature]]-26,0)</f>
        <v>0</v>
      </c>
      <c r="I3768">
        <f>IF(Tableau134[[#This Row],[Nb d''heures inf à 19°C sous occupation]]=1,19-C3768,0)</f>
        <v>0</v>
      </c>
    </row>
    <row r="3769" spans="1:9" x14ac:dyDescent="0.25">
      <c r="A3769" s="2">
        <v>37413.958333333336</v>
      </c>
      <c r="B3769">
        <v>12.875</v>
      </c>
      <c r="C3769">
        <v>36.451560000000001</v>
      </c>
      <c r="D3769">
        <v>0</v>
      </c>
      <c r="E3769" t="str">
        <f>IF(AND(Tableau134[[#This Row],[Operative Temperature]]&lt;19,Tableau134[[#This Row],[Occupancy]]&lt;&gt;0),Tableau134[[#This Row],[Operative Temperature]],"NC")</f>
        <v>NC</v>
      </c>
      <c r="F3769">
        <f>IF(AND(C3769&gt;26,Tableau134[[#This Row],[Occupancy]]&lt;&gt;0),1,0)</f>
        <v>0</v>
      </c>
      <c r="G3769">
        <f>IF(AND(Tableau134[[#This Row],[Operative Temperature]]&lt;19,Tableau134[[#This Row],[Occupancy]]&lt;&gt;0),1,0)</f>
        <v>0</v>
      </c>
      <c r="H3769">
        <f>IF(Tableau134[[#This Row],[Nb dheures sup à 26°C sous occupation]]=1,Tableau134[[#This Row],[Operative Temperature]]-26,0)</f>
        <v>0</v>
      </c>
      <c r="I3769">
        <f>IF(Tableau134[[#This Row],[Nb d''heures inf à 19°C sous occupation]]=1,19-C3769,0)</f>
        <v>0</v>
      </c>
    </row>
    <row r="3770" spans="1:9" x14ac:dyDescent="0.25">
      <c r="A3770" s="1">
        <v>37414</v>
      </c>
      <c r="B3770">
        <v>12.6</v>
      </c>
      <c r="C3770">
        <v>36.168999999999997</v>
      </c>
      <c r="D3770">
        <v>0</v>
      </c>
      <c r="E3770" t="str">
        <f>IF(AND(Tableau134[[#This Row],[Operative Temperature]]&lt;19,Tableau134[[#This Row],[Occupancy]]&lt;&gt;0),Tableau134[[#This Row],[Operative Temperature]],"NC")</f>
        <v>NC</v>
      </c>
      <c r="F3770">
        <f>IF(AND(C3770&gt;26,Tableau134[[#This Row],[Occupancy]]&lt;&gt;0),1,0)</f>
        <v>0</v>
      </c>
      <c r="G3770">
        <f>IF(AND(Tableau134[[#This Row],[Operative Temperature]]&lt;19,Tableau134[[#This Row],[Occupancy]]&lt;&gt;0),1,0)</f>
        <v>0</v>
      </c>
      <c r="H3770">
        <f>IF(Tableau134[[#This Row],[Nb dheures sup à 26°C sous occupation]]=1,Tableau134[[#This Row],[Operative Temperature]]-26,0)</f>
        <v>0</v>
      </c>
      <c r="I3770">
        <f>IF(Tableau134[[#This Row],[Nb d''heures inf à 19°C sous occupation]]=1,19-C3770,0)</f>
        <v>0</v>
      </c>
    </row>
    <row r="3771" spans="1:9" x14ac:dyDescent="0.25">
      <c r="A3771" s="2">
        <v>37414.041666666664</v>
      </c>
      <c r="B3771">
        <v>12.9</v>
      </c>
      <c r="C3771">
        <v>35.907940000000004</v>
      </c>
      <c r="D3771">
        <v>0</v>
      </c>
      <c r="E3771" t="str">
        <f>IF(AND(Tableau134[[#This Row],[Operative Temperature]]&lt;19,Tableau134[[#This Row],[Occupancy]]&lt;&gt;0),Tableau134[[#This Row],[Operative Temperature]],"NC")</f>
        <v>NC</v>
      </c>
      <c r="F3771">
        <f>IF(AND(C3771&gt;26,Tableau134[[#This Row],[Occupancy]]&lt;&gt;0),1,0)</f>
        <v>0</v>
      </c>
      <c r="G3771">
        <f>IF(AND(Tableau134[[#This Row],[Operative Temperature]]&lt;19,Tableau134[[#This Row],[Occupancy]]&lt;&gt;0),1,0)</f>
        <v>0</v>
      </c>
      <c r="H3771">
        <f>IF(Tableau134[[#This Row],[Nb dheures sup à 26°C sous occupation]]=1,Tableau134[[#This Row],[Operative Temperature]]-26,0)</f>
        <v>0</v>
      </c>
      <c r="I3771">
        <f>IF(Tableau134[[#This Row],[Nb d''heures inf à 19°C sous occupation]]=1,19-C3771,0)</f>
        <v>0</v>
      </c>
    </row>
    <row r="3772" spans="1:9" x14ac:dyDescent="0.25">
      <c r="A3772" s="2">
        <v>37414.083333333336</v>
      </c>
      <c r="B3772">
        <v>13</v>
      </c>
      <c r="C3772">
        <v>35.722969999999997</v>
      </c>
      <c r="D3772">
        <v>0</v>
      </c>
      <c r="E3772" t="str">
        <f>IF(AND(Tableau134[[#This Row],[Operative Temperature]]&lt;19,Tableau134[[#This Row],[Occupancy]]&lt;&gt;0),Tableau134[[#This Row],[Operative Temperature]],"NC")</f>
        <v>NC</v>
      </c>
      <c r="F3772">
        <f>IF(AND(C3772&gt;26,Tableau134[[#This Row],[Occupancy]]&lt;&gt;0),1,0)</f>
        <v>0</v>
      </c>
      <c r="G3772">
        <f>IF(AND(Tableau134[[#This Row],[Operative Temperature]]&lt;19,Tableau134[[#This Row],[Occupancy]]&lt;&gt;0),1,0)</f>
        <v>0</v>
      </c>
      <c r="H3772">
        <f>IF(Tableau134[[#This Row],[Nb dheures sup à 26°C sous occupation]]=1,Tableau134[[#This Row],[Operative Temperature]]-26,0)</f>
        <v>0</v>
      </c>
      <c r="I3772">
        <f>IF(Tableau134[[#This Row],[Nb d''heures inf à 19°C sous occupation]]=1,19-C3772,0)</f>
        <v>0</v>
      </c>
    </row>
    <row r="3773" spans="1:9" x14ac:dyDescent="0.25">
      <c r="A3773" s="2">
        <v>37414.125</v>
      </c>
      <c r="B3773">
        <v>12.775</v>
      </c>
      <c r="C3773">
        <v>35.534999999999997</v>
      </c>
      <c r="D3773">
        <v>0</v>
      </c>
      <c r="E3773" t="str">
        <f>IF(AND(Tableau134[[#This Row],[Operative Temperature]]&lt;19,Tableau134[[#This Row],[Occupancy]]&lt;&gt;0),Tableau134[[#This Row],[Operative Temperature]],"NC")</f>
        <v>NC</v>
      </c>
      <c r="F3773">
        <f>IF(AND(C3773&gt;26,Tableau134[[#This Row],[Occupancy]]&lt;&gt;0),1,0)</f>
        <v>0</v>
      </c>
      <c r="G3773">
        <f>IF(AND(Tableau134[[#This Row],[Operative Temperature]]&lt;19,Tableau134[[#This Row],[Occupancy]]&lt;&gt;0),1,0)</f>
        <v>0</v>
      </c>
      <c r="H3773">
        <f>IF(Tableau134[[#This Row],[Nb dheures sup à 26°C sous occupation]]=1,Tableau134[[#This Row],[Operative Temperature]]-26,0)</f>
        <v>0</v>
      </c>
      <c r="I3773">
        <f>IF(Tableau134[[#This Row],[Nb d''heures inf à 19°C sous occupation]]=1,19-C3773,0)</f>
        <v>0</v>
      </c>
    </row>
    <row r="3774" spans="1:9" x14ac:dyDescent="0.25">
      <c r="A3774" s="2">
        <v>37414.166666666664</v>
      </c>
      <c r="B3774">
        <v>12.55</v>
      </c>
      <c r="C3774">
        <v>35.338509999999999</v>
      </c>
      <c r="D3774">
        <v>0</v>
      </c>
      <c r="E3774" t="str">
        <f>IF(AND(Tableau134[[#This Row],[Operative Temperature]]&lt;19,Tableau134[[#This Row],[Occupancy]]&lt;&gt;0),Tableau134[[#This Row],[Operative Temperature]],"NC")</f>
        <v>NC</v>
      </c>
      <c r="F3774">
        <f>IF(AND(C3774&gt;26,Tableau134[[#This Row],[Occupancy]]&lt;&gt;0),1,0)</f>
        <v>0</v>
      </c>
      <c r="G3774">
        <f>IF(AND(Tableau134[[#This Row],[Operative Temperature]]&lt;19,Tableau134[[#This Row],[Occupancy]]&lt;&gt;0),1,0)</f>
        <v>0</v>
      </c>
      <c r="H3774">
        <f>IF(Tableau134[[#This Row],[Nb dheures sup à 26°C sous occupation]]=1,Tableau134[[#This Row],[Operative Temperature]]-26,0)</f>
        <v>0</v>
      </c>
      <c r="I3774">
        <f>IF(Tableau134[[#This Row],[Nb d''heures inf à 19°C sous occupation]]=1,19-C3774,0)</f>
        <v>0</v>
      </c>
    </row>
    <row r="3775" spans="1:9" x14ac:dyDescent="0.25">
      <c r="A3775" s="2">
        <v>37414.208333333336</v>
      </c>
      <c r="B3775">
        <v>12.425000000000001</v>
      </c>
      <c r="C3775">
        <v>35.137129999999999</v>
      </c>
      <c r="D3775">
        <v>0</v>
      </c>
      <c r="E3775" t="str">
        <f>IF(AND(Tableau134[[#This Row],[Operative Temperature]]&lt;19,Tableau134[[#This Row],[Occupancy]]&lt;&gt;0),Tableau134[[#This Row],[Operative Temperature]],"NC")</f>
        <v>NC</v>
      </c>
      <c r="F3775">
        <f>IF(AND(C3775&gt;26,Tableau134[[#This Row],[Occupancy]]&lt;&gt;0),1,0)</f>
        <v>0</v>
      </c>
      <c r="G3775">
        <f>IF(AND(Tableau134[[#This Row],[Operative Temperature]]&lt;19,Tableau134[[#This Row],[Occupancy]]&lt;&gt;0),1,0)</f>
        <v>0</v>
      </c>
      <c r="H3775">
        <f>IF(Tableau134[[#This Row],[Nb dheures sup à 26°C sous occupation]]=1,Tableau134[[#This Row],[Operative Temperature]]-26,0)</f>
        <v>0</v>
      </c>
      <c r="I3775">
        <f>IF(Tableau134[[#This Row],[Nb d''heures inf à 19°C sous occupation]]=1,19-C3775,0)</f>
        <v>0</v>
      </c>
    </row>
    <row r="3776" spans="1:9" x14ac:dyDescent="0.25">
      <c r="A3776" s="2">
        <v>37414.25</v>
      </c>
      <c r="B3776">
        <v>12.625</v>
      </c>
      <c r="C3776">
        <v>34.977150000000002</v>
      </c>
      <c r="D3776">
        <v>0</v>
      </c>
      <c r="E3776" t="str">
        <f>IF(AND(Tableau134[[#This Row],[Operative Temperature]]&lt;19,Tableau134[[#This Row],[Occupancy]]&lt;&gt;0),Tableau134[[#This Row],[Operative Temperature]],"NC")</f>
        <v>NC</v>
      </c>
      <c r="F3776">
        <f>IF(AND(C3776&gt;26,Tableau134[[#This Row],[Occupancy]]&lt;&gt;0),1,0)</f>
        <v>0</v>
      </c>
      <c r="G3776">
        <f>IF(AND(Tableau134[[#This Row],[Operative Temperature]]&lt;19,Tableau134[[#This Row],[Occupancy]]&lt;&gt;0),1,0)</f>
        <v>0</v>
      </c>
      <c r="H3776">
        <f>IF(Tableau134[[#This Row],[Nb dheures sup à 26°C sous occupation]]=1,Tableau134[[#This Row],[Operative Temperature]]-26,0)</f>
        <v>0</v>
      </c>
      <c r="I3776">
        <f>IF(Tableau134[[#This Row],[Nb d''heures inf à 19°C sous occupation]]=1,19-C3776,0)</f>
        <v>0</v>
      </c>
    </row>
    <row r="3777" spans="1:9" x14ac:dyDescent="0.25">
      <c r="A3777" s="2">
        <v>37414.291666666664</v>
      </c>
      <c r="B3777">
        <v>13.3</v>
      </c>
      <c r="C3777">
        <v>35.219479999999997</v>
      </c>
      <c r="D3777">
        <v>0</v>
      </c>
      <c r="E3777" t="str">
        <f>IF(AND(Tableau134[[#This Row],[Operative Temperature]]&lt;19,Tableau134[[#This Row],[Occupancy]]&lt;&gt;0),Tableau134[[#This Row],[Operative Temperature]],"NC")</f>
        <v>NC</v>
      </c>
      <c r="F3777">
        <f>IF(AND(C3777&gt;26,Tableau134[[#This Row],[Occupancy]]&lt;&gt;0),1,0)</f>
        <v>0</v>
      </c>
      <c r="G3777">
        <f>IF(AND(Tableau134[[#This Row],[Operative Temperature]]&lt;19,Tableau134[[#This Row],[Occupancy]]&lt;&gt;0),1,0)</f>
        <v>0</v>
      </c>
      <c r="H3777">
        <f>IF(Tableau134[[#This Row],[Nb dheures sup à 26°C sous occupation]]=1,Tableau134[[#This Row],[Operative Temperature]]-26,0)</f>
        <v>0</v>
      </c>
      <c r="I3777">
        <f>IF(Tableau134[[#This Row],[Nb d''heures inf à 19°C sous occupation]]=1,19-C3777,0)</f>
        <v>0</v>
      </c>
    </row>
    <row r="3778" spans="1:9" x14ac:dyDescent="0.25">
      <c r="A3778" s="2">
        <v>37414.333333333336</v>
      </c>
      <c r="B3778">
        <v>14.475</v>
      </c>
      <c r="C3778">
        <v>35.719569999999997</v>
      </c>
      <c r="D3778">
        <v>0</v>
      </c>
      <c r="E3778" t="str">
        <f>IF(AND(Tableau134[[#This Row],[Operative Temperature]]&lt;19,Tableau134[[#This Row],[Occupancy]]&lt;&gt;0),Tableau134[[#This Row],[Operative Temperature]],"NC")</f>
        <v>NC</v>
      </c>
      <c r="F3778">
        <f>IF(AND(C3778&gt;26,Tableau134[[#This Row],[Occupancy]]&lt;&gt;0),1,0)</f>
        <v>0</v>
      </c>
      <c r="G3778">
        <f>IF(AND(Tableau134[[#This Row],[Operative Temperature]]&lt;19,Tableau134[[#This Row],[Occupancy]]&lt;&gt;0),1,0)</f>
        <v>0</v>
      </c>
      <c r="H3778">
        <f>IF(Tableau134[[#This Row],[Nb dheures sup à 26°C sous occupation]]=1,Tableau134[[#This Row],[Operative Temperature]]-26,0)</f>
        <v>0</v>
      </c>
      <c r="I3778">
        <f>IF(Tableau134[[#This Row],[Nb d''heures inf à 19°C sous occupation]]=1,19-C3778,0)</f>
        <v>0</v>
      </c>
    </row>
    <row r="3779" spans="1:9" x14ac:dyDescent="0.25">
      <c r="A3779" s="2">
        <v>37414.375</v>
      </c>
      <c r="B3779">
        <v>16.074999999999999</v>
      </c>
      <c r="C3779">
        <v>36.01632</v>
      </c>
      <c r="D3779">
        <v>0</v>
      </c>
      <c r="E3779" t="str">
        <f>IF(AND(Tableau134[[#This Row],[Operative Temperature]]&lt;19,Tableau134[[#This Row],[Occupancy]]&lt;&gt;0),Tableau134[[#This Row],[Operative Temperature]],"NC")</f>
        <v>NC</v>
      </c>
      <c r="F3779">
        <f>IF(AND(C3779&gt;26,Tableau134[[#This Row],[Occupancy]]&lt;&gt;0),1,0)</f>
        <v>0</v>
      </c>
      <c r="G3779">
        <f>IF(AND(Tableau134[[#This Row],[Operative Temperature]]&lt;19,Tableau134[[#This Row],[Occupancy]]&lt;&gt;0),1,0)</f>
        <v>0</v>
      </c>
      <c r="H3779">
        <f>IF(Tableau134[[#This Row],[Nb dheures sup à 26°C sous occupation]]=1,Tableau134[[#This Row],[Operative Temperature]]-26,0)</f>
        <v>0</v>
      </c>
      <c r="I3779">
        <f>IF(Tableau134[[#This Row],[Nb d''heures inf à 19°C sous occupation]]=1,19-C3779,0)</f>
        <v>0</v>
      </c>
    </row>
    <row r="3780" spans="1:9" x14ac:dyDescent="0.25">
      <c r="A3780" s="2">
        <v>37414.416666666664</v>
      </c>
      <c r="B3780">
        <v>15.6</v>
      </c>
      <c r="C3780">
        <v>36.511670000000002</v>
      </c>
      <c r="D3780">
        <v>0</v>
      </c>
      <c r="E3780" t="str">
        <f>IF(AND(Tableau134[[#This Row],[Operative Temperature]]&lt;19,Tableau134[[#This Row],[Occupancy]]&lt;&gt;0),Tableau134[[#This Row],[Operative Temperature]],"NC")</f>
        <v>NC</v>
      </c>
      <c r="F3780">
        <f>IF(AND(C3780&gt;26,Tableau134[[#This Row],[Occupancy]]&lt;&gt;0),1,0)</f>
        <v>0</v>
      </c>
      <c r="G3780">
        <f>IF(AND(Tableau134[[#This Row],[Operative Temperature]]&lt;19,Tableau134[[#This Row],[Occupancy]]&lt;&gt;0),1,0)</f>
        <v>0</v>
      </c>
      <c r="H3780">
        <f>IF(Tableau134[[#This Row],[Nb dheures sup à 26°C sous occupation]]=1,Tableau134[[#This Row],[Operative Temperature]]-26,0)</f>
        <v>0</v>
      </c>
      <c r="I3780">
        <f>IF(Tableau134[[#This Row],[Nb d''heures inf à 19°C sous occupation]]=1,19-C3780,0)</f>
        <v>0</v>
      </c>
    </row>
    <row r="3781" spans="1:9" x14ac:dyDescent="0.25">
      <c r="A3781" s="2">
        <v>37414.458333333336</v>
      </c>
      <c r="B3781">
        <v>16.274999999999999</v>
      </c>
      <c r="C3781">
        <v>37.084339999999997</v>
      </c>
      <c r="D3781">
        <v>0</v>
      </c>
      <c r="E3781" t="str">
        <f>IF(AND(Tableau134[[#This Row],[Operative Temperature]]&lt;19,Tableau134[[#This Row],[Occupancy]]&lt;&gt;0),Tableau134[[#This Row],[Operative Temperature]],"NC")</f>
        <v>NC</v>
      </c>
      <c r="F3781">
        <f>IF(AND(C3781&gt;26,Tableau134[[#This Row],[Occupancy]]&lt;&gt;0),1,0)</f>
        <v>0</v>
      </c>
      <c r="G3781">
        <f>IF(AND(Tableau134[[#This Row],[Operative Temperature]]&lt;19,Tableau134[[#This Row],[Occupancy]]&lt;&gt;0),1,0)</f>
        <v>0</v>
      </c>
      <c r="H3781">
        <f>IF(Tableau134[[#This Row],[Nb dheures sup à 26°C sous occupation]]=1,Tableau134[[#This Row],[Operative Temperature]]-26,0)</f>
        <v>0</v>
      </c>
      <c r="I3781">
        <f>IF(Tableau134[[#This Row],[Nb d''heures inf à 19°C sous occupation]]=1,19-C3781,0)</f>
        <v>0</v>
      </c>
    </row>
    <row r="3782" spans="1:9" x14ac:dyDescent="0.25">
      <c r="A3782" s="2">
        <v>37414.5</v>
      </c>
      <c r="B3782">
        <v>15.7</v>
      </c>
      <c r="C3782">
        <v>37.80979</v>
      </c>
      <c r="D3782">
        <v>0</v>
      </c>
      <c r="E3782" t="str">
        <f>IF(AND(Tableau134[[#This Row],[Operative Temperature]]&lt;19,Tableau134[[#This Row],[Occupancy]]&lt;&gt;0),Tableau134[[#This Row],[Operative Temperature]],"NC")</f>
        <v>NC</v>
      </c>
      <c r="F3782">
        <f>IF(AND(C3782&gt;26,Tableau134[[#This Row],[Occupancy]]&lt;&gt;0),1,0)</f>
        <v>0</v>
      </c>
      <c r="G3782">
        <f>IF(AND(Tableau134[[#This Row],[Operative Temperature]]&lt;19,Tableau134[[#This Row],[Occupancy]]&lt;&gt;0),1,0)</f>
        <v>0</v>
      </c>
      <c r="H3782">
        <f>IF(Tableau134[[#This Row],[Nb dheures sup à 26°C sous occupation]]=1,Tableau134[[#This Row],[Operative Temperature]]-26,0)</f>
        <v>0</v>
      </c>
      <c r="I3782">
        <f>IF(Tableau134[[#This Row],[Nb d''heures inf à 19°C sous occupation]]=1,19-C3782,0)</f>
        <v>0</v>
      </c>
    </row>
    <row r="3783" spans="1:9" x14ac:dyDescent="0.25">
      <c r="A3783" s="2">
        <v>37414.541666666664</v>
      </c>
      <c r="B3783">
        <v>15.7</v>
      </c>
      <c r="C3783">
        <v>38.228459999999998</v>
      </c>
      <c r="D3783">
        <v>0</v>
      </c>
      <c r="E3783" t="str">
        <f>IF(AND(Tableau134[[#This Row],[Operative Temperature]]&lt;19,Tableau134[[#This Row],[Occupancy]]&lt;&gt;0),Tableau134[[#This Row],[Operative Temperature]],"NC")</f>
        <v>NC</v>
      </c>
      <c r="F3783">
        <f>IF(AND(C3783&gt;26,Tableau134[[#This Row],[Occupancy]]&lt;&gt;0),1,0)</f>
        <v>0</v>
      </c>
      <c r="G3783">
        <f>IF(AND(Tableau134[[#This Row],[Operative Temperature]]&lt;19,Tableau134[[#This Row],[Occupancy]]&lt;&gt;0),1,0)</f>
        <v>0</v>
      </c>
      <c r="H3783">
        <f>IF(Tableau134[[#This Row],[Nb dheures sup à 26°C sous occupation]]=1,Tableau134[[#This Row],[Operative Temperature]]-26,0)</f>
        <v>0</v>
      </c>
      <c r="I3783">
        <f>IF(Tableau134[[#This Row],[Nb d''heures inf à 19°C sous occupation]]=1,19-C3783,0)</f>
        <v>0</v>
      </c>
    </row>
    <row r="3784" spans="1:9" x14ac:dyDescent="0.25">
      <c r="A3784" s="2">
        <v>37414.583333333336</v>
      </c>
      <c r="B3784">
        <v>15.725</v>
      </c>
      <c r="C3784">
        <v>38.329909999999998</v>
      </c>
      <c r="D3784">
        <v>0</v>
      </c>
      <c r="E3784" t="str">
        <f>IF(AND(Tableau134[[#This Row],[Operative Temperature]]&lt;19,Tableau134[[#This Row],[Occupancy]]&lt;&gt;0),Tableau134[[#This Row],[Operative Temperature]],"NC")</f>
        <v>NC</v>
      </c>
      <c r="F3784">
        <f>IF(AND(C3784&gt;26,Tableau134[[#This Row],[Occupancy]]&lt;&gt;0),1,0)</f>
        <v>0</v>
      </c>
      <c r="G3784">
        <f>IF(AND(Tableau134[[#This Row],[Operative Temperature]]&lt;19,Tableau134[[#This Row],[Occupancy]]&lt;&gt;0),1,0)</f>
        <v>0</v>
      </c>
      <c r="H3784">
        <f>IF(Tableau134[[#This Row],[Nb dheures sup à 26°C sous occupation]]=1,Tableau134[[#This Row],[Operative Temperature]]-26,0)</f>
        <v>0</v>
      </c>
      <c r="I3784">
        <f>IF(Tableau134[[#This Row],[Nb d''heures inf à 19°C sous occupation]]=1,19-C3784,0)</f>
        <v>0</v>
      </c>
    </row>
    <row r="3785" spans="1:9" x14ac:dyDescent="0.25">
      <c r="A3785" s="2">
        <v>37414.625</v>
      </c>
      <c r="B3785">
        <v>16</v>
      </c>
      <c r="C3785">
        <v>38.492629999999998</v>
      </c>
      <c r="D3785">
        <v>0</v>
      </c>
      <c r="E3785" t="str">
        <f>IF(AND(Tableau134[[#This Row],[Operative Temperature]]&lt;19,Tableau134[[#This Row],[Occupancy]]&lt;&gt;0),Tableau134[[#This Row],[Operative Temperature]],"NC")</f>
        <v>NC</v>
      </c>
      <c r="F3785">
        <f>IF(AND(C3785&gt;26,Tableau134[[#This Row],[Occupancy]]&lt;&gt;0),1,0)</f>
        <v>0</v>
      </c>
      <c r="G3785">
        <f>IF(AND(Tableau134[[#This Row],[Operative Temperature]]&lt;19,Tableau134[[#This Row],[Occupancy]]&lt;&gt;0),1,0)</f>
        <v>0</v>
      </c>
      <c r="H3785">
        <f>IF(Tableau134[[#This Row],[Nb dheures sup à 26°C sous occupation]]=1,Tableau134[[#This Row],[Operative Temperature]]-26,0)</f>
        <v>0</v>
      </c>
      <c r="I3785">
        <f>IF(Tableau134[[#This Row],[Nb d''heures inf à 19°C sous occupation]]=1,19-C3785,0)</f>
        <v>0</v>
      </c>
    </row>
    <row r="3786" spans="1:9" x14ac:dyDescent="0.25">
      <c r="A3786" s="2">
        <v>37414.666666666664</v>
      </c>
      <c r="B3786">
        <v>16.175000000000001</v>
      </c>
      <c r="C3786">
        <v>38.638309999999997</v>
      </c>
      <c r="D3786">
        <v>0</v>
      </c>
      <c r="E3786" t="str">
        <f>IF(AND(Tableau134[[#This Row],[Operative Temperature]]&lt;19,Tableau134[[#This Row],[Occupancy]]&lt;&gt;0),Tableau134[[#This Row],[Operative Temperature]],"NC")</f>
        <v>NC</v>
      </c>
      <c r="F3786">
        <f>IF(AND(C3786&gt;26,Tableau134[[#This Row],[Occupancy]]&lt;&gt;0),1,0)</f>
        <v>0</v>
      </c>
      <c r="G3786">
        <f>IF(AND(Tableau134[[#This Row],[Operative Temperature]]&lt;19,Tableau134[[#This Row],[Occupancy]]&lt;&gt;0),1,0)</f>
        <v>0</v>
      </c>
      <c r="H3786">
        <f>IF(Tableau134[[#This Row],[Nb dheures sup à 26°C sous occupation]]=1,Tableau134[[#This Row],[Operative Temperature]]-26,0)</f>
        <v>0</v>
      </c>
      <c r="I3786">
        <f>IF(Tableau134[[#This Row],[Nb d''heures inf à 19°C sous occupation]]=1,19-C3786,0)</f>
        <v>0</v>
      </c>
    </row>
    <row r="3787" spans="1:9" x14ac:dyDescent="0.25">
      <c r="A3787" s="2">
        <v>37414.708333333336</v>
      </c>
      <c r="B3787">
        <v>16.574999999999999</v>
      </c>
      <c r="C3787">
        <v>39.113759999999999</v>
      </c>
      <c r="D3787">
        <v>0</v>
      </c>
      <c r="E3787" t="str">
        <f>IF(AND(Tableau134[[#This Row],[Operative Temperature]]&lt;19,Tableau134[[#This Row],[Occupancy]]&lt;&gt;0),Tableau134[[#This Row],[Operative Temperature]],"NC")</f>
        <v>NC</v>
      </c>
      <c r="F3787">
        <f>IF(AND(C3787&gt;26,Tableau134[[#This Row],[Occupancy]]&lt;&gt;0),1,0)</f>
        <v>0</v>
      </c>
      <c r="G3787">
        <f>IF(AND(Tableau134[[#This Row],[Operative Temperature]]&lt;19,Tableau134[[#This Row],[Occupancy]]&lt;&gt;0),1,0)</f>
        <v>0</v>
      </c>
      <c r="H3787">
        <f>IF(Tableau134[[#This Row],[Nb dheures sup à 26°C sous occupation]]=1,Tableau134[[#This Row],[Operative Temperature]]-26,0)</f>
        <v>0</v>
      </c>
      <c r="I3787">
        <f>IF(Tableau134[[#This Row],[Nb d''heures inf à 19°C sous occupation]]=1,19-C3787,0)</f>
        <v>0</v>
      </c>
    </row>
    <row r="3788" spans="1:9" x14ac:dyDescent="0.25">
      <c r="A3788" s="2">
        <v>37414.75</v>
      </c>
      <c r="B3788">
        <v>16.25</v>
      </c>
      <c r="C3788">
        <v>39.426909999999999</v>
      </c>
      <c r="D3788">
        <v>0</v>
      </c>
      <c r="E3788" t="str">
        <f>IF(AND(Tableau134[[#This Row],[Operative Temperature]]&lt;19,Tableau134[[#This Row],[Occupancy]]&lt;&gt;0),Tableau134[[#This Row],[Operative Temperature]],"NC")</f>
        <v>NC</v>
      </c>
      <c r="F3788">
        <f>IF(AND(C3788&gt;26,Tableau134[[#This Row],[Occupancy]]&lt;&gt;0),1,0)</f>
        <v>0</v>
      </c>
      <c r="G3788">
        <f>IF(AND(Tableau134[[#This Row],[Operative Temperature]]&lt;19,Tableau134[[#This Row],[Occupancy]]&lt;&gt;0),1,0)</f>
        <v>0</v>
      </c>
      <c r="H3788">
        <f>IF(Tableau134[[#This Row],[Nb dheures sup à 26°C sous occupation]]=1,Tableau134[[#This Row],[Operative Temperature]]-26,0)</f>
        <v>0</v>
      </c>
      <c r="I3788">
        <f>IF(Tableau134[[#This Row],[Nb d''heures inf à 19°C sous occupation]]=1,19-C3788,0)</f>
        <v>0</v>
      </c>
    </row>
    <row r="3789" spans="1:9" x14ac:dyDescent="0.25">
      <c r="A3789" s="2">
        <v>37414.791666666664</v>
      </c>
      <c r="B3789">
        <v>16.625</v>
      </c>
      <c r="C3789">
        <v>39.478479999999998</v>
      </c>
      <c r="D3789">
        <v>0</v>
      </c>
      <c r="E3789" t="str">
        <f>IF(AND(Tableau134[[#This Row],[Operative Temperature]]&lt;19,Tableau134[[#This Row],[Occupancy]]&lt;&gt;0),Tableau134[[#This Row],[Operative Temperature]],"NC")</f>
        <v>NC</v>
      </c>
      <c r="F3789">
        <f>IF(AND(C3789&gt;26,Tableau134[[#This Row],[Occupancy]]&lt;&gt;0),1,0)</f>
        <v>0</v>
      </c>
      <c r="G3789">
        <f>IF(AND(Tableau134[[#This Row],[Operative Temperature]]&lt;19,Tableau134[[#This Row],[Occupancy]]&lt;&gt;0),1,0)</f>
        <v>0</v>
      </c>
      <c r="H3789">
        <f>IF(Tableau134[[#This Row],[Nb dheures sup à 26°C sous occupation]]=1,Tableau134[[#This Row],[Operative Temperature]]-26,0)</f>
        <v>0</v>
      </c>
      <c r="I3789">
        <f>IF(Tableau134[[#This Row],[Nb d''heures inf à 19°C sous occupation]]=1,19-C3789,0)</f>
        <v>0</v>
      </c>
    </row>
    <row r="3790" spans="1:9" x14ac:dyDescent="0.25">
      <c r="A3790" s="2">
        <v>37414.833333333336</v>
      </c>
      <c r="B3790">
        <v>15.9</v>
      </c>
      <c r="C3790">
        <v>38.192210000000003</v>
      </c>
      <c r="D3790">
        <v>0</v>
      </c>
      <c r="E3790" t="str">
        <f>IF(AND(Tableau134[[#This Row],[Operative Temperature]]&lt;19,Tableau134[[#This Row],[Occupancy]]&lt;&gt;0),Tableau134[[#This Row],[Operative Temperature]],"NC")</f>
        <v>NC</v>
      </c>
      <c r="F3790">
        <f>IF(AND(C3790&gt;26,Tableau134[[#This Row],[Occupancy]]&lt;&gt;0),1,0)</f>
        <v>0</v>
      </c>
      <c r="G3790">
        <f>IF(AND(Tableau134[[#This Row],[Operative Temperature]]&lt;19,Tableau134[[#This Row],[Occupancy]]&lt;&gt;0),1,0)</f>
        <v>0</v>
      </c>
      <c r="H3790">
        <f>IF(Tableau134[[#This Row],[Nb dheures sup à 26°C sous occupation]]=1,Tableau134[[#This Row],[Operative Temperature]]-26,0)</f>
        <v>0</v>
      </c>
      <c r="I3790">
        <f>IF(Tableau134[[#This Row],[Nb d''heures inf à 19°C sous occupation]]=1,19-C3790,0)</f>
        <v>0</v>
      </c>
    </row>
    <row r="3791" spans="1:9" x14ac:dyDescent="0.25">
      <c r="A3791" s="2">
        <v>37414.875</v>
      </c>
      <c r="B3791">
        <v>14.775</v>
      </c>
      <c r="C3791">
        <v>37.407260000000001</v>
      </c>
      <c r="D3791">
        <v>0</v>
      </c>
      <c r="E3791" t="str">
        <f>IF(AND(Tableau134[[#This Row],[Operative Temperature]]&lt;19,Tableau134[[#This Row],[Occupancy]]&lt;&gt;0),Tableau134[[#This Row],[Operative Temperature]],"NC")</f>
        <v>NC</v>
      </c>
      <c r="F3791">
        <f>IF(AND(C3791&gt;26,Tableau134[[#This Row],[Occupancy]]&lt;&gt;0),1,0)</f>
        <v>0</v>
      </c>
      <c r="G3791">
        <f>IF(AND(Tableau134[[#This Row],[Operative Temperature]]&lt;19,Tableau134[[#This Row],[Occupancy]]&lt;&gt;0),1,0)</f>
        <v>0</v>
      </c>
      <c r="H3791">
        <f>IF(Tableau134[[#This Row],[Nb dheures sup à 26°C sous occupation]]=1,Tableau134[[#This Row],[Operative Temperature]]-26,0)</f>
        <v>0</v>
      </c>
      <c r="I3791">
        <f>IF(Tableau134[[#This Row],[Nb d''heures inf à 19°C sous occupation]]=1,19-C3791,0)</f>
        <v>0</v>
      </c>
    </row>
    <row r="3792" spans="1:9" x14ac:dyDescent="0.25">
      <c r="A3792" s="2">
        <v>37414.916666666664</v>
      </c>
      <c r="B3792">
        <v>13.525</v>
      </c>
      <c r="C3792">
        <v>36.8369</v>
      </c>
      <c r="D3792">
        <v>0</v>
      </c>
      <c r="E3792" t="str">
        <f>IF(AND(Tableau134[[#This Row],[Operative Temperature]]&lt;19,Tableau134[[#This Row],[Occupancy]]&lt;&gt;0),Tableau134[[#This Row],[Operative Temperature]],"NC")</f>
        <v>NC</v>
      </c>
      <c r="F3792">
        <f>IF(AND(C3792&gt;26,Tableau134[[#This Row],[Occupancy]]&lt;&gt;0),1,0)</f>
        <v>0</v>
      </c>
      <c r="G3792">
        <f>IF(AND(Tableau134[[#This Row],[Operative Temperature]]&lt;19,Tableau134[[#This Row],[Occupancy]]&lt;&gt;0),1,0)</f>
        <v>0</v>
      </c>
      <c r="H3792">
        <f>IF(Tableau134[[#This Row],[Nb dheures sup à 26°C sous occupation]]=1,Tableau134[[#This Row],[Operative Temperature]]-26,0)</f>
        <v>0</v>
      </c>
      <c r="I3792">
        <f>IF(Tableau134[[#This Row],[Nb d''heures inf à 19°C sous occupation]]=1,19-C3792,0)</f>
        <v>0</v>
      </c>
    </row>
    <row r="3793" spans="1:9" x14ac:dyDescent="0.25">
      <c r="A3793" s="2">
        <v>37414.958333333336</v>
      </c>
      <c r="B3793">
        <v>12.75</v>
      </c>
      <c r="C3793">
        <v>36.51576</v>
      </c>
      <c r="D3793">
        <v>0</v>
      </c>
      <c r="E3793" t="str">
        <f>IF(AND(Tableau134[[#This Row],[Operative Temperature]]&lt;19,Tableau134[[#This Row],[Occupancy]]&lt;&gt;0),Tableau134[[#This Row],[Operative Temperature]],"NC")</f>
        <v>NC</v>
      </c>
      <c r="F3793">
        <f>IF(AND(C3793&gt;26,Tableau134[[#This Row],[Occupancy]]&lt;&gt;0),1,0)</f>
        <v>0</v>
      </c>
      <c r="G3793">
        <f>IF(AND(Tableau134[[#This Row],[Operative Temperature]]&lt;19,Tableau134[[#This Row],[Occupancy]]&lt;&gt;0),1,0)</f>
        <v>0</v>
      </c>
      <c r="H3793">
        <f>IF(Tableau134[[#This Row],[Nb dheures sup à 26°C sous occupation]]=1,Tableau134[[#This Row],[Operative Temperature]]-26,0)</f>
        <v>0</v>
      </c>
      <c r="I3793">
        <f>IF(Tableau134[[#This Row],[Nb d''heures inf à 19°C sous occupation]]=1,19-C3793,0)</f>
        <v>0</v>
      </c>
    </row>
    <row r="3794" spans="1:9" x14ac:dyDescent="0.25">
      <c r="A3794" s="1">
        <v>37415</v>
      </c>
      <c r="B3794">
        <v>12.225</v>
      </c>
      <c r="C3794">
        <v>36.216160000000002</v>
      </c>
      <c r="D3794">
        <v>0</v>
      </c>
      <c r="E3794" t="str">
        <f>IF(AND(Tableau134[[#This Row],[Operative Temperature]]&lt;19,Tableau134[[#This Row],[Occupancy]]&lt;&gt;0),Tableau134[[#This Row],[Operative Temperature]],"NC")</f>
        <v>NC</v>
      </c>
      <c r="F3794">
        <f>IF(AND(C3794&gt;26,Tableau134[[#This Row],[Occupancy]]&lt;&gt;0),1,0)</f>
        <v>0</v>
      </c>
      <c r="G3794">
        <f>IF(AND(Tableau134[[#This Row],[Operative Temperature]]&lt;19,Tableau134[[#This Row],[Occupancy]]&lt;&gt;0),1,0)</f>
        <v>0</v>
      </c>
      <c r="H3794">
        <f>IF(Tableau134[[#This Row],[Nb dheures sup à 26°C sous occupation]]=1,Tableau134[[#This Row],[Operative Temperature]]-26,0)</f>
        <v>0</v>
      </c>
      <c r="I3794">
        <f>IF(Tableau134[[#This Row],[Nb d''heures inf à 19°C sous occupation]]=1,19-C3794,0)</f>
        <v>0</v>
      </c>
    </row>
    <row r="3795" spans="1:9" x14ac:dyDescent="0.25">
      <c r="A3795" s="2">
        <v>37415.041666666664</v>
      </c>
      <c r="B3795">
        <v>12.324999999999999</v>
      </c>
      <c r="C3795">
        <v>35.988990000000001</v>
      </c>
      <c r="D3795">
        <v>0</v>
      </c>
      <c r="E3795" t="str">
        <f>IF(AND(Tableau134[[#This Row],[Operative Temperature]]&lt;19,Tableau134[[#This Row],[Occupancy]]&lt;&gt;0),Tableau134[[#This Row],[Operative Temperature]],"NC")</f>
        <v>NC</v>
      </c>
      <c r="F3795">
        <f>IF(AND(C3795&gt;26,Tableau134[[#This Row],[Occupancy]]&lt;&gt;0),1,0)</f>
        <v>0</v>
      </c>
      <c r="G3795">
        <f>IF(AND(Tableau134[[#This Row],[Operative Temperature]]&lt;19,Tableau134[[#This Row],[Occupancy]]&lt;&gt;0),1,0)</f>
        <v>0</v>
      </c>
      <c r="H3795">
        <f>IF(Tableau134[[#This Row],[Nb dheures sup à 26°C sous occupation]]=1,Tableau134[[#This Row],[Operative Temperature]]-26,0)</f>
        <v>0</v>
      </c>
      <c r="I3795">
        <f>IF(Tableau134[[#This Row],[Nb d''heures inf à 19°C sous occupation]]=1,19-C3795,0)</f>
        <v>0</v>
      </c>
    </row>
    <row r="3796" spans="1:9" x14ac:dyDescent="0.25">
      <c r="A3796" s="2">
        <v>37415.083333333336</v>
      </c>
      <c r="B3796">
        <v>11.8</v>
      </c>
      <c r="C3796">
        <v>35.778550000000003</v>
      </c>
      <c r="D3796">
        <v>0</v>
      </c>
      <c r="E3796" t="str">
        <f>IF(AND(Tableau134[[#This Row],[Operative Temperature]]&lt;19,Tableau134[[#This Row],[Occupancy]]&lt;&gt;0),Tableau134[[#This Row],[Operative Temperature]],"NC")</f>
        <v>NC</v>
      </c>
      <c r="F3796">
        <f>IF(AND(C3796&gt;26,Tableau134[[#This Row],[Occupancy]]&lt;&gt;0),1,0)</f>
        <v>0</v>
      </c>
      <c r="G3796">
        <f>IF(AND(Tableau134[[#This Row],[Operative Temperature]]&lt;19,Tableau134[[#This Row],[Occupancy]]&lt;&gt;0),1,0)</f>
        <v>0</v>
      </c>
      <c r="H3796">
        <f>IF(Tableau134[[#This Row],[Nb dheures sup à 26°C sous occupation]]=1,Tableau134[[#This Row],[Operative Temperature]]-26,0)</f>
        <v>0</v>
      </c>
      <c r="I3796">
        <f>IF(Tableau134[[#This Row],[Nb d''heures inf à 19°C sous occupation]]=1,19-C3796,0)</f>
        <v>0</v>
      </c>
    </row>
    <row r="3797" spans="1:9" x14ac:dyDescent="0.25">
      <c r="A3797" s="2">
        <v>37415.125</v>
      </c>
      <c r="B3797">
        <v>11.225</v>
      </c>
      <c r="C3797">
        <v>35.563160000000003</v>
      </c>
      <c r="D3797">
        <v>0</v>
      </c>
      <c r="E3797" t="str">
        <f>IF(AND(Tableau134[[#This Row],[Operative Temperature]]&lt;19,Tableau134[[#This Row],[Occupancy]]&lt;&gt;0),Tableau134[[#This Row],[Operative Temperature]],"NC")</f>
        <v>NC</v>
      </c>
      <c r="F3797">
        <f>IF(AND(C3797&gt;26,Tableau134[[#This Row],[Occupancy]]&lt;&gt;0),1,0)</f>
        <v>0</v>
      </c>
      <c r="G3797">
        <f>IF(AND(Tableau134[[#This Row],[Operative Temperature]]&lt;19,Tableau134[[#This Row],[Occupancy]]&lt;&gt;0),1,0)</f>
        <v>0</v>
      </c>
      <c r="H3797">
        <f>IF(Tableau134[[#This Row],[Nb dheures sup à 26°C sous occupation]]=1,Tableau134[[#This Row],[Operative Temperature]]-26,0)</f>
        <v>0</v>
      </c>
      <c r="I3797">
        <f>IF(Tableau134[[#This Row],[Nb d''heures inf à 19°C sous occupation]]=1,19-C3797,0)</f>
        <v>0</v>
      </c>
    </row>
    <row r="3798" spans="1:9" x14ac:dyDescent="0.25">
      <c r="A3798" s="2">
        <v>37415.166666666664</v>
      </c>
      <c r="B3798">
        <v>10.875</v>
      </c>
      <c r="C3798">
        <v>35.359360000000002</v>
      </c>
      <c r="D3798">
        <v>0</v>
      </c>
      <c r="E3798" t="str">
        <f>IF(AND(Tableau134[[#This Row],[Operative Temperature]]&lt;19,Tableau134[[#This Row],[Occupancy]]&lt;&gt;0),Tableau134[[#This Row],[Operative Temperature]],"NC")</f>
        <v>NC</v>
      </c>
      <c r="F3798">
        <f>IF(AND(C3798&gt;26,Tableau134[[#This Row],[Occupancy]]&lt;&gt;0),1,0)</f>
        <v>0</v>
      </c>
      <c r="G3798">
        <f>IF(AND(Tableau134[[#This Row],[Operative Temperature]]&lt;19,Tableau134[[#This Row],[Occupancy]]&lt;&gt;0),1,0)</f>
        <v>0</v>
      </c>
      <c r="H3798">
        <f>IF(Tableau134[[#This Row],[Nb dheures sup à 26°C sous occupation]]=1,Tableau134[[#This Row],[Operative Temperature]]-26,0)</f>
        <v>0</v>
      </c>
      <c r="I3798">
        <f>IF(Tableau134[[#This Row],[Nb d''heures inf à 19°C sous occupation]]=1,19-C3798,0)</f>
        <v>0</v>
      </c>
    </row>
    <row r="3799" spans="1:9" x14ac:dyDescent="0.25">
      <c r="A3799" s="2">
        <v>37415.208333333336</v>
      </c>
      <c r="B3799">
        <v>10.050000000000001</v>
      </c>
      <c r="C3799">
        <v>35.145090000000003</v>
      </c>
      <c r="D3799">
        <v>0</v>
      </c>
      <c r="E3799" t="str">
        <f>IF(AND(Tableau134[[#This Row],[Operative Temperature]]&lt;19,Tableau134[[#This Row],[Occupancy]]&lt;&gt;0),Tableau134[[#This Row],[Operative Temperature]],"NC")</f>
        <v>NC</v>
      </c>
      <c r="F3799">
        <f>IF(AND(C3799&gt;26,Tableau134[[#This Row],[Occupancy]]&lt;&gt;0),1,0)</f>
        <v>0</v>
      </c>
      <c r="G3799">
        <f>IF(AND(Tableau134[[#This Row],[Operative Temperature]]&lt;19,Tableau134[[#This Row],[Occupancy]]&lt;&gt;0),1,0)</f>
        <v>0</v>
      </c>
      <c r="H3799">
        <f>IF(Tableau134[[#This Row],[Nb dheures sup à 26°C sous occupation]]=1,Tableau134[[#This Row],[Operative Temperature]]-26,0)</f>
        <v>0</v>
      </c>
      <c r="I3799">
        <f>IF(Tableau134[[#This Row],[Nb d''heures inf à 19°C sous occupation]]=1,19-C3799,0)</f>
        <v>0</v>
      </c>
    </row>
    <row r="3800" spans="1:9" x14ac:dyDescent="0.25">
      <c r="A3800" s="2">
        <v>37415.25</v>
      </c>
      <c r="B3800">
        <v>10.25</v>
      </c>
      <c r="C3800">
        <v>34.939610000000002</v>
      </c>
      <c r="D3800">
        <v>0</v>
      </c>
      <c r="E3800" t="str">
        <f>IF(AND(Tableau134[[#This Row],[Operative Temperature]]&lt;19,Tableau134[[#This Row],[Occupancy]]&lt;&gt;0),Tableau134[[#This Row],[Operative Temperature]],"NC")</f>
        <v>NC</v>
      </c>
      <c r="F3800">
        <f>IF(AND(C3800&gt;26,Tableau134[[#This Row],[Occupancy]]&lt;&gt;0),1,0)</f>
        <v>0</v>
      </c>
      <c r="G3800">
        <f>IF(AND(Tableau134[[#This Row],[Operative Temperature]]&lt;19,Tableau134[[#This Row],[Occupancy]]&lt;&gt;0),1,0)</f>
        <v>0</v>
      </c>
      <c r="H3800">
        <f>IF(Tableau134[[#This Row],[Nb dheures sup à 26°C sous occupation]]=1,Tableau134[[#This Row],[Operative Temperature]]-26,0)</f>
        <v>0</v>
      </c>
      <c r="I3800">
        <f>IF(Tableau134[[#This Row],[Nb d''heures inf à 19°C sous occupation]]=1,19-C3800,0)</f>
        <v>0</v>
      </c>
    </row>
    <row r="3801" spans="1:9" x14ac:dyDescent="0.25">
      <c r="A3801" s="2">
        <v>37415.291666666664</v>
      </c>
      <c r="B3801">
        <v>11.15</v>
      </c>
      <c r="C3801">
        <v>34.890470000000001</v>
      </c>
      <c r="D3801">
        <v>0</v>
      </c>
      <c r="E3801" t="str">
        <f>IF(AND(Tableau134[[#This Row],[Operative Temperature]]&lt;19,Tableau134[[#This Row],[Occupancy]]&lt;&gt;0),Tableau134[[#This Row],[Operative Temperature]],"NC")</f>
        <v>NC</v>
      </c>
      <c r="F3801">
        <f>IF(AND(C3801&gt;26,Tableau134[[#This Row],[Occupancy]]&lt;&gt;0),1,0)</f>
        <v>0</v>
      </c>
      <c r="G3801">
        <f>IF(AND(Tableau134[[#This Row],[Operative Temperature]]&lt;19,Tableau134[[#This Row],[Occupancy]]&lt;&gt;0),1,0)</f>
        <v>0</v>
      </c>
      <c r="H3801">
        <f>IF(Tableau134[[#This Row],[Nb dheures sup à 26°C sous occupation]]=1,Tableau134[[#This Row],[Operative Temperature]]-26,0)</f>
        <v>0</v>
      </c>
      <c r="I3801">
        <f>IF(Tableau134[[#This Row],[Nb d''heures inf à 19°C sous occupation]]=1,19-C3801,0)</f>
        <v>0</v>
      </c>
    </row>
    <row r="3802" spans="1:9" x14ac:dyDescent="0.25">
      <c r="A3802" s="2">
        <v>37415.333333333336</v>
      </c>
      <c r="B3802">
        <v>12.6</v>
      </c>
      <c r="C3802">
        <v>35.043419999999998</v>
      </c>
      <c r="D3802">
        <v>0</v>
      </c>
      <c r="E3802" t="str">
        <f>IF(AND(Tableau134[[#This Row],[Operative Temperature]]&lt;19,Tableau134[[#This Row],[Occupancy]]&lt;&gt;0),Tableau134[[#This Row],[Operative Temperature]],"NC")</f>
        <v>NC</v>
      </c>
      <c r="F3802">
        <f>IF(AND(C3802&gt;26,Tableau134[[#This Row],[Occupancy]]&lt;&gt;0),1,0)</f>
        <v>0</v>
      </c>
      <c r="G3802">
        <f>IF(AND(Tableau134[[#This Row],[Operative Temperature]]&lt;19,Tableau134[[#This Row],[Occupancy]]&lt;&gt;0),1,0)</f>
        <v>0</v>
      </c>
      <c r="H3802">
        <f>IF(Tableau134[[#This Row],[Nb dheures sup à 26°C sous occupation]]=1,Tableau134[[#This Row],[Operative Temperature]]-26,0)</f>
        <v>0</v>
      </c>
      <c r="I3802">
        <f>IF(Tableau134[[#This Row],[Nb d''heures inf à 19°C sous occupation]]=1,19-C3802,0)</f>
        <v>0</v>
      </c>
    </row>
    <row r="3803" spans="1:9" x14ac:dyDescent="0.25">
      <c r="A3803" s="2">
        <v>37415.375</v>
      </c>
      <c r="B3803">
        <v>14.65</v>
      </c>
      <c r="C3803">
        <v>35.317680000000003</v>
      </c>
      <c r="D3803">
        <v>0</v>
      </c>
      <c r="E3803" t="str">
        <f>IF(AND(Tableau134[[#This Row],[Operative Temperature]]&lt;19,Tableau134[[#This Row],[Occupancy]]&lt;&gt;0),Tableau134[[#This Row],[Operative Temperature]],"NC")</f>
        <v>NC</v>
      </c>
      <c r="F3803">
        <f>IF(AND(C3803&gt;26,Tableau134[[#This Row],[Occupancy]]&lt;&gt;0),1,0)</f>
        <v>0</v>
      </c>
      <c r="G3803">
        <f>IF(AND(Tableau134[[#This Row],[Operative Temperature]]&lt;19,Tableau134[[#This Row],[Occupancy]]&lt;&gt;0),1,0)</f>
        <v>0</v>
      </c>
      <c r="H3803">
        <f>IF(Tableau134[[#This Row],[Nb dheures sup à 26°C sous occupation]]=1,Tableau134[[#This Row],[Operative Temperature]]-26,0)</f>
        <v>0</v>
      </c>
      <c r="I3803">
        <f>IF(Tableau134[[#This Row],[Nb d''heures inf à 19°C sous occupation]]=1,19-C3803,0)</f>
        <v>0</v>
      </c>
    </row>
    <row r="3804" spans="1:9" x14ac:dyDescent="0.25">
      <c r="A3804" s="2">
        <v>37415.416666666664</v>
      </c>
      <c r="B3804">
        <v>15.95</v>
      </c>
      <c r="C3804">
        <v>35.63194</v>
      </c>
      <c r="D3804">
        <v>0</v>
      </c>
      <c r="E3804" t="str">
        <f>IF(AND(Tableau134[[#This Row],[Operative Temperature]]&lt;19,Tableau134[[#This Row],[Occupancy]]&lt;&gt;0),Tableau134[[#This Row],[Operative Temperature]],"NC")</f>
        <v>NC</v>
      </c>
      <c r="F3804">
        <f>IF(AND(C3804&gt;26,Tableau134[[#This Row],[Occupancy]]&lt;&gt;0),1,0)</f>
        <v>0</v>
      </c>
      <c r="G3804">
        <f>IF(AND(Tableau134[[#This Row],[Operative Temperature]]&lt;19,Tableau134[[#This Row],[Occupancy]]&lt;&gt;0),1,0)</f>
        <v>0</v>
      </c>
      <c r="H3804">
        <f>IF(Tableau134[[#This Row],[Nb dheures sup à 26°C sous occupation]]=1,Tableau134[[#This Row],[Operative Temperature]]-26,0)</f>
        <v>0</v>
      </c>
      <c r="I3804">
        <f>IF(Tableau134[[#This Row],[Nb d''heures inf à 19°C sous occupation]]=1,19-C3804,0)</f>
        <v>0</v>
      </c>
    </row>
    <row r="3805" spans="1:9" x14ac:dyDescent="0.25">
      <c r="A3805" s="2">
        <v>37415.458333333336</v>
      </c>
      <c r="B3805">
        <v>16.125</v>
      </c>
      <c r="C3805">
        <v>35.997039999999998</v>
      </c>
      <c r="D3805">
        <v>0</v>
      </c>
      <c r="E3805" t="str">
        <f>IF(AND(Tableau134[[#This Row],[Operative Temperature]]&lt;19,Tableau134[[#This Row],[Occupancy]]&lt;&gt;0),Tableau134[[#This Row],[Operative Temperature]],"NC")</f>
        <v>NC</v>
      </c>
      <c r="F3805">
        <f>IF(AND(C3805&gt;26,Tableau134[[#This Row],[Occupancy]]&lt;&gt;0),1,0)</f>
        <v>0</v>
      </c>
      <c r="G3805">
        <f>IF(AND(Tableau134[[#This Row],[Operative Temperature]]&lt;19,Tableau134[[#This Row],[Occupancy]]&lt;&gt;0),1,0)</f>
        <v>0</v>
      </c>
      <c r="H3805">
        <f>IF(Tableau134[[#This Row],[Nb dheures sup à 26°C sous occupation]]=1,Tableau134[[#This Row],[Operative Temperature]]-26,0)</f>
        <v>0</v>
      </c>
      <c r="I3805">
        <f>IF(Tableau134[[#This Row],[Nb d''heures inf à 19°C sous occupation]]=1,19-C3805,0)</f>
        <v>0</v>
      </c>
    </row>
    <row r="3806" spans="1:9" x14ac:dyDescent="0.25">
      <c r="A3806" s="2">
        <v>37415.5</v>
      </c>
      <c r="B3806">
        <v>17.074999999999999</v>
      </c>
      <c r="C3806">
        <v>36.381860000000003</v>
      </c>
      <c r="D3806">
        <v>0</v>
      </c>
      <c r="E3806" t="str">
        <f>IF(AND(Tableau134[[#This Row],[Operative Temperature]]&lt;19,Tableau134[[#This Row],[Occupancy]]&lt;&gt;0),Tableau134[[#This Row],[Operative Temperature]],"NC")</f>
        <v>NC</v>
      </c>
      <c r="F3806">
        <f>IF(AND(C3806&gt;26,Tableau134[[#This Row],[Occupancy]]&lt;&gt;0),1,0)</f>
        <v>0</v>
      </c>
      <c r="G3806">
        <f>IF(AND(Tableau134[[#This Row],[Operative Temperature]]&lt;19,Tableau134[[#This Row],[Occupancy]]&lt;&gt;0),1,0)</f>
        <v>0</v>
      </c>
      <c r="H3806">
        <f>IF(Tableau134[[#This Row],[Nb dheures sup à 26°C sous occupation]]=1,Tableau134[[#This Row],[Operative Temperature]]-26,0)</f>
        <v>0</v>
      </c>
      <c r="I3806">
        <f>IF(Tableau134[[#This Row],[Nb d''heures inf à 19°C sous occupation]]=1,19-C3806,0)</f>
        <v>0</v>
      </c>
    </row>
    <row r="3807" spans="1:9" x14ac:dyDescent="0.25">
      <c r="A3807" s="2">
        <v>37415.541666666664</v>
      </c>
      <c r="B3807">
        <v>17.324999999999999</v>
      </c>
      <c r="C3807">
        <v>36.769500000000001</v>
      </c>
      <c r="D3807">
        <v>0</v>
      </c>
      <c r="E3807" t="str">
        <f>IF(AND(Tableau134[[#This Row],[Operative Temperature]]&lt;19,Tableau134[[#This Row],[Occupancy]]&lt;&gt;0),Tableau134[[#This Row],[Operative Temperature]],"NC")</f>
        <v>NC</v>
      </c>
      <c r="F3807">
        <f>IF(AND(C3807&gt;26,Tableau134[[#This Row],[Occupancy]]&lt;&gt;0),1,0)</f>
        <v>0</v>
      </c>
      <c r="G3807">
        <f>IF(AND(Tableau134[[#This Row],[Operative Temperature]]&lt;19,Tableau134[[#This Row],[Occupancy]]&lt;&gt;0),1,0)</f>
        <v>0</v>
      </c>
      <c r="H3807">
        <f>IF(Tableau134[[#This Row],[Nb dheures sup à 26°C sous occupation]]=1,Tableau134[[#This Row],[Operative Temperature]]-26,0)</f>
        <v>0</v>
      </c>
      <c r="I3807">
        <f>IF(Tableau134[[#This Row],[Nb d''heures inf à 19°C sous occupation]]=1,19-C3807,0)</f>
        <v>0</v>
      </c>
    </row>
    <row r="3808" spans="1:9" x14ac:dyDescent="0.25">
      <c r="A3808" s="2">
        <v>37415.583333333336</v>
      </c>
      <c r="B3808">
        <v>17.600000000000001</v>
      </c>
      <c r="C3808">
        <v>37.216270000000002</v>
      </c>
      <c r="D3808">
        <v>0</v>
      </c>
      <c r="E3808" t="str">
        <f>IF(AND(Tableau134[[#This Row],[Operative Temperature]]&lt;19,Tableau134[[#This Row],[Occupancy]]&lt;&gt;0),Tableau134[[#This Row],[Operative Temperature]],"NC")</f>
        <v>NC</v>
      </c>
      <c r="F3808">
        <f>IF(AND(C3808&gt;26,Tableau134[[#This Row],[Occupancy]]&lt;&gt;0),1,0)</f>
        <v>0</v>
      </c>
      <c r="G3808">
        <f>IF(AND(Tableau134[[#This Row],[Operative Temperature]]&lt;19,Tableau134[[#This Row],[Occupancy]]&lt;&gt;0),1,0)</f>
        <v>0</v>
      </c>
      <c r="H3808">
        <f>IF(Tableau134[[#This Row],[Nb dheures sup à 26°C sous occupation]]=1,Tableau134[[#This Row],[Operative Temperature]]-26,0)</f>
        <v>0</v>
      </c>
      <c r="I3808">
        <f>IF(Tableau134[[#This Row],[Nb d''heures inf à 19°C sous occupation]]=1,19-C3808,0)</f>
        <v>0</v>
      </c>
    </row>
    <row r="3809" spans="1:9" x14ac:dyDescent="0.25">
      <c r="A3809" s="2">
        <v>37415.625</v>
      </c>
      <c r="B3809">
        <v>18.074999999999999</v>
      </c>
      <c r="C3809">
        <v>37.445219999999999</v>
      </c>
      <c r="D3809">
        <v>0</v>
      </c>
      <c r="E3809" t="str">
        <f>IF(AND(Tableau134[[#This Row],[Operative Temperature]]&lt;19,Tableau134[[#This Row],[Occupancy]]&lt;&gt;0),Tableau134[[#This Row],[Operative Temperature]],"NC")</f>
        <v>NC</v>
      </c>
      <c r="F3809">
        <f>IF(AND(C3809&gt;26,Tableau134[[#This Row],[Occupancy]]&lt;&gt;0),1,0)</f>
        <v>0</v>
      </c>
      <c r="G3809">
        <f>IF(AND(Tableau134[[#This Row],[Operative Temperature]]&lt;19,Tableau134[[#This Row],[Occupancy]]&lt;&gt;0),1,0)</f>
        <v>0</v>
      </c>
      <c r="H3809">
        <f>IF(Tableau134[[#This Row],[Nb dheures sup à 26°C sous occupation]]=1,Tableau134[[#This Row],[Operative Temperature]]-26,0)</f>
        <v>0</v>
      </c>
      <c r="I3809">
        <f>IF(Tableau134[[#This Row],[Nb d''heures inf à 19°C sous occupation]]=1,19-C3809,0)</f>
        <v>0</v>
      </c>
    </row>
    <row r="3810" spans="1:9" x14ac:dyDescent="0.25">
      <c r="A3810" s="2">
        <v>37415.666666666664</v>
      </c>
      <c r="B3810">
        <v>18.5</v>
      </c>
      <c r="C3810">
        <v>37.574869999999997</v>
      </c>
      <c r="D3810">
        <v>0</v>
      </c>
      <c r="E3810" t="str">
        <f>IF(AND(Tableau134[[#This Row],[Operative Temperature]]&lt;19,Tableau134[[#This Row],[Occupancy]]&lt;&gt;0),Tableau134[[#This Row],[Operative Temperature]],"NC")</f>
        <v>NC</v>
      </c>
      <c r="F3810">
        <f>IF(AND(C3810&gt;26,Tableau134[[#This Row],[Occupancy]]&lt;&gt;0),1,0)</f>
        <v>0</v>
      </c>
      <c r="G3810">
        <f>IF(AND(Tableau134[[#This Row],[Operative Temperature]]&lt;19,Tableau134[[#This Row],[Occupancy]]&lt;&gt;0),1,0)</f>
        <v>0</v>
      </c>
      <c r="H3810">
        <f>IF(Tableau134[[#This Row],[Nb dheures sup à 26°C sous occupation]]=1,Tableau134[[#This Row],[Operative Temperature]]-26,0)</f>
        <v>0</v>
      </c>
      <c r="I3810">
        <f>IF(Tableau134[[#This Row],[Nb d''heures inf à 19°C sous occupation]]=1,19-C3810,0)</f>
        <v>0</v>
      </c>
    </row>
    <row r="3811" spans="1:9" x14ac:dyDescent="0.25">
      <c r="A3811" s="2">
        <v>37415.708333333336</v>
      </c>
      <c r="B3811">
        <v>18.524999999999999</v>
      </c>
      <c r="C3811">
        <v>37.604120000000002</v>
      </c>
      <c r="D3811">
        <v>0</v>
      </c>
      <c r="E3811" t="str">
        <f>IF(AND(Tableau134[[#This Row],[Operative Temperature]]&lt;19,Tableau134[[#This Row],[Occupancy]]&lt;&gt;0),Tableau134[[#This Row],[Operative Temperature]],"NC")</f>
        <v>NC</v>
      </c>
      <c r="F3811">
        <f>IF(AND(C3811&gt;26,Tableau134[[#This Row],[Occupancy]]&lt;&gt;0),1,0)</f>
        <v>0</v>
      </c>
      <c r="G3811">
        <f>IF(AND(Tableau134[[#This Row],[Operative Temperature]]&lt;19,Tableau134[[#This Row],[Occupancy]]&lt;&gt;0),1,0)</f>
        <v>0</v>
      </c>
      <c r="H3811">
        <f>IF(Tableau134[[#This Row],[Nb dheures sup à 26°C sous occupation]]=1,Tableau134[[#This Row],[Operative Temperature]]-26,0)</f>
        <v>0</v>
      </c>
      <c r="I3811">
        <f>IF(Tableau134[[#This Row],[Nb d''heures inf à 19°C sous occupation]]=1,19-C3811,0)</f>
        <v>0</v>
      </c>
    </row>
    <row r="3812" spans="1:9" x14ac:dyDescent="0.25">
      <c r="A3812" s="2">
        <v>37415.75</v>
      </c>
      <c r="B3812">
        <v>18.649999999999999</v>
      </c>
      <c r="C3812">
        <v>37.491419999999998</v>
      </c>
      <c r="D3812">
        <v>0</v>
      </c>
      <c r="E3812" t="str">
        <f>IF(AND(Tableau134[[#This Row],[Operative Temperature]]&lt;19,Tableau134[[#This Row],[Occupancy]]&lt;&gt;0),Tableau134[[#This Row],[Operative Temperature]],"NC")</f>
        <v>NC</v>
      </c>
      <c r="F3812">
        <f>IF(AND(C3812&gt;26,Tableau134[[#This Row],[Occupancy]]&lt;&gt;0),1,0)</f>
        <v>0</v>
      </c>
      <c r="G3812">
        <f>IF(AND(Tableau134[[#This Row],[Operative Temperature]]&lt;19,Tableau134[[#This Row],[Occupancy]]&lt;&gt;0),1,0)</f>
        <v>0</v>
      </c>
      <c r="H3812">
        <f>IF(Tableau134[[#This Row],[Nb dheures sup à 26°C sous occupation]]=1,Tableau134[[#This Row],[Operative Temperature]]-26,0)</f>
        <v>0</v>
      </c>
      <c r="I3812">
        <f>IF(Tableau134[[#This Row],[Nb d''heures inf à 19°C sous occupation]]=1,19-C3812,0)</f>
        <v>0</v>
      </c>
    </row>
    <row r="3813" spans="1:9" x14ac:dyDescent="0.25">
      <c r="A3813" s="2">
        <v>37415.791666666664</v>
      </c>
      <c r="B3813">
        <v>18.774999999999999</v>
      </c>
      <c r="C3813">
        <v>37.314489999999999</v>
      </c>
      <c r="D3813">
        <v>0</v>
      </c>
      <c r="E3813" t="str">
        <f>IF(AND(Tableau134[[#This Row],[Operative Temperature]]&lt;19,Tableau134[[#This Row],[Occupancy]]&lt;&gt;0),Tableau134[[#This Row],[Operative Temperature]],"NC")</f>
        <v>NC</v>
      </c>
      <c r="F3813">
        <f>IF(AND(C3813&gt;26,Tableau134[[#This Row],[Occupancy]]&lt;&gt;0),1,0)</f>
        <v>0</v>
      </c>
      <c r="G3813">
        <f>IF(AND(Tableau134[[#This Row],[Operative Temperature]]&lt;19,Tableau134[[#This Row],[Occupancy]]&lt;&gt;0),1,0)</f>
        <v>0</v>
      </c>
      <c r="H3813">
        <f>IF(Tableau134[[#This Row],[Nb dheures sup à 26°C sous occupation]]=1,Tableau134[[#This Row],[Operative Temperature]]-26,0)</f>
        <v>0</v>
      </c>
      <c r="I3813">
        <f>IF(Tableau134[[#This Row],[Nb d''heures inf à 19°C sous occupation]]=1,19-C3813,0)</f>
        <v>0</v>
      </c>
    </row>
    <row r="3814" spans="1:9" x14ac:dyDescent="0.25">
      <c r="A3814" s="2">
        <v>37415.833333333336</v>
      </c>
      <c r="B3814">
        <v>17.675000000000001</v>
      </c>
      <c r="C3814">
        <v>37.03734</v>
      </c>
      <c r="D3814">
        <v>0</v>
      </c>
      <c r="E3814" t="str">
        <f>IF(AND(Tableau134[[#This Row],[Operative Temperature]]&lt;19,Tableau134[[#This Row],[Occupancy]]&lt;&gt;0),Tableau134[[#This Row],[Operative Temperature]],"NC")</f>
        <v>NC</v>
      </c>
      <c r="F3814">
        <f>IF(AND(C3814&gt;26,Tableau134[[#This Row],[Occupancy]]&lt;&gt;0),1,0)</f>
        <v>0</v>
      </c>
      <c r="G3814">
        <f>IF(AND(Tableau134[[#This Row],[Operative Temperature]]&lt;19,Tableau134[[#This Row],[Occupancy]]&lt;&gt;0),1,0)</f>
        <v>0</v>
      </c>
      <c r="H3814">
        <f>IF(Tableau134[[#This Row],[Nb dheures sup à 26°C sous occupation]]=1,Tableau134[[#This Row],[Operative Temperature]]-26,0)</f>
        <v>0</v>
      </c>
      <c r="I3814">
        <f>IF(Tableau134[[#This Row],[Nb d''heures inf à 19°C sous occupation]]=1,19-C3814,0)</f>
        <v>0</v>
      </c>
    </row>
    <row r="3815" spans="1:9" x14ac:dyDescent="0.25">
      <c r="A3815" s="2">
        <v>37415.875</v>
      </c>
      <c r="B3815">
        <v>15.574999999999999</v>
      </c>
      <c r="C3815">
        <v>36.476799999999997</v>
      </c>
      <c r="D3815">
        <v>0</v>
      </c>
      <c r="E3815" t="str">
        <f>IF(AND(Tableau134[[#This Row],[Operative Temperature]]&lt;19,Tableau134[[#This Row],[Occupancy]]&lt;&gt;0),Tableau134[[#This Row],[Operative Temperature]],"NC")</f>
        <v>NC</v>
      </c>
      <c r="F3815">
        <f>IF(AND(C3815&gt;26,Tableau134[[#This Row],[Occupancy]]&lt;&gt;0),1,0)</f>
        <v>0</v>
      </c>
      <c r="G3815">
        <f>IF(AND(Tableau134[[#This Row],[Operative Temperature]]&lt;19,Tableau134[[#This Row],[Occupancy]]&lt;&gt;0),1,0)</f>
        <v>0</v>
      </c>
      <c r="H3815">
        <f>IF(Tableau134[[#This Row],[Nb dheures sup à 26°C sous occupation]]=1,Tableau134[[#This Row],[Operative Temperature]]-26,0)</f>
        <v>0</v>
      </c>
      <c r="I3815">
        <f>IF(Tableau134[[#This Row],[Nb d''heures inf à 19°C sous occupation]]=1,19-C3815,0)</f>
        <v>0</v>
      </c>
    </row>
    <row r="3816" spans="1:9" x14ac:dyDescent="0.25">
      <c r="A3816" s="2">
        <v>37415.916666666664</v>
      </c>
      <c r="B3816">
        <v>14.25</v>
      </c>
      <c r="C3816">
        <v>36.074770000000001</v>
      </c>
      <c r="D3816">
        <v>0</v>
      </c>
      <c r="E3816" t="str">
        <f>IF(AND(Tableau134[[#This Row],[Operative Temperature]]&lt;19,Tableau134[[#This Row],[Occupancy]]&lt;&gt;0),Tableau134[[#This Row],[Operative Temperature]],"NC")</f>
        <v>NC</v>
      </c>
      <c r="F3816">
        <f>IF(AND(C3816&gt;26,Tableau134[[#This Row],[Occupancy]]&lt;&gt;0),1,0)</f>
        <v>0</v>
      </c>
      <c r="G3816">
        <f>IF(AND(Tableau134[[#This Row],[Operative Temperature]]&lt;19,Tableau134[[#This Row],[Occupancy]]&lt;&gt;0),1,0)</f>
        <v>0</v>
      </c>
      <c r="H3816">
        <f>IF(Tableau134[[#This Row],[Nb dheures sup à 26°C sous occupation]]=1,Tableau134[[#This Row],[Operative Temperature]]-26,0)</f>
        <v>0</v>
      </c>
      <c r="I3816">
        <f>IF(Tableau134[[#This Row],[Nb d''heures inf à 19°C sous occupation]]=1,19-C3816,0)</f>
        <v>0</v>
      </c>
    </row>
    <row r="3817" spans="1:9" x14ac:dyDescent="0.25">
      <c r="A3817" s="2">
        <v>37415.958333333336</v>
      </c>
      <c r="B3817">
        <v>13.25</v>
      </c>
      <c r="C3817">
        <v>35.69894</v>
      </c>
      <c r="D3817">
        <v>0</v>
      </c>
      <c r="E3817" t="str">
        <f>IF(AND(Tableau134[[#This Row],[Operative Temperature]]&lt;19,Tableau134[[#This Row],[Occupancy]]&lt;&gt;0),Tableau134[[#This Row],[Operative Temperature]],"NC")</f>
        <v>NC</v>
      </c>
      <c r="F3817">
        <f>IF(AND(C3817&gt;26,Tableau134[[#This Row],[Occupancy]]&lt;&gt;0),1,0)</f>
        <v>0</v>
      </c>
      <c r="G3817">
        <f>IF(AND(Tableau134[[#This Row],[Operative Temperature]]&lt;19,Tableau134[[#This Row],[Occupancy]]&lt;&gt;0),1,0)</f>
        <v>0</v>
      </c>
      <c r="H3817">
        <f>IF(Tableau134[[#This Row],[Nb dheures sup à 26°C sous occupation]]=1,Tableau134[[#This Row],[Operative Temperature]]-26,0)</f>
        <v>0</v>
      </c>
      <c r="I3817">
        <f>IF(Tableau134[[#This Row],[Nb d''heures inf à 19°C sous occupation]]=1,19-C3817,0)</f>
        <v>0</v>
      </c>
    </row>
    <row r="3818" spans="1:9" x14ac:dyDescent="0.25">
      <c r="A3818" s="1">
        <v>37416</v>
      </c>
      <c r="B3818">
        <v>11.875</v>
      </c>
      <c r="C3818">
        <v>35.420209999999997</v>
      </c>
      <c r="D3818">
        <v>0</v>
      </c>
      <c r="E3818" t="str">
        <f>IF(AND(Tableau134[[#This Row],[Operative Temperature]]&lt;19,Tableau134[[#This Row],[Occupancy]]&lt;&gt;0),Tableau134[[#This Row],[Operative Temperature]],"NC")</f>
        <v>NC</v>
      </c>
      <c r="F3818">
        <f>IF(AND(C3818&gt;26,Tableau134[[#This Row],[Occupancy]]&lt;&gt;0),1,0)</f>
        <v>0</v>
      </c>
      <c r="G3818">
        <f>IF(AND(Tableau134[[#This Row],[Operative Temperature]]&lt;19,Tableau134[[#This Row],[Occupancy]]&lt;&gt;0),1,0)</f>
        <v>0</v>
      </c>
      <c r="H3818">
        <f>IF(Tableau134[[#This Row],[Nb dheures sup à 26°C sous occupation]]=1,Tableau134[[#This Row],[Operative Temperature]]-26,0)</f>
        <v>0</v>
      </c>
      <c r="I3818">
        <f>IF(Tableau134[[#This Row],[Nb d''heures inf à 19°C sous occupation]]=1,19-C3818,0)</f>
        <v>0</v>
      </c>
    </row>
    <row r="3819" spans="1:9" x14ac:dyDescent="0.25">
      <c r="A3819" s="2">
        <v>37416.041666666664</v>
      </c>
      <c r="B3819">
        <v>11.125</v>
      </c>
      <c r="C3819">
        <v>35.114150000000002</v>
      </c>
      <c r="D3819">
        <v>0</v>
      </c>
      <c r="E3819" t="str">
        <f>IF(AND(Tableau134[[#This Row],[Operative Temperature]]&lt;19,Tableau134[[#This Row],[Occupancy]]&lt;&gt;0),Tableau134[[#This Row],[Operative Temperature]],"NC")</f>
        <v>NC</v>
      </c>
      <c r="F3819">
        <f>IF(AND(C3819&gt;26,Tableau134[[#This Row],[Occupancy]]&lt;&gt;0),1,0)</f>
        <v>0</v>
      </c>
      <c r="G3819">
        <f>IF(AND(Tableau134[[#This Row],[Operative Temperature]]&lt;19,Tableau134[[#This Row],[Occupancy]]&lt;&gt;0),1,0)</f>
        <v>0</v>
      </c>
      <c r="H3819">
        <f>IF(Tableau134[[#This Row],[Nb dheures sup à 26°C sous occupation]]=1,Tableau134[[#This Row],[Operative Temperature]]-26,0)</f>
        <v>0</v>
      </c>
      <c r="I3819">
        <f>IF(Tableau134[[#This Row],[Nb d''heures inf à 19°C sous occupation]]=1,19-C3819,0)</f>
        <v>0</v>
      </c>
    </row>
    <row r="3820" spans="1:9" x14ac:dyDescent="0.25">
      <c r="A3820" s="2">
        <v>37416.083333333336</v>
      </c>
      <c r="B3820">
        <v>10.775</v>
      </c>
      <c r="C3820">
        <v>34.879469999999998</v>
      </c>
      <c r="D3820">
        <v>0</v>
      </c>
      <c r="E3820" t="str">
        <f>IF(AND(Tableau134[[#This Row],[Operative Temperature]]&lt;19,Tableau134[[#This Row],[Occupancy]]&lt;&gt;0),Tableau134[[#This Row],[Operative Temperature]],"NC")</f>
        <v>NC</v>
      </c>
      <c r="F3820">
        <f>IF(AND(C3820&gt;26,Tableau134[[#This Row],[Occupancy]]&lt;&gt;0),1,0)</f>
        <v>0</v>
      </c>
      <c r="G3820">
        <f>IF(AND(Tableau134[[#This Row],[Operative Temperature]]&lt;19,Tableau134[[#This Row],[Occupancy]]&lt;&gt;0),1,0)</f>
        <v>0</v>
      </c>
      <c r="H3820">
        <f>IF(Tableau134[[#This Row],[Nb dheures sup à 26°C sous occupation]]=1,Tableau134[[#This Row],[Operative Temperature]]-26,0)</f>
        <v>0</v>
      </c>
      <c r="I3820">
        <f>IF(Tableau134[[#This Row],[Nb d''heures inf à 19°C sous occupation]]=1,19-C3820,0)</f>
        <v>0</v>
      </c>
    </row>
    <row r="3821" spans="1:9" x14ac:dyDescent="0.25">
      <c r="A3821" s="2">
        <v>37416.125</v>
      </c>
      <c r="B3821">
        <v>10.4</v>
      </c>
      <c r="C3821">
        <v>34.656329999999997</v>
      </c>
      <c r="D3821">
        <v>0</v>
      </c>
      <c r="E3821" t="str">
        <f>IF(AND(Tableau134[[#This Row],[Operative Temperature]]&lt;19,Tableau134[[#This Row],[Occupancy]]&lt;&gt;0),Tableau134[[#This Row],[Operative Temperature]],"NC")</f>
        <v>NC</v>
      </c>
      <c r="F3821">
        <f>IF(AND(C3821&gt;26,Tableau134[[#This Row],[Occupancy]]&lt;&gt;0),1,0)</f>
        <v>0</v>
      </c>
      <c r="G3821">
        <f>IF(AND(Tableau134[[#This Row],[Operative Temperature]]&lt;19,Tableau134[[#This Row],[Occupancy]]&lt;&gt;0),1,0)</f>
        <v>0</v>
      </c>
      <c r="H3821">
        <f>IF(Tableau134[[#This Row],[Nb dheures sup à 26°C sous occupation]]=1,Tableau134[[#This Row],[Operative Temperature]]-26,0)</f>
        <v>0</v>
      </c>
      <c r="I3821">
        <f>IF(Tableau134[[#This Row],[Nb d''heures inf à 19°C sous occupation]]=1,19-C3821,0)</f>
        <v>0</v>
      </c>
    </row>
    <row r="3822" spans="1:9" x14ac:dyDescent="0.25">
      <c r="A3822" s="2">
        <v>37416.166666666664</v>
      </c>
      <c r="B3822">
        <v>10.074999999999999</v>
      </c>
      <c r="C3822">
        <v>34.442450000000001</v>
      </c>
      <c r="D3822">
        <v>0</v>
      </c>
      <c r="E3822" t="str">
        <f>IF(AND(Tableau134[[#This Row],[Operative Temperature]]&lt;19,Tableau134[[#This Row],[Occupancy]]&lt;&gt;0),Tableau134[[#This Row],[Operative Temperature]],"NC")</f>
        <v>NC</v>
      </c>
      <c r="F3822">
        <f>IF(AND(C3822&gt;26,Tableau134[[#This Row],[Occupancy]]&lt;&gt;0),1,0)</f>
        <v>0</v>
      </c>
      <c r="G3822">
        <f>IF(AND(Tableau134[[#This Row],[Operative Temperature]]&lt;19,Tableau134[[#This Row],[Occupancy]]&lt;&gt;0),1,0)</f>
        <v>0</v>
      </c>
      <c r="H3822">
        <f>IF(Tableau134[[#This Row],[Nb dheures sup à 26°C sous occupation]]=1,Tableau134[[#This Row],[Operative Temperature]]-26,0)</f>
        <v>0</v>
      </c>
      <c r="I3822">
        <f>IF(Tableau134[[#This Row],[Nb d''heures inf à 19°C sous occupation]]=1,19-C3822,0)</f>
        <v>0</v>
      </c>
    </row>
    <row r="3823" spans="1:9" x14ac:dyDescent="0.25">
      <c r="A3823" s="2">
        <v>37416.208333333336</v>
      </c>
      <c r="B3823">
        <v>9.25</v>
      </c>
      <c r="C3823">
        <v>34.22927</v>
      </c>
      <c r="D3823">
        <v>0</v>
      </c>
      <c r="E3823" t="str">
        <f>IF(AND(Tableau134[[#This Row],[Operative Temperature]]&lt;19,Tableau134[[#This Row],[Occupancy]]&lt;&gt;0),Tableau134[[#This Row],[Operative Temperature]],"NC")</f>
        <v>NC</v>
      </c>
      <c r="F3823">
        <f>IF(AND(C3823&gt;26,Tableau134[[#This Row],[Occupancy]]&lt;&gt;0),1,0)</f>
        <v>0</v>
      </c>
      <c r="G3823">
        <f>IF(AND(Tableau134[[#This Row],[Operative Temperature]]&lt;19,Tableau134[[#This Row],[Occupancy]]&lt;&gt;0),1,0)</f>
        <v>0</v>
      </c>
      <c r="H3823">
        <f>IF(Tableau134[[#This Row],[Nb dheures sup à 26°C sous occupation]]=1,Tableau134[[#This Row],[Operative Temperature]]-26,0)</f>
        <v>0</v>
      </c>
      <c r="I3823">
        <f>IF(Tableau134[[#This Row],[Nb d''heures inf à 19°C sous occupation]]=1,19-C3823,0)</f>
        <v>0</v>
      </c>
    </row>
    <row r="3824" spans="1:9" x14ac:dyDescent="0.25">
      <c r="A3824" s="2">
        <v>37416.25</v>
      </c>
      <c r="B3824">
        <v>9.9749999999999996</v>
      </c>
      <c r="C3824">
        <v>34.060189999999999</v>
      </c>
      <c r="D3824">
        <v>0</v>
      </c>
      <c r="E3824" t="str">
        <f>IF(AND(Tableau134[[#This Row],[Operative Temperature]]&lt;19,Tableau134[[#This Row],[Occupancy]]&lt;&gt;0),Tableau134[[#This Row],[Operative Temperature]],"NC")</f>
        <v>NC</v>
      </c>
      <c r="F3824">
        <f>IF(AND(C3824&gt;26,Tableau134[[#This Row],[Occupancy]]&lt;&gt;0),1,0)</f>
        <v>0</v>
      </c>
      <c r="G3824">
        <f>IF(AND(Tableau134[[#This Row],[Operative Temperature]]&lt;19,Tableau134[[#This Row],[Occupancy]]&lt;&gt;0),1,0)</f>
        <v>0</v>
      </c>
      <c r="H3824">
        <f>IF(Tableau134[[#This Row],[Nb dheures sup à 26°C sous occupation]]=1,Tableau134[[#This Row],[Operative Temperature]]-26,0)</f>
        <v>0</v>
      </c>
      <c r="I3824">
        <f>IF(Tableau134[[#This Row],[Nb d''heures inf à 19°C sous occupation]]=1,19-C3824,0)</f>
        <v>0</v>
      </c>
    </row>
    <row r="3825" spans="1:9" x14ac:dyDescent="0.25">
      <c r="A3825" s="2">
        <v>37416.291666666664</v>
      </c>
      <c r="B3825">
        <v>11.35</v>
      </c>
      <c r="C3825">
        <v>34.0869</v>
      </c>
      <c r="D3825">
        <v>0</v>
      </c>
      <c r="E3825" t="str">
        <f>IF(AND(Tableau134[[#This Row],[Operative Temperature]]&lt;19,Tableau134[[#This Row],[Occupancy]]&lt;&gt;0),Tableau134[[#This Row],[Operative Temperature]],"NC")</f>
        <v>NC</v>
      </c>
      <c r="F3825">
        <f>IF(AND(C3825&gt;26,Tableau134[[#This Row],[Occupancy]]&lt;&gt;0),1,0)</f>
        <v>0</v>
      </c>
      <c r="G3825">
        <f>IF(AND(Tableau134[[#This Row],[Operative Temperature]]&lt;19,Tableau134[[#This Row],[Occupancy]]&lt;&gt;0),1,0)</f>
        <v>0</v>
      </c>
      <c r="H3825">
        <f>IF(Tableau134[[#This Row],[Nb dheures sup à 26°C sous occupation]]=1,Tableau134[[#This Row],[Operative Temperature]]-26,0)</f>
        <v>0</v>
      </c>
      <c r="I3825">
        <f>IF(Tableau134[[#This Row],[Nb d''heures inf à 19°C sous occupation]]=1,19-C3825,0)</f>
        <v>0</v>
      </c>
    </row>
    <row r="3826" spans="1:9" x14ac:dyDescent="0.25">
      <c r="A3826" s="2">
        <v>37416.333333333336</v>
      </c>
      <c r="B3826">
        <v>13.425000000000001</v>
      </c>
      <c r="C3826">
        <v>34.210169999999998</v>
      </c>
      <c r="D3826">
        <v>0</v>
      </c>
      <c r="E3826" t="str">
        <f>IF(AND(Tableau134[[#This Row],[Operative Temperature]]&lt;19,Tableau134[[#This Row],[Occupancy]]&lt;&gt;0),Tableau134[[#This Row],[Operative Temperature]],"NC")</f>
        <v>NC</v>
      </c>
      <c r="F3826">
        <f>IF(AND(C3826&gt;26,Tableau134[[#This Row],[Occupancy]]&lt;&gt;0),1,0)</f>
        <v>0</v>
      </c>
      <c r="G3826">
        <f>IF(AND(Tableau134[[#This Row],[Operative Temperature]]&lt;19,Tableau134[[#This Row],[Occupancy]]&lt;&gt;0),1,0)</f>
        <v>0</v>
      </c>
      <c r="H3826">
        <f>IF(Tableau134[[#This Row],[Nb dheures sup à 26°C sous occupation]]=1,Tableau134[[#This Row],[Operative Temperature]]-26,0)</f>
        <v>0</v>
      </c>
      <c r="I3826">
        <f>IF(Tableau134[[#This Row],[Nb d''heures inf à 19°C sous occupation]]=1,19-C3826,0)</f>
        <v>0</v>
      </c>
    </row>
    <row r="3827" spans="1:9" x14ac:dyDescent="0.25">
      <c r="A3827" s="2">
        <v>37416.375</v>
      </c>
      <c r="B3827">
        <v>14.75</v>
      </c>
      <c r="C3827">
        <v>34.573990000000002</v>
      </c>
      <c r="D3827">
        <v>0</v>
      </c>
      <c r="E3827" t="str">
        <f>IF(AND(Tableau134[[#This Row],[Operative Temperature]]&lt;19,Tableau134[[#This Row],[Occupancy]]&lt;&gt;0),Tableau134[[#This Row],[Operative Temperature]],"NC")</f>
        <v>NC</v>
      </c>
      <c r="F3827">
        <f>IF(AND(C3827&gt;26,Tableau134[[#This Row],[Occupancy]]&lt;&gt;0),1,0)</f>
        <v>0</v>
      </c>
      <c r="G3827">
        <f>IF(AND(Tableau134[[#This Row],[Operative Temperature]]&lt;19,Tableau134[[#This Row],[Occupancy]]&lt;&gt;0),1,0)</f>
        <v>0</v>
      </c>
      <c r="H3827">
        <f>IF(Tableau134[[#This Row],[Nb dheures sup à 26°C sous occupation]]=1,Tableau134[[#This Row],[Operative Temperature]]-26,0)</f>
        <v>0</v>
      </c>
      <c r="I3827">
        <f>IF(Tableau134[[#This Row],[Nb d''heures inf à 19°C sous occupation]]=1,19-C3827,0)</f>
        <v>0</v>
      </c>
    </row>
    <row r="3828" spans="1:9" x14ac:dyDescent="0.25">
      <c r="A3828" s="2">
        <v>37416.416666666664</v>
      </c>
      <c r="B3828">
        <v>16.5</v>
      </c>
      <c r="C3828">
        <v>34.938279999999999</v>
      </c>
      <c r="D3828">
        <v>0</v>
      </c>
      <c r="E3828" t="str">
        <f>IF(AND(Tableau134[[#This Row],[Operative Temperature]]&lt;19,Tableau134[[#This Row],[Occupancy]]&lt;&gt;0),Tableau134[[#This Row],[Operative Temperature]],"NC")</f>
        <v>NC</v>
      </c>
      <c r="F3828">
        <f>IF(AND(C3828&gt;26,Tableau134[[#This Row],[Occupancy]]&lt;&gt;0),1,0)</f>
        <v>0</v>
      </c>
      <c r="G3828">
        <f>IF(AND(Tableau134[[#This Row],[Operative Temperature]]&lt;19,Tableau134[[#This Row],[Occupancy]]&lt;&gt;0),1,0)</f>
        <v>0</v>
      </c>
      <c r="H3828">
        <f>IF(Tableau134[[#This Row],[Nb dheures sup à 26°C sous occupation]]=1,Tableau134[[#This Row],[Operative Temperature]]-26,0)</f>
        <v>0</v>
      </c>
      <c r="I3828">
        <f>IF(Tableau134[[#This Row],[Nb d''heures inf à 19°C sous occupation]]=1,19-C3828,0)</f>
        <v>0</v>
      </c>
    </row>
    <row r="3829" spans="1:9" x14ac:dyDescent="0.25">
      <c r="A3829" s="2">
        <v>37416.458333333336</v>
      </c>
      <c r="B3829">
        <v>17.899999999999999</v>
      </c>
      <c r="C3829">
        <v>35.347520000000003</v>
      </c>
      <c r="D3829">
        <v>0</v>
      </c>
      <c r="E3829" t="str">
        <f>IF(AND(Tableau134[[#This Row],[Operative Temperature]]&lt;19,Tableau134[[#This Row],[Occupancy]]&lt;&gt;0),Tableau134[[#This Row],[Operative Temperature]],"NC")</f>
        <v>NC</v>
      </c>
      <c r="F3829">
        <f>IF(AND(C3829&gt;26,Tableau134[[#This Row],[Occupancy]]&lt;&gt;0),1,0)</f>
        <v>0</v>
      </c>
      <c r="G3829">
        <f>IF(AND(Tableau134[[#This Row],[Operative Temperature]]&lt;19,Tableau134[[#This Row],[Occupancy]]&lt;&gt;0),1,0)</f>
        <v>0</v>
      </c>
      <c r="H3829">
        <f>IF(Tableau134[[#This Row],[Nb dheures sup à 26°C sous occupation]]=1,Tableau134[[#This Row],[Operative Temperature]]-26,0)</f>
        <v>0</v>
      </c>
      <c r="I3829">
        <f>IF(Tableau134[[#This Row],[Nb d''heures inf à 19°C sous occupation]]=1,19-C3829,0)</f>
        <v>0</v>
      </c>
    </row>
    <row r="3830" spans="1:9" x14ac:dyDescent="0.25">
      <c r="A3830" s="2">
        <v>37416.5</v>
      </c>
      <c r="B3830">
        <v>19.100000000000001</v>
      </c>
      <c r="C3830">
        <v>35.931370000000001</v>
      </c>
      <c r="D3830">
        <v>0</v>
      </c>
      <c r="E3830" t="str">
        <f>IF(AND(Tableau134[[#This Row],[Operative Temperature]]&lt;19,Tableau134[[#This Row],[Occupancy]]&lt;&gt;0),Tableau134[[#This Row],[Operative Temperature]],"NC")</f>
        <v>NC</v>
      </c>
      <c r="F3830">
        <f>IF(AND(C3830&gt;26,Tableau134[[#This Row],[Occupancy]]&lt;&gt;0),1,0)</f>
        <v>0</v>
      </c>
      <c r="G3830">
        <f>IF(AND(Tableau134[[#This Row],[Operative Temperature]]&lt;19,Tableau134[[#This Row],[Occupancy]]&lt;&gt;0),1,0)</f>
        <v>0</v>
      </c>
      <c r="H3830">
        <f>IF(Tableau134[[#This Row],[Nb dheures sup à 26°C sous occupation]]=1,Tableau134[[#This Row],[Operative Temperature]]-26,0)</f>
        <v>0</v>
      </c>
      <c r="I3830">
        <f>IF(Tableau134[[#This Row],[Nb d''heures inf à 19°C sous occupation]]=1,19-C3830,0)</f>
        <v>0</v>
      </c>
    </row>
    <row r="3831" spans="1:9" x14ac:dyDescent="0.25">
      <c r="A3831" s="2">
        <v>37416.541666666664</v>
      </c>
      <c r="B3831">
        <v>20.6</v>
      </c>
      <c r="C3831">
        <v>36.492139999999999</v>
      </c>
      <c r="D3831">
        <v>0</v>
      </c>
      <c r="E3831" t="str">
        <f>IF(AND(Tableau134[[#This Row],[Operative Temperature]]&lt;19,Tableau134[[#This Row],[Occupancy]]&lt;&gt;0),Tableau134[[#This Row],[Operative Temperature]],"NC")</f>
        <v>NC</v>
      </c>
      <c r="F3831">
        <f>IF(AND(C3831&gt;26,Tableau134[[#This Row],[Occupancy]]&lt;&gt;0),1,0)</f>
        <v>0</v>
      </c>
      <c r="G3831">
        <f>IF(AND(Tableau134[[#This Row],[Operative Temperature]]&lt;19,Tableau134[[#This Row],[Occupancy]]&lt;&gt;0),1,0)</f>
        <v>0</v>
      </c>
      <c r="H3831">
        <f>IF(Tableau134[[#This Row],[Nb dheures sup à 26°C sous occupation]]=1,Tableau134[[#This Row],[Operative Temperature]]-26,0)</f>
        <v>0</v>
      </c>
      <c r="I3831">
        <f>IF(Tableau134[[#This Row],[Nb d''heures inf à 19°C sous occupation]]=1,19-C3831,0)</f>
        <v>0</v>
      </c>
    </row>
    <row r="3832" spans="1:9" x14ac:dyDescent="0.25">
      <c r="A3832" s="2">
        <v>37416.583333333336</v>
      </c>
      <c r="B3832">
        <v>21.375</v>
      </c>
      <c r="C3832">
        <v>36.979950000000002</v>
      </c>
      <c r="D3832">
        <v>0</v>
      </c>
      <c r="E3832" t="str">
        <f>IF(AND(Tableau134[[#This Row],[Operative Temperature]]&lt;19,Tableau134[[#This Row],[Occupancy]]&lt;&gt;0),Tableau134[[#This Row],[Operative Temperature]],"NC")</f>
        <v>NC</v>
      </c>
      <c r="F3832">
        <f>IF(AND(C3832&gt;26,Tableau134[[#This Row],[Occupancy]]&lt;&gt;0),1,0)</f>
        <v>0</v>
      </c>
      <c r="G3832">
        <f>IF(AND(Tableau134[[#This Row],[Operative Temperature]]&lt;19,Tableau134[[#This Row],[Occupancy]]&lt;&gt;0),1,0)</f>
        <v>0</v>
      </c>
      <c r="H3832">
        <f>IF(Tableau134[[#This Row],[Nb dheures sup à 26°C sous occupation]]=1,Tableau134[[#This Row],[Operative Temperature]]-26,0)</f>
        <v>0</v>
      </c>
      <c r="I3832">
        <f>IF(Tableau134[[#This Row],[Nb d''heures inf à 19°C sous occupation]]=1,19-C3832,0)</f>
        <v>0</v>
      </c>
    </row>
    <row r="3833" spans="1:9" x14ac:dyDescent="0.25">
      <c r="A3833" s="2">
        <v>37416.625</v>
      </c>
      <c r="B3833">
        <v>21.5</v>
      </c>
      <c r="C3833">
        <v>37.29813</v>
      </c>
      <c r="D3833">
        <v>0</v>
      </c>
      <c r="E3833" t="str">
        <f>IF(AND(Tableau134[[#This Row],[Operative Temperature]]&lt;19,Tableau134[[#This Row],[Occupancy]]&lt;&gt;0),Tableau134[[#This Row],[Operative Temperature]],"NC")</f>
        <v>NC</v>
      </c>
      <c r="F3833">
        <f>IF(AND(C3833&gt;26,Tableau134[[#This Row],[Occupancy]]&lt;&gt;0),1,0)</f>
        <v>0</v>
      </c>
      <c r="G3833">
        <f>IF(AND(Tableau134[[#This Row],[Operative Temperature]]&lt;19,Tableau134[[#This Row],[Occupancy]]&lt;&gt;0),1,0)</f>
        <v>0</v>
      </c>
      <c r="H3833">
        <f>IF(Tableau134[[#This Row],[Nb dheures sup à 26°C sous occupation]]=1,Tableau134[[#This Row],[Operative Temperature]]-26,0)</f>
        <v>0</v>
      </c>
      <c r="I3833">
        <f>IF(Tableau134[[#This Row],[Nb d''heures inf à 19°C sous occupation]]=1,19-C3833,0)</f>
        <v>0</v>
      </c>
    </row>
    <row r="3834" spans="1:9" x14ac:dyDescent="0.25">
      <c r="A3834" s="2">
        <v>37416.666666666664</v>
      </c>
      <c r="B3834">
        <v>22.024999999999999</v>
      </c>
      <c r="C3834">
        <v>37.494190000000003</v>
      </c>
      <c r="D3834">
        <v>0</v>
      </c>
      <c r="E3834" t="str">
        <f>IF(AND(Tableau134[[#This Row],[Operative Temperature]]&lt;19,Tableau134[[#This Row],[Occupancy]]&lt;&gt;0),Tableau134[[#This Row],[Operative Temperature]],"NC")</f>
        <v>NC</v>
      </c>
      <c r="F3834">
        <f>IF(AND(C3834&gt;26,Tableau134[[#This Row],[Occupancy]]&lt;&gt;0),1,0)</f>
        <v>0</v>
      </c>
      <c r="G3834">
        <f>IF(AND(Tableau134[[#This Row],[Operative Temperature]]&lt;19,Tableau134[[#This Row],[Occupancy]]&lt;&gt;0),1,0)</f>
        <v>0</v>
      </c>
      <c r="H3834">
        <f>IF(Tableau134[[#This Row],[Nb dheures sup à 26°C sous occupation]]=1,Tableau134[[#This Row],[Operative Temperature]]-26,0)</f>
        <v>0</v>
      </c>
      <c r="I3834">
        <f>IF(Tableau134[[#This Row],[Nb d''heures inf à 19°C sous occupation]]=1,19-C3834,0)</f>
        <v>0</v>
      </c>
    </row>
    <row r="3835" spans="1:9" x14ac:dyDescent="0.25">
      <c r="A3835" s="2">
        <v>37416.708333333336</v>
      </c>
      <c r="B3835">
        <v>21.675000000000001</v>
      </c>
      <c r="C3835">
        <v>37.49738</v>
      </c>
      <c r="D3835">
        <v>0</v>
      </c>
      <c r="E3835" t="str">
        <f>IF(AND(Tableau134[[#This Row],[Operative Temperature]]&lt;19,Tableau134[[#This Row],[Occupancy]]&lt;&gt;0),Tableau134[[#This Row],[Operative Temperature]],"NC")</f>
        <v>NC</v>
      </c>
      <c r="F3835">
        <f>IF(AND(C3835&gt;26,Tableau134[[#This Row],[Occupancy]]&lt;&gt;0),1,0)</f>
        <v>0</v>
      </c>
      <c r="G3835">
        <f>IF(AND(Tableau134[[#This Row],[Operative Temperature]]&lt;19,Tableau134[[#This Row],[Occupancy]]&lt;&gt;0),1,0)</f>
        <v>0</v>
      </c>
      <c r="H3835">
        <f>IF(Tableau134[[#This Row],[Nb dheures sup à 26°C sous occupation]]=1,Tableau134[[#This Row],[Operative Temperature]]-26,0)</f>
        <v>0</v>
      </c>
      <c r="I3835">
        <f>IF(Tableau134[[#This Row],[Nb d''heures inf à 19°C sous occupation]]=1,19-C3835,0)</f>
        <v>0</v>
      </c>
    </row>
    <row r="3836" spans="1:9" x14ac:dyDescent="0.25">
      <c r="A3836" s="2">
        <v>37416.75</v>
      </c>
      <c r="B3836">
        <v>21.125</v>
      </c>
      <c r="C3836">
        <v>37.350819999999999</v>
      </c>
      <c r="D3836">
        <v>0</v>
      </c>
      <c r="E3836" t="str">
        <f>IF(AND(Tableau134[[#This Row],[Operative Temperature]]&lt;19,Tableau134[[#This Row],[Occupancy]]&lt;&gt;0),Tableau134[[#This Row],[Operative Temperature]],"NC")</f>
        <v>NC</v>
      </c>
      <c r="F3836">
        <f>IF(AND(C3836&gt;26,Tableau134[[#This Row],[Occupancy]]&lt;&gt;0),1,0)</f>
        <v>0</v>
      </c>
      <c r="G3836">
        <f>IF(AND(Tableau134[[#This Row],[Operative Temperature]]&lt;19,Tableau134[[#This Row],[Occupancy]]&lt;&gt;0),1,0)</f>
        <v>0</v>
      </c>
      <c r="H3836">
        <f>IF(Tableau134[[#This Row],[Nb dheures sup à 26°C sous occupation]]=1,Tableau134[[#This Row],[Operative Temperature]]-26,0)</f>
        <v>0</v>
      </c>
      <c r="I3836">
        <f>IF(Tableau134[[#This Row],[Nb d''heures inf à 19°C sous occupation]]=1,19-C3836,0)</f>
        <v>0</v>
      </c>
    </row>
    <row r="3837" spans="1:9" x14ac:dyDescent="0.25">
      <c r="A3837" s="2">
        <v>37416.791666666664</v>
      </c>
      <c r="B3837">
        <v>20.625</v>
      </c>
      <c r="C3837">
        <v>37.155200000000001</v>
      </c>
      <c r="D3837">
        <v>0</v>
      </c>
      <c r="E3837" t="str">
        <f>IF(AND(Tableau134[[#This Row],[Operative Temperature]]&lt;19,Tableau134[[#This Row],[Occupancy]]&lt;&gt;0),Tableau134[[#This Row],[Operative Temperature]],"NC")</f>
        <v>NC</v>
      </c>
      <c r="F3837">
        <f>IF(AND(C3837&gt;26,Tableau134[[#This Row],[Occupancy]]&lt;&gt;0),1,0)</f>
        <v>0</v>
      </c>
      <c r="G3837">
        <f>IF(AND(Tableau134[[#This Row],[Operative Temperature]]&lt;19,Tableau134[[#This Row],[Occupancy]]&lt;&gt;0),1,0)</f>
        <v>0</v>
      </c>
      <c r="H3837">
        <f>IF(Tableau134[[#This Row],[Nb dheures sup à 26°C sous occupation]]=1,Tableau134[[#This Row],[Operative Temperature]]-26,0)</f>
        <v>0</v>
      </c>
      <c r="I3837">
        <f>IF(Tableau134[[#This Row],[Nb d''heures inf à 19°C sous occupation]]=1,19-C3837,0)</f>
        <v>0</v>
      </c>
    </row>
    <row r="3838" spans="1:9" x14ac:dyDescent="0.25">
      <c r="A3838" s="2">
        <v>37416.833333333336</v>
      </c>
      <c r="B3838">
        <v>19</v>
      </c>
      <c r="C3838">
        <v>36.862960000000001</v>
      </c>
      <c r="D3838">
        <v>0</v>
      </c>
      <c r="E3838" t="str">
        <f>IF(AND(Tableau134[[#This Row],[Operative Temperature]]&lt;19,Tableau134[[#This Row],[Occupancy]]&lt;&gt;0),Tableau134[[#This Row],[Operative Temperature]],"NC")</f>
        <v>NC</v>
      </c>
      <c r="F3838">
        <f>IF(AND(C3838&gt;26,Tableau134[[#This Row],[Occupancy]]&lt;&gt;0),1,0)</f>
        <v>0</v>
      </c>
      <c r="G3838">
        <f>IF(AND(Tableau134[[#This Row],[Operative Temperature]]&lt;19,Tableau134[[#This Row],[Occupancy]]&lt;&gt;0),1,0)</f>
        <v>0</v>
      </c>
      <c r="H3838">
        <f>IF(Tableau134[[#This Row],[Nb dheures sup à 26°C sous occupation]]=1,Tableau134[[#This Row],[Operative Temperature]]-26,0)</f>
        <v>0</v>
      </c>
      <c r="I3838">
        <f>IF(Tableau134[[#This Row],[Nb d''heures inf à 19°C sous occupation]]=1,19-C3838,0)</f>
        <v>0</v>
      </c>
    </row>
    <row r="3839" spans="1:9" x14ac:dyDescent="0.25">
      <c r="A3839" s="2">
        <v>37416.875</v>
      </c>
      <c r="B3839">
        <v>17</v>
      </c>
      <c r="C3839">
        <v>36.358669999999996</v>
      </c>
      <c r="D3839">
        <v>0</v>
      </c>
      <c r="E3839" t="str">
        <f>IF(AND(Tableau134[[#This Row],[Operative Temperature]]&lt;19,Tableau134[[#This Row],[Occupancy]]&lt;&gt;0),Tableau134[[#This Row],[Operative Temperature]],"NC")</f>
        <v>NC</v>
      </c>
      <c r="F3839">
        <f>IF(AND(C3839&gt;26,Tableau134[[#This Row],[Occupancy]]&lt;&gt;0),1,0)</f>
        <v>0</v>
      </c>
      <c r="G3839">
        <f>IF(AND(Tableau134[[#This Row],[Operative Temperature]]&lt;19,Tableau134[[#This Row],[Occupancy]]&lt;&gt;0),1,0)</f>
        <v>0</v>
      </c>
      <c r="H3839">
        <f>IF(Tableau134[[#This Row],[Nb dheures sup à 26°C sous occupation]]=1,Tableau134[[#This Row],[Operative Temperature]]-26,0)</f>
        <v>0</v>
      </c>
      <c r="I3839">
        <f>IF(Tableau134[[#This Row],[Nb d''heures inf à 19°C sous occupation]]=1,19-C3839,0)</f>
        <v>0</v>
      </c>
    </row>
    <row r="3840" spans="1:9" x14ac:dyDescent="0.25">
      <c r="A3840" s="2">
        <v>37416.916666666664</v>
      </c>
      <c r="B3840">
        <v>15.45</v>
      </c>
      <c r="C3840">
        <v>35.882959999999997</v>
      </c>
      <c r="D3840">
        <v>0</v>
      </c>
      <c r="E3840" t="str">
        <f>IF(AND(Tableau134[[#This Row],[Operative Temperature]]&lt;19,Tableau134[[#This Row],[Occupancy]]&lt;&gt;0),Tableau134[[#This Row],[Operative Temperature]],"NC")</f>
        <v>NC</v>
      </c>
      <c r="F3840">
        <f>IF(AND(C3840&gt;26,Tableau134[[#This Row],[Occupancy]]&lt;&gt;0),1,0)</f>
        <v>0</v>
      </c>
      <c r="G3840">
        <f>IF(AND(Tableau134[[#This Row],[Operative Temperature]]&lt;19,Tableau134[[#This Row],[Occupancy]]&lt;&gt;0),1,0)</f>
        <v>0</v>
      </c>
      <c r="H3840">
        <f>IF(Tableau134[[#This Row],[Nb dheures sup à 26°C sous occupation]]=1,Tableau134[[#This Row],[Operative Temperature]]-26,0)</f>
        <v>0</v>
      </c>
      <c r="I3840">
        <f>IF(Tableau134[[#This Row],[Nb d''heures inf à 19°C sous occupation]]=1,19-C3840,0)</f>
        <v>0</v>
      </c>
    </row>
    <row r="3841" spans="1:9" x14ac:dyDescent="0.25">
      <c r="A3841" s="2">
        <v>37416.958333333336</v>
      </c>
      <c r="B3841">
        <v>14.35</v>
      </c>
      <c r="C3841">
        <v>35.493040000000001</v>
      </c>
      <c r="D3841">
        <v>0</v>
      </c>
      <c r="E3841" t="str">
        <f>IF(AND(Tableau134[[#This Row],[Operative Temperature]]&lt;19,Tableau134[[#This Row],[Occupancy]]&lt;&gt;0),Tableau134[[#This Row],[Operative Temperature]],"NC")</f>
        <v>NC</v>
      </c>
      <c r="F3841">
        <f>IF(AND(C3841&gt;26,Tableau134[[#This Row],[Occupancy]]&lt;&gt;0),1,0)</f>
        <v>0</v>
      </c>
      <c r="G3841">
        <f>IF(AND(Tableau134[[#This Row],[Operative Temperature]]&lt;19,Tableau134[[#This Row],[Occupancy]]&lt;&gt;0),1,0)</f>
        <v>0</v>
      </c>
      <c r="H3841">
        <f>IF(Tableau134[[#This Row],[Nb dheures sup à 26°C sous occupation]]=1,Tableau134[[#This Row],[Operative Temperature]]-26,0)</f>
        <v>0</v>
      </c>
      <c r="I3841">
        <f>IF(Tableau134[[#This Row],[Nb d''heures inf à 19°C sous occupation]]=1,19-C3841,0)</f>
        <v>0</v>
      </c>
    </row>
    <row r="3842" spans="1:9" x14ac:dyDescent="0.25">
      <c r="A3842" s="1">
        <v>37417</v>
      </c>
      <c r="B3842">
        <v>13.5</v>
      </c>
      <c r="C3842">
        <v>35.213360000000002</v>
      </c>
      <c r="D3842">
        <v>0</v>
      </c>
      <c r="E3842" t="str">
        <f>IF(AND(Tableau134[[#This Row],[Operative Temperature]]&lt;19,Tableau134[[#This Row],[Occupancy]]&lt;&gt;0),Tableau134[[#This Row],[Operative Temperature]],"NC")</f>
        <v>NC</v>
      </c>
      <c r="F3842">
        <f>IF(AND(C3842&gt;26,Tableau134[[#This Row],[Occupancy]]&lt;&gt;0),1,0)</f>
        <v>0</v>
      </c>
      <c r="G3842">
        <f>IF(AND(Tableau134[[#This Row],[Operative Temperature]]&lt;19,Tableau134[[#This Row],[Occupancy]]&lt;&gt;0),1,0)</f>
        <v>0</v>
      </c>
      <c r="H3842">
        <f>IF(Tableau134[[#This Row],[Nb dheures sup à 26°C sous occupation]]=1,Tableau134[[#This Row],[Operative Temperature]]-26,0)</f>
        <v>0</v>
      </c>
      <c r="I3842">
        <f>IF(Tableau134[[#This Row],[Nb d''heures inf à 19°C sous occupation]]=1,19-C3842,0)</f>
        <v>0</v>
      </c>
    </row>
    <row r="3843" spans="1:9" x14ac:dyDescent="0.25">
      <c r="A3843" s="2">
        <v>37417.041666666664</v>
      </c>
      <c r="B3843">
        <v>12.775</v>
      </c>
      <c r="C3843">
        <v>34.904789999999998</v>
      </c>
      <c r="D3843">
        <v>0</v>
      </c>
      <c r="E3843" t="str">
        <f>IF(AND(Tableau134[[#This Row],[Operative Temperature]]&lt;19,Tableau134[[#This Row],[Occupancy]]&lt;&gt;0),Tableau134[[#This Row],[Operative Temperature]],"NC")</f>
        <v>NC</v>
      </c>
      <c r="F3843">
        <f>IF(AND(C3843&gt;26,Tableau134[[#This Row],[Occupancy]]&lt;&gt;0),1,0)</f>
        <v>0</v>
      </c>
      <c r="G3843">
        <f>IF(AND(Tableau134[[#This Row],[Operative Temperature]]&lt;19,Tableau134[[#This Row],[Occupancy]]&lt;&gt;0),1,0)</f>
        <v>0</v>
      </c>
      <c r="H3843">
        <f>IF(Tableau134[[#This Row],[Nb dheures sup à 26°C sous occupation]]=1,Tableau134[[#This Row],[Operative Temperature]]-26,0)</f>
        <v>0</v>
      </c>
      <c r="I3843">
        <f>IF(Tableau134[[#This Row],[Nb d''heures inf à 19°C sous occupation]]=1,19-C3843,0)</f>
        <v>0</v>
      </c>
    </row>
    <row r="3844" spans="1:9" x14ac:dyDescent="0.25">
      <c r="A3844" s="2">
        <v>37417.083333333336</v>
      </c>
      <c r="B3844">
        <v>12.15</v>
      </c>
      <c r="C3844">
        <v>34.67116</v>
      </c>
      <c r="D3844">
        <v>0</v>
      </c>
      <c r="E3844" t="str">
        <f>IF(AND(Tableau134[[#This Row],[Operative Temperature]]&lt;19,Tableau134[[#This Row],[Occupancy]]&lt;&gt;0),Tableau134[[#This Row],[Operative Temperature]],"NC")</f>
        <v>NC</v>
      </c>
      <c r="F3844">
        <f>IF(AND(C3844&gt;26,Tableau134[[#This Row],[Occupancy]]&lt;&gt;0),1,0)</f>
        <v>0</v>
      </c>
      <c r="G3844">
        <f>IF(AND(Tableau134[[#This Row],[Operative Temperature]]&lt;19,Tableau134[[#This Row],[Occupancy]]&lt;&gt;0),1,0)</f>
        <v>0</v>
      </c>
      <c r="H3844">
        <f>IF(Tableau134[[#This Row],[Nb dheures sup à 26°C sous occupation]]=1,Tableau134[[#This Row],[Operative Temperature]]-26,0)</f>
        <v>0</v>
      </c>
      <c r="I3844">
        <f>IF(Tableau134[[#This Row],[Nb d''heures inf à 19°C sous occupation]]=1,19-C3844,0)</f>
        <v>0</v>
      </c>
    </row>
    <row r="3845" spans="1:9" x14ac:dyDescent="0.25">
      <c r="A3845" s="2">
        <v>37417.125</v>
      </c>
      <c r="B3845">
        <v>11.55</v>
      </c>
      <c r="C3845">
        <v>34.464239999999997</v>
      </c>
      <c r="D3845">
        <v>0</v>
      </c>
      <c r="E3845" t="str">
        <f>IF(AND(Tableau134[[#This Row],[Operative Temperature]]&lt;19,Tableau134[[#This Row],[Occupancy]]&lt;&gt;0),Tableau134[[#This Row],[Operative Temperature]],"NC")</f>
        <v>NC</v>
      </c>
      <c r="F3845">
        <f>IF(AND(C3845&gt;26,Tableau134[[#This Row],[Occupancy]]&lt;&gt;0),1,0)</f>
        <v>0</v>
      </c>
      <c r="G3845">
        <f>IF(AND(Tableau134[[#This Row],[Operative Temperature]]&lt;19,Tableau134[[#This Row],[Occupancy]]&lt;&gt;0),1,0)</f>
        <v>0</v>
      </c>
      <c r="H3845">
        <f>IF(Tableau134[[#This Row],[Nb dheures sup à 26°C sous occupation]]=1,Tableau134[[#This Row],[Operative Temperature]]-26,0)</f>
        <v>0</v>
      </c>
      <c r="I3845">
        <f>IF(Tableau134[[#This Row],[Nb d''heures inf à 19°C sous occupation]]=1,19-C3845,0)</f>
        <v>0</v>
      </c>
    </row>
    <row r="3846" spans="1:9" x14ac:dyDescent="0.25">
      <c r="A3846" s="2">
        <v>37417.166666666664</v>
      </c>
      <c r="B3846">
        <v>11.25</v>
      </c>
      <c r="C3846">
        <v>34.257019999999997</v>
      </c>
      <c r="D3846">
        <v>0</v>
      </c>
      <c r="E3846" t="str">
        <f>IF(AND(Tableau134[[#This Row],[Operative Temperature]]&lt;19,Tableau134[[#This Row],[Occupancy]]&lt;&gt;0),Tableau134[[#This Row],[Operative Temperature]],"NC")</f>
        <v>NC</v>
      </c>
      <c r="F3846">
        <f>IF(AND(C3846&gt;26,Tableau134[[#This Row],[Occupancy]]&lt;&gt;0),1,0)</f>
        <v>0</v>
      </c>
      <c r="G3846">
        <f>IF(AND(Tableau134[[#This Row],[Operative Temperature]]&lt;19,Tableau134[[#This Row],[Occupancy]]&lt;&gt;0),1,0)</f>
        <v>0</v>
      </c>
      <c r="H3846">
        <f>IF(Tableau134[[#This Row],[Nb dheures sup à 26°C sous occupation]]=1,Tableau134[[#This Row],[Operative Temperature]]-26,0)</f>
        <v>0</v>
      </c>
      <c r="I3846">
        <f>IF(Tableau134[[#This Row],[Nb d''heures inf à 19°C sous occupation]]=1,19-C3846,0)</f>
        <v>0</v>
      </c>
    </row>
    <row r="3847" spans="1:9" x14ac:dyDescent="0.25">
      <c r="A3847" s="2">
        <v>37417.208333333336</v>
      </c>
      <c r="B3847">
        <v>11.125</v>
      </c>
      <c r="C3847">
        <v>34.069650000000003</v>
      </c>
      <c r="D3847">
        <v>0</v>
      </c>
      <c r="E3847" t="str">
        <f>IF(AND(Tableau134[[#This Row],[Operative Temperature]]&lt;19,Tableau134[[#This Row],[Occupancy]]&lt;&gt;0),Tableau134[[#This Row],[Operative Temperature]],"NC")</f>
        <v>NC</v>
      </c>
      <c r="F3847">
        <f>IF(AND(C3847&gt;26,Tableau134[[#This Row],[Occupancy]]&lt;&gt;0),1,0)</f>
        <v>0</v>
      </c>
      <c r="G3847">
        <f>IF(AND(Tableau134[[#This Row],[Operative Temperature]]&lt;19,Tableau134[[#This Row],[Occupancy]]&lt;&gt;0),1,0)</f>
        <v>0</v>
      </c>
      <c r="H3847">
        <f>IF(Tableau134[[#This Row],[Nb dheures sup à 26°C sous occupation]]=1,Tableau134[[#This Row],[Operative Temperature]]-26,0)</f>
        <v>0</v>
      </c>
      <c r="I3847">
        <f>IF(Tableau134[[#This Row],[Nb d''heures inf à 19°C sous occupation]]=1,19-C3847,0)</f>
        <v>0</v>
      </c>
    </row>
    <row r="3848" spans="1:9" x14ac:dyDescent="0.25">
      <c r="A3848" s="2">
        <v>37417.25</v>
      </c>
      <c r="B3848">
        <v>11.1</v>
      </c>
      <c r="C3848">
        <v>33.900069999999999</v>
      </c>
      <c r="D3848">
        <v>0</v>
      </c>
      <c r="E3848" t="str">
        <f>IF(AND(Tableau134[[#This Row],[Operative Temperature]]&lt;19,Tableau134[[#This Row],[Occupancy]]&lt;&gt;0),Tableau134[[#This Row],[Operative Temperature]],"NC")</f>
        <v>NC</v>
      </c>
      <c r="F3848">
        <f>IF(AND(C3848&gt;26,Tableau134[[#This Row],[Occupancy]]&lt;&gt;0),1,0)</f>
        <v>0</v>
      </c>
      <c r="G3848">
        <f>IF(AND(Tableau134[[#This Row],[Operative Temperature]]&lt;19,Tableau134[[#This Row],[Occupancy]]&lt;&gt;0),1,0)</f>
        <v>0</v>
      </c>
      <c r="H3848">
        <f>IF(Tableau134[[#This Row],[Nb dheures sup à 26°C sous occupation]]=1,Tableau134[[#This Row],[Operative Temperature]]-26,0)</f>
        <v>0</v>
      </c>
      <c r="I3848">
        <f>IF(Tableau134[[#This Row],[Nb d''heures inf à 19°C sous occupation]]=1,19-C3848,0)</f>
        <v>0</v>
      </c>
    </row>
    <row r="3849" spans="1:9" x14ac:dyDescent="0.25">
      <c r="A3849" s="2">
        <v>37417.291666666664</v>
      </c>
      <c r="B3849">
        <v>12.3</v>
      </c>
      <c r="C3849">
        <v>34.226219999999998</v>
      </c>
      <c r="D3849">
        <v>0</v>
      </c>
      <c r="E3849" t="str">
        <f>IF(AND(Tableau134[[#This Row],[Operative Temperature]]&lt;19,Tableau134[[#This Row],[Occupancy]]&lt;&gt;0),Tableau134[[#This Row],[Operative Temperature]],"NC")</f>
        <v>NC</v>
      </c>
      <c r="F3849">
        <f>IF(AND(C3849&gt;26,Tableau134[[#This Row],[Occupancy]]&lt;&gt;0),1,0)</f>
        <v>0</v>
      </c>
      <c r="G3849">
        <f>IF(AND(Tableau134[[#This Row],[Operative Temperature]]&lt;19,Tableau134[[#This Row],[Occupancy]]&lt;&gt;0),1,0)</f>
        <v>0</v>
      </c>
      <c r="H3849">
        <f>IF(Tableau134[[#This Row],[Nb dheures sup à 26°C sous occupation]]=1,Tableau134[[#This Row],[Operative Temperature]]-26,0)</f>
        <v>0</v>
      </c>
      <c r="I3849">
        <f>IF(Tableau134[[#This Row],[Nb d''heures inf à 19°C sous occupation]]=1,19-C3849,0)</f>
        <v>0</v>
      </c>
    </row>
    <row r="3850" spans="1:9" x14ac:dyDescent="0.25">
      <c r="A3850" s="2">
        <v>37417.333333333336</v>
      </c>
      <c r="B3850">
        <v>14.35</v>
      </c>
      <c r="C3850">
        <v>34.763199999999998</v>
      </c>
      <c r="D3850">
        <v>0</v>
      </c>
      <c r="E3850" t="str">
        <f>IF(AND(Tableau134[[#This Row],[Operative Temperature]]&lt;19,Tableau134[[#This Row],[Occupancy]]&lt;&gt;0),Tableau134[[#This Row],[Operative Temperature]],"NC")</f>
        <v>NC</v>
      </c>
      <c r="F3850">
        <f>IF(AND(C3850&gt;26,Tableau134[[#This Row],[Occupancy]]&lt;&gt;0),1,0)</f>
        <v>0</v>
      </c>
      <c r="G3850">
        <f>IF(AND(Tableau134[[#This Row],[Operative Temperature]]&lt;19,Tableau134[[#This Row],[Occupancy]]&lt;&gt;0),1,0)</f>
        <v>0</v>
      </c>
      <c r="H3850">
        <f>IF(Tableau134[[#This Row],[Nb dheures sup à 26°C sous occupation]]=1,Tableau134[[#This Row],[Operative Temperature]]-26,0)</f>
        <v>0</v>
      </c>
      <c r="I3850">
        <f>IF(Tableau134[[#This Row],[Nb d''heures inf à 19°C sous occupation]]=1,19-C3850,0)</f>
        <v>0</v>
      </c>
    </row>
    <row r="3851" spans="1:9" x14ac:dyDescent="0.25">
      <c r="A3851" s="2">
        <v>37417.375</v>
      </c>
      <c r="B3851">
        <v>16.475000000000001</v>
      </c>
      <c r="C3851">
        <v>35.259810000000002</v>
      </c>
      <c r="D3851">
        <v>0</v>
      </c>
      <c r="E3851" t="str">
        <f>IF(AND(Tableau134[[#This Row],[Operative Temperature]]&lt;19,Tableau134[[#This Row],[Occupancy]]&lt;&gt;0),Tableau134[[#This Row],[Operative Temperature]],"NC")</f>
        <v>NC</v>
      </c>
      <c r="F3851">
        <f>IF(AND(C3851&gt;26,Tableau134[[#This Row],[Occupancy]]&lt;&gt;0),1,0)</f>
        <v>0</v>
      </c>
      <c r="G3851">
        <f>IF(AND(Tableau134[[#This Row],[Operative Temperature]]&lt;19,Tableau134[[#This Row],[Occupancy]]&lt;&gt;0),1,0)</f>
        <v>0</v>
      </c>
      <c r="H3851">
        <f>IF(Tableau134[[#This Row],[Nb dheures sup à 26°C sous occupation]]=1,Tableau134[[#This Row],[Operative Temperature]]-26,0)</f>
        <v>0</v>
      </c>
      <c r="I3851">
        <f>IF(Tableau134[[#This Row],[Nb d''heures inf à 19°C sous occupation]]=1,19-C3851,0)</f>
        <v>0</v>
      </c>
    </row>
    <row r="3852" spans="1:9" x14ac:dyDescent="0.25">
      <c r="A3852" s="2">
        <v>37417.416666666664</v>
      </c>
      <c r="B3852">
        <v>18.5</v>
      </c>
      <c r="C3852">
        <v>36.055810000000001</v>
      </c>
      <c r="D3852">
        <v>0</v>
      </c>
      <c r="E3852" t="str">
        <f>IF(AND(Tableau134[[#This Row],[Operative Temperature]]&lt;19,Tableau134[[#This Row],[Occupancy]]&lt;&gt;0),Tableau134[[#This Row],[Operative Temperature]],"NC")</f>
        <v>NC</v>
      </c>
      <c r="F3852">
        <f>IF(AND(C3852&gt;26,Tableau134[[#This Row],[Occupancy]]&lt;&gt;0),1,0)</f>
        <v>0</v>
      </c>
      <c r="G3852">
        <f>IF(AND(Tableau134[[#This Row],[Operative Temperature]]&lt;19,Tableau134[[#This Row],[Occupancy]]&lt;&gt;0),1,0)</f>
        <v>0</v>
      </c>
      <c r="H3852">
        <f>IF(Tableau134[[#This Row],[Nb dheures sup à 26°C sous occupation]]=1,Tableau134[[#This Row],[Operative Temperature]]-26,0)</f>
        <v>0</v>
      </c>
      <c r="I3852">
        <f>IF(Tableau134[[#This Row],[Nb d''heures inf à 19°C sous occupation]]=1,19-C3852,0)</f>
        <v>0</v>
      </c>
    </row>
    <row r="3853" spans="1:9" x14ac:dyDescent="0.25">
      <c r="A3853" s="2">
        <v>37417.458333333336</v>
      </c>
      <c r="B3853">
        <v>20.125</v>
      </c>
      <c r="C3853">
        <v>37.004730000000002</v>
      </c>
      <c r="D3853">
        <v>0</v>
      </c>
      <c r="E3853" t="str">
        <f>IF(AND(Tableau134[[#This Row],[Operative Temperature]]&lt;19,Tableau134[[#This Row],[Occupancy]]&lt;&gt;0),Tableau134[[#This Row],[Operative Temperature]],"NC")</f>
        <v>NC</v>
      </c>
      <c r="F3853">
        <f>IF(AND(C3853&gt;26,Tableau134[[#This Row],[Occupancy]]&lt;&gt;0),1,0)</f>
        <v>0</v>
      </c>
      <c r="G3853">
        <f>IF(AND(Tableau134[[#This Row],[Operative Temperature]]&lt;19,Tableau134[[#This Row],[Occupancy]]&lt;&gt;0),1,0)</f>
        <v>0</v>
      </c>
      <c r="H3853">
        <f>IF(Tableau134[[#This Row],[Nb dheures sup à 26°C sous occupation]]=1,Tableau134[[#This Row],[Operative Temperature]]-26,0)</f>
        <v>0</v>
      </c>
      <c r="I3853">
        <f>IF(Tableau134[[#This Row],[Nb d''heures inf à 19°C sous occupation]]=1,19-C3853,0)</f>
        <v>0</v>
      </c>
    </row>
    <row r="3854" spans="1:9" x14ac:dyDescent="0.25">
      <c r="A3854" s="2">
        <v>37417.5</v>
      </c>
      <c r="B3854">
        <v>21.475000000000001</v>
      </c>
      <c r="C3854">
        <v>37.86842</v>
      </c>
      <c r="D3854">
        <v>0</v>
      </c>
      <c r="E3854" t="str">
        <f>IF(AND(Tableau134[[#This Row],[Operative Temperature]]&lt;19,Tableau134[[#This Row],[Occupancy]]&lt;&gt;0),Tableau134[[#This Row],[Operative Temperature]],"NC")</f>
        <v>NC</v>
      </c>
      <c r="F3854">
        <f>IF(AND(C3854&gt;26,Tableau134[[#This Row],[Occupancy]]&lt;&gt;0),1,0)</f>
        <v>0</v>
      </c>
      <c r="G3854">
        <f>IF(AND(Tableau134[[#This Row],[Operative Temperature]]&lt;19,Tableau134[[#This Row],[Occupancy]]&lt;&gt;0),1,0)</f>
        <v>0</v>
      </c>
      <c r="H3854">
        <f>IF(Tableau134[[#This Row],[Nb dheures sup à 26°C sous occupation]]=1,Tableau134[[#This Row],[Operative Temperature]]-26,0)</f>
        <v>0</v>
      </c>
      <c r="I3854">
        <f>IF(Tableau134[[#This Row],[Nb d''heures inf à 19°C sous occupation]]=1,19-C3854,0)</f>
        <v>0</v>
      </c>
    </row>
    <row r="3855" spans="1:9" x14ac:dyDescent="0.25">
      <c r="A3855" s="2">
        <v>37417.541666666664</v>
      </c>
      <c r="B3855">
        <v>21.65</v>
      </c>
      <c r="C3855">
        <v>38.461350000000003</v>
      </c>
      <c r="D3855">
        <v>0</v>
      </c>
      <c r="E3855" t="str">
        <f>IF(AND(Tableau134[[#This Row],[Operative Temperature]]&lt;19,Tableau134[[#This Row],[Occupancy]]&lt;&gt;0),Tableau134[[#This Row],[Operative Temperature]],"NC")</f>
        <v>NC</v>
      </c>
      <c r="F3855">
        <f>IF(AND(C3855&gt;26,Tableau134[[#This Row],[Occupancy]]&lt;&gt;0),1,0)</f>
        <v>0</v>
      </c>
      <c r="G3855">
        <f>IF(AND(Tableau134[[#This Row],[Operative Temperature]]&lt;19,Tableau134[[#This Row],[Occupancy]]&lt;&gt;0),1,0)</f>
        <v>0</v>
      </c>
      <c r="H3855">
        <f>IF(Tableau134[[#This Row],[Nb dheures sup à 26°C sous occupation]]=1,Tableau134[[#This Row],[Operative Temperature]]-26,0)</f>
        <v>0</v>
      </c>
      <c r="I3855">
        <f>IF(Tableau134[[#This Row],[Nb d''heures inf à 19°C sous occupation]]=1,19-C3855,0)</f>
        <v>0</v>
      </c>
    </row>
    <row r="3856" spans="1:9" x14ac:dyDescent="0.25">
      <c r="A3856" s="2">
        <v>37417.583333333336</v>
      </c>
      <c r="B3856">
        <v>20.925000000000001</v>
      </c>
      <c r="C3856">
        <v>38.587290000000003</v>
      </c>
      <c r="D3856">
        <v>0</v>
      </c>
      <c r="E3856" t="str">
        <f>IF(AND(Tableau134[[#This Row],[Operative Temperature]]&lt;19,Tableau134[[#This Row],[Occupancy]]&lt;&gt;0),Tableau134[[#This Row],[Operative Temperature]],"NC")</f>
        <v>NC</v>
      </c>
      <c r="F3856">
        <f>IF(AND(C3856&gt;26,Tableau134[[#This Row],[Occupancy]]&lt;&gt;0),1,0)</f>
        <v>0</v>
      </c>
      <c r="G3856">
        <f>IF(AND(Tableau134[[#This Row],[Operative Temperature]]&lt;19,Tableau134[[#This Row],[Occupancy]]&lt;&gt;0),1,0)</f>
        <v>0</v>
      </c>
      <c r="H3856">
        <f>IF(Tableau134[[#This Row],[Nb dheures sup à 26°C sous occupation]]=1,Tableau134[[#This Row],[Operative Temperature]]-26,0)</f>
        <v>0</v>
      </c>
      <c r="I3856">
        <f>IF(Tableau134[[#This Row],[Nb d''heures inf à 19°C sous occupation]]=1,19-C3856,0)</f>
        <v>0</v>
      </c>
    </row>
    <row r="3857" spans="1:9" x14ac:dyDescent="0.25">
      <c r="A3857" s="2">
        <v>37417.625</v>
      </c>
      <c r="B3857">
        <v>20.925000000000001</v>
      </c>
      <c r="C3857">
        <v>38.748539999999998</v>
      </c>
      <c r="D3857">
        <v>0</v>
      </c>
      <c r="E3857" t="str">
        <f>IF(AND(Tableau134[[#This Row],[Operative Temperature]]&lt;19,Tableau134[[#This Row],[Occupancy]]&lt;&gt;0),Tableau134[[#This Row],[Operative Temperature]],"NC")</f>
        <v>NC</v>
      </c>
      <c r="F3857">
        <f>IF(AND(C3857&gt;26,Tableau134[[#This Row],[Occupancy]]&lt;&gt;0),1,0)</f>
        <v>0</v>
      </c>
      <c r="G3857">
        <f>IF(AND(Tableau134[[#This Row],[Operative Temperature]]&lt;19,Tableau134[[#This Row],[Occupancy]]&lt;&gt;0),1,0)</f>
        <v>0</v>
      </c>
      <c r="H3857">
        <f>IF(Tableau134[[#This Row],[Nb dheures sup à 26°C sous occupation]]=1,Tableau134[[#This Row],[Operative Temperature]]-26,0)</f>
        <v>0</v>
      </c>
      <c r="I3857">
        <f>IF(Tableau134[[#This Row],[Nb d''heures inf à 19°C sous occupation]]=1,19-C3857,0)</f>
        <v>0</v>
      </c>
    </row>
    <row r="3858" spans="1:9" x14ac:dyDescent="0.25">
      <c r="A3858" s="2">
        <v>37417.666666666664</v>
      </c>
      <c r="B3858">
        <v>21.3</v>
      </c>
      <c r="C3858">
        <v>38.95919</v>
      </c>
      <c r="D3858">
        <v>0</v>
      </c>
      <c r="E3858" t="str">
        <f>IF(AND(Tableau134[[#This Row],[Operative Temperature]]&lt;19,Tableau134[[#This Row],[Occupancy]]&lt;&gt;0),Tableau134[[#This Row],[Operative Temperature]],"NC")</f>
        <v>NC</v>
      </c>
      <c r="F3858">
        <f>IF(AND(C3858&gt;26,Tableau134[[#This Row],[Occupancy]]&lt;&gt;0),1,0)</f>
        <v>0</v>
      </c>
      <c r="G3858">
        <f>IF(AND(Tableau134[[#This Row],[Operative Temperature]]&lt;19,Tableau134[[#This Row],[Occupancy]]&lt;&gt;0),1,0)</f>
        <v>0</v>
      </c>
      <c r="H3858">
        <f>IF(Tableau134[[#This Row],[Nb dheures sup à 26°C sous occupation]]=1,Tableau134[[#This Row],[Operative Temperature]]-26,0)</f>
        <v>0</v>
      </c>
      <c r="I3858">
        <f>IF(Tableau134[[#This Row],[Nb d''heures inf à 19°C sous occupation]]=1,19-C3858,0)</f>
        <v>0</v>
      </c>
    </row>
    <row r="3859" spans="1:9" x14ac:dyDescent="0.25">
      <c r="A3859" s="2">
        <v>37417.708333333336</v>
      </c>
      <c r="B3859">
        <v>21.25</v>
      </c>
      <c r="C3859">
        <v>39.506799999999998</v>
      </c>
      <c r="D3859">
        <v>0</v>
      </c>
      <c r="E3859" t="str">
        <f>IF(AND(Tableau134[[#This Row],[Operative Temperature]]&lt;19,Tableau134[[#This Row],[Occupancy]]&lt;&gt;0),Tableau134[[#This Row],[Operative Temperature]],"NC")</f>
        <v>NC</v>
      </c>
      <c r="F3859">
        <f>IF(AND(C3859&gt;26,Tableau134[[#This Row],[Occupancy]]&lt;&gt;0),1,0)</f>
        <v>0</v>
      </c>
      <c r="G3859">
        <f>IF(AND(Tableau134[[#This Row],[Operative Temperature]]&lt;19,Tableau134[[#This Row],[Occupancy]]&lt;&gt;0),1,0)</f>
        <v>0</v>
      </c>
      <c r="H3859">
        <f>IF(Tableau134[[#This Row],[Nb dheures sup à 26°C sous occupation]]=1,Tableau134[[#This Row],[Operative Temperature]]-26,0)</f>
        <v>0</v>
      </c>
      <c r="I3859">
        <f>IF(Tableau134[[#This Row],[Nb d''heures inf à 19°C sous occupation]]=1,19-C3859,0)</f>
        <v>0</v>
      </c>
    </row>
    <row r="3860" spans="1:9" x14ac:dyDescent="0.25">
      <c r="A3860" s="2">
        <v>37417.75</v>
      </c>
      <c r="B3860">
        <v>21.125</v>
      </c>
      <c r="C3860">
        <v>39.805869999999999</v>
      </c>
      <c r="D3860">
        <v>0</v>
      </c>
      <c r="E3860" t="str">
        <f>IF(AND(Tableau134[[#This Row],[Operative Temperature]]&lt;19,Tableau134[[#This Row],[Occupancy]]&lt;&gt;0),Tableau134[[#This Row],[Operative Temperature]],"NC")</f>
        <v>NC</v>
      </c>
      <c r="F3860">
        <f>IF(AND(C3860&gt;26,Tableau134[[#This Row],[Occupancy]]&lt;&gt;0),1,0)</f>
        <v>0</v>
      </c>
      <c r="G3860">
        <f>IF(AND(Tableau134[[#This Row],[Operative Temperature]]&lt;19,Tableau134[[#This Row],[Occupancy]]&lt;&gt;0),1,0)</f>
        <v>0</v>
      </c>
      <c r="H3860">
        <f>IF(Tableau134[[#This Row],[Nb dheures sup à 26°C sous occupation]]=1,Tableau134[[#This Row],[Operative Temperature]]-26,0)</f>
        <v>0</v>
      </c>
      <c r="I3860">
        <f>IF(Tableau134[[#This Row],[Nb d''heures inf à 19°C sous occupation]]=1,19-C3860,0)</f>
        <v>0</v>
      </c>
    </row>
    <row r="3861" spans="1:9" x14ac:dyDescent="0.25">
      <c r="A3861" s="2">
        <v>37417.791666666664</v>
      </c>
      <c r="B3861">
        <v>20.725000000000001</v>
      </c>
      <c r="C3861">
        <v>39.710369999999998</v>
      </c>
      <c r="D3861">
        <v>0</v>
      </c>
      <c r="E3861" t="str">
        <f>IF(AND(Tableau134[[#This Row],[Operative Temperature]]&lt;19,Tableau134[[#This Row],[Occupancy]]&lt;&gt;0),Tableau134[[#This Row],[Operative Temperature]],"NC")</f>
        <v>NC</v>
      </c>
      <c r="F3861">
        <f>IF(AND(C3861&gt;26,Tableau134[[#This Row],[Occupancy]]&lt;&gt;0),1,0)</f>
        <v>0</v>
      </c>
      <c r="G3861">
        <f>IF(AND(Tableau134[[#This Row],[Operative Temperature]]&lt;19,Tableau134[[#This Row],[Occupancy]]&lt;&gt;0),1,0)</f>
        <v>0</v>
      </c>
      <c r="H3861">
        <f>IF(Tableau134[[#This Row],[Nb dheures sup à 26°C sous occupation]]=1,Tableau134[[#This Row],[Operative Temperature]]-26,0)</f>
        <v>0</v>
      </c>
      <c r="I3861">
        <f>IF(Tableau134[[#This Row],[Nb d''heures inf à 19°C sous occupation]]=1,19-C3861,0)</f>
        <v>0</v>
      </c>
    </row>
    <row r="3862" spans="1:9" x14ac:dyDescent="0.25">
      <c r="A3862" s="2">
        <v>37417.833333333336</v>
      </c>
      <c r="B3862">
        <v>19.475000000000001</v>
      </c>
      <c r="C3862">
        <v>38.569920000000003</v>
      </c>
      <c r="D3862">
        <v>0</v>
      </c>
      <c r="E3862" t="str">
        <f>IF(AND(Tableau134[[#This Row],[Operative Temperature]]&lt;19,Tableau134[[#This Row],[Occupancy]]&lt;&gt;0),Tableau134[[#This Row],[Operative Temperature]],"NC")</f>
        <v>NC</v>
      </c>
      <c r="F3862">
        <f>IF(AND(C3862&gt;26,Tableau134[[#This Row],[Occupancy]]&lt;&gt;0),1,0)</f>
        <v>0</v>
      </c>
      <c r="G3862">
        <f>IF(AND(Tableau134[[#This Row],[Operative Temperature]]&lt;19,Tableau134[[#This Row],[Occupancy]]&lt;&gt;0),1,0)</f>
        <v>0</v>
      </c>
      <c r="H3862">
        <f>IF(Tableau134[[#This Row],[Nb dheures sup à 26°C sous occupation]]=1,Tableau134[[#This Row],[Operative Temperature]]-26,0)</f>
        <v>0</v>
      </c>
      <c r="I3862">
        <f>IF(Tableau134[[#This Row],[Nb d''heures inf à 19°C sous occupation]]=1,19-C3862,0)</f>
        <v>0</v>
      </c>
    </row>
    <row r="3863" spans="1:9" x14ac:dyDescent="0.25">
      <c r="A3863" s="2">
        <v>37417.875</v>
      </c>
      <c r="B3863">
        <v>17.600000000000001</v>
      </c>
      <c r="C3863">
        <v>37.675069999999998</v>
      </c>
      <c r="D3863">
        <v>0</v>
      </c>
      <c r="E3863" t="str">
        <f>IF(AND(Tableau134[[#This Row],[Operative Temperature]]&lt;19,Tableau134[[#This Row],[Occupancy]]&lt;&gt;0),Tableau134[[#This Row],[Operative Temperature]],"NC")</f>
        <v>NC</v>
      </c>
      <c r="F3863">
        <f>IF(AND(C3863&gt;26,Tableau134[[#This Row],[Occupancy]]&lt;&gt;0),1,0)</f>
        <v>0</v>
      </c>
      <c r="G3863">
        <f>IF(AND(Tableau134[[#This Row],[Operative Temperature]]&lt;19,Tableau134[[#This Row],[Occupancy]]&lt;&gt;0),1,0)</f>
        <v>0</v>
      </c>
      <c r="H3863">
        <f>IF(Tableau134[[#This Row],[Nb dheures sup à 26°C sous occupation]]=1,Tableau134[[#This Row],[Operative Temperature]]-26,0)</f>
        <v>0</v>
      </c>
      <c r="I3863">
        <f>IF(Tableau134[[#This Row],[Nb d''heures inf à 19°C sous occupation]]=1,19-C3863,0)</f>
        <v>0</v>
      </c>
    </row>
    <row r="3864" spans="1:9" x14ac:dyDescent="0.25">
      <c r="A3864" s="2">
        <v>37417.916666666664</v>
      </c>
      <c r="B3864">
        <v>16.05</v>
      </c>
      <c r="C3864">
        <v>37.193309999999997</v>
      </c>
      <c r="D3864">
        <v>0</v>
      </c>
      <c r="E3864" t="str">
        <f>IF(AND(Tableau134[[#This Row],[Operative Temperature]]&lt;19,Tableau134[[#This Row],[Occupancy]]&lt;&gt;0),Tableau134[[#This Row],[Operative Temperature]],"NC")</f>
        <v>NC</v>
      </c>
      <c r="F3864">
        <f>IF(AND(C3864&gt;26,Tableau134[[#This Row],[Occupancy]]&lt;&gt;0),1,0)</f>
        <v>0</v>
      </c>
      <c r="G3864">
        <f>IF(AND(Tableau134[[#This Row],[Operative Temperature]]&lt;19,Tableau134[[#This Row],[Occupancy]]&lt;&gt;0),1,0)</f>
        <v>0</v>
      </c>
      <c r="H3864">
        <f>IF(Tableau134[[#This Row],[Nb dheures sup à 26°C sous occupation]]=1,Tableau134[[#This Row],[Operative Temperature]]-26,0)</f>
        <v>0</v>
      </c>
      <c r="I3864">
        <f>IF(Tableau134[[#This Row],[Nb d''heures inf à 19°C sous occupation]]=1,19-C3864,0)</f>
        <v>0</v>
      </c>
    </row>
    <row r="3865" spans="1:9" x14ac:dyDescent="0.25">
      <c r="A3865" s="2">
        <v>37417.958333333336</v>
      </c>
      <c r="B3865">
        <v>15.025</v>
      </c>
      <c r="C3865">
        <v>36.755710000000001</v>
      </c>
      <c r="D3865">
        <v>0</v>
      </c>
      <c r="E3865" t="str">
        <f>IF(AND(Tableau134[[#This Row],[Operative Temperature]]&lt;19,Tableau134[[#This Row],[Occupancy]]&lt;&gt;0),Tableau134[[#This Row],[Operative Temperature]],"NC")</f>
        <v>NC</v>
      </c>
      <c r="F3865">
        <f>IF(AND(C3865&gt;26,Tableau134[[#This Row],[Occupancy]]&lt;&gt;0),1,0)</f>
        <v>0</v>
      </c>
      <c r="G3865">
        <f>IF(AND(Tableau134[[#This Row],[Operative Temperature]]&lt;19,Tableau134[[#This Row],[Occupancy]]&lt;&gt;0),1,0)</f>
        <v>0</v>
      </c>
      <c r="H3865">
        <f>IF(Tableau134[[#This Row],[Nb dheures sup à 26°C sous occupation]]=1,Tableau134[[#This Row],[Operative Temperature]]-26,0)</f>
        <v>0</v>
      </c>
      <c r="I3865">
        <f>IF(Tableau134[[#This Row],[Nb d''heures inf à 19°C sous occupation]]=1,19-C3865,0)</f>
        <v>0</v>
      </c>
    </row>
    <row r="3866" spans="1:9" x14ac:dyDescent="0.25">
      <c r="A3866" s="1">
        <v>37418</v>
      </c>
      <c r="B3866">
        <v>14.35</v>
      </c>
      <c r="C3866">
        <v>36.481090000000002</v>
      </c>
      <c r="D3866">
        <v>0</v>
      </c>
      <c r="E3866" t="str">
        <f>IF(AND(Tableau134[[#This Row],[Operative Temperature]]&lt;19,Tableau134[[#This Row],[Occupancy]]&lt;&gt;0),Tableau134[[#This Row],[Operative Temperature]],"NC")</f>
        <v>NC</v>
      </c>
      <c r="F3866">
        <f>IF(AND(C3866&gt;26,Tableau134[[#This Row],[Occupancy]]&lt;&gt;0),1,0)</f>
        <v>0</v>
      </c>
      <c r="G3866">
        <f>IF(AND(Tableau134[[#This Row],[Operative Temperature]]&lt;19,Tableau134[[#This Row],[Occupancy]]&lt;&gt;0),1,0)</f>
        <v>0</v>
      </c>
      <c r="H3866">
        <f>IF(Tableau134[[#This Row],[Nb dheures sup à 26°C sous occupation]]=1,Tableau134[[#This Row],[Operative Temperature]]-26,0)</f>
        <v>0</v>
      </c>
      <c r="I3866">
        <f>IF(Tableau134[[#This Row],[Nb d''heures inf à 19°C sous occupation]]=1,19-C3866,0)</f>
        <v>0</v>
      </c>
    </row>
    <row r="3867" spans="1:9" x14ac:dyDescent="0.25">
      <c r="A3867" s="2">
        <v>37418.041666666664</v>
      </c>
      <c r="B3867">
        <v>13.6</v>
      </c>
      <c r="C3867">
        <v>36.19408</v>
      </c>
      <c r="D3867">
        <v>0</v>
      </c>
      <c r="E3867" t="str">
        <f>IF(AND(Tableau134[[#This Row],[Operative Temperature]]&lt;19,Tableau134[[#This Row],[Occupancy]]&lt;&gt;0),Tableau134[[#This Row],[Operative Temperature]],"NC")</f>
        <v>NC</v>
      </c>
      <c r="F3867">
        <f>IF(AND(C3867&gt;26,Tableau134[[#This Row],[Occupancy]]&lt;&gt;0),1,0)</f>
        <v>0</v>
      </c>
      <c r="G3867">
        <f>IF(AND(Tableau134[[#This Row],[Operative Temperature]]&lt;19,Tableau134[[#This Row],[Occupancy]]&lt;&gt;0),1,0)</f>
        <v>0</v>
      </c>
      <c r="H3867">
        <f>IF(Tableau134[[#This Row],[Nb dheures sup à 26°C sous occupation]]=1,Tableau134[[#This Row],[Operative Temperature]]-26,0)</f>
        <v>0</v>
      </c>
      <c r="I3867">
        <f>IF(Tableau134[[#This Row],[Nb d''heures inf à 19°C sous occupation]]=1,19-C3867,0)</f>
        <v>0</v>
      </c>
    </row>
    <row r="3868" spans="1:9" x14ac:dyDescent="0.25">
      <c r="A3868" s="2">
        <v>37418.083333333336</v>
      </c>
      <c r="B3868">
        <v>13.25</v>
      </c>
      <c r="C3868">
        <v>35.964089999999999</v>
      </c>
      <c r="D3868">
        <v>0</v>
      </c>
      <c r="E3868" t="str">
        <f>IF(AND(Tableau134[[#This Row],[Operative Temperature]]&lt;19,Tableau134[[#This Row],[Occupancy]]&lt;&gt;0),Tableau134[[#This Row],[Operative Temperature]],"NC")</f>
        <v>NC</v>
      </c>
      <c r="F3868">
        <f>IF(AND(C3868&gt;26,Tableau134[[#This Row],[Occupancy]]&lt;&gt;0),1,0)</f>
        <v>0</v>
      </c>
      <c r="G3868">
        <f>IF(AND(Tableau134[[#This Row],[Operative Temperature]]&lt;19,Tableau134[[#This Row],[Occupancy]]&lt;&gt;0),1,0)</f>
        <v>0</v>
      </c>
      <c r="H3868">
        <f>IF(Tableau134[[#This Row],[Nb dheures sup à 26°C sous occupation]]=1,Tableau134[[#This Row],[Operative Temperature]]-26,0)</f>
        <v>0</v>
      </c>
      <c r="I3868">
        <f>IF(Tableau134[[#This Row],[Nb d''heures inf à 19°C sous occupation]]=1,19-C3868,0)</f>
        <v>0</v>
      </c>
    </row>
    <row r="3869" spans="1:9" x14ac:dyDescent="0.25">
      <c r="A3869" s="2">
        <v>37418.125</v>
      </c>
      <c r="B3869">
        <v>13.275</v>
      </c>
      <c r="C3869">
        <v>35.756909999999998</v>
      </c>
      <c r="D3869">
        <v>0</v>
      </c>
      <c r="E3869" t="str">
        <f>IF(AND(Tableau134[[#This Row],[Operative Temperature]]&lt;19,Tableau134[[#This Row],[Occupancy]]&lt;&gt;0),Tableau134[[#This Row],[Operative Temperature]],"NC")</f>
        <v>NC</v>
      </c>
      <c r="F3869">
        <f>IF(AND(C3869&gt;26,Tableau134[[#This Row],[Occupancy]]&lt;&gt;0),1,0)</f>
        <v>0</v>
      </c>
      <c r="G3869">
        <f>IF(AND(Tableau134[[#This Row],[Operative Temperature]]&lt;19,Tableau134[[#This Row],[Occupancy]]&lt;&gt;0),1,0)</f>
        <v>0</v>
      </c>
      <c r="H3869">
        <f>IF(Tableau134[[#This Row],[Nb dheures sup à 26°C sous occupation]]=1,Tableau134[[#This Row],[Operative Temperature]]-26,0)</f>
        <v>0</v>
      </c>
      <c r="I3869">
        <f>IF(Tableau134[[#This Row],[Nb d''heures inf à 19°C sous occupation]]=1,19-C3869,0)</f>
        <v>0</v>
      </c>
    </row>
    <row r="3870" spans="1:9" x14ac:dyDescent="0.25">
      <c r="A3870" s="2">
        <v>37418.166666666664</v>
      </c>
      <c r="B3870">
        <v>13.675000000000001</v>
      </c>
      <c r="C3870">
        <v>35.57376</v>
      </c>
      <c r="D3870">
        <v>0</v>
      </c>
      <c r="E3870" t="str">
        <f>IF(AND(Tableau134[[#This Row],[Operative Temperature]]&lt;19,Tableau134[[#This Row],[Occupancy]]&lt;&gt;0),Tableau134[[#This Row],[Operative Temperature]],"NC")</f>
        <v>NC</v>
      </c>
      <c r="F3870">
        <f>IF(AND(C3870&gt;26,Tableau134[[#This Row],[Occupancy]]&lt;&gt;0),1,0)</f>
        <v>0</v>
      </c>
      <c r="G3870">
        <f>IF(AND(Tableau134[[#This Row],[Operative Temperature]]&lt;19,Tableau134[[#This Row],[Occupancy]]&lt;&gt;0),1,0)</f>
        <v>0</v>
      </c>
      <c r="H3870">
        <f>IF(Tableau134[[#This Row],[Nb dheures sup à 26°C sous occupation]]=1,Tableau134[[#This Row],[Operative Temperature]]-26,0)</f>
        <v>0</v>
      </c>
      <c r="I3870">
        <f>IF(Tableau134[[#This Row],[Nb d''heures inf à 19°C sous occupation]]=1,19-C3870,0)</f>
        <v>0</v>
      </c>
    </row>
    <row r="3871" spans="1:9" x14ac:dyDescent="0.25">
      <c r="A3871" s="2">
        <v>37418.208333333336</v>
      </c>
      <c r="B3871">
        <v>14.175000000000001</v>
      </c>
      <c r="C3871">
        <v>35.428710000000002</v>
      </c>
      <c r="D3871">
        <v>0</v>
      </c>
      <c r="E3871" t="str">
        <f>IF(AND(Tableau134[[#This Row],[Operative Temperature]]&lt;19,Tableau134[[#This Row],[Occupancy]]&lt;&gt;0),Tableau134[[#This Row],[Operative Temperature]],"NC")</f>
        <v>NC</v>
      </c>
      <c r="F3871">
        <f>IF(AND(C3871&gt;26,Tableau134[[#This Row],[Occupancy]]&lt;&gt;0),1,0)</f>
        <v>0</v>
      </c>
      <c r="G3871">
        <f>IF(AND(Tableau134[[#This Row],[Operative Temperature]]&lt;19,Tableau134[[#This Row],[Occupancy]]&lt;&gt;0),1,0)</f>
        <v>0</v>
      </c>
      <c r="H3871">
        <f>IF(Tableau134[[#This Row],[Nb dheures sup à 26°C sous occupation]]=1,Tableau134[[#This Row],[Operative Temperature]]-26,0)</f>
        <v>0</v>
      </c>
      <c r="I3871">
        <f>IF(Tableau134[[#This Row],[Nb d''heures inf à 19°C sous occupation]]=1,19-C3871,0)</f>
        <v>0</v>
      </c>
    </row>
    <row r="3872" spans="1:9" x14ac:dyDescent="0.25">
      <c r="A3872" s="2">
        <v>37418.25</v>
      </c>
      <c r="B3872">
        <v>14.3</v>
      </c>
      <c r="C3872">
        <v>35.305320000000002</v>
      </c>
      <c r="D3872">
        <v>0</v>
      </c>
      <c r="E3872" t="str">
        <f>IF(AND(Tableau134[[#This Row],[Operative Temperature]]&lt;19,Tableau134[[#This Row],[Occupancy]]&lt;&gt;0),Tableau134[[#This Row],[Operative Temperature]],"NC")</f>
        <v>NC</v>
      </c>
      <c r="F3872">
        <f>IF(AND(C3872&gt;26,Tableau134[[#This Row],[Occupancy]]&lt;&gt;0),1,0)</f>
        <v>0</v>
      </c>
      <c r="G3872">
        <f>IF(AND(Tableau134[[#This Row],[Operative Temperature]]&lt;19,Tableau134[[#This Row],[Occupancy]]&lt;&gt;0),1,0)</f>
        <v>0</v>
      </c>
      <c r="H3872">
        <f>IF(Tableau134[[#This Row],[Nb dheures sup à 26°C sous occupation]]=1,Tableau134[[#This Row],[Operative Temperature]]-26,0)</f>
        <v>0</v>
      </c>
      <c r="I3872">
        <f>IF(Tableau134[[#This Row],[Nb d''heures inf à 19°C sous occupation]]=1,19-C3872,0)</f>
        <v>0</v>
      </c>
    </row>
    <row r="3873" spans="1:9" x14ac:dyDescent="0.25">
      <c r="A3873" s="2">
        <v>37418.291666666664</v>
      </c>
      <c r="B3873">
        <v>15.05</v>
      </c>
      <c r="C3873">
        <v>35.68497</v>
      </c>
      <c r="D3873">
        <v>0</v>
      </c>
      <c r="E3873" t="str">
        <f>IF(AND(Tableau134[[#This Row],[Operative Temperature]]&lt;19,Tableau134[[#This Row],[Occupancy]]&lt;&gt;0),Tableau134[[#This Row],[Operative Temperature]],"NC")</f>
        <v>NC</v>
      </c>
      <c r="F3873">
        <f>IF(AND(C3873&gt;26,Tableau134[[#This Row],[Occupancy]]&lt;&gt;0),1,0)</f>
        <v>0</v>
      </c>
      <c r="G3873">
        <f>IF(AND(Tableau134[[#This Row],[Operative Temperature]]&lt;19,Tableau134[[#This Row],[Occupancy]]&lt;&gt;0),1,0)</f>
        <v>0</v>
      </c>
      <c r="H3873">
        <f>IF(Tableau134[[#This Row],[Nb dheures sup à 26°C sous occupation]]=1,Tableau134[[#This Row],[Operative Temperature]]-26,0)</f>
        <v>0</v>
      </c>
      <c r="I3873">
        <f>IF(Tableau134[[#This Row],[Nb d''heures inf à 19°C sous occupation]]=1,19-C3873,0)</f>
        <v>0</v>
      </c>
    </row>
    <row r="3874" spans="1:9" x14ac:dyDescent="0.25">
      <c r="A3874" s="2">
        <v>37418.333333333336</v>
      </c>
      <c r="B3874">
        <v>16.574999999999999</v>
      </c>
      <c r="C3874">
        <v>36.277140000000003</v>
      </c>
      <c r="D3874">
        <v>0</v>
      </c>
      <c r="E3874" t="str">
        <f>IF(AND(Tableau134[[#This Row],[Operative Temperature]]&lt;19,Tableau134[[#This Row],[Occupancy]]&lt;&gt;0),Tableau134[[#This Row],[Operative Temperature]],"NC")</f>
        <v>NC</v>
      </c>
      <c r="F3874">
        <f>IF(AND(C3874&gt;26,Tableau134[[#This Row],[Occupancy]]&lt;&gt;0),1,0)</f>
        <v>0</v>
      </c>
      <c r="G3874">
        <f>IF(AND(Tableau134[[#This Row],[Operative Temperature]]&lt;19,Tableau134[[#This Row],[Occupancy]]&lt;&gt;0),1,0)</f>
        <v>0</v>
      </c>
      <c r="H3874">
        <f>IF(Tableau134[[#This Row],[Nb dheures sup à 26°C sous occupation]]=1,Tableau134[[#This Row],[Operative Temperature]]-26,0)</f>
        <v>0</v>
      </c>
      <c r="I3874">
        <f>IF(Tableau134[[#This Row],[Nb d''heures inf à 19°C sous occupation]]=1,19-C3874,0)</f>
        <v>0</v>
      </c>
    </row>
    <row r="3875" spans="1:9" x14ac:dyDescent="0.25">
      <c r="A3875" s="2">
        <v>37418.375</v>
      </c>
      <c r="B3875">
        <v>17.824999999999999</v>
      </c>
      <c r="C3875">
        <v>36.664740000000002</v>
      </c>
      <c r="D3875">
        <v>0</v>
      </c>
      <c r="E3875" t="str">
        <f>IF(AND(Tableau134[[#This Row],[Operative Temperature]]&lt;19,Tableau134[[#This Row],[Occupancy]]&lt;&gt;0),Tableau134[[#This Row],[Operative Temperature]],"NC")</f>
        <v>NC</v>
      </c>
      <c r="F3875">
        <f>IF(AND(C3875&gt;26,Tableau134[[#This Row],[Occupancy]]&lt;&gt;0),1,0)</f>
        <v>0</v>
      </c>
      <c r="G3875">
        <f>IF(AND(Tableau134[[#This Row],[Operative Temperature]]&lt;19,Tableau134[[#This Row],[Occupancy]]&lt;&gt;0),1,0)</f>
        <v>0</v>
      </c>
      <c r="H3875">
        <f>IF(Tableau134[[#This Row],[Nb dheures sup à 26°C sous occupation]]=1,Tableau134[[#This Row],[Operative Temperature]]-26,0)</f>
        <v>0</v>
      </c>
      <c r="I3875">
        <f>IF(Tableau134[[#This Row],[Nb d''heures inf à 19°C sous occupation]]=1,19-C3875,0)</f>
        <v>0</v>
      </c>
    </row>
    <row r="3876" spans="1:9" x14ac:dyDescent="0.25">
      <c r="A3876" s="2">
        <v>37418.416666666664</v>
      </c>
      <c r="B3876">
        <v>19.600000000000001</v>
      </c>
      <c r="C3876">
        <v>37.525509999999997</v>
      </c>
      <c r="D3876">
        <v>0</v>
      </c>
      <c r="E3876" t="str">
        <f>IF(AND(Tableau134[[#This Row],[Operative Temperature]]&lt;19,Tableau134[[#This Row],[Occupancy]]&lt;&gt;0),Tableau134[[#This Row],[Operative Temperature]],"NC")</f>
        <v>NC</v>
      </c>
      <c r="F3876">
        <f>IF(AND(C3876&gt;26,Tableau134[[#This Row],[Occupancy]]&lt;&gt;0),1,0)</f>
        <v>0</v>
      </c>
      <c r="G3876">
        <f>IF(AND(Tableau134[[#This Row],[Operative Temperature]]&lt;19,Tableau134[[#This Row],[Occupancy]]&lt;&gt;0),1,0)</f>
        <v>0</v>
      </c>
      <c r="H3876">
        <f>IF(Tableau134[[#This Row],[Nb dheures sup à 26°C sous occupation]]=1,Tableau134[[#This Row],[Operative Temperature]]-26,0)</f>
        <v>0</v>
      </c>
      <c r="I3876">
        <f>IF(Tableau134[[#This Row],[Nb d''heures inf à 19°C sous occupation]]=1,19-C3876,0)</f>
        <v>0</v>
      </c>
    </row>
    <row r="3877" spans="1:9" x14ac:dyDescent="0.25">
      <c r="A3877" s="2">
        <v>37418.458333333336</v>
      </c>
      <c r="B3877">
        <v>21.225000000000001</v>
      </c>
      <c r="C3877">
        <v>38.383119999999998</v>
      </c>
      <c r="D3877">
        <v>0</v>
      </c>
      <c r="E3877" t="str">
        <f>IF(AND(Tableau134[[#This Row],[Operative Temperature]]&lt;19,Tableau134[[#This Row],[Occupancy]]&lt;&gt;0),Tableau134[[#This Row],[Operative Temperature]],"NC")</f>
        <v>NC</v>
      </c>
      <c r="F3877">
        <f>IF(AND(C3877&gt;26,Tableau134[[#This Row],[Occupancy]]&lt;&gt;0),1,0)</f>
        <v>0</v>
      </c>
      <c r="G3877">
        <f>IF(AND(Tableau134[[#This Row],[Operative Temperature]]&lt;19,Tableau134[[#This Row],[Occupancy]]&lt;&gt;0),1,0)</f>
        <v>0</v>
      </c>
      <c r="H3877">
        <f>IF(Tableau134[[#This Row],[Nb dheures sup à 26°C sous occupation]]=1,Tableau134[[#This Row],[Operative Temperature]]-26,0)</f>
        <v>0</v>
      </c>
      <c r="I3877">
        <f>IF(Tableau134[[#This Row],[Nb d''heures inf à 19°C sous occupation]]=1,19-C3877,0)</f>
        <v>0</v>
      </c>
    </row>
    <row r="3878" spans="1:9" x14ac:dyDescent="0.25">
      <c r="A3878" s="2">
        <v>37418.5</v>
      </c>
      <c r="B3878">
        <v>21.975000000000001</v>
      </c>
      <c r="C3878">
        <v>39.14105</v>
      </c>
      <c r="D3878">
        <v>0</v>
      </c>
      <c r="E3878" t="str">
        <f>IF(AND(Tableau134[[#This Row],[Operative Temperature]]&lt;19,Tableau134[[#This Row],[Occupancy]]&lt;&gt;0),Tableau134[[#This Row],[Operative Temperature]],"NC")</f>
        <v>NC</v>
      </c>
      <c r="F3878">
        <f>IF(AND(C3878&gt;26,Tableau134[[#This Row],[Occupancy]]&lt;&gt;0),1,0)</f>
        <v>0</v>
      </c>
      <c r="G3878">
        <f>IF(AND(Tableau134[[#This Row],[Operative Temperature]]&lt;19,Tableau134[[#This Row],[Occupancy]]&lt;&gt;0),1,0)</f>
        <v>0</v>
      </c>
      <c r="H3878">
        <f>IF(Tableau134[[#This Row],[Nb dheures sup à 26°C sous occupation]]=1,Tableau134[[#This Row],[Operative Temperature]]-26,0)</f>
        <v>0</v>
      </c>
      <c r="I3878">
        <f>IF(Tableau134[[#This Row],[Nb d''heures inf à 19°C sous occupation]]=1,19-C3878,0)</f>
        <v>0</v>
      </c>
    </row>
    <row r="3879" spans="1:9" x14ac:dyDescent="0.25">
      <c r="A3879" s="2">
        <v>37418.541666666664</v>
      </c>
      <c r="B3879">
        <v>21.574999999999999</v>
      </c>
      <c r="C3879">
        <v>39.630159999999997</v>
      </c>
      <c r="D3879">
        <v>0</v>
      </c>
      <c r="E3879" t="str">
        <f>IF(AND(Tableau134[[#This Row],[Operative Temperature]]&lt;19,Tableau134[[#This Row],[Occupancy]]&lt;&gt;0),Tableau134[[#This Row],[Operative Temperature]],"NC")</f>
        <v>NC</v>
      </c>
      <c r="F3879">
        <f>IF(AND(C3879&gt;26,Tableau134[[#This Row],[Occupancy]]&lt;&gt;0),1,0)</f>
        <v>0</v>
      </c>
      <c r="G3879">
        <f>IF(AND(Tableau134[[#This Row],[Operative Temperature]]&lt;19,Tableau134[[#This Row],[Occupancy]]&lt;&gt;0),1,0)</f>
        <v>0</v>
      </c>
      <c r="H3879">
        <f>IF(Tableau134[[#This Row],[Nb dheures sup à 26°C sous occupation]]=1,Tableau134[[#This Row],[Operative Temperature]]-26,0)</f>
        <v>0</v>
      </c>
      <c r="I3879">
        <f>IF(Tableau134[[#This Row],[Nb d''heures inf à 19°C sous occupation]]=1,19-C3879,0)</f>
        <v>0</v>
      </c>
    </row>
    <row r="3880" spans="1:9" x14ac:dyDescent="0.25">
      <c r="A3880" s="2">
        <v>37418.583333333336</v>
      </c>
      <c r="B3880">
        <v>21.7</v>
      </c>
      <c r="C3880">
        <v>39.786070000000002</v>
      </c>
      <c r="D3880">
        <v>0</v>
      </c>
      <c r="E3880" t="str">
        <f>IF(AND(Tableau134[[#This Row],[Operative Temperature]]&lt;19,Tableau134[[#This Row],[Occupancy]]&lt;&gt;0),Tableau134[[#This Row],[Operative Temperature]],"NC")</f>
        <v>NC</v>
      </c>
      <c r="F3880">
        <f>IF(AND(C3880&gt;26,Tableau134[[#This Row],[Occupancy]]&lt;&gt;0),1,0)</f>
        <v>0</v>
      </c>
      <c r="G3880">
        <f>IF(AND(Tableau134[[#This Row],[Operative Temperature]]&lt;19,Tableau134[[#This Row],[Occupancy]]&lt;&gt;0),1,0)</f>
        <v>0</v>
      </c>
      <c r="H3880">
        <f>IF(Tableau134[[#This Row],[Nb dheures sup à 26°C sous occupation]]=1,Tableau134[[#This Row],[Operative Temperature]]-26,0)</f>
        <v>0</v>
      </c>
      <c r="I3880">
        <f>IF(Tableau134[[#This Row],[Nb d''heures inf à 19°C sous occupation]]=1,19-C3880,0)</f>
        <v>0</v>
      </c>
    </row>
    <row r="3881" spans="1:9" x14ac:dyDescent="0.25">
      <c r="A3881" s="2">
        <v>37418.625</v>
      </c>
      <c r="B3881">
        <v>22.175000000000001</v>
      </c>
      <c r="C3881">
        <v>40.038440000000001</v>
      </c>
      <c r="D3881">
        <v>0</v>
      </c>
      <c r="E3881" t="str">
        <f>IF(AND(Tableau134[[#This Row],[Operative Temperature]]&lt;19,Tableau134[[#This Row],[Occupancy]]&lt;&gt;0),Tableau134[[#This Row],[Operative Temperature]],"NC")</f>
        <v>NC</v>
      </c>
      <c r="F3881">
        <f>IF(AND(C3881&gt;26,Tableau134[[#This Row],[Occupancy]]&lt;&gt;0),1,0)</f>
        <v>0</v>
      </c>
      <c r="G3881">
        <f>IF(AND(Tableau134[[#This Row],[Operative Temperature]]&lt;19,Tableau134[[#This Row],[Occupancy]]&lt;&gt;0),1,0)</f>
        <v>0</v>
      </c>
      <c r="H3881">
        <f>IF(Tableau134[[#This Row],[Nb dheures sup à 26°C sous occupation]]=1,Tableau134[[#This Row],[Operative Temperature]]-26,0)</f>
        <v>0</v>
      </c>
      <c r="I3881">
        <f>IF(Tableau134[[#This Row],[Nb d''heures inf à 19°C sous occupation]]=1,19-C3881,0)</f>
        <v>0</v>
      </c>
    </row>
    <row r="3882" spans="1:9" x14ac:dyDescent="0.25">
      <c r="A3882" s="2">
        <v>37418.666666666664</v>
      </c>
      <c r="B3882">
        <v>22.15</v>
      </c>
      <c r="C3882">
        <v>40.227209999999999</v>
      </c>
      <c r="D3882">
        <v>0</v>
      </c>
      <c r="E3882" t="str">
        <f>IF(AND(Tableau134[[#This Row],[Operative Temperature]]&lt;19,Tableau134[[#This Row],[Occupancy]]&lt;&gt;0),Tableau134[[#This Row],[Operative Temperature]],"NC")</f>
        <v>NC</v>
      </c>
      <c r="F3882">
        <f>IF(AND(C3882&gt;26,Tableau134[[#This Row],[Occupancy]]&lt;&gt;0),1,0)</f>
        <v>0</v>
      </c>
      <c r="G3882">
        <f>IF(AND(Tableau134[[#This Row],[Operative Temperature]]&lt;19,Tableau134[[#This Row],[Occupancy]]&lt;&gt;0),1,0)</f>
        <v>0</v>
      </c>
      <c r="H3882">
        <f>IF(Tableau134[[#This Row],[Nb dheures sup à 26°C sous occupation]]=1,Tableau134[[#This Row],[Operative Temperature]]-26,0)</f>
        <v>0</v>
      </c>
      <c r="I3882">
        <f>IF(Tableau134[[#This Row],[Nb d''heures inf à 19°C sous occupation]]=1,19-C3882,0)</f>
        <v>0</v>
      </c>
    </row>
    <row r="3883" spans="1:9" x14ac:dyDescent="0.25">
      <c r="A3883" s="2">
        <v>37418.708333333336</v>
      </c>
      <c r="B3883">
        <v>22.774999999999999</v>
      </c>
      <c r="C3883">
        <v>40.743180000000002</v>
      </c>
      <c r="D3883">
        <v>0</v>
      </c>
      <c r="E3883" t="str">
        <f>IF(AND(Tableau134[[#This Row],[Operative Temperature]]&lt;19,Tableau134[[#This Row],[Occupancy]]&lt;&gt;0),Tableau134[[#This Row],[Operative Temperature]],"NC")</f>
        <v>NC</v>
      </c>
      <c r="F3883">
        <f>IF(AND(C3883&gt;26,Tableau134[[#This Row],[Occupancy]]&lt;&gt;0),1,0)</f>
        <v>0</v>
      </c>
      <c r="G3883">
        <f>IF(AND(Tableau134[[#This Row],[Operative Temperature]]&lt;19,Tableau134[[#This Row],[Occupancy]]&lt;&gt;0),1,0)</f>
        <v>0</v>
      </c>
      <c r="H3883">
        <f>IF(Tableau134[[#This Row],[Nb dheures sup à 26°C sous occupation]]=1,Tableau134[[#This Row],[Operative Temperature]]-26,0)</f>
        <v>0</v>
      </c>
      <c r="I3883">
        <f>IF(Tableau134[[#This Row],[Nb d''heures inf à 19°C sous occupation]]=1,19-C3883,0)</f>
        <v>0</v>
      </c>
    </row>
    <row r="3884" spans="1:9" x14ac:dyDescent="0.25">
      <c r="A3884" s="2">
        <v>37418.75</v>
      </c>
      <c r="B3884">
        <v>21.95</v>
      </c>
      <c r="C3884">
        <v>41.141869999999997</v>
      </c>
      <c r="D3884">
        <v>0</v>
      </c>
      <c r="E3884" t="str">
        <f>IF(AND(Tableau134[[#This Row],[Operative Temperature]]&lt;19,Tableau134[[#This Row],[Occupancy]]&lt;&gt;0),Tableau134[[#This Row],[Operative Temperature]],"NC")</f>
        <v>NC</v>
      </c>
      <c r="F3884">
        <f>IF(AND(C3884&gt;26,Tableau134[[#This Row],[Occupancy]]&lt;&gt;0),1,0)</f>
        <v>0</v>
      </c>
      <c r="G3884">
        <f>IF(AND(Tableau134[[#This Row],[Operative Temperature]]&lt;19,Tableau134[[#This Row],[Occupancy]]&lt;&gt;0),1,0)</f>
        <v>0</v>
      </c>
      <c r="H3884">
        <f>IF(Tableau134[[#This Row],[Nb dheures sup à 26°C sous occupation]]=1,Tableau134[[#This Row],[Operative Temperature]]-26,0)</f>
        <v>0</v>
      </c>
      <c r="I3884">
        <f>IF(Tableau134[[#This Row],[Nb d''heures inf à 19°C sous occupation]]=1,19-C3884,0)</f>
        <v>0</v>
      </c>
    </row>
    <row r="3885" spans="1:9" x14ac:dyDescent="0.25">
      <c r="A3885" s="2">
        <v>37418.791666666664</v>
      </c>
      <c r="B3885">
        <v>20.925000000000001</v>
      </c>
      <c r="C3885">
        <v>41.028919999999999</v>
      </c>
      <c r="D3885">
        <v>0</v>
      </c>
      <c r="E3885" t="str">
        <f>IF(AND(Tableau134[[#This Row],[Operative Temperature]]&lt;19,Tableau134[[#This Row],[Occupancy]]&lt;&gt;0),Tableau134[[#This Row],[Operative Temperature]],"NC")</f>
        <v>NC</v>
      </c>
      <c r="F3885">
        <f>IF(AND(C3885&gt;26,Tableau134[[#This Row],[Occupancy]]&lt;&gt;0),1,0)</f>
        <v>0</v>
      </c>
      <c r="G3885">
        <f>IF(AND(Tableau134[[#This Row],[Operative Temperature]]&lt;19,Tableau134[[#This Row],[Occupancy]]&lt;&gt;0),1,0)</f>
        <v>0</v>
      </c>
      <c r="H3885">
        <f>IF(Tableau134[[#This Row],[Nb dheures sup à 26°C sous occupation]]=1,Tableau134[[#This Row],[Operative Temperature]]-26,0)</f>
        <v>0</v>
      </c>
      <c r="I3885">
        <f>IF(Tableau134[[#This Row],[Nb d''heures inf à 19°C sous occupation]]=1,19-C3885,0)</f>
        <v>0</v>
      </c>
    </row>
    <row r="3886" spans="1:9" x14ac:dyDescent="0.25">
      <c r="A3886" s="2">
        <v>37418.833333333336</v>
      </c>
      <c r="B3886">
        <v>20.324999999999999</v>
      </c>
      <c r="C3886">
        <v>39.869489999999999</v>
      </c>
      <c r="D3886">
        <v>0</v>
      </c>
      <c r="E3886" t="str">
        <f>IF(AND(Tableau134[[#This Row],[Operative Temperature]]&lt;19,Tableau134[[#This Row],[Occupancy]]&lt;&gt;0),Tableau134[[#This Row],[Operative Temperature]],"NC")</f>
        <v>NC</v>
      </c>
      <c r="F3886">
        <f>IF(AND(C3886&gt;26,Tableau134[[#This Row],[Occupancy]]&lt;&gt;0),1,0)</f>
        <v>0</v>
      </c>
      <c r="G3886">
        <f>IF(AND(Tableau134[[#This Row],[Operative Temperature]]&lt;19,Tableau134[[#This Row],[Occupancy]]&lt;&gt;0),1,0)</f>
        <v>0</v>
      </c>
      <c r="H3886">
        <f>IF(Tableau134[[#This Row],[Nb dheures sup à 26°C sous occupation]]=1,Tableau134[[#This Row],[Operative Temperature]]-26,0)</f>
        <v>0</v>
      </c>
      <c r="I3886">
        <f>IF(Tableau134[[#This Row],[Nb d''heures inf à 19°C sous occupation]]=1,19-C3886,0)</f>
        <v>0</v>
      </c>
    </row>
    <row r="3887" spans="1:9" x14ac:dyDescent="0.25">
      <c r="A3887" s="2">
        <v>37418.875</v>
      </c>
      <c r="B3887">
        <v>18.850000000000001</v>
      </c>
      <c r="C3887">
        <v>39.039490000000001</v>
      </c>
      <c r="D3887">
        <v>0</v>
      </c>
      <c r="E3887" t="str">
        <f>IF(AND(Tableau134[[#This Row],[Operative Temperature]]&lt;19,Tableau134[[#This Row],[Occupancy]]&lt;&gt;0),Tableau134[[#This Row],[Operative Temperature]],"NC")</f>
        <v>NC</v>
      </c>
      <c r="F3887">
        <f>IF(AND(C3887&gt;26,Tableau134[[#This Row],[Occupancy]]&lt;&gt;0),1,0)</f>
        <v>0</v>
      </c>
      <c r="G3887">
        <f>IF(AND(Tableau134[[#This Row],[Operative Temperature]]&lt;19,Tableau134[[#This Row],[Occupancy]]&lt;&gt;0),1,0)</f>
        <v>0</v>
      </c>
      <c r="H3887">
        <f>IF(Tableau134[[#This Row],[Nb dheures sup à 26°C sous occupation]]=1,Tableau134[[#This Row],[Operative Temperature]]-26,0)</f>
        <v>0</v>
      </c>
      <c r="I3887">
        <f>IF(Tableau134[[#This Row],[Nb d''heures inf à 19°C sous occupation]]=1,19-C3887,0)</f>
        <v>0</v>
      </c>
    </row>
    <row r="3888" spans="1:9" x14ac:dyDescent="0.25">
      <c r="A3888" s="2">
        <v>37418.916666666664</v>
      </c>
      <c r="B3888">
        <v>17.2</v>
      </c>
      <c r="C3888">
        <v>38.476430000000001</v>
      </c>
      <c r="D3888">
        <v>0</v>
      </c>
      <c r="E3888" t="str">
        <f>IF(AND(Tableau134[[#This Row],[Operative Temperature]]&lt;19,Tableau134[[#This Row],[Occupancy]]&lt;&gt;0),Tableau134[[#This Row],[Operative Temperature]],"NC")</f>
        <v>NC</v>
      </c>
      <c r="F3888">
        <f>IF(AND(C3888&gt;26,Tableau134[[#This Row],[Occupancy]]&lt;&gt;0),1,0)</f>
        <v>0</v>
      </c>
      <c r="G3888">
        <f>IF(AND(Tableau134[[#This Row],[Operative Temperature]]&lt;19,Tableau134[[#This Row],[Occupancy]]&lt;&gt;0),1,0)</f>
        <v>0</v>
      </c>
      <c r="H3888">
        <f>IF(Tableau134[[#This Row],[Nb dheures sup à 26°C sous occupation]]=1,Tableau134[[#This Row],[Operative Temperature]]-26,0)</f>
        <v>0</v>
      </c>
      <c r="I3888">
        <f>IF(Tableau134[[#This Row],[Nb d''heures inf à 19°C sous occupation]]=1,19-C3888,0)</f>
        <v>0</v>
      </c>
    </row>
    <row r="3889" spans="1:9" x14ac:dyDescent="0.25">
      <c r="A3889" s="2">
        <v>37418.958333333336</v>
      </c>
      <c r="B3889">
        <v>16.05</v>
      </c>
      <c r="C3889">
        <v>38.074629999999999</v>
      </c>
      <c r="D3889">
        <v>0</v>
      </c>
      <c r="E3889" t="str">
        <f>IF(AND(Tableau134[[#This Row],[Operative Temperature]]&lt;19,Tableau134[[#This Row],[Occupancy]]&lt;&gt;0),Tableau134[[#This Row],[Operative Temperature]],"NC")</f>
        <v>NC</v>
      </c>
      <c r="F3889">
        <f>IF(AND(C3889&gt;26,Tableau134[[#This Row],[Occupancy]]&lt;&gt;0),1,0)</f>
        <v>0</v>
      </c>
      <c r="G3889">
        <f>IF(AND(Tableau134[[#This Row],[Operative Temperature]]&lt;19,Tableau134[[#This Row],[Occupancy]]&lt;&gt;0),1,0)</f>
        <v>0</v>
      </c>
      <c r="H3889">
        <f>IF(Tableau134[[#This Row],[Nb dheures sup à 26°C sous occupation]]=1,Tableau134[[#This Row],[Operative Temperature]]-26,0)</f>
        <v>0</v>
      </c>
      <c r="I3889">
        <f>IF(Tableau134[[#This Row],[Nb d''heures inf à 19°C sous occupation]]=1,19-C3889,0)</f>
        <v>0</v>
      </c>
    </row>
    <row r="3890" spans="1:9" x14ac:dyDescent="0.25">
      <c r="A3890" s="1">
        <v>37419</v>
      </c>
      <c r="B3890">
        <v>15.725</v>
      </c>
      <c r="C3890">
        <v>37.808669999999999</v>
      </c>
      <c r="D3890">
        <v>0</v>
      </c>
      <c r="E3890" t="str">
        <f>IF(AND(Tableau134[[#This Row],[Operative Temperature]]&lt;19,Tableau134[[#This Row],[Occupancy]]&lt;&gt;0),Tableau134[[#This Row],[Operative Temperature]],"NC")</f>
        <v>NC</v>
      </c>
      <c r="F3890">
        <f>IF(AND(C3890&gt;26,Tableau134[[#This Row],[Occupancy]]&lt;&gt;0),1,0)</f>
        <v>0</v>
      </c>
      <c r="G3890">
        <f>IF(AND(Tableau134[[#This Row],[Operative Temperature]]&lt;19,Tableau134[[#This Row],[Occupancy]]&lt;&gt;0),1,0)</f>
        <v>0</v>
      </c>
      <c r="H3890">
        <f>IF(Tableau134[[#This Row],[Nb dheures sup à 26°C sous occupation]]=1,Tableau134[[#This Row],[Operative Temperature]]-26,0)</f>
        <v>0</v>
      </c>
      <c r="I3890">
        <f>IF(Tableau134[[#This Row],[Nb d''heures inf à 19°C sous occupation]]=1,19-C3890,0)</f>
        <v>0</v>
      </c>
    </row>
    <row r="3891" spans="1:9" x14ac:dyDescent="0.25">
      <c r="A3891" s="2">
        <v>37419.041666666664</v>
      </c>
      <c r="B3891">
        <v>15.7</v>
      </c>
      <c r="C3891">
        <v>37.549900000000001</v>
      </c>
      <c r="D3891">
        <v>0</v>
      </c>
      <c r="E3891" t="str">
        <f>IF(AND(Tableau134[[#This Row],[Operative Temperature]]&lt;19,Tableau134[[#This Row],[Occupancy]]&lt;&gt;0),Tableau134[[#This Row],[Operative Temperature]],"NC")</f>
        <v>NC</v>
      </c>
      <c r="F3891">
        <f>IF(AND(C3891&gt;26,Tableau134[[#This Row],[Occupancy]]&lt;&gt;0),1,0)</f>
        <v>0</v>
      </c>
      <c r="G3891">
        <f>IF(AND(Tableau134[[#This Row],[Operative Temperature]]&lt;19,Tableau134[[#This Row],[Occupancy]]&lt;&gt;0),1,0)</f>
        <v>0</v>
      </c>
      <c r="H3891">
        <f>IF(Tableau134[[#This Row],[Nb dheures sup à 26°C sous occupation]]=1,Tableau134[[#This Row],[Operative Temperature]]-26,0)</f>
        <v>0</v>
      </c>
      <c r="I3891">
        <f>IF(Tableau134[[#This Row],[Nb d''heures inf à 19°C sous occupation]]=1,19-C3891,0)</f>
        <v>0</v>
      </c>
    </row>
    <row r="3892" spans="1:9" x14ac:dyDescent="0.25">
      <c r="A3892" s="2">
        <v>37419.083333333336</v>
      </c>
      <c r="B3892">
        <v>15.4</v>
      </c>
      <c r="C3892">
        <v>37.348669999999998</v>
      </c>
      <c r="D3892">
        <v>0</v>
      </c>
      <c r="E3892" t="str">
        <f>IF(AND(Tableau134[[#This Row],[Operative Temperature]]&lt;19,Tableau134[[#This Row],[Occupancy]]&lt;&gt;0),Tableau134[[#This Row],[Operative Temperature]],"NC")</f>
        <v>NC</v>
      </c>
      <c r="F3892">
        <f>IF(AND(C3892&gt;26,Tableau134[[#This Row],[Occupancy]]&lt;&gt;0),1,0)</f>
        <v>0</v>
      </c>
      <c r="G3892">
        <f>IF(AND(Tableau134[[#This Row],[Operative Temperature]]&lt;19,Tableau134[[#This Row],[Occupancy]]&lt;&gt;0),1,0)</f>
        <v>0</v>
      </c>
      <c r="H3892">
        <f>IF(Tableau134[[#This Row],[Nb dheures sup à 26°C sous occupation]]=1,Tableau134[[#This Row],[Operative Temperature]]-26,0)</f>
        <v>0</v>
      </c>
      <c r="I3892">
        <f>IF(Tableau134[[#This Row],[Nb d''heures inf à 19°C sous occupation]]=1,19-C3892,0)</f>
        <v>0</v>
      </c>
    </row>
    <row r="3893" spans="1:9" x14ac:dyDescent="0.25">
      <c r="A3893" s="2">
        <v>37419.125</v>
      </c>
      <c r="B3893">
        <v>14.85</v>
      </c>
      <c r="C3893">
        <v>37.150750000000002</v>
      </c>
      <c r="D3893">
        <v>0</v>
      </c>
      <c r="E3893" t="str">
        <f>IF(AND(Tableau134[[#This Row],[Operative Temperature]]&lt;19,Tableau134[[#This Row],[Occupancy]]&lt;&gt;0),Tableau134[[#This Row],[Operative Temperature]],"NC")</f>
        <v>NC</v>
      </c>
      <c r="F3893">
        <f>IF(AND(C3893&gt;26,Tableau134[[#This Row],[Occupancy]]&lt;&gt;0),1,0)</f>
        <v>0</v>
      </c>
      <c r="G3893">
        <f>IF(AND(Tableau134[[#This Row],[Operative Temperature]]&lt;19,Tableau134[[#This Row],[Occupancy]]&lt;&gt;0),1,0)</f>
        <v>0</v>
      </c>
      <c r="H3893">
        <f>IF(Tableau134[[#This Row],[Nb dheures sup à 26°C sous occupation]]=1,Tableau134[[#This Row],[Operative Temperature]]-26,0)</f>
        <v>0</v>
      </c>
      <c r="I3893">
        <f>IF(Tableau134[[#This Row],[Nb d''heures inf à 19°C sous occupation]]=1,19-C3893,0)</f>
        <v>0</v>
      </c>
    </row>
    <row r="3894" spans="1:9" x14ac:dyDescent="0.25">
      <c r="A3894" s="2">
        <v>37419.166666666664</v>
      </c>
      <c r="B3894">
        <v>14.4</v>
      </c>
      <c r="C3894">
        <v>36.93618</v>
      </c>
      <c r="D3894">
        <v>0</v>
      </c>
      <c r="E3894" t="str">
        <f>IF(AND(Tableau134[[#This Row],[Operative Temperature]]&lt;19,Tableau134[[#This Row],[Occupancy]]&lt;&gt;0),Tableau134[[#This Row],[Operative Temperature]],"NC")</f>
        <v>NC</v>
      </c>
      <c r="F3894">
        <f>IF(AND(C3894&gt;26,Tableau134[[#This Row],[Occupancy]]&lt;&gt;0),1,0)</f>
        <v>0</v>
      </c>
      <c r="G3894">
        <f>IF(AND(Tableau134[[#This Row],[Operative Temperature]]&lt;19,Tableau134[[#This Row],[Occupancy]]&lt;&gt;0),1,0)</f>
        <v>0</v>
      </c>
      <c r="H3894">
        <f>IF(Tableau134[[#This Row],[Nb dheures sup à 26°C sous occupation]]=1,Tableau134[[#This Row],[Operative Temperature]]-26,0)</f>
        <v>0</v>
      </c>
      <c r="I3894">
        <f>IF(Tableau134[[#This Row],[Nb d''heures inf à 19°C sous occupation]]=1,19-C3894,0)</f>
        <v>0</v>
      </c>
    </row>
    <row r="3895" spans="1:9" x14ac:dyDescent="0.25">
      <c r="A3895" s="2">
        <v>37419.208333333336</v>
      </c>
      <c r="B3895">
        <v>14</v>
      </c>
      <c r="C3895">
        <v>36.733879999999999</v>
      </c>
      <c r="D3895">
        <v>0</v>
      </c>
      <c r="E3895" t="str">
        <f>IF(AND(Tableau134[[#This Row],[Operative Temperature]]&lt;19,Tableau134[[#This Row],[Occupancy]]&lt;&gt;0),Tableau134[[#This Row],[Operative Temperature]],"NC")</f>
        <v>NC</v>
      </c>
      <c r="F3895">
        <f>IF(AND(C3895&gt;26,Tableau134[[#This Row],[Occupancy]]&lt;&gt;0),1,0)</f>
        <v>0</v>
      </c>
      <c r="G3895">
        <f>IF(AND(Tableau134[[#This Row],[Operative Temperature]]&lt;19,Tableau134[[#This Row],[Occupancy]]&lt;&gt;0),1,0)</f>
        <v>0</v>
      </c>
      <c r="H3895">
        <f>IF(Tableau134[[#This Row],[Nb dheures sup à 26°C sous occupation]]=1,Tableau134[[#This Row],[Operative Temperature]]-26,0)</f>
        <v>0</v>
      </c>
      <c r="I3895">
        <f>IF(Tableau134[[#This Row],[Nb d''heures inf à 19°C sous occupation]]=1,19-C3895,0)</f>
        <v>0</v>
      </c>
    </row>
    <row r="3896" spans="1:9" x14ac:dyDescent="0.25">
      <c r="A3896" s="2">
        <v>37419.25</v>
      </c>
      <c r="B3896">
        <v>14.05</v>
      </c>
      <c r="C3896">
        <v>36.574269999999999</v>
      </c>
      <c r="D3896">
        <v>0</v>
      </c>
      <c r="E3896" t="str">
        <f>IF(AND(Tableau134[[#This Row],[Operative Temperature]]&lt;19,Tableau134[[#This Row],[Occupancy]]&lt;&gt;0),Tableau134[[#This Row],[Operative Temperature]],"NC")</f>
        <v>NC</v>
      </c>
      <c r="F3896">
        <f>IF(AND(C3896&gt;26,Tableau134[[#This Row],[Occupancy]]&lt;&gt;0),1,0)</f>
        <v>0</v>
      </c>
      <c r="G3896">
        <f>IF(AND(Tableau134[[#This Row],[Operative Temperature]]&lt;19,Tableau134[[#This Row],[Occupancy]]&lt;&gt;0),1,0)</f>
        <v>0</v>
      </c>
      <c r="H3896">
        <f>IF(Tableau134[[#This Row],[Nb dheures sup à 26°C sous occupation]]=1,Tableau134[[#This Row],[Operative Temperature]]-26,0)</f>
        <v>0</v>
      </c>
      <c r="I3896">
        <f>IF(Tableau134[[#This Row],[Nb d''heures inf à 19°C sous occupation]]=1,19-C3896,0)</f>
        <v>0</v>
      </c>
    </row>
    <row r="3897" spans="1:9" x14ac:dyDescent="0.25">
      <c r="A3897" s="2">
        <v>37419.291666666664</v>
      </c>
      <c r="B3897">
        <v>14.625</v>
      </c>
      <c r="C3897">
        <v>36.925330000000002</v>
      </c>
      <c r="D3897">
        <v>0</v>
      </c>
      <c r="E3897" t="str">
        <f>IF(AND(Tableau134[[#This Row],[Operative Temperature]]&lt;19,Tableau134[[#This Row],[Occupancy]]&lt;&gt;0),Tableau134[[#This Row],[Operative Temperature]],"NC")</f>
        <v>NC</v>
      </c>
      <c r="F3897">
        <f>IF(AND(C3897&gt;26,Tableau134[[#This Row],[Occupancy]]&lt;&gt;0),1,0)</f>
        <v>0</v>
      </c>
      <c r="G3897">
        <f>IF(AND(Tableau134[[#This Row],[Operative Temperature]]&lt;19,Tableau134[[#This Row],[Occupancy]]&lt;&gt;0),1,0)</f>
        <v>0</v>
      </c>
      <c r="H3897">
        <f>IF(Tableau134[[#This Row],[Nb dheures sup à 26°C sous occupation]]=1,Tableau134[[#This Row],[Operative Temperature]]-26,0)</f>
        <v>0</v>
      </c>
      <c r="I3897">
        <f>IF(Tableau134[[#This Row],[Nb d''heures inf à 19°C sous occupation]]=1,19-C3897,0)</f>
        <v>0</v>
      </c>
    </row>
    <row r="3898" spans="1:9" x14ac:dyDescent="0.25">
      <c r="A3898" s="2">
        <v>37419.333333333336</v>
      </c>
      <c r="B3898">
        <v>16.149999999999999</v>
      </c>
      <c r="C3898">
        <v>37.473869999999998</v>
      </c>
      <c r="D3898">
        <v>0</v>
      </c>
      <c r="E3898" t="str">
        <f>IF(AND(Tableau134[[#This Row],[Operative Temperature]]&lt;19,Tableau134[[#This Row],[Occupancy]]&lt;&gt;0),Tableau134[[#This Row],[Operative Temperature]],"NC")</f>
        <v>NC</v>
      </c>
      <c r="F3898">
        <f>IF(AND(C3898&gt;26,Tableau134[[#This Row],[Occupancy]]&lt;&gt;0),1,0)</f>
        <v>0</v>
      </c>
      <c r="G3898">
        <f>IF(AND(Tableau134[[#This Row],[Operative Temperature]]&lt;19,Tableau134[[#This Row],[Occupancy]]&lt;&gt;0),1,0)</f>
        <v>0</v>
      </c>
      <c r="H3898">
        <f>IF(Tableau134[[#This Row],[Nb dheures sup à 26°C sous occupation]]=1,Tableau134[[#This Row],[Operative Temperature]]-26,0)</f>
        <v>0</v>
      </c>
      <c r="I3898">
        <f>IF(Tableau134[[#This Row],[Nb d''heures inf à 19°C sous occupation]]=1,19-C3898,0)</f>
        <v>0</v>
      </c>
    </row>
    <row r="3899" spans="1:9" x14ac:dyDescent="0.25">
      <c r="A3899" s="2">
        <v>37419.375</v>
      </c>
      <c r="B3899">
        <v>17.875</v>
      </c>
      <c r="C3899">
        <v>37.828800000000001</v>
      </c>
      <c r="D3899">
        <v>0</v>
      </c>
      <c r="E3899" t="str">
        <f>IF(AND(Tableau134[[#This Row],[Operative Temperature]]&lt;19,Tableau134[[#This Row],[Occupancy]]&lt;&gt;0),Tableau134[[#This Row],[Operative Temperature]],"NC")</f>
        <v>NC</v>
      </c>
      <c r="F3899">
        <f>IF(AND(C3899&gt;26,Tableau134[[#This Row],[Occupancy]]&lt;&gt;0),1,0)</f>
        <v>0</v>
      </c>
      <c r="G3899">
        <f>IF(AND(Tableau134[[#This Row],[Operative Temperature]]&lt;19,Tableau134[[#This Row],[Occupancy]]&lt;&gt;0),1,0)</f>
        <v>0</v>
      </c>
      <c r="H3899">
        <f>IF(Tableau134[[#This Row],[Nb dheures sup à 26°C sous occupation]]=1,Tableau134[[#This Row],[Operative Temperature]]-26,0)</f>
        <v>0</v>
      </c>
      <c r="I3899">
        <f>IF(Tableau134[[#This Row],[Nb d''heures inf à 19°C sous occupation]]=1,19-C3899,0)</f>
        <v>0</v>
      </c>
    </row>
    <row r="3900" spans="1:9" x14ac:dyDescent="0.25">
      <c r="A3900" s="2">
        <v>37419.416666666664</v>
      </c>
      <c r="B3900">
        <v>19.425000000000001</v>
      </c>
      <c r="C3900">
        <v>38.458500000000001</v>
      </c>
      <c r="D3900">
        <v>0</v>
      </c>
      <c r="E3900" t="str">
        <f>IF(AND(Tableau134[[#This Row],[Operative Temperature]]&lt;19,Tableau134[[#This Row],[Occupancy]]&lt;&gt;0),Tableau134[[#This Row],[Operative Temperature]],"NC")</f>
        <v>NC</v>
      </c>
      <c r="F3900">
        <f>IF(AND(C3900&gt;26,Tableau134[[#This Row],[Occupancy]]&lt;&gt;0),1,0)</f>
        <v>0</v>
      </c>
      <c r="G3900">
        <f>IF(AND(Tableau134[[#This Row],[Operative Temperature]]&lt;19,Tableau134[[#This Row],[Occupancy]]&lt;&gt;0),1,0)</f>
        <v>0</v>
      </c>
      <c r="H3900">
        <f>IF(Tableau134[[#This Row],[Nb dheures sup à 26°C sous occupation]]=1,Tableau134[[#This Row],[Operative Temperature]]-26,0)</f>
        <v>0</v>
      </c>
      <c r="I3900">
        <f>IF(Tableau134[[#This Row],[Nb d''heures inf à 19°C sous occupation]]=1,19-C3900,0)</f>
        <v>0</v>
      </c>
    </row>
    <row r="3901" spans="1:9" x14ac:dyDescent="0.25">
      <c r="A3901" s="2">
        <v>37419.458333333336</v>
      </c>
      <c r="B3901">
        <v>20.55</v>
      </c>
      <c r="C3901">
        <v>39.262929999999997</v>
      </c>
      <c r="D3901">
        <v>0</v>
      </c>
      <c r="E3901" t="str">
        <f>IF(AND(Tableau134[[#This Row],[Operative Temperature]]&lt;19,Tableau134[[#This Row],[Occupancy]]&lt;&gt;0),Tableau134[[#This Row],[Operative Temperature]],"NC")</f>
        <v>NC</v>
      </c>
      <c r="F3901">
        <f>IF(AND(C3901&gt;26,Tableau134[[#This Row],[Occupancy]]&lt;&gt;0),1,0)</f>
        <v>0</v>
      </c>
      <c r="G3901">
        <f>IF(AND(Tableau134[[#This Row],[Operative Temperature]]&lt;19,Tableau134[[#This Row],[Occupancy]]&lt;&gt;0),1,0)</f>
        <v>0</v>
      </c>
      <c r="H3901">
        <f>IF(Tableau134[[#This Row],[Nb dheures sup à 26°C sous occupation]]=1,Tableau134[[#This Row],[Operative Temperature]]-26,0)</f>
        <v>0</v>
      </c>
      <c r="I3901">
        <f>IF(Tableau134[[#This Row],[Nb d''heures inf à 19°C sous occupation]]=1,19-C3901,0)</f>
        <v>0</v>
      </c>
    </row>
    <row r="3902" spans="1:9" x14ac:dyDescent="0.25">
      <c r="A3902" s="2">
        <v>37419.5</v>
      </c>
      <c r="B3902">
        <v>21.25</v>
      </c>
      <c r="C3902">
        <v>40.128210000000003</v>
      </c>
      <c r="D3902">
        <v>0</v>
      </c>
      <c r="E3902" t="str">
        <f>IF(AND(Tableau134[[#This Row],[Operative Temperature]]&lt;19,Tableau134[[#This Row],[Occupancy]]&lt;&gt;0),Tableau134[[#This Row],[Operative Temperature]],"NC")</f>
        <v>NC</v>
      </c>
      <c r="F3902">
        <f>IF(AND(C3902&gt;26,Tableau134[[#This Row],[Occupancy]]&lt;&gt;0),1,0)</f>
        <v>0</v>
      </c>
      <c r="G3902">
        <f>IF(AND(Tableau134[[#This Row],[Operative Temperature]]&lt;19,Tableau134[[#This Row],[Occupancy]]&lt;&gt;0),1,0)</f>
        <v>0</v>
      </c>
      <c r="H3902">
        <f>IF(Tableau134[[#This Row],[Nb dheures sup à 26°C sous occupation]]=1,Tableau134[[#This Row],[Operative Temperature]]-26,0)</f>
        <v>0</v>
      </c>
      <c r="I3902">
        <f>IF(Tableau134[[#This Row],[Nb d''heures inf à 19°C sous occupation]]=1,19-C3902,0)</f>
        <v>0</v>
      </c>
    </row>
    <row r="3903" spans="1:9" x14ac:dyDescent="0.25">
      <c r="A3903" s="2">
        <v>37419.541666666664</v>
      </c>
      <c r="B3903">
        <v>21.4</v>
      </c>
      <c r="C3903">
        <v>40.76641</v>
      </c>
      <c r="D3903">
        <v>0</v>
      </c>
      <c r="E3903" t="str">
        <f>IF(AND(Tableau134[[#This Row],[Operative Temperature]]&lt;19,Tableau134[[#This Row],[Occupancy]]&lt;&gt;0),Tableau134[[#This Row],[Operative Temperature]],"NC")</f>
        <v>NC</v>
      </c>
      <c r="F3903">
        <f>IF(AND(C3903&gt;26,Tableau134[[#This Row],[Occupancy]]&lt;&gt;0),1,0)</f>
        <v>0</v>
      </c>
      <c r="G3903">
        <f>IF(AND(Tableau134[[#This Row],[Operative Temperature]]&lt;19,Tableau134[[#This Row],[Occupancy]]&lt;&gt;0),1,0)</f>
        <v>0</v>
      </c>
      <c r="H3903">
        <f>IF(Tableau134[[#This Row],[Nb dheures sup à 26°C sous occupation]]=1,Tableau134[[#This Row],[Operative Temperature]]-26,0)</f>
        <v>0</v>
      </c>
      <c r="I3903">
        <f>IF(Tableau134[[#This Row],[Nb d''heures inf à 19°C sous occupation]]=1,19-C3903,0)</f>
        <v>0</v>
      </c>
    </row>
    <row r="3904" spans="1:9" x14ac:dyDescent="0.25">
      <c r="A3904" s="2">
        <v>37419.583333333336</v>
      </c>
      <c r="B3904">
        <v>22.3</v>
      </c>
      <c r="C3904">
        <v>41.04063</v>
      </c>
      <c r="D3904">
        <v>0</v>
      </c>
      <c r="E3904" t="str">
        <f>IF(AND(Tableau134[[#This Row],[Operative Temperature]]&lt;19,Tableau134[[#This Row],[Occupancy]]&lt;&gt;0),Tableau134[[#This Row],[Operative Temperature]],"NC")</f>
        <v>NC</v>
      </c>
      <c r="F3904">
        <f>IF(AND(C3904&gt;26,Tableau134[[#This Row],[Occupancy]]&lt;&gt;0),1,0)</f>
        <v>0</v>
      </c>
      <c r="G3904">
        <f>IF(AND(Tableau134[[#This Row],[Operative Temperature]]&lt;19,Tableau134[[#This Row],[Occupancy]]&lt;&gt;0),1,0)</f>
        <v>0</v>
      </c>
      <c r="H3904">
        <f>IF(Tableau134[[#This Row],[Nb dheures sup à 26°C sous occupation]]=1,Tableau134[[#This Row],[Operative Temperature]]-26,0)</f>
        <v>0</v>
      </c>
      <c r="I3904">
        <f>IF(Tableau134[[#This Row],[Nb d''heures inf à 19°C sous occupation]]=1,19-C3904,0)</f>
        <v>0</v>
      </c>
    </row>
    <row r="3905" spans="1:9" x14ac:dyDescent="0.25">
      <c r="A3905" s="2">
        <v>37419.625</v>
      </c>
      <c r="B3905">
        <v>22.824999999999999</v>
      </c>
      <c r="C3905">
        <v>41.390219999999999</v>
      </c>
      <c r="D3905">
        <v>0</v>
      </c>
      <c r="E3905" t="str">
        <f>IF(AND(Tableau134[[#This Row],[Operative Temperature]]&lt;19,Tableau134[[#This Row],[Occupancy]]&lt;&gt;0),Tableau134[[#This Row],[Operative Temperature]],"NC")</f>
        <v>NC</v>
      </c>
      <c r="F3905">
        <f>IF(AND(C3905&gt;26,Tableau134[[#This Row],[Occupancy]]&lt;&gt;0),1,0)</f>
        <v>0</v>
      </c>
      <c r="G3905">
        <f>IF(AND(Tableau134[[#This Row],[Operative Temperature]]&lt;19,Tableau134[[#This Row],[Occupancy]]&lt;&gt;0),1,0)</f>
        <v>0</v>
      </c>
      <c r="H3905">
        <f>IF(Tableau134[[#This Row],[Nb dheures sup à 26°C sous occupation]]=1,Tableau134[[#This Row],[Operative Temperature]]-26,0)</f>
        <v>0</v>
      </c>
      <c r="I3905">
        <f>IF(Tableau134[[#This Row],[Nb d''heures inf à 19°C sous occupation]]=1,19-C3905,0)</f>
        <v>0</v>
      </c>
    </row>
    <row r="3906" spans="1:9" x14ac:dyDescent="0.25">
      <c r="A3906" s="2">
        <v>37419.666666666664</v>
      </c>
      <c r="B3906">
        <v>22.9</v>
      </c>
      <c r="C3906">
        <v>41.611840000000001</v>
      </c>
      <c r="D3906">
        <v>0</v>
      </c>
      <c r="E3906" t="str">
        <f>IF(AND(Tableau134[[#This Row],[Operative Temperature]]&lt;19,Tableau134[[#This Row],[Occupancy]]&lt;&gt;0),Tableau134[[#This Row],[Operative Temperature]],"NC")</f>
        <v>NC</v>
      </c>
      <c r="F3906">
        <f>IF(AND(C3906&gt;26,Tableau134[[#This Row],[Occupancy]]&lt;&gt;0),1,0)</f>
        <v>0</v>
      </c>
      <c r="G3906">
        <f>IF(AND(Tableau134[[#This Row],[Operative Temperature]]&lt;19,Tableau134[[#This Row],[Occupancy]]&lt;&gt;0),1,0)</f>
        <v>0</v>
      </c>
      <c r="H3906">
        <f>IF(Tableau134[[#This Row],[Nb dheures sup à 26°C sous occupation]]=1,Tableau134[[#This Row],[Operative Temperature]]-26,0)</f>
        <v>0</v>
      </c>
      <c r="I3906">
        <f>IF(Tableau134[[#This Row],[Nb d''heures inf à 19°C sous occupation]]=1,19-C3906,0)</f>
        <v>0</v>
      </c>
    </row>
    <row r="3907" spans="1:9" x14ac:dyDescent="0.25">
      <c r="A3907" s="2">
        <v>37419.708333333336</v>
      </c>
      <c r="B3907">
        <v>22.6</v>
      </c>
      <c r="C3907">
        <v>42.082360000000001</v>
      </c>
      <c r="D3907">
        <v>0</v>
      </c>
      <c r="E3907" t="str">
        <f>IF(AND(Tableau134[[#This Row],[Operative Temperature]]&lt;19,Tableau134[[#This Row],[Occupancy]]&lt;&gt;0),Tableau134[[#This Row],[Operative Temperature]],"NC")</f>
        <v>NC</v>
      </c>
      <c r="F3907">
        <f>IF(AND(C3907&gt;26,Tableau134[[#This Row],[Occupancy]]&lt;&gt;0),1,0)</f>
        <v>0</v>
      </c>
      <c r="G3907">
        <f>IF(AND(Tableau134[[#This Row],[Operative Temperature]]&lt;19,Tableau134[[#This Row],[Occupancy]]&lt;&gt;0),1,0)</f>
        <v>0</v>
      </c>
      <c r="H3907">
        <f>IF(Tableau134[[#This Row],[Nb dheures sup à 26°C sous occupation]]=1,Tableau134[[#This Row],[Operative Temperature]]-26,0)</f>
        <v>0</v>
      </c>
      <c r="I3907">
        <f>IF(Tableau134[[#This Row],[Nb d''heures inf à 19°C sous occupation]]=1,19-C3907,0)</f>
        <v>0</v>
      </c>
    </row>
    <row r="3908" spans="1:9" x14ac:dyDescent="0.25">
      <c r="A3908" s="2">
        <v>37419.75</v>
      </c>
      <c r="B3908">
        <v>21.75</v>
      </c>
      <c r="C3908">
        <v>42.26746</v>
      </c>
      <c r="D3908">
        <v>0</v>
      </c>
      <c r="E3908" t="str">
        <f>IF(AND(Tableau134[[#This Row],[Operative Temperature]]&lt;19,Tableau134[[#This Row],[Occupancy]]&lt;&gt;0),Tableau134[[#This Row],[Operative Temperature]],"NC")</f>
        <v>NC</v>
      </c>
      <c r="F3908">
        <f>IF(AND(C3908&gt;26,Tableau134[[#This Row],[Occupancy]]&lt;&gt;0),1,0)</f>
        <v>0</v>
      </c>
      <c r="G3908">
        <f>IF(AND(Tableau134[[#This Row],[Operative Temperature]]&lt;19,Tableau134[[#This Row],[Occupancy]]&lt;&gt;0),1,0)</f>
        <v>0</v>
      </c>
      <c r="H3908">
        <f>IF(Tableau134[[#This Row],[Nb dheures sup à 26°C sous occupation]]=1,Tableau134[[#This Row],[Operative Temperature]]-26,0)</f>
        <v>0</v>
      </c>
      <c r="I3908">
        <f>IF(Tableau134[[#This Row],[Nb d''heures inf à 19°C sous occupation]]=1,19-C3908,0)</f>
        <v>0</v>
      </c>
    </row>
    <row r="3909" spans="1:9" x14ac:dyDescent="0.25">
      <c r="A3909" s="2">
        <v>37419.791666666664</v>
      </c>
      <c r="B3909">
        <v>20.975000000000001</v>
      </c>
      <c r="C3909">
        <v>42.150539999999999</v>
      </c>
      <c r="D3909">
        <v>0</v>
      </c>
      <c r="E3909" t="str">
        <f>IF(AND(Tableau134[[#This Row],[Operative Temperature]]&lt;19,Tableau134[[#This Row],[Occupancy]]&lt;&gt;0),Tableau134[[#This Row],[Operative Temperature]],"NC")</f>
        <v>NC</v>
      </c>
      <c r="F3909">
        <f>IF(AND(C3909&gt;26,Tableau134[[#This Row],[Occupancy]]&lt;&gt;0),1,0)</f>
        <v>0</v>
      </c>
      <c r="G3909">
        <f>IF(AND(Tableau134[[#This Row],[Operative Temperature]]&lt;19,Tableau134[[#This Row],[Occupancy]]&lt;&gt;0),1,0)</f>
        <v>0</v>
      </c>
      <c r="H3909">
        <f>IF(Tableau134[[#This Row],[Nb dheures sup à 26°C sous occupation]]=1,Tableau134[[#This Row],[Operative Temperature]]-26,0)</f>
        <v>0</v>
      </c>
      <c r="I3909">
        <f>IF(Tableau134[[#This Row],[Nb d''heures inf à 19°C sous occupation]]=1,19-C3909,0)</f>
        <v>0</v>
      </c>
    </row>
    <row r="3910" spans="1:9" x14ac:dyDescent="0.25">
      <c r="A3910" s="2">
        <v>37419.833333333336</v>
      </c>
      <c r="B3910">
        <v>19.675000000000001</v>
      </c>
      <c r="C3910">
        <v>40.981050000000003</v>
      </c>
      <c r="D3910">
        <v>0</v>
      </c>
      <c r="E3910" t="str">
        <f>IF(AND(Tableau134[[#This Row],[Operative Temperature]]&lt;19,Tableau134[[#This Row],[Occupancy]]&lt;&gt;0),Tableau134[[#This Row],[Operative Temperature]],"NC")</f>
        <v>NC</v>
      </c>
      <c r="F3910">
        <f>IF(AND(C3910&gt;26,Tableau134[[#This Row],[Occupancy]]&lt;&gt;0),1,0)</f>
        <v>0</v>
      </c>
      <c r="G3910">
        <f>IF(AND(Tableau134[[#This Row],[Operative Temperature]]&lt;19,Tableau134[[#This Row],[Occupancy]]&lt;&gt;0),1,0)</f>
        <v>0</v>
      </c>
      <c r="H3910">
        <f>IF(Tableau134[[#This Row],[Nb dheures sup à 26°C sous occupation]]=1,Tableau134[[#This Row],[Operative Temperature]]-26,0)</f>
        <v>0</v>
      </c>
      <c r="I3910">
        <f>IF(Tableau134[[#This Row],[Nb d''heures inf à 19°C sous occupation]]=1,19-C3910,0)</f>
        <v>0</v>
      </c>
    </row>
    <row r="3911" spans="1:9" x14ac:dyDescent="0.25">
      <c r="A3911" s="2">
        <v>37419.875</v>
      </c>
      <c r="B3911">
        <v>17.725000000000001</v>
      </c>
      <c r="C3911">
        <v>40.109580000000001</v>
      </c>
      <c r="D3911">
        <v>0</v>
      </c>
      <c r="E3911" t="str">
        <f>IF(AND(Tableau134[[#This Row],[Operative Temperature]]&lt;19,Tableau134[[#This Row],[Occupancy]]&lt;&gt;0),Tableau134[[#This Row],[Operative Temperature]],"NC")</f>
        <v>NC</v>
      </c>
      <c r="F3911">
        <f>IF(AND(C3911&gt;26,Tableau134[[#This Row],[Occupancy]]&lt;&gt;0),1,0)</f>
        <v>0</v>
      </c>
      <c r="G3911">
        <f>IF(AND(Tableau134[[#This Row],[Operative Temperature]]&lt;19,Tableau134[[#This Row],[Occupancy]]&lt;&gt;0),1,0)</f>
        <v>0</v>
      </c>
      <c r="H3911">
        <f>IF(Tableau134[[#This Row],[Nb dheures sup à 26°C sous occupation]]=1,Tableau134[[#This Row],[Operative Temperature]]-26,0)</f>
        <v>0</v>
      </c>
      <c r="I3911">
        <f>IF(Tableau134[[#This Row],[Nb d''heures inf à 19°C sous occupation]]=1,19-C3911,0)</f>
        <v>0</v>
      </c>
    </row>
    <row r="3912" spans="1:9" x14ac:dyDescent="0.25">
      <c r="A3912" s="2">
        <v>37419.916666666664</v>
      </c>
      <c r="B3912">
        <v>16.074999999999999</v>
      </c>
      <c r="C3912">
        <v>39.491199999999999</v>
      </c>
      <c r="D3912">
        <v>0</v>
      </c>
      <c r="E3912" t="str">
        <f>IF(AND(Tableau134[[#This Row],[Operative Temperature]]&lt;19,Tableau134[[#This Row],[Occupancy]]&lt;&gt;0),Tableau134[[#This Row],[Operative Temperature]],"NC")</f>
        <v>NC</v>
      </c>
      <c r="F3912">
        <f>IF(AND(C3912&gt;26,Tableau134[[#This Row],[Occupancy]]&lt;&gt;0),1,0)</f>
        <v>0</v>
      </c>
      <c r="G3912">
        <f>IF(AND(Tableau134[[#This Row],[Operative Temperature]]&lt;19,Tableau134[[#This Row],[Occupancy]]&lt;&gt;0),1,0)</f>
        <v>0</v>
      </c>
      <c r="H3912">
        <f>IF(Tableau134[[#This Row],[Nb dheures sup à 26°C sous occupation]]=1,Tableau134[[#This Row],[Operative Temperature]]-26,0)</f>
        <v>0</v>
      </c>
      <c r="I3912">
        <f>IF(Tableau134[[#This Row],[Nb d''heures inf à 19°C sous occupation]]=1,19-C3912,0)</f>
        <v>0</v>
      </c>
    </row>
    <row r="3913" spans="1:9" x14ac:dyDescent="0.25">
      <c r="A3913" s="2">
        <v>37419.958333333336</v>
      </c>
      <c r="B3913">
        <v>15.025</v>
      </c>
      <c r="C3913">
        <v>39.118600000000001</v>
      </c>
      <c r="D3913">
        <v>0</v>
      </c>
      <c r="E3913" t="str">
        <f>IF(AND(Tableau134[[#This Row],[Operative Temperature]]&lt;19,Tableau134[[#This Row],[Occupancy]]&lt;&gt;0),Tableau134[[#This Row],[Operative Temperature]],"NC")</f>
        <v>NC</v>
      </c>
      <c r="F3913">
        <f>IF(AND(C3913&gt;26,Tableau134[[#This Row],[Occupancy]]&lt;&gt;0),1,0)</f>
        <v>0</v>
      </c>
      <c r="G3913">
        <f>IF(AND(Tableau134[[#This Row],[Operative Temperature]]&lt;19,Tableau134[[#This Row],[Occupancy]]&lt;&gt;0),1,0)</f>
        <v>0</v>
      </c>
      <c r="H3913">
        <f>IF(Tableau134[[#This Row],[Nb dheures sup à 26°C sous occupation]]=1,Tableau134[[#This Row],[Operative Temperature]]-26,0)</f>
        <v>0</v>
      </c>
      <c r="I3913">
        <f>IF(Tableau134[[#This Row],[Nb d''heures inf à 19°C sous occupation]]=1,19-C3913,0)</f>
        <v>0</v>
      </c>
    </row>
    <row r="3914" spans="1:9" x14ac:dyDescent="0.25">
      <c r="A3914" s="1">
        <v>37420</v>
      </c>
      <c r="B3914">
        <v>14.2</v>
      </c>
      <c r="C3914">
        <v>38.784599999999998</v>
      </c>
      <c r="D3914">
        <v>0</v>
      </c>
      <c r="E3914" t="str">
        <f>IF(AND(Tableau134[[#This Row],[Operative Temperature]]&lt;19,Tableau134[[#This Row],[Occupancy]]&lt;&gt;0),Tableau134[[#This Row],[Operative Temperature]],"NC")</f>
        <v>NC</v>
      </c>
      <c r="F3914">
        <f>IF(AND(C3914&gt;26,Tableau134[[#This Row],[Occupancy]]&lt;&gt;0),1,0)</f>
        <v>0</v>
      </c>
      <c r="G3914">
        <f>IF(AND(Tableau134[[#This Row],[Operative Temperature]]&lt;19,Tableau134[[#This Row],[Occupancy]]&lt;&gt;0),1,0)</f>
        <v>0</v>
      </c>
      <c r="H3914">
        <f>IF(Tableau134[[#This Row],[Nb dheures sup à 26°C sous occupation]]=1,Tableau134[[#This Row],[Operative Temperature]]-26,0)</f>
        <v>0</v>
      </c>
      <c r="I3914">
        <f>IF(Tableau134[[#This Row],[Nb d''heures inf à 19°C sous occupation]]=1,19-C3914,0)</f>
        <v>0</v>
      </c>
    </row>
    <row r="3915" spans="1:9" x14ac:dyDescent="0.25">
      <c r="A3915" s="2">
        <v>37420.041666666664</v>
      </c>
      <c r="B3915">
        <v>13.324999999999999</v>
      </c>
      <c r="C3915">
        <v>38.468110000000003</v>
      </c>
      <c r="D3915">
        <v>0</v>
      </c>
      <c r="E3915" t="str">
        <f>IF(AND(Tableau134[[#This Row],[Operative Temperature]]&lt;19,Tableau134[[#This Row],[Occupancy]]&lt;&gt;0),Tableau134[[#This Row],[Operative Temperature]],"NC")</f>
        <v>NC</v>
      </c>
      <c r="F3915">
        <f>IF(AND(C3915&gt;26,Tableau134[[#This Row],[Occupancy]]&lt;&gt;0),1,0)</f>
        <v>0</v>
      </c>
      <c r="G3915">
        <f>IF(AND(Tableau134[[#This Row],[Operative Temperature]]&lt;19,Tableau134[[#This Row],[Occupancy]]&lt;&gt;0),1,0)</f>
        <v>0</v>
      </c>
      <c r="H3915">
        <f>IF(Tableau134[[#This Row],[Nb dheures sup à 26°C sous occupation]]=1,Tableau134[[#This Row],[Operative Temperature]]-26,0)</f>
        <v>0</v>
      </c>
      <c r="I3915">
        <f>IF(Tableau134[[#This Row],[Nb d''heures inf à 19°C sous occupation]]=1,19-C3915,0)</f>
        <v>0</v>
      </c>
    </row>
    <row r="3916" spans="1:9" x14ac:dyDescent="0.25">
      <c r="A3916" s="2">
        <v>37420.083333333336</v>
      </c>
      <c r="B3916">
        <v>12.574999999999999</v>
      </c>
      <c r="C3916">
        <v>38.190530000000003</v>
      </c>
      <c r="D3916">
        <v>0</v>
      </c>
      <c r="E3916" t="str">
        <f>IF(AND(Tableau134[[#This Row],[Operative Temperature]]&lt;19,Tableau134[[#This Row],[Occupancy]]&lt;&gt;0),Tableau134[[#This Row],[Operative Temperature]],"NC")</f>
        <v>NC</v>
      </c>
      <c r="F3916">
        <f>IF(AND(C3916&gt;26,Tableau134[[#This Row],[Occupancy]]&lt;&gt;0),1,0)</f>
        <v>0</v>
      </c>
      <c r="G3916">
        <f>IF(AND(Tableau134[[#This Row],[Operative Temperature]]&lt;19,Tableau134[[#This Row],[Occupancy]]&lt;&gt;0),1,0)</f>
        <v>0</v>
      </c>
      <c r="H3916">
        <f>IF(Tableau134[[#This Row],[Nb dheures sup à 26°C sous occupation]]=1,Tableau134[[#This Row],[Operative Temperature]]-26,0)</f>
        <v>0</v>
      </c>
      <c r="I3916">
        <f>IF(Tableau134[[#This Row],[Nb d''heures inf à 19°C sous occupation]]=1,19-C3916,0)</f>
        <v>0</v>
      </c>
    </row>
    <row r="3917" spans="1:9" x14ac:dyDescent="0.25">
      <c r="A3917" s="2">
        <v>37420.125</v>
      </c>
      <c r="B3917">
        <v>12.025</v>
      </c>
      <c r="C3917">
        <v>37.945309999999999</v>
      </c>
      <c r="D3917">
        <v>0</v>
      </c>
      <c r="E3917" t="str">
        <f>IF(AND(Tableau134[[#This Row],[Operative Temperature]]&lt;19,Tableau134[[#This Row],[Occupancy]]&lt;&gt;0),Tableau134[[#This Row],[Operative Temperature]],"NC")</f>
        <v>NC</v>
      </c>
      <c r="F3917">
        <f>IF(AND(C3917&gt;26,Tableau134[[#This Row],[Occupancy]]&lt;&gt;0),1,0)</f>
        <v>0</v>
      </c>
      <c r="G3917">
        <f>IF(AND(Tableau134[[#This Row],[Operative Temperature]]&lt;19,Tableau134[[#This Row],[Occupancy]]&lt;&gt;0),1,0)</f>
        <v>0</v>
      </c>
      <c r="H3917">
        <f>IF(Tableau134[[#This Row],[Nb dheures sup à 26°C sous occupation]]=1,Tableau134[[#This Row],[Operative Temperature]]-26,0)</f>
        <v>0</v>
      </c>
      <c r="I3917">
        <f>IF(Tableau134[[#This Row],[Nb d''heures inf à 19°C sous occupation]]=1,19-C3917,0)</f>
        <v>0</v>
      </c>
    </row>
    <row r="3918" spans="1:9" x14ac:dyDescent="0.25">
      <c r="A3918" s="2">
        <v>37420.166666666664</v>
      </c>
      <c r="B3918">
        <v>11.45</v>
      </c>
      <c r="C3918">
        <v>37.705410000000001</v>
      </c>
      <c r="D3918">
        <v>0</v>
      </c>
      <c r="E3918" t="str">
        <f>IF(AND(Tableau134[[#This Row],[Operative Temperature]]&lt;19,Tableau134[[#This Row],[Occupancy]]&lt;&gt;0),Tableau134[[#This Row],[Operative Temperature]],"NC")</f>
        <v>NC</v>
      </c>
      <c r="F3918">
        <f>IF(AND(C3918&gt;26,Tableau134[[#This Row],[Occupancy]]&lt;&gt;0),1,0)</f>
        <v>0</v>
      </c>
      <c r="G3918">
        <f>IF(AND(Tableau134[[#This Row],[Operative Temperature]]&lt;19,Tableau134[[#This Row],[Occupancy]]&lt;&gt;0),1,0)</f>
        <v>0</v>
      </c>
      <c r="H3918">
        <f>IF(Tableau134[[#This Row],[Nb dheures sup à 26°C sous occupation]]=1,Tableau134[[#This Row],[Operative Temperature]]-26,0)</f>
        <v>0</v>
      </c>
      <c r="I3918">
        <f>IF(Tableau134[[#This Row],[Nb d''heures inf à 19°C sous occupation]]=1,19-C3918,0)</f>
        <v>0</v>
      </c>
    </row>
    <row r="3919" spans="1:9" x14ac:dyDescent="0.25">
      <c r="A3919" s="2">
        <v>37420.208333333336</v>
      </c>
      <c r="B3919">
        <v>10.925000000000001</v>
      </c>
      <c r="C3919">
        <v>37.464689999999997</v>
      </c>
      <c r="D3919">
        <v>0</v>
      </c>
      <c r="E3919" t="str">
        <f>IF(AND(Tableau134[[#This Row],[Operative Temperature]]&lt;19,Tableau134[[#This Row],[Occupancy]]&lt;&gt;0),Tableau134[[#This Row],[Operative Temperature]],"NC")</f>
        <v>NC</v>
      </c>
      <c r="F3919">
        <f>IF(AND(C3919&gt;26,Tableau134[[#This Row],[Occupancy]]&lt;&gt;0),1,0)</f>
        <v>0</v>
      </c>
      <c r="G3919">
        <f>IF(AND(Tableau134[[#This Row],[Operative Temperature]]&lt;19,Tableau134[[#This Row],[Occupancy]]&lt;&gt;0),1,0)</f>
        <v>0</v>
      </c>
      <c r="H3919">
        <f>IF(Tableau134[[#This Row],[Nb dheures sup à 26°C sous occupation]]=1,Tableau134[[#This Row],[Operative Temperature]]-26,0)</f>
        <v>0</v>
      </c>
      <c r="I3919">
        <f>IF(Tableau134[[#This Row],[Nb d''heures inf à 19°C sous occupation]]=1,19-C3919,0)</f>
        <v>0</v>
      </c>
    </row>
    <row r="3920" spans="1:9" x14ac:dyDescent="0.25">
      <c r="A3920" s="2">
        <v>37420.25</v>
      </c>
      <c r="B3920">
        <v>10.574999999999999</v>
      </c>
      <c r="C3920">
        <v>37.255549999999999</v>
      </c>
      <c r="D3920">
        <v>0</v>
      </c>
      <c r="E3920" t="str">
        <f>IF(AND(Tableau134[[#This Row],[Operative Temperature]]&lt;19,Tableau134[[#This Row],[Occupancy]]&lt;&gt;0),Tableau134[[#This Row],[Operative Temperature]],"NC")</f>
        <v>NC</v>
      </c>
      <c r="F3920">
        <f>IF(AND(C3920&gt;26,Tableau134[[#This Row],[Occupancy]]&lt;&gt;0),1,0)</f>
        <v>0</v>
      </c>
      <c r="G3920">
        <f>IF(AND(Tableau134[[#This Row],[Operative Temperature]]&lt;19,Tableau134[[#This Row],[Occupancy]]&lt;&gt;0),1,0)</f>
        <v>0</v>
      </c>
      <c r="H3920">
        <f>IF(Tableau134[[#This Row],[Nb dheures sup à 26°C sous occupation]]=1,Tableau134[[#This Row],[Operative Temperature]]-26,0)</f>
        <v>0</v>
      </c>
      <c r="I3920">
        <f>IF(Tableau134[[#This Row],[Nb d''heures inf à 19°C sous occupation]]=1,19-C3920,0)</f>
        <v>0</v>
      </c>
    </row>
    <row r="3921" spans="1:9" x14ac:dyDescent="0.25">
      <c r="A3921" s="2">
        <v>37420.291666666664</v>
      </c>
      <c r="B3921">
        <v>12.15</v>
      </c>
      <c r="C3921">
        <v>37.426380000000002</v>
      </c>
      <c r="D3921">
        <v>0</v>
      </c>
      <c r="E3921" t="str">
        <f>IF(AND(Tableau134[[#This Row],[Operative Temperature]]&lt;19,Tableau134[[#This Row],[Occupancy]]&lt;&gt;0),Tableau134[[#This Row],[Operative Temperature]],"NC")</f>
        <v>NC</v>
      </c>
      <c r="F3921">
        <f>IF(AND(C3921&gt;26,Tableau134[[#This Row],[Occupancy]]&lt;&gt;0),1,0)</f>
        <v>0</v>
      </c>
      <c r="G3921">
        <f>IF(AND(Tableau134[[#This Row],[Operative Temperature]]&lt;19,Tableau134[[#This Row],[Occupancy]]&lt;&gt;0),1,0)</f>
        <v>0</v>
      </c>
      <c r="H3921">
        <f>IF(Tableau134[[#This Row],[Nb dheures sup à 26°C sous occupation]]=1,Tableau134[[#This Row],[Operative Temperature]]-26,0)</f>
        <v>0</v>
      </c>
      <c r="I3921">
        <f>IF(Tableau134[[#This Row],[Nb d''heures inf à 19°C sous occupation]]=1,19-C3921,0)</f>
        <v>0</v>
      </c>
    </row>
    <row r="3922" spans="1:9" x14ac:dyDescent="0.25">
      <c r="A3922" s="2">
        <v>37420.333333333336</v>
      </c>
      <c r="B3922">
        <v>14.35</v>
      </c>
      <c r="C3922">
        <v>38.111269999999998</v>
      </c>
      <c r="D3922">
        <v>0</v>
      </c>
      <c r="E3922" t="str">
        <f>IF(AND(Tableau134[[#This Row],[Operative Temperature]]&lt;19,Tableau134[[#This Row],[Occupancy]]&lt;&gt;0),Tableau134[[#This Row],[Operative Temperature]],"NC")</f>
        <v>NC</v>
      </c>
      <c r="F3922">
        <f>IF(AND(C3922&gt;26,Tableau134[[#This Row],[Occupancy]]&lt;&gt;0),1,0)</f>
        <v>0</v>
      </c>
      <c r="G3922">
        <f>IF(AND(Tableau134[[#This Row],[Operative Temperature]]&lt;19,Tableau134[[#This Row],[Occupancy]]&lt;&gt;0),1,0)</f>
        <v>0</v>
      </c>
      <c r="H3922">
        <f>IF(Tableau134[[#This Row],[Nb dheures sup à 26°C sous occupation]]=1,Tableau134[[#This Row],[Operative Temperature]]-26,0)</f>
        <v>0</v>
      </c>
      <c r="I3922">
        <f>IF(Tableau134[[#This Row],[Nb d''heures inf à 19°C sous occupation]]=1,19-C3922,0)</f>
        <v>0</v>
      </c>
    </row>
    <row r="3923" spans="1:9" x14ac:dyDescent="0.25">
      <c r="A3923" s="2">
        <v>37420.375</v>
      </c>
      <c r="B3923">
        <v>16.399999999999999</v>
      </c>
      <c r="C3923">
        <v>38.378860000000003</v>
      </c>
      <c r="D3923">
        <v>0</v>
      </c>
      <c r="E3923" t="str">
        <f>IF(AND(Tableau134[[#This Row],[Operative Temperature]]&lt;19,Tableau134[[#This Row],[Occupancy]]&lt;&gt;0),Tableau134[[#This Row],[Operative Temperature]],"NC")</f>
        <v>NC</v>
      </c>
      <c r="F3923">
        <f>IF(AND(C3923&gt;26,Tableau134[[#This Row],[Occupancy]]&lt;&gt;0),1,0)</f>
        <v>0</v>
      </c>
      <c r="G3923">
        <f>IF(AND(Tableau134[[#This Row],[Operative Temperature]]&lt;19,Tableau134[[#This Row],[Occupancy]]&lt;&gt;0),1,0)</f>
        <v>0</v>
      </c>
      <c r="H3923">
        <f>IF(Tableau134[[#This Row],[Nb dheures sup à 26°C sous occupation]]=1,Tableau134[[#This Row],[Operative Temperature]]-26,0)</f>
        <v>0</v>
      </c>
      <c r="I3923">
        <f>IF(Tableau134[[#This Row],[Nb d''heures inf à 19°C sous occupation]]=1,19-C3923,0)</f>
        <v>0</v>
      </c>
    </row>
    <row r="3924" spans="1:9" x14ac:dyDescent="0.25">
      <c r="A3924" s="2">
        <v>37420.416666666664</v>
      </c>
      <c r="B3924">
        <v>18.399999999999999</v>
      </c>
      <c r="C3924">
        <v>38.943770000000001</v>
      </c>
      <c r="D3924">
        <v>0</v>
      </c>
      <c r="E3924" t="str">
        <f>IF(AND(Tableau134[[#This Row],[Operative Temperature]]&lt;19,Tableau134[[#This Row],[Occupancy]]&lt;&gt;0),Tableau134[[#This Row],[Operative Temperature]],"NC")</f>
        <v>NC</v>
      </c>
      <c r="F3924">
        <f>IF(AND(C3924&gt;26,Tableau134[[#This Row],[Occupancy]]&lt;&gt;0),1,0)</f>
        <v>0</v>
      </c>
      <c r="G3924">
        <f>IF(AND(Tableau134[[#This Row],[Operative Temperature]]&lt;19,Tableau134[[#This Row],[Occupancy]]&lt;&gt;0),1,0)</f>
        <v>0</v>
      </c>
      <c r="H3924">
        <f>IF(Tableau134[[#This Row],[Nb dheures sup à 26°C sous occupation]]=1,Tableau134[[#This Row],[Operative Temperature]]-26,0)</f>
        <v>0</v>
      </c>
      <c r="I3924">
        <f>IF(Tableau134[[#This Row],[Nb d''heures inf à 19°C sous occupation]]=1,19-C3924,0)</f>
        <v>0</v>
      </c>
    </row>
    <row r="3925" spans="1:9" x14ac:dyDescent="0.25">
      <c r="A3925" s="2">
        <v>37420.458333333336</v>
      </c>
      <c r="B3925">
        <v>19.8</v>
      </c>
      <c r="C3925">
        <v>39.599649999999997</v>
      </c>
      <c r="D3925">
        <v>0</v>
      </c>
      <c r="E3925" t="str">
        <f>IF(AND(Tableau134[[#This Row],[Operative Temperature]]&lt;19,Tableau134[[#This Row],[Occupancy]]&lt;&gt;0),Tableau134[[#This Row],[Operative Temperature]],"NC")</f>
        <v>NC</v>
      </c>
      <c r="F3925">
        <f>IF(AND(C3925&gt;26,Tableau134[[#This Row],[Occupancy]]&lt;&gt;0),1,0)</f>
        <v>0</v>
      </c>
      <c r="G3925">
        <f>IF(AND(Tableau134[[#This Row],[Operative Temperature]]&lt;19,Tableau134[[#This Row],[Occupancy]]&lt;&gt;0),1,0)</f>
        <v>0</v>
      </c>
      <c r="H3925">
        <f>IF(Tableau134[[#This Row],[Nb dheures sup à 26°C sous occupation]]=1,Tableau134[[#This Row],[Operative Temperature]]-26,0)</f>
        <v>0</v>
      </c>
      <c r="I3925">
        <f>IF(Tableau134[[#This Row],[Nb d''heures inf à 19°C sous occupation]]=1,19-C3925,0)</f>
        <v>0</v>
      </c>
    </row>
    <row r="3926" spans="1:9" x14ac:dyDescent="0.25">
      <c r="A3926" s="2">
        <v>37420.5</v>
      </c>
      <c r="B3926">
        <v>20.7</v>
      </c>
      <c r="C3926">
        <v>40.59395</v>
      </c>
      <c r="D3926">
        <v>0</v>
      </c>
      <c r="E3926" t="str">
        <f>IF(AND(Tableau134[[#This Row],[Operative Temperature]]&lt;19,Tableau134[[#This Row],[Occupancy]]&lt;&gt;0),Tableau134[[#This Row],[Operative Temperature]],"NC")</f>
        <v>NC</v>
      </c>
      <c r="F3926">
        <f>IF(AND(C3926&gt;26,Tableau134[[#This Row],[Occupancy]]&lt;&gt;0),1,0)</f>
        <v>0</v>
      </c>
      <c r="G3926">
        <f>IF(AND(Tableau134[[#This Row],[Operative Temperature]]&lt;19,Tableau134[[#This Row],[Occupancy]]&lt;&gt;0),1,0)</f>
        <v>0</v>
      </c>
      <c r="H3926">
        <f>IF(Tableau134[[#This Row],[Nb dheures sup à 26°C sous occupation]]=1,Tableau134[[#This Row],[Operative Temperature]]-26,0)</f>
        <v>0</v>
      </c>
      <c r="I3926">
        <f>IF(Tableau134[[#This Row],[Nb d''heures inf à 19°C sous occupation]]=1,19-C3926,0)</f>
        <v>0</v>
      </c>
    </row>
    <row r="3927" spans="1:9" x14ac:dyDescent="0.25">
      <c r="A3927" s="2">
        <v>37420.541666666664</v>
      </c>
      <c r="B3927">
        <v>21.125</v>
      </c>
      <c r="C3927">
        <v>41.123930000000001</v>
      </c>
      <c r="D3927">
        <v>0</v>
      </c>
      <c r="E3927" t="str">
        <f>IF(AND(Tableau134[[#This Row],[Operative Temperature]]&lt;19,Tableau134[[#This Row],[Occupancy]]&lt;&gt;0),Tableau134[[#This Row],[Operative Temperature]],"NC")</f>
        <v>NC</v>
      </c>
      <c r="F3927">
        <f>IF(AND(C3927&gt;26,Tableau134[[#This Row],[Occupancy]]&lt;&gt;0),1,0)</f>
        <v>0</v>
      </c>
      <c r="G3927">
        <f>IF(AND(Tableau134[[#This Row],[Operative Temperature]]&lt;19,Tableau134[[#This Row],[Occupancy]]&lt;&gt;0),1,0)</f>
        <v>0</v>
      </c>
      <c r="H3927">
        <f>IF(Tableau134[[#This Row],[Nb dheures sup à 26°C sous occupation]]=1,Tableau134[[#This Row],[Operative Temperature]]-26,0)</f>
        <v>0</v>
      </c>
      <c r="I3927">
        <f>IF(Tableau134[[#This Row],[Nb d''heures inf à 19°C sous occupation]]=1,19-C3927,0)</f>
        <v>0</v>
      </c>
    </row>
    <row r="3928" spans="1:9" x14ac:dyDescent="0.25">
      <c r="A3928" s="2">
        <v>37420.583333333336</v>
      </c>
      <c r="B3928">
        <v>21.8</v>
      </c>
      <c r="C3928">
        <v>41.415260000000004</v>
      </c>
      <c r="D3928">
        <v>0</v>
      </c>
      <c r="E3928" t="str">
        <f>IF(AND(Tableau134[[#This Row],[Operative Temperature]]&lt;19,Tableau134[[#This Row],[Occupancy]]&lt;&gt;0),Tableau134[[#This Row],[Operative Temperature]],"NC")</f>
        <v>NC</v>
      </c>
      <c r="F3928">
        <f>IF(AND(C3928&gt;26,Tableau134[[#This Row],[Occupancy]]&lt;&gt;0),1,0)</f>
        <v>0</v>
      </c>
      <c r="G3928">
        <f>IF(AND(Tableau134[[#This Row],[Operative Temperature]]&lt;19,Tableau134[[#This Row],[Occupancy]]&lt;&gt;0),1,0)</f>
        <v>0</v>
      </c>
      <c r="H3928">
        <f>IF(Tableau134[[#This Row],[Nb dheures sup à 26°C sous occupation]]=1,Tableau134[[#This Row],[Operative Temperature]]-26,0)</f>
        <v>0</v>
      </c>
      <c r="I3928">
        <f>IF(Tableau134[[#This Row],[Nb d''heures inf à 19°C sous occupation]]=1,19-C3928,0)</f>
        <v>0</v>
      </c>
    </row>
    <row r="3929" spans="1:9" x14ac:dyDescent="0.25">
      <c r="A3929" s="2">
        <v>37420.625</v>
      </c>
      <c r="B3929">
        <v>22.15</v>
      </c>
      <c r="C3929">
        <v>41.703310000000002</v>
      </c>
      <c r="D3929">
        <v>0</v>
      </c>
      <c r="E3929" t="str">
        <f>IF(AND(Tableau134[[#This Row],[Operative Temperature]]&lt;19,Tableau134[[#This Row],[Occupancy]]&lt;&gt;0),Tableau134[[#This Row],[Operative Temperature]],"NC")</f>
        <v>NC</v>
      </c>
      <c r="F3929">
        <f>IF(AND(C3929&gt;26,Tableau134[[#This Row],[Occupancy]]&lt;&gt;0),1,0)</f>
        <v>0</v>
      </c>
      <c r="G3929">
        <f>IF(AND(Tableau134[[#This Row],[Operative Temperature]]&lt;19,Tableau134[[#This Row],[Occupancy]]&lt;&gt;0),1,0)</f>
        <v>0</v>
      </c>
      <c r="H3929">
        <f>IF(Tableau134[[#This Row],[Nb dheures sup à 26°C sous occupation]]=1,Tableau134[[#This Row],[Operative Temperature]]-26,0)</f>
        <v>0</v>
      </c>
      <c r="I3929">
        <f>IF(Tableau134[[#This Row],[Nb d''heures inf à 19°C sous occupation]]=1,19-C3929,0)</f>
        <v>0</v>
      </c>
    </row>
    <row r="3930" spans="1:9" x14ac:dyDescent="0.25">
      <c r="A3930" s="2">
        <v>37420.666666666664</v>
      </c>
      <c r="B3930">
        <v>22.274999999999999</v>
      </c>
      <c r="C3930">
        <v>41.842129999999997</v>
      </c>
      <c r="D3930">
        <v>0</v>
      </c>
      <c r="E3930" t="str">
        <f>IF(AND(Tableau134[[#This Row],[Operative Temperature]]&lt;19,Tableau134[[#This Row],[Occupancy]]&lt;&gt;0),Tableau134[[#This Row],[Operative Temperature]],"NC")</f>
        <v>NC</v>
      </c>
      <c r="F3930">
        <f>IF(AND(C3930&gt;26,Tableau134[[#This Row],[Occupancy]]&lt;&gt;0),1,0)</f>
        <v>0</v>
      </c>
      <c r="G3930">
        <f>IF(AND(Tableau134[[#This Row],[Operative Temperature]]&lt;19,Tableau134[[#This Row],[Occupancy]]&lt;&gt;0),1,0)</f>
        <v>0</v>
      </c>
      <c r="H3930">
        <f>IF(Tableau134[[#This Row],[Nb dheures sup à 26°C sous occupation]]=1,Tableau134[[#This Row],[Operative Temperature]]-26,0)</f>
        <v>0</v>
      </c>
      <c r="I3930">
        <f>IF(Tableau134[[#This Row],[Nb d''heures inf à 19°C sous occupation]]=1,19-C3930,0)</f>
        <v>0</v>
      </c>
    </row>
    <row r="3931" spans="1:9" x14ac:dyDescent="0.25">
      <c r="A3931" s="2">
        <v>37420.708333333336</v>
      </c>
      <c r="B3931">
        <v>21.925000000000001</v>
      </c>
      <c r="C3931">
        <v>42.039070000000002</v>
      </c>
      <c r="D3931">
        <v>0</v>
      </c>
      <c r="E3931" t="str">
        <f>IF(AND(Tableau134[[#This Row],[Operative Temperature]]&lt;19,Tableau134[[#This Row],[Occupancy]]&lt;&gt;0),Tableau134[[#This Row],[Operative Temperature]],"NC")</f>
        <v>NC</v>
      </c>
      <c r="F3931">
        <f>IF(AND(C3931&gt;26,Tableau134[[#This Row],[Occupancy]]&lt;&gt;0),1,0)</f>
        <v>0</v>
      </c>
      <c r="G3931">
        <f>IF(AND(Tableau134[[#This Row],[Operative Temperature]]&lt;19,Tableau134[[#This Row],[Occupancy]]&lt;&gt;0),1,0)</f>
        <v>0</v>
      </c>
      <c r="H3931">
        <f>IF(Tableau134[[#This Row],[Nb dheures sup à 26°C sous occupation]]=1,Tableau134[[#This Row],[Operative Temperature]]-26,0)</f>
        <v>0</v>
      </c>
      <c r="I3931">
        <f>IF(Tableau134[[#This Row],[Nb d''heures inf à 19°C sous occupation]]=1,19-C3931,0)</f>
        <v>0</v>
      </c>
    </row>
    <row r="3932" spans="1:9" x14ac:dyDescent="0.25">
      <c r="A3932" s="2">
        <v>37420.75</v>
      </c>
      <c r="B3932">
        <v>21.725000000000001</v>
      </c>
      <c r="C3932">
        <v>42.088760000000001</v>
      </c>
      <c r="D3932">
        <v>0</v>
      </c>
      <c r="E3932" t="str">
        <f>IF(AND(Tableau134[[#This Row],[Operative Temperature]]&lt;19,Tableau134[[#This Row],[Occupancy]]&lt;&gt;0),Tableau134[[#This Row],[Operative Temperature]],"NC")</f>
        <v>NC</v>
      </c>
      <c r="F3932">
        <f>IF(AND(C3932&gt;26,Tableau134[[#This Row],[Occupancy]]&lt;&gt;0),1,0)</f>
        <v>0</v>
      </c>
      <c r="G3932">
        <f>IF(AND(Tableau134[[#This Row],[Operative Temperature]]&lt;19,Tableau134[[#This Row],[Occupancy]]&lt;&gt;0),1,0)</f>
        <v>0</v>
      </c>
      <c r="H3932">
        <f>IF(Tableau134[[#This Row],[Nb dheures sup à 26°C sous occupation]]=1,Tableau134[[#This Row],[Operative Temperature]]-26,0)</f>
        <v>0</v>
      </c>
      <c r="I3932">
        <f>IF(Tableau134[[#This Row],[Nb d''heures inf à 19°C sous occupation]]=1,19-C3932,0)</f>
        <v>0</v>
      </c>
    </row>
    <row r="3933" spans="1:9" x14ac:dyDescent="0.25">
      <c r="A3933" s="2">
        <v>37420.791666666664</v>
      </c>
      <c r="B3933">
        <v>21.324999999999999</v>
      </c>
      <c r="C3933">
        <v>42.070610000000002</v>
      </c>
      <c r="D3933">
        <v>0</v>
      </c>
      <c r="E3933" t="str">
        <f>IF(AND(Tableau134[[#This Row],[Operative Temperature]]&lt;19,Tableau134[[#This Row],[Occupancy]]&lt;&gt;0),Tableau134[[#This Row],[Operative Temperature]],"NC")</f>
        <v>NC</v>
      </c>
      <c r="F3933">
        <f>IF(AND(C3933&gt;26,Tableau134[[#This Row],[Occupancy]]&lt;&gt;0),1,0)</f>
        <v>0</v>
      </c>
      <c r="G3933">
        <f>IF(AND(Tableau134[[#This Row],[Operative Temperature]]&lt;19,Tableau134[[#This Row],[Occupancy]]&lt;&gt;0),1,0)</f>
        <v>0</v>
      </c>
      <c r="H3933">
        <f>IF(Tableau134[[#This Row],[Nb dheures sup à 26°C sous occupation]]=1,Tableau134[[#This Row],[Operative Temperature]]-26,0)</f>
        <v>0</v>
      </c>
      <c r="I3933">
        <f>IF(Tableau134[[#This Row],[Nb d''heures inf à 19°C sous occupation]]=1,19-C3933,0)</f>
        <v>0</v>
      </c>
    </row>
    <row r="3934" spans="1:9" x14ac:dyDescent="0.25">
      <c r="A3934" s="2">
        <v>37420.833333333336</v>
      </c>
      <c r="B3934">
        <v>19.850000000000001</v>
      </c>
      <c r="C3934">
        <v>40.804609999999997</v>
      </c>
      <c r="D3934">
        <v>0</v>
      </c>
      <c r="E3934" t="str">
        <f>IF(AND(Tableau134[[#This Row],[Operative Temperature]]&lt;19,Tableau134[[#This Row],[Occupancy]]&lt;&gt;0),Tableau134[[#This Row],[Operative Temperature]],"NC")</f>
        <v>NC</v>
      </c>
      <c r="F3934">
        <f>IF(AND(C3934&gt;26,Tableau134[[#This Row],[Occupancy]]&lt;&gt;0),1,0)</f>
        <v>0</v>
      </c>
      <c r="G3934">
        <f>IF(AND(Tableau134[[#This Row],[Operative Temperature]]&lt;19,Tableau134[[#This Row],[Occupancy]]&lt;&gt;0),1,0)</f>
        <v>0</v>
      </c>
      <c r="H3934">
        <f>IF(Tableau134[[#This Row],[Nb dheures sup à 26°C sous occupation]]=1,Tableau134[[#This Row],[Operative Temperature]]-26,0)</f>
        <v>0</v>
      </c>
      <c r="I3934">
        <f>IF(Tableau134[[#This Row],[Nb d''heures inf à 19°C sous occupation]]=1,19-C3934,0)</f>
        <v>0</v>
      </c>
    </row>
    <row r="3935" spans="1:9" x14ac:dyDescent="0.25">
      <c r="A3935" s="2">
        <v>37420.875</v>
      </c>
      <c r="B3935">
        <v>18.05</v>
      </c>
      <c r="C3935">
        <v>39.958710000000004</v>
      </c>
      <c r="D3935">
        <v>0</v>
      </c>
      <c r="E3935" t="str">
        <f>IF(AND(Tableau134[[#This Row],[Operative Temperature]]&lt;19,Tableau134[[#This Row],[Occupancy]]&lt;&gt;0),Tableau134[[#This Row],[Operative Temperature]],"NC")</f>
        <v>NC</v>
      </c>
      <c r="F3935">
        <f>IF(AND(C3935&gt;26,Tableau134[[#This Row],[Occupancy]]&lt;&gt;0),1,0)</f>
        <v>0</v>
      </c>
      <c r="G3935">
        <f>IF(AND(Tableau134[[#This Row],[Operative Temperature]]&lt;19,Tableau134[[#This Row],[Occupancy]]&lt;&gt;0),1,0)</f>
        <v>0</v>
      </c>
      <c r="H3935">
        <f>IF(Tableau134[[#This Row],[Nb dheures sup à 26°C sous occupation]]=1,Tableau134[[#This Row],[Operative Temperature]]-26,0)</f>
        <v>0</v>
      </c>
      <c r="I3935">
        <f>IF(Tableau134[[#This Row],[Nb d''heures inf à 19°C sous occupation]]=1,19-C3935,0)</f>
        <v>0</v>
      </c>
    </row>
    <row r="3936" spans="1:9" x14ac:dyDescent="0.25">
      <c r="A3936" s="2">
        <v>37420.916666666664</v>
      </c>
      <c r="B3936">
        <v>16.399999999999999</v>
      </c>
      <c r="C3936">
        <v>39.499220000000001</v>
      </c>
      <c r="D3936">
        <v>0</v>
      </c>
      <c r="E3936" t="str">
        <f>IF(AND(Tableau134[[#This Row],[Operative Temperature]]&lt;19,Tableau134[[#This Row],[Occupancy]]&lt;&gt;0),Tableau134[[#This Row],[Operative Temperature]],"NC")</f>
        <v>NC</v>
      </c>
      <c r="F3936">
        <f>IF(AND(C3936&gt;26,Tableau134[[#This Row],[Occupancy]]&lt;&gt;0),1,0)</f>
        <v>0</v>
      </c>
      <c r="G3936">
        <f>IF(AND(Tableau134[[#This Row],[Operative Temperature]]&lt;19,Tableau134[[#This Row],[Occupancy]]&lt;&gt;0),1,0)</f>
        <v>0</v>
      </c>
      <c r="H3936">
        <f>IF(Tableau134[[#This Row],[Nb dheures sup à 26°C sous occupation]]=1,Tableau134[[#This Row],[Operative Temperature]]-26,0)</f>
        <v>0</v>
      </c>
      <c r="I3936">
        <f>IF(Tableau134[[#This Row],[Nb d''heures inf à 19°C sous occupation]]=1,19-C3936,0)</f>
        <v>0</v>
      </c>
    </row>
    <row r="3937" spans="1:9" x14ac:dyDescent="0.25">
      <c r="A3937" s="2">
        <v>37420.958333333336</v>
      </c>
      <c r="B3937">
        <v>15.25</v>
      </c>
      <c r="C3937">
        <v>39.115270000000002</v>
      </c>
      <c r="D3937">
        <v>0</v>
      </c>
      <c r="E3937" t="str">
        <f>IF(AND(Tableau134[[#This Row],[Operative Temperature]]&lt;19,Tableau134[[#This Row],[Occupancy]]&lt;&gt;0),Tableau134[[#This Row],[Operative Temperature]],"NC")</f>
        <v>NC</v>
      </c>
      <c r="F3937">
        <f>IF(AND(C3937&gt;26,Tableau134[[#This Row],[Occupancy]]&lt;&gt;0),1,0)</f>
        <v>0</v>
      </c>
      <c r="G3937">
        <f>IF(AND(Tableau134[[#This Row],[Operative Temperature]]&lt;19,Tableau134[[#This Row],[Occupancy]]&lt;&gt;0),1,0)</f>
        <v>0</v>
      </c>
      <c r="H3937">
        <f>IF(Tableau134[[#This Row],[Nb dheures sup à 26°C sous occupation]]=1,Tableau134[[#This Row],[Operative Temperature]]-26,0)</f>
        <v>0</v>
      </c>
      <c r="I3937">
        <f>IF(Tableau134[[#This Row],[Nb d''heures inf à 19°C sous occupation]]=1,19-C3937,0)</f>
        <v>0</v>
      </c>
    </row>
    <row r="3938" spans="1:9" x14ac:dyDescent="0.25">
      <c r="A3938" s="1">
        <v>37421</v>
      </c>
      <c r="B3938">
        <v>14.4</v>
      </c>
      <c r="C3938">
        <v>38.841149999999999</v>
      </c>
      <c r="D3938">
        <v>0</v>
      </c>
      <c r="E3938" t="str">
        <f>IF(AND(Tableau134[[#This Row],[Operative Temperature]]&lt;19,Tableau134[[#This Row],[Occupancy]]&lt;&gt;0),Tableau134[[#This Row],[Operative Temperature]],"NC")</f>
        <v>NC</v>
      </c>
      <c r="F3938">
        <f>IF(AND(C3938&gt;26,Tableau134[[#This Row],[Occupancy]]&lt;&gt;0),1,0)</f>
        <v>0</v>
      </c>
      <c r="G3938">
        <f>IF(AND(Tableau134[[#This Row],[Operative Temperature]]&lt;19,Tableau134[[#This Row],[Occupancy]]&lt;&gt;0),1,0)</f>
        <v>0</v>
      </c>
      <c r="H3938">
        <f>IF(Tableau134[[#This Row],[Nb dheures sup à 26°C sous occupation]]=1,Tableau134[[#This Row],[Operative Temperature]]-26,0)</f>
        <v>0</v>
      </c>
      <c r="I3938">
        <f>IF(Tableau134[[#This Row],[Nb d''heures inf à 19°C sous occupation]]=1,19-C3938,0)</f>
        <v>0</v>
      </c>
    </row>
    <row r="3939" spans="1:9" x14ac:dyDescent="0.25">
      <c r="A3939" s="2">
        <v>37421.041666666664</v>
      </c>
      <c r="B3939">
        <v>13.525</v>
      </c>
      <c r="C3939">
        <v>38.564529999999998</v>
      </c>
      <c r="D3939">
        <v>0</v>
      </c>
      <c r="E3939" t="str">
        <f>IF(AND(Tableau134[[#This Row],[Operative Temperature]]&lt;19,Tableau134[[#This Row],[Occupancy]]&lt;&gt;0),Tableau134[[#This Row],[Operative Temperature]],"NC")</f>
        <v>NC</v>
      </c>
      <c r="F3939">
        <f>IF(AND(C3939&gt;26,Tableau134[[#This Row],[Occupancy]]&lt;&gt;0),1,0)</f>
        <v>0</v>
      </c>
      <c r="G3939">
        <f>IF(AND(Tableau134[[#This Row],[Operative Temperature]]&lt;19,Tableau134[[#This Row],[Occupancy]]&lt;&gt;0),1,0)</f>
        <v>0</v>
      </c>
      <c r="H3939">
        <f>IF(Tableau134[[#This Row],[Nb dheures sup à 26°C sous occupation]]=1,Tableau134[[#This Row],[Operative Temperature]]-26,0)</f>
        <v>0</v>
      </c>
      <c r="I3939">
        <f>IF(Tableau134[[#This Row],[Nb d''heures inf à 19°C sous occupation]]=1,19-C3939,0)</f>
        <v>0</v>
      </c>
    </row>
    <row r="3940" spans="1:9" x14ac:dyDescent="0.25">
      <c r="A3940" s="2">
        <v>37421.083333333336</v>
      </c>
      <c r="B3940">
        <v>12.85</v>
      </c>
      <c r="C3940">
        <v>38.322470000000003</v>
      </c>
      <c r="D3940">
        <v>0</v>
      </c>
      <c r="E3940" t="str">
        <f>IF(AND(Tableau134[[#This Row],[Operative Temperature]]&lt;19,Tableau134[[#This Row],[Occupancy]]&lt;&gt;0),Tableau134[[#This Row],[Operative Temperature]],"NC")</f>
        <v>NC</v>
      </c>
      <c r="F3940">
        <f>IF(AND(C3940&gt;26,Tableau134[[#This Row],[Occupancy]]&lt;&gt;0),1,0)</f>
        <v>0</v>
      </c>
      <c r="G3940">
        <f>IF(AND(Tableau134[[#This Row],[Operative Temperature]]&lt;19,Tableau134[[#This Row],[Occupancy]]&lt;&gt;0),1,0)</f>
        <v>0</v>
      </c>
      <c r="H3940">
        <f>IF(Tableau134[[#This Row],[Nb dheures sup à 26°C sous occupation]]=1,Tableau134[[#This Row],[Operative Temperature]]-26,0)</f>
        <v>0</v>
      </c>
      <c r="I3940">
        <f>IF(Tableau134[[#This Row],[Nb d''heures inf à 19°C sous occupation]]=1,19-C3940,0)</f>
        <v>0</v>
      </c>
    </row>
    <row r="3941" spans="1:9" x14ac:dyDescent="0.25">
      <c r="A3941" s="2">
        <v>37421.125</v>
      </c>
      <c r="B3941">
        <v>12.475</v>
      </c>
      <c r="C3941">
        <v>38.085099999999997</v>
      </c>
      <c r="D3941">
        <v>0</v>
      </c>
      <c r="E3941" t="str">
        <f>IF(AND(Tableau134[[#This Row],[Operative Temperature]]&lt;19,Tableau134[[#This Row],[Occupancy]]&lt;&gt;0),Tableau134[[#This Row],[Operative Temperature]],"NC")</f>
        <v>NC</v>
      </c>
      <c r="F3941">
        <f>IF(AND(C3941&gt;26,Tableau134[[#This Row],[Occupancy]]&lt;&gt;0),1,0)</f>
        <v>0</v>
      </c>
      <c r="G3941">
        <f>IF(AND(Tableau134[[#This Row],[Operative Temperature]]&lt;19,Tableau134[[#This Row],[Occupancy]]&lt;&gt;0),1,0)</f>
        <v>0</v>
      </c>
      <c r="H3941">
        <f>IF(Tableau134[[#This Row],[Nb dheures sup à 26°C sous occupation]]=1,Tableau134[[#This Row],[Operative Temperature]]-26,0)</f>
        <v>0</v>
      </c>
      <c r="I3941">
        <f>IF(Tableau134[[#This Row],[Nb d''heures inf à 19°C sous occupation]]=1,19-C3941,0)</f>
        <v>0</v>
      </c>
    </row>
    <row r="3942" spans="1:9" x14ac:dyDescent="0.25">
      <c r="A3942" s="2">
        <v>37421.166666666664</v>
      </c>
      <c r="B3942">
        <v>12.175000000000001</v>
      </c>
      <c r="C3942">
        <v>37.858199999999997</v>
      </c>
      <c r="D3942">
        <v>0</v>
      </c>
      <c r="E3942" t="str">
        <f>IF(AND(Tableau134[[#This Row],[Operative Temperature]]&lt;19,Tableau134[[#This Row],[Occupancy]]&lt;&gt;0),Tableau134[[#This Row],[Operative Temperature]],"NC")</f>
        <v>NC</v>
      </c>
      <c r="F3942">
        <f>IF(AND(C3942&gt;26,Tableau134[[#This Row],[Occupancy]]&lt;&gt;0),1,0)</f>
        <v>0</v>
      </c>
      <c r="G3942">
        <f>IF(AND(Tableau134[[#This Row],[Operative Temperature]]&lt;19,Tableau134[[#This Row],[Occupancy]]&lt;&gt;0),1,0)</f>
        <v>0</v>
      </c>
      <c r="H3942">
        <f>IF(Tableau134[[#This Row],[Nb dheures sup à 26°C sous occupation]]=1,Tableau134[[#This Row],[Operative Temperature]]-26,0)</f>
        <v>0</v>
      </c>
      <c r="I3942">
        <f>IF(Tableau134[[#This Row],[Nb d''heures inf à 19°C sous occupation]]=1,19-C3942,0)</f>
        <v>0</v>
      </c>
    </row>
    <row r="3943" spans="1:9" x14ac:dyDescent="0.25">
      <c r="A3943" s="2">
        <v>37421.208333333336</v>
      </c>
      <c r="B3943">
        <v>11.725</v>
      </c>
      <c r="C3943">
        <v>37.642049999999998</v>
      </c>
      <c r="D3943">
        <v>0</v>
      </c>
      <c r="E3943" t="str">
        <f>IF(AND(Tableau134[[#This Row],[Operative Temperature]]&lt;19,Tableau134[[#This Row],[Occupancy]]&lt;&gt;0),Tableau134[[#This Row],[Operative Temperature]],"NC")</f>
        <v>NC</v>
      </c>
      <c r="F3943">
        <f>IF(AND(C3943&gt;26,Tableau134[[#This Row],[Occupancy]]&lt;&gt;0),1,0)</f>
        <v>0</v>
      </c>
      <c r="G3943">
        <f>IF(AND(Tableau134[[#This Row],[Operative Temperature]]&lt;19,Tableau134[[#This Row],[Occupancy]]&lt;&gt;0),1,0)</f>
        <v>0</v>
      </c>
      <c r="H3943">
        <f>IF(Tableau134[[#This Row],[Nb dheures sup à 26°C sous occupation]]=1,Tableau134[[#This Row],[Operative Temperature]]-26,0)</f>
        <v>0</v>
      </c>
      <c r="I3943">
        <f>IF(Tableau134[[#This Row],[Nb d''heures inf à 19°C sous occupation]]=1,19-C3943,0)</f>
        <v>0</v>
      </c>
    </row>
    <row r="3944" spans="1:9" x14ac:dyDescent="0.25">
      <c r="A3944" s="2">
        <v>37421.25</v>
      </c>
      <c r="B3944">
        <v>12.125</v>
      </c>
      <c r="C3944">
        <v>37.449680000000001</v>
      </c>
      <c r="D3944">
        <v>0</v>
      </c>
      <c r="E3944" t="str">
        <f>IF(AND(Tableau134[[#This Row],[Operative Temperature]]&lt;19,Tableau134[[#This Row],[Occupancy]]&lt;&gt;0),Tableau134[[#This Row],[Operative Temperature]],"NC")</f>
        <v>NC</v>
      </c>
      <c r="F3944">
        <f>IF(AND(C3944&gt;26,Tableau134[[#This Row],[Occupancy]]&lt;&gt;0),1,0)</f>
        <v>0</v>
      </c>
      <c r="G3944">
        <f>IF(AND(Tableau134[[#This Row],[Operative Temperature]]&lt;19,Tableau134[[#This Row],[Occupancy]]&lt;&gt;0),1,0)</f>
        <v>0</v>
      </c>
      <c r="H3944">
        <f>IF(Tableau134[[#This Row],[Nb dheures sup à 26°C sous occupation]]=1,Tableau134[[#This Row],[Operative Temperature]]-26,0)</f>
        <v>0</v>
      </c>
      <c r="I3944">
        <f>IF(Tableau134[[#This Row],[Nb d''heures inf à 19°C sous occupation]]=1,19-C3944,0)</f>
        <v>0</v>
      </c>
    </row>
    <row r="3945" spans="1:9" x14ac:dyDescent="0.25">
      <c r="A3945" s="2">
        <v>37421.291666666664</v>
      </c>
      <c r="B3945">
        <v>13.35</v>
      </c>
      <c r="C3945">
        <v>37.580249999999999</v>
      </c>
      <c r="D3945">
        <v>0</v>
      </c>
      <c r="E3945" t="str">
        <f>IF(AND(Tableau134[[#This Row],[Operative Temperature]]&lt;19,Tableau134[[#This Row],[Occupancy]]&lt;&gt;0),Tableau134[[#This Row],[Operative Temperature]],"NC")</f>
        <v>NC</v>
      </c>
      <c r="F3945">
        <f>IF(AND(C3945&gt;26,Tableau134[[#This Row],[Occupancy]]&lt;&gt;0),1,0)</f>
        <v>0</v>
      </c>
      <c r="G3945">
        <f>IF(AND(Tableau134[[#This Row],[Operative Temperature]]&lt;19,Tableau134[[#This Row],[Occupancy]]&lt;&gt;0),1,0)</f>
        <v>0</v>
      </c>
      <c r="H3945">
        <f>IF(Tableau134[[#This Row],[Nb dheures sup à 26°C sous occupation]]=1,Tableau134[[#This Row],[Operative Temperature]]-26,0)</f>
        <v>0</v>
      </c>
      <c r="I3945">
        <f>IF(Tableau134[[#This Row],[Nb d''heures inf à 19°C sous occupation]]=1,19-C3945,0)</f>
        <v>0</v>
      </c>
    </row>
    <row r="3946" spans="1:9" x14ac:dyDescent="0.25">
      <c r="A3946" s="2">
        <v>37421.333333333336</v>
      </c>
      <c r="B3946">
        <v>15.425000000000001</v>
      </c>
      <c r="C3946">
        <v>38.230060000000002</v>
      </c>
      <c r="D3946">
        <v>0</v>
      </c>
      <c r="E3946" t="str">
        <f>IF(AND(Tableau134[[#This Row],[Operative Temperature]]&lt;19,Tableau134[[#This Row],[Occupancy]]&lt;&gt;0),Tableau134[[#This Row],[Operative Temperature]],"NC")</f>
        <v>NC</v>
      </c>
      <c r="F3946">
        <f>IF(AND(C3946&gt;26,Tableau134[[#This Row],[Occupancy]]&lt;&gt;0),1,0)</f>
        <v>0</v>
      </c>
      <c r="G3946">
        <f>IF(AND(Tableau134[[#This Row],[Operative Temperature]]&lt;19,Tableau134[[#This Row],[Occupancy]]&lt;&gt;0),1,0)</f>
        <v>0</v>
      </c>
      <c r="H3946">
        <f>IF(Tableau134[[#This Row],[Nb dheures sup à 26°C sous occupation]]=1,Tableau134[[#This Row],[Operative Temperature]]-26,0)</f>
        <v>0</v>
      </c>
      <c r="I3946">
        <f>IF(Tableau134[[#This Row],[Nb d''heures inf à 19°C sous occupation]]=1,19-C3946,0)</f>
        <v>0</v>
      </c>
    </row>
    <row r="3947" spans="1:9" x14ac:dyDescent="0.25">
      <c r="A3947" s="2">
        <v>37421.375</v>
      </c>
      <c r="B3947">
        <v>17.574999999999999</v>
      </c>
      <c r="C3947">
        <v>38.590029999999999</v>
      </c>
      <c r="D3947">
        <v>0</v>
      </c>
      <c r="E3947" t="str">
        <f>IF(AND(Tableau134[[#This Row],[Operative Temperature]]&lt;19,Tableau134[[#This Row],[Occupancy]]&lt;&gt;0),Tableau134[[#This Row],[Operative Temperature]],"NC")</f>
        <v>NC</v>
      </c>
      <c r="F3947">
        <f>IF(AND(C3947&gt;26,Tableau134[[#This Row],[Occupancy]]&lt;&gt;0),1,0)</f>
        <v>0</v>
      </c>
      <c r="G3947">
        <f>IF(AND(Tableau134[[#This Row],[Operative Temperature]]&lt;19,Tableau134[[#This Row],[Occupancy]]&lt;&gt;0),1,0)</f>
        <v>0</v>
      </c>
      <c r="H3947">
        <f>IF(Tableau134[[#This Row],[Nb dheures sup à 26°C sous occupation]]=1,Tableau134[[#This Row],[Operative Temperature]]-26,0)</f>
        <v>0</v>
      </c>
      <c r="I3947">
        <f>IF(Tableau134[[#This Row],[Nb d''heures inf à 19°C sous occupation]]=1,19-C3947,0)</f>
        <v>0</v>
      </c>
    </row>
    <row r="3948" spans="1:9" x14ac:dyDescent="0.25">
      <c r="A3948" s="2">
        <v>37421.416666666664</v>
      </c>
      <c r="B3948">
        <v>19.149999999999999</v>
      </c>
      <c r="C3948">
        <v>39.258110000000002</v>
      </c>
      <c r="D3948">
        <v>0</v>
      </c>
      <c r="E3948" t="str">
        <f>IF(AND(Tableau134[[#This Row],[Operative Temperature]]&lt;19,Tableau134[[#This Row],[Occupancy]]&lt;&gt;0),Tableau134[[#This Row],[Operative Temperature]],"NC")</f>
        <v>NC</v>
      </c>
      <c r="F3948">
        <f>IF(AND(C3948&gt;26,Tableau134[[#This Row],[Occupancy]]&lt;&gt;0),1,0)</f>
        <v>0</v>
      </c>
      <c r="G3948">
        <f>IF(AND(Tableau134[[#This Row],[Operative Temperature]]&lt;19,Tableau134[[#This Row],[Occupancy]]&lt;&gt;0),1,0)</f>
        <v>0</v>
      </c>
      <c r="H3948">
        <f>IF(Tableau134[[#This Row],[Nb dheures sup à 26°C sous occupation]]=1,Tableau134[[#This Row],[Operative Temperature]]-26,0)</f>
        <v>0</v>
      </c>
      <c r="I3948">
        <f>IF(Tableau134[[#This Row],[Nb d''heures inf à 19°C sous occupation]]=1,19-C3948,0)</f>
        <v>0</v>
      </c>
    </row>
    <row r="3949" spans="1:9" x14ac:dyDescent="0.25">
      <c r="A3949" s="2">
        <v>37421.458333333336</v>
      </c>
      <c r="B3949">
        <v>20.399999999999999</v>
      </c>
      <c r="C3949">
        <v>39.998139999999999</v>
      </c>
      <c r="D3949">
        <v>0</v>
      </c>
      <c r="E3949" t="str">
        <f>IF(AND(Tableau134[[#This Row],[Operative Temperature]]&lt;19,Tableau134[[#This Row],[Occupancy]]&lt;&gt;0),Tableau134[[#This Row],[Operative Temperature]],"NC")</f>
        <v>NC</v>
      </c>
      <c r="F3949">
        <f>IF(AND(C3949&gt;26,Tableau134[[#This Row],[Occupancy]]&lt;&gt;0),1,0)</f>
        <v>0</v>
      </c>
      <c r="G3949">
        <f>IF(AND(Tableau134[[#This Row],[Operative Temperature]]&lt;19,Tableau134[[#This Row],[Occupancy]]&lt;&gt;0),1,0)</f>
        <v>0</v>
      </c>
      <c r="H3949">
        <f>IF(Tableau134[[#This Row],[Nb dheures sup à 26°C sous occupation]]=1,Tableau134[[#This Row],[Operative Temperature]]-26,0)</f>
        <v>0</v>
      </c>
      <c r="I3949">
        <f>IF(Tableau134[[#This Row],[Nb d''heures inf à 19°C sous occupation]]=1,19-C3949,0)</f>
        <v>0</v>
      </c>
    </row>
    <row r="3950" spans="1:9" x14ac:dyDescent="0.25">
      <c r="A3950" s="2">
        <v>37421.5</v>
      </c>
      <c r="B3950">
        <v>21.225000000000001</v>
      </c>
      <c r="C3950">
        <v>41.008659999999999</v>
      </c>
      <c r="D3950">
        <v>0</v>
      </c>
      <c r="E3950" t="str">
        <f>IF(AND(Tableau134[[#This Row],[Operative Temperature]]&lt;19,Tableau134[[#This Row],[Occupancy]]&lt;&gt;0),Tableau134[[#This Row],[Operative Temperature]],"NC")</f>
        <v>NC</v>
      </c>
      <c r="F3950">
        <f>IF(AND(C3950&gt;26,Tableau134[[#This Row],[Occupancy]]&lt;&gt;0),1,0)</f>
        <v>0</v>
      </c>
      <c r="G3950">
        <f>IF(AND(Tableau134[[#This Row],[Operative Temperature]]&lt;19,Tableau134[[#This Row],[Occupancy]]&lt;&gt;0),1,0)</f>
        <v>0</v>
      </c>
      <c r="H3950">
        <f>IF(Tableau134[[#This Row],[Nb dheures sup à 26°C sous occupation]]=1,Tableau134[[#This Row],[Operative Temperature]]-26,0)</f>
        <v>0</v>
      </c>
      <c r="I3950">
        <f>IF(Tableau134[[#This Row],[Nb d''heures inf à 19°C sous occupation]]=1,19-C3950,0)</f>
        <v>0</v>
      </c>
    </row>
    <row r="3951" spans="1:9" x14ac:dyDescent="0.25">
      <c r="A3951" s="2">
        <v>37421.541666666664</v>
      </c>
      <c r="B3951">
        <v>22</v>
      </c>
      <c r="C3951">
        <v>41.652700000000003</v>
      </c>
      <c r="D3951">
        <v>0</v>
      </c>
      <c r="E3951" t="str">
        <f>IF(AND(Tableau134[[#This Row],[Operative Temperature]]&lt;19,Tableau134[[#This Row],[Occupancy]]&lt;&gt;0),Tableau134[[#This Row],[Operative Temperature]],"NC")</f>
        <v>NC</v>
      </c>
      <c r="F3951">
        <f>IF(AND(C3951&gt;26,Tableau134[[#This Row],[Occupancy]]&lt;&gt;0),1,0)</f>
        <v>0</v>
      </c>
      <c r="G3951">
        <f>IF(AND(Tableau134[[#This Row],[Operative Temperature]]&lt;19,Tableau134[[#This Row],[Occupancy]]&lt;&gt;0),1,0)</f>
        <v>0</v>
      </c>
      <c r="H3951">
        <f>IF(Tableau134[[#This Row],[Nb dheures sup à 26°C sous occupation]]=1,Tableau134[[#This Row],[Operative Temperature]]-26,0)</f>
        <v>0</v>
      </c>
      <c r="I3951">
        <f>IF(Tableau134[[#This Row],[Nb d''heures inf à 19°C sous occupation]]=1,19-C3951,0)</f>
        <v>0</v>
      </c>
    </row>
    <row r="3952" spans="1:9" x14ac:dyDescent="0.25">
      <c r="A3952" s="2">
        <v>37421.583333333336</v>
      </c>
      <c r="B3952">
        <v>21.675000000000001</v>
      </c>
      <c r="C3952">
        <v>41.985860000000002</v>
      </c>
      <c r="D3952">
        <v>0</v>
      </c>
      <c r="E3952" t="str">
        <f>IF(AND(Tableau134[[#This Row],[Operative Temperature]]&lt;19,Tableau134[[#This Row],[Occupancy]]&lt;&gt;0),Tableau134[[#This Row],[Operative Temperature]],"NC")</f>
        <v>NC</v>
      </c>
      <c r="F3952">
        <f>IF(AND(C3952&gt;26,Tableau134[[#This Row],[Occupancy]]&lt;&gt;0),1,0)</f>
        <v>0</v>
      </c>
      <c r="G3952">
        <f>IF(AND(Tableau134[[#This Row],[Operative Temperature]]&lt;19,Tableau134[[#This Row],[Occupancy]]&lt;&gt;0),1,0)</f>
        <v>0</v>
      </c>
      <c r="H3952">
        <f>IF(Tableau134[[#This Row],[Nb dheures sup à 26°C sous occupation]]=1,Tableau134[[#This Row],[Operative Temperature]]-26,0)</f>
        <v>0</v>
      </c>
      <c r="I3952">
        <f>IF(Tableau134[[#This Row],[Nb d''heures inf à 19°C sous occupation]]=1,19-C3952,0)</f>
        <v>0</v>
      </c>
    </row>
    <row r="3953" spans="1:9" x14ac:dyDescent="0.25">
      <c r="A3953" s="2">
        <v>37421.625</v>
      </c>
      <c r="B3953">
        <v>22.175000000000001</v>
      </c>
      <c r="C3953">
        <v>42.248359999999998</v>
      </c>
      <c r="D3953">
        <v>0</v>
      </c>
      <c r="E3953" t="str">
        <f>IF(AND(Tableau134[[#This Row],[Operative Temperature]]&lt;19,Tableau134[[#This Row],[Occupancy]]&lt;&gt;0),Tableau134[[#This Row],[Operative Temperature]],"NC")</f>
        <v>NC</v>
      </c>
      <c r="F3953">
        <f>IF(AND(C3953&gt;26,Tableau134[[#This Row],[Occupancy]]&lt;&gt;0),1,0)</f>
        <v>0</v>
      </c>
      <c r="G3953">
        <f>IF(AND(Tableau134[[#This Row],[Operative Temperature]]&lt;19,Tableau134[[#This Row],[Occupancy]]&lt;&gt;0),1,0)</f>
        <v>0</v>
      </c>
      <c r="H3953">
        <f>IF(Tableau134[[#This Row],[Nb dheures sup à 26°C sous occupation]]=1,Tableau134[[#This Row],[Operative Temperature]]-26,0)</f>
        <v>0</v>
      </c>
      <c r="I3953">
        <f>IF(Tableau134[[#This Row],[Nb d''heures inf à 19°C sous occupation]]=1,19-C3953,0)</f>
        <v>0</v>
      </c>
    </row>
    <row r="3954" spans="1:9" x14ac:dyDescent="0.25">
      <c r="A3954" s="2">
        <v>37421.666666666664</v>
      </c>
      <c r="B3954">
        <v>22.7</v>
      </c>
      <c r="C3954">
        <v>42.456600000000002</v>
      </c>
      <c r="D3954">
        <v>0</v>
      </c>
      <c r="E3954" t="str">
        <f>IF(AND(Tableau134[[#This Row],[Operative Temperature]]&lt;19,Tableau134[[#This Row],[Occupancy]]&lt;&gt;0),Tableau134[[#This Row],[Operative Temperature]],"NC")</f>
        <v>NC</v>
      </c>
      <c r="F3954">
        <f>IF(AND(C3954&gt;26,Tableau134[[#This Row],[Occupancy]]&lt;&gt;0),1,0)</f>
        <v>0</v>
      </c>
      <c r="G3954">
        <f>IF(AND(Tableau134[[#This Row],[Operative Temperature]]&lt;19,Tableau134[[#This Row],[Occupancy]]&lt;&gt;0),1,0)</f>
        <v>0</v>
      </c>
      <c r="H3954">
        <f>IF(Tableau134[[#This Row],[Nb dheures sup à 26°C sous occupation]]=1,Tableau134[[#This Row],[Operative Temperature]]-26,0)</f>
        <v>0</v>
      </c>
      <c r="I3954">
        <f>IF(Tableau134[[#This Row],[Nb d''heures inf à 19°C sous occupation]]=1,19-C3954,0)</f>
        <v>0</v>
      </c>
    </row>
    <row r="3955" spans="1:9" x14ac:dyDescent="0.25">
      <c r="A3955" s="2">
        <v>37421.708333333336</v>
      </c>
      <c r="B3955">
        <v>22.95</v>
      </c>
      <c r="C3955">
        <v>42.888039999999997</v>
      </c>
      <c r="D3955">
        <v>0</v>
      </c>
      <c r="E3955" t="str">
        <f>IF(AND(Tableau134[[#This Row],[Operative Temperature]]&lt;19,Tableau134[[#This Row],[Occupancy]]&lt;&gt;0),Tableau134[[#This Row],[Operative Temperature]],"NC")</f>
        <v>NC</v>
      </c>
      <c r="F3955">
        <f>IF(AND(C3955&gt;26,Tableau134[[#This Row],[Occupancy]]&lt;&gt;0),1,0)</f>
        <v>0</v>
      </c>
      <c r="G3955">
        <f>IF(AND(Tableau134[[#This Row],[Operative Temperature]]&lt;19,Tableau134[[#This Row],[Occupancy]]&lt;&gt;0),1,0)</f>
        <v>0</v>
      </c>
      <c r="H3955">
        <f>IF(Tableau134[[#This Row],[Nb dheures sup à 26°C sous occupation]]=1,Tableau134[[#This Row],[Operative Temperature]]-26,0)</f>
        <v>0</v>
      </c>
      <c r="I3955">
        <f>IF(Tableau134[[#This Row],[Nb d''heures inf à 19°C sous occupation]]=1,19-C3955,0)</f>
        <v>0</v>
      </c>
    </row>
    <row r="3956" spans="1:9" x14ac:dyDescent="0.25">
      <c r="A3956" s="2">
        <v>37421.75</v>
      </c>
      <c r="B3956">
        <v>22.625</v>
      </c>
      <c r="C3956">
        <v>43.12444</v>
      </c>
      <c r="D3956">
        <v>0</v>
      </c>
      <c r="E3956" t="str">
        <f>IF(AND(Tableau134[[#This Row],[Operative Temperature]]&lt;19,Tableau134[[#This Row],[Occupancy]]&lt;&gt;0),Tableau134[[#This Row],[Operative Temperature]],"NC")</f>
        <v>NC</v>
      </c>
      <c r="F3956">
        <f>IF(AND(C3956&gt;26,Tableau134[[#This Row],[Occupancy]]&lt;&gt;0),1,0)</f>
        <v>0</v>
      </c>
      <c r="G3956">
        <f>IF(AND(Tableau134[[#This Row],[Operative Temperature]]&lt;19,Tableau134[[#This Row],[Occupancy]]&lt;&gt;0),1,0)</f>
        <v>0</v>
      </c>
      <c r="H3956">
        <f>IF(Tableau134[[#This Row],[Nb dheures sup à 26°C sous occupation]]=1,Tableau134[[#This Row],[Operative Temperature]]-26,0)</f>
        <v>0</v>
      </c>
      <c r="I3956">
        <f>IF(Tableau134[[#This Row],[Nb d''heures inf à 19°C sous occupation]]=1,19-C3956,0)</f>
        <v>0</v>
      </c>
    </row>
    <row r="3957" spans="1:9" x14ac:dyDescent="0.25">
      <c r="A3957" s="2">
        <v>37421.791666666664</v>
      </c>
      <c r="B3957">
        <v>22.574999999999999</v>
      </c>
      <c r="C3957">
        <v>43.080739999999999</v>
      </c>
      <c r="D3957">
        <v>0</v>
      </c>
      <c r="E3957" t="str">
        <f>IF(AND(Tableau134[[#This Row],[Operative Temperature]]&lt;19,Tableau134[[#This Row],[Occupancy]]&lt;&gt;0),Tableau134[[#This Row],[Operative Temperature]],"NC")</f>
        <v>NC</v>
      </c>
      <c r="F3957">
        <f>IF(AND(C3957&gt;26,Tableau134[[#This Row],[Occupancy]]&lt;&gt;0),1,0)</f>
        <v>0</v>
      </c>
      <c r="G3957">
        <f>IF(AND(Tableau134[[#This Row],[Operative Temperature]]&lt;19,Tableau134[[#This Row],[Occupancy]]&lt;&gt;0),1,0)</f>
        <v>0</v>
      </c>
      <c r="H3957">
        <f>IF(Tableau134[[#This Row],[Nb dheures sup à 26°C sous occupation]]=1,Tableau134[[#This Row],[Operative Temperature]]-26,0)</f>
        <v>0</v>
      </c>
      <c r="I3957">
        <f>IF(Tableau134[[#This Row],[Nb d''heures inf à 19°C sous occupation]]=1,19-C3957,0)</f>
        <v>0</v>
      </c>
    </row>
    <row r="3958" spans="1:9" x14ac:dyDescent="0.25">
      <c r="A3958" s="2">
        <v>37421.833333333336</v>
      </c>
      <c r="B3958">
        <v>20.95</v>
      </c>
      <c r="C3958">
        <v>41.911720000000003</v>
      </c>
      <c r="D3958">
        <v>0</v>
      </c>
      <c r="E3958" t="str">
        <f>IF(AND(Tableau134[[#This Row],[Operative Temperature]]&lt;19,Tableau134[[#This Row],[Occupancy]]&lt;&gt;0),Tableau134[[#This Row],[Operative Temperature]],"NC")</f>
        <v>NC</v>
      </c>
      <c r="F3958">
        <f>IF(AND(C3958&gt;26,Tableau134[[#This Row],[Occupancy]]&lt;&gt;0),1,0)</f>
        <v>0</v>
      </c>
      <c r="G3958">
        <f>IF(AND(Tableau134[[#This Row],[Operative Temperature]]&lt;19,Tableau134[[#This Row],[Occupancy]]&lt;&gt;0),1,0)</f>
        <v>0</v>
      </c>
      <c r="H3958">
        <f>IF(Tableau134[[#This Row],[Nb dheures sup à 26°C sous occupation]]=1,Tableau134[[#This Row],[Operative Temperature]]-26,0)</f>
        <v>0</v>
      </c>
      <c r="I3958">
        <f>IF(Tableau134[[#This Row],[Nb d''heures inf à 19°C sous occupation]]=1,19-C3958,0)</f>
        <v>0</v>
      </c>
    </row>
    <row r="3959" spans="1:9" x14ac:dyDescent="0.25">
      <c r="A3959" s="2">
        <v>37421.875</v>
      </c>
      <c r="B3959">
        <v>19.05</v>
      </c>
      <c r="C3959">
        <v>41.001669999999997</v>
      </c>
      <c r="D3959">
        <v>0</v>
      </c>
      <c r="E3959" t="str">
        <f>IF(AND(Tableau134[[#This Row],[Operative Temperature]]&lt;19,Tableau134[[#This Row],[Occupancy]]&lt;&gt;0),Tableau134[[#This Row],[Operative Temperature]],"NC")</f>
        <v>NC</v>
      </c>
      <c r="F3959">
        <f>IF(AND(C3959&gt;26,Tableau134[[#This Row],[Occupancy]]&lt;&gt;0),1,0)</f>
        <v>0</v>
      </c>
      <c r="G3959">
        <f>IF(AND(Tableau134[[#This Row],[Operative Temperature]]&lt;19,Tableau134[[#This Row],[Occupancy]]&lt;&gt;0),1,0)</f>
        <v>0</v>
      </c>
      <c r="H3959">
        <f>IF(Tableau134[[#This Row],[Nb dheures sup à 26°C sous occupation]]=1,Tableau134[[#This Row],[Operative Temperature]]-26,0)</f>
        <v>0</v>
      </c>
      <c r="I3959">
        <f>IF(Tableau134[[#This Row],[Nb d''heures inf à 19°C sous occupation]]=1,19-C3959,0)</f>
        <v>0</v>
      </c>
    </row>
    <row r="3960" spans="1:9" x14ac:dyDescent="0.25">
      <c r="A3960" s="2">
        <v>37421.916666666664</v>
      </c>
      <c r="B3960">
        <v>17.399999999999999</v>
      </c>
      <c r="C3960">
        <v>40.44173</v>
      </c>
      <c r="D3960">
        <v>0</v>
      </c>
      <c r="E3960" t="str">
        <f>IF(AND(Tableau134[[#This Row],[Operative Temperature]]&lt;19,Tableau134[[#This Row],[Occupancy]]&lt;&gt;0),Tableau134[[#This Row],[Operative Temperature]],"NC")</f>
        <v>NC</v>
      </c>
      <c r="F3960">
        <f>IF(AND(C3960&gt;26,Tableau134[[#This Row],[Occupancy]]&lt;&gt;0),1,0)</f>
        <v>0</v>
      </c>
      <c r="G3960">
        <f>IF(AND(Tableau134[[#This Row],[Operative Temperature]]&lt;19,Tableau134[[#This Row],[Occupancy]]&lt;&gt;0),1,0)</f>
        <v>0</v>
      </c>
      <c r="H3960">
        <f>IF(Tableau134[[#This Row],[Nb dheures sup à 26°C sous occupation]]=1,Tableau134[[#This Row],[Operative Temperature]]-26,0)</f>
        <v>0</v>
      </c>
      <c r="I3960">
        <f>IF(Tableau134[[#This Row],[Nb d''heures inf à 19°C sous occupation]]=1,19-C3960,0)</f>
        <v>0</v>
      </c>
    </row>
    <row r="3961" spans="1:9" x14ac:dyDescent="0.25">
      <c r="A3961" s="2">
        <v>37421.958333333336</v>
      </c>
      <c r="B3961">
        <v>16.25</v>
      </c>
      <c r="C3961">
        <v>40.020620000000001</v>
      </c>
      <c r="D3961">
        <v>0</v>
      </c>
      <c r="E3961" t="str">
        <f>IF(AND(Tableau134[[#This Row],[Operative Temperature]]&lt;19,Tableau134[[#This Row],[Occupancy]]&lt;&gt;0),Tableau134[[#This Row],[Operative Temperature]],"NC")</f>
        <v>NC</v>
      </c>
      <c r="F3961">
        <f>IF(AND(C3961&gt;26,Tableau134[[#This Row],[Occupancy]]&lt;&gt;0),1,0)</f>
        <v>0</v>
      </c>
      <c r="G3961">
        <f>IF(AND(Tableau134[[#This Row],[Operative Temperature]]&lt;19,Tableau134[[#This Row],[Occupancy]]&lt;&gt;0),1,0)</f>
        <v>0</v>
      </c>
      <c r="H3961">
        <f>IF(Tableau134[[#This Row],[Nb dheures sup à 26°C sous occupation]]=1,Tableau134[[#This Row],[Operative Temperature]]-26,0)</f>
        <v>0</v>
      </c>
      <c r="I3961">
        <f>IF(Tableau134[[#This Row],[Nb d''heures inf à 19°C sous occupation]]=1,19-C3961,0)</f>
        <v>0</v>
      </c>
    </row>
    <row r="3962" spans="1:9" x14ac:dyDescent="0.25">
      <c r="A3962" s="1">
        <v>37422</v>
      </c>
      <c r="B3962">
        <v>15.85</v>
      </c>
      <c r="C3962">
        <v>39.727029999999999</v>
      </c>
      <c r="D3962">
        <v>0</v>
      </c>
      <c r="E3962" t="str">
        <f>IF(AND(Tableau134[[#This Row],[Operative Temperature]]&lt;19,Tableau134[[#This Row],[Occupancy]]&lt;&gt;0),Tableau134[[#This Row],[Operative Temperature]],"NC")</f>
        <v>NC</v>
      </c>
      <c r="F3962">
        <f>IF(AND(C3962&gt;26,Tableau134[[#This Row],[Occupancy]]&lt;&gt;0),1,0)</f>
        <v>0</v>
      </c>
      <c r="G3962">
        <f>IF(AND(Tableau134[[#This Row],[Operative Temperature]]&lt;19,Tableau134[[#This Row],[Occupancy]]&lt;&gt;0),1,0)</f>
        <v>0</v>
      </c>
      <c r="H3962">
        <f>IF(Tableau134[[#This Row],[Nb dheures sup à 26°C sous occupation]]=1,Tableau134[[#This Row],[Operative Temperature]]-26,0)</f>
        <v>0</v>
      </c>
      <c r="I3962">
        <f>IF(Tableau134[[#This Row],[Nb d''heures inf à 19°C sous occupation]]=1,19-C3962,0)</f>
        <v>0</v>
      </c>
    </row>
    <row r="3963" spans="1:9" x14ac:dyDescent="0.25">
      <c r="A3963" s="2">
        <v>37422.041666666664</v>
      </c>
      <c r="B3963">
        <v>15.574999999999999</v>
      </c>
      <c r="C3963">
        <v>39.433280000000003</v>
      </c>
      <c r="D3963">
        <v>0</v>
      </c>
      <c r="E3963" t="str">
        <f>IF(AND(Tableau134[[#This Row],[Operative Temperature]]&lt;19,Tableau134[[#This Row],[Occupancy]]&lt;&gt;0),Tableau134[[#This Row],[Operative Temperature]],"NC")</f>
        <v>NC</v>
      </c>
      <c r="F3963">
        <f>IF(AND(C3963&gt;26,Tableau134[[#This Row],[Occupancy]]&lt;&gt;0),1,0)</f>
        <v>0</v>
      </c>
      <c r="G3963">
        <f>IF(AND(Tableau134[[#This Row],[Operative Temperature]]&lt;19,Tableau134[[#This Row],[Occupancy]]&lt;&gt;0),1,0)</f>
        <v>0</v>
      </c>
      <c r="H3963">
        <f>IF(Tableau134[[#This Row],[Nb dheures sup à 26°C sous occupation]]=1,Tableau134[[#This Row],[Operative Temperature]]-26,0)</f>
        <v>0</v>
      </c>
      <c r="I3963">
        <f>IF(Tableau134[[#This Row],[Nb d''heures inf à 19°C sous occupation]]=1,19-C3963,0)</f>
        <v>0</v>
      </c>
    </row>
    <row r="3964" spans="1:9" x14ac:dyDescent="0.25">
      <c r="A3964" s="2">
        <v>37422.083333333336</v>
      </c>
      <c r="B3964">
        <v>14.975</v>
      </c>
      <c r="C3964">
        <v>39.180500000000002</v>
      </c>
      <c r="D3964">
        <v>0</v>
      </c>
      <c r="E3964" t="str">
        <f>IF(AND(Tableau134[[#This Row],[Operative Temperature]]&lt;19,Tableau134[[#This Row],[Occupancy]]&lt;&gt;0),Tableau134[[#This Row],[Operative Temperature]],"NC")</f>
        <v>NC</v>
      </c>
      <c r="F3964">
        <f>IF(AND(C3964&gt;26,Tableau134[[#This Row],[Occupancy]]&lt;&gt;0),1,0)</f>
        <v>0</v>
      </c>
      <c r="G3964">
        <f>IF(AND(Tableau134[[#This Row],[Operative Temperature]]&lt;19,Tableau134[[#This Row],[Occupancy]]&lt;&gt;0),1,0)</f>
        <v>0</v>
      </c>
      <c r="H3964">
        <f>IF(Tableau134[[#This Row],[Nb dheures sup à 26°C sous occupation]]=1,Tableau134[[#This Row],[Operative Temperature]]-26,0)</f>
        <v>0</v>
      </c>
      <c r="I3964">
        <f>IF(Tableau134[[#This Row],[Nb d''heures inf à 19°C sous occupation]]=1,19-C3964,0)</f>
        <v>0</v>
      </c>
    </row>
    <row r="3965" spans="1:9" x14ac:dyDescent="0.25">
      <c r="A3965" s="2">
        <v>37422.125</v>
      </c>
      <c r="B3965">
        <v>14.65</v>
      </c>
      <c r="C3965">
        <v>38.96472</v>
      </c>
      <c r="D3965">
        <v>0</v>
      </c>
      <c r="E3965" t="str">
        <f>IF(AND(Tableau134[[#This Row],[Operative Temperature]]&lt;19,Tableau134[[#This Row],[Occupancy]]&lt;&gt;0),Tableau134[[#This Row],[Operative Temperature]],"NC")</f>
        <v>NC</v>
      </c>
      <c r="F3965">
        <f>IF(AND(C3965&gt;26,Tableau134[[#This Row],[Occupancy]]&lt;&gt;0),1,0)</f>
        <v>0</v>
      </c>
      <c r="G3965">
        <f>IF(AND(Tableau134[[#This Row],[Operative Temperature]]&lt;19,Tableau134[[#This Row],[Occupancy]]&lt;&gt;0),1,0)</f>
        <v>0</v>
      </c>
      <c r="H3965">
        <f>IF(Tableau134[[#This Row],[Nb dheures sup à 26°C sous occupation]]=1,Tableau134[[#This Row],[Operative Temperature]]-26,0)</f>
        <v>0</v>
      </c>
      <c r="I3965">
        <f>IF(Tableau134[[#This Row],[Nb d''heures inf à 19°C sous occupation]]=1,19-C3965,0)</f>
        <v>0</v>
      </c>
    </row>
    <row r="3966" spans="1:9" x14ac:dyDescent="0.25">
      <c r="A3966" s="2">
        <v>37422.166666666664</v>
      </c>
      <c r="B3966">
        <v>14.15</v>
      </c>
      <c r="C3966">
        <v>38.755389999999998</v>
      </c>
      <c r="D3966">
        <v>0</v>
      </c>
      <c r="E3966" t="str">
        <f>IF(AND(Tableau134[[#This Row],[Operative Temperature]]&lt;19,Tableau134[[#This Row],[Occupancy]]&lt;&gt;0),Tableau134[[#This Row],[Operative Temperature]],"NC")</f>
        <v>NC</v>
      </c>
      <c r="F3966">
        <f>IF(AND(C3966&gt;26,Tableau134[[#This Row],[Occupancy]]&lt;&gt;0),1,0)</f>
        <v>0</v>
      </c>
      <c r="G3966">
        <f>IF(AND(Tableau134[[#This Row],[Operative Temperature]]&lt;19,Tableau134[[#This Row],[Occupancy]]&lt;&gt;0),1,0)</f>
        <v>0</v>
      </c>
      <c r="H3966">
        <f>IF(Tableau134[[#This Row],[Nb dheures sup à 26°C sous occupation]]=1,Tableau134[[#This Row],[Operative Temperature]]-26,0)</f>
        <v>0</v>
      </c>
      <c r="I3966">
        <f>IF(Tableau134[[#This Row],[Nb d''heures inf à 19°C sous occupation]]=1,19-C3966,0)</f>
        <v>0</v>
      </c>
    </row>
    <row r="3967" spans="1:9" x14ac:dyDescent="0.25">
      <c r="A3967" s="2">
        <v>37422.208333333336</v>
      </c>
      <c r="B3967">
        <v>13.55</v>
      </c>
      <c r="C3967">
        <v>38.530929999999998</v>
      </c>
      <c r="D3967">
        <v>0</v>
      </c>
      <c r="E3967" t="str">
        <f>IF(AND(Tableau134[[#This Row],[Operative Temperature]]&lt;19,Tableau134[[#This Row],[Occupancy]]&lt;&gt;0),Tableau134[[#This Row],[Operative Temperature]],"NC")</f>
        <v>NC</v>
      </c>
      <c r="F3967">
        <f>IF(AND(C3967&gt;26,Tableau134[[#This Row],[Occupancy]]&lt;&gt;0),1,0)</f>
        <v>0</v>
      </c>
      <c r="G3967">
        <f>IF(AND(Tableau134[[#This Row],[Operative Temperature]]&lt;19,Tableau134[[#This Row],[Occupancy]]&lt;&gt;0),1,0)</f>
        <v>0</v>
      </c>
      <c r="H3967">
        <f>IF(Tableau134[[#This Row],[Nb dheures sup à 26°C sous occupation]]=1,Tableau134[[#This Row],[Operative Temperature]]-26,0)</f>
        <v>0</v>
      </c>
      <c r="I3967">
        <f>IF(Tableau134[[#This Row],[Nb d''heures inf à 19°C sous occupation]]=1,19-C3967,0)</f>
        <v>0</v>
      </c>
    </row>
    <row r="3968" spans="1:9" x14ac:dyDescent="0.25">
      <c r="A3968" s="2">
        <v>37422.25</v>
      </c>
      <c r="B3968">
        <v>14.074999999999999</v>
      </c>
      <c r="C3968">
        <v>38.361240000000002</v>
      </c>
      <c r="D3968">
        <v>0</v>
      </c>
      <c r="E3968" t="str">
        <f>IF(AND(Tableau134[[#This Row],[Operative Temperature]]&lt;19,Tableau134[[#This Row],[Occupancy]]&lt;&gt;0),Tableau134[[#This Row],[Operative Temperature]],"NC")</f>
        <v>NC</v>
      </c>
      <c r="F3968">
        <f>IF(AND(C3968&gt;26,Tableau134[[#This Row],[Occupancy]]&lt;&gt;0),1,0)</f>
        <v>0</v>
      </c>
      <c r="G3968">
        <f>IF(AND(Tableau134[[#This Row],[Operative Temperature]]&lt;19,Tableau134[[#This Row],[Occupancy]]&lt;&gt;0),1,0)</f>
        <v>0</v>
      </c>
      <c r="H3968">
        <f>IF(Tableau134[[#This Row],[Nb dheures sup à 26°C sous occupation]]=1,Tableau134[[#This Row],[Operative Temperature]]-26,0)</f>
        <v>0</v>
      </c>
      <c r="I3968">
        <f>IF(Tableau134[[#This Row],[Nb d''heures inf à 19°C sous occupation]]=1,19-C3968,0)</f>
        <v>0</v>
      </c>
    </row>
    <row r="3969" spans="1:9" x14ac:dyDescent="0.25">
      <c r="A3969" s="2">
        <v>37422.291666666664</v>
      </c>
      <c r="B3969">
        <v>15.725</v>
      </c>
      <c r="C3969">
        <v>38.41892</v>
      </c>
      <c r="D3969">
        <v>0</v>
      </c>
      <c r="E3969" t="str">
        <f>IF(AND(Tableau134[[#This Row],[Operative Temperature]]&lt;19,Tableau134[[#This Row],[Occupancy]]&lt;&gt;0),Tableau134[[#This Row],[Operative Temperature]],"NC")</f>
        <v>NC</v>
      </c>
      <c r="F3969">
        <f>IF(AND(C3969&gt;26,Tableau134[[#This Row],[Occupancy]]&lt;&gt;0),1,0)</f>
        <v>0</v>
      </c>
      <c r="G3969">
        <f>IF(AND(Tableau134[[#This Row],[Operative Temperature]]&lt;19,Tableau134[[#This Row],[Occupancy]]&lt;&gt;0),1,0)</f>
        <v>0</v>
      </c>
      <c r="H3969">
        <f>IF(Tableau134[[#This Row],[Nb dheures sup à 26°C sous occupation]]=1,Tableau134[[#This Row],[Operative Temperature]]-26,0)</f>
        <v>0</v>
      </c>
      <c r="I3969">
        <f>IF(Tableau134[[#This Row],[Nb d''heures inf à 19°C sous occupation]]=1,19-C3969,0)</f>
        <v>0</v>
      </c>
    </row>
    <row r="3970" spans="1:9" x14ac:dyDescent="0.25">
      <c r="A3970" s="2">
        <v>37422.333333333336</v>
      </c>
      <c r="B3970">
        <v>17.7</v>
      </c>
      <c r="C3970">
        <v>38.634419999999999</v>
      </c>
      <c r="D3970">
        <v>0</v>
      </c>
      <c r="E3970" t="str">
        <f>IF(AND(Tableau134[[#This Row],[Operative Temperature]]&lt;19,Tableau134[[#This Row],[Occupancy]]&lt;&gt;0),Tableau134[[#This Row],[Operative Temperature]],"NC")</f>
        <v>NC</v>
      </c>
      <c r="F3970">
        <f>IF(AND(C3970&gt;26,Tableau134[[#This Row],[Occupancy]]&lt;&gt;0),1,0)</f>
        <v>0</v>
      </c>
      <c r="G3970">
        <f>IF(AND(Tableau134[[#This Row],[Operative Temperature]]&lt;19,Tableau134[[#This Row],[Occupancy]]&lt;&gt;0),1,0)</f>
        <v>0</v>
      </c>
      <c r="H3970">
        <f>IF(Tableau134[[#This Row],[Nb dheures sup à 26°C sous occupation]]=1,Tableau134[[#This Row],[Operative Temperature]]-26,0)</f>
        <v>0</v>
      </c>
      <c r="I3970">
        <f>IF(Tableau134[[#This Row],[Nb d''heures inf à 19°C sous occupation]]=1,19-C3970,0)</f>
        <v>0</v>
      </c>
    </row>
    <row r="3971" spans="1:9" x14ac:dyDescent="0.25">
      <c r="A3971" s="2">
        <v>37422.375</v>
      </c>
      <c r="B3971">
        <v>19.625</v>
      </c>
      <c r="C3971">
        <v>38.909689999999998</v>
      </c>
      <c r="D3971">
        <v>0</v>
      </c>
      <c r="E3971" t="str">
        <f>IF(AND(Tableau134[[#This Row],[Operative Temperature]]&lt;19,Tableau134[[#This Row],[Occupancy]]&lt;&gt;0),Tableau134[[#This Row],[Operative Temperature]],"NC")</f>
        <v>NC</v>
      </c>
      <c r="F3971">
        <f>IF(AND(C3971&gt;26,Tableau134[[#This Row],[Occupancy]]&lt;&gt;0),1,0)</f>
        <v>0</v>
      </c>
      <c r="G3971">
        <f>IF(AND(Tableau134[[#This Row],[Operative Temperature]]&lt;19,Tableau134[[#This Row],[Occupancy]]&lt;&gt;0),1,0)</f>
        <v>0</v>
      </c>
      <c r="H3971">
        <f>IF(Tableau134[[#This Row],[Nb dheures sup à 26°C sous occupation]]=1,Tableau134[[#This Row],[Operative Temperature]]-26,0)</f>
        <v>0</v>
      </c>
      <c r="I3971">
        <f>IF(Tableau134[[#This Row],[Nb d''heures inf à 19°C sous occupation]]=1,19-C3971,0)</f>
        <v>0</v>
      </c>
    </row>
    <row r="3972" spans="1:9" x14ac:dyDescent="0.25">
      <c r="A3972" s="2">
        <v>37422.416666666664</v>
      </c>
      <c r="B3972">
        <v>21.45</v>
      </c>
      <c r="C3972">
        <v>39.194960000000002</v>
      </c>
      <c r="D3972">
        <v>0</v>
      </c>
      <c r="E3972" t="str">
        <f>IF(AND(Tableau134[[#This Row],[Operative Temperature]]&lt;19,Tableau134[[#This Row],[Occupancy]]&lt;&gt;0),Tableau134[[#This Row],[Operative Temperature]],"NC")</f>
        <v>NC</v>
      </c>
      <c r="F3972">
        <f>IF(AND(C3972&gt;26,Tableau134[[#This Row],[Occupancy]]&lt;&gt;0),1,0)</f>
        <v>0</v>
      </c>
      <c r="G3972">
        <f>IF(AND(Tableau134[[#This Row],[Operative Temperature]]&lt;19,Tableau134[[#This Row],[Occupancy]]&lt;&gt;0),1,0)</f>
        <v>0</v>
      </c>
      <c r="H3972">
        <f>IF(Tableau134[[#This Row],[Nb dheures sup à 26°C sous occupation]]=1,Tableau134[[#This Row],[Operative Temperature]]-26,0)</f>
        <v>0</v>
      </c>
      <c r="I3972">
        <f>IF(Tableau134[[#This Row],[Nb d''heures inf à 19°C sous occupation]]=1,19-C3972,0)</f>
        <v>0</v>
      </c>
    </row>
    <row r="3973" spans="1:9" x14ac:dyDescent="0.25">
      <c r="A3973" s="2">
        <v>37422.458333333336</v>
      </c>
      <c r="B3973">
        <v>22.875</v>
      </c>
      <c r="C3973">
        <v>39.589509999999997</v>
      </c>
      <c r="D3973">
        <v>0</v>
      </c>
      <c r="E3973" t="str">
        <f>IF(AND(Tableau134[[#This Row],[Operative Temperature]]&lt;19,Tableau134[[#This Row],[Occupancy]]&lt;&gt;0),Tableau134[[#This Row],[Operative Temperature]],"NC")</f>
        <v>NC</v>
      </c>
      <c r="F3973">
        <f>IF(AND(C3973&gt;26,Tableau134[[#This Row],[Occupancy]]&lt;&gt;0),1,0)</f>
        <v>0</v>
      </c>
      <c r="G3973">
        <f>IF(AND(Tableau134[[#This Row],[Operative Temperature]]&lt;19,Tableau134[[#This Row],[Occupancy]]&lt;&gt;0),1,0)</f>
        <v>0</v>
      </c>
      <c r="H3973">
        <f>IF(Tableau134[[#This Row],[Nb dheures sup à 26°C sous occupation]]=1,Tableau134[[#This Row],[Operative Temperature]]-26,0)</f>
        <v>0</v>
      </c>
      <c r="I3973">
        <f>IF(Tableau134[[#This Row],[Nb d''heures inf à 19°C sous occupation]]=1,19-C3973,0)</f>
        <v>0</v>
      </c>
    </row>
    <row r="3974" spans="1:9" x14ac:dyDescent="0.25">
      <c r="A3974" s="2">
        <v>37422.5</v>
      </c>
      <c r="B3974">
        <v>23.65</v>
      </c>
      <c r="C3974">
        <v>39.993929999999999</v>
      </c>
      <c r="D3974">
        <v>0</v>
      </c>
      <c r="E3974" t="str">
        <f>IF(AND(Tableau134[[#This Row],[Operative Temperature]]&lt;19,Tableau134[[#This Row],[Occupancy]]&lt;&gt;0),Tableau134[[#This Row],[Operative Temperature]],"NC")</f>
        <v>NC</v>
      </c>
      <c r="F3974">
        <f>IF(AND(C3974&gt;26,Tableau134[[#This Row],[Occupancy]]&lt;&gt;0),1,0)</f>
        <v>0</v>
      </c>
      <c r="G3974">
        <f>IF(AND(Tableau134[[#This Row],[Operative Temperature]]&lt;19,Tableau134[[#This Row],[Occupancy]]&lt;&gt;0),1,0)</f>
        <v>0</v>
      </c>
      <c r="H3974">
        <f>IF(Tableau134[[#This Row],[Nb dheures sup à 26°C sous occupation]]=1,Tableau134[[#This Row],[Operative Temperature]]-26,0)</f>
        <v>0</v>
      </c>
      <c r="I3974">
        <f>IF(Tableau134[[#This Row],[Nb d''heures inf à 19°C sous occupation]]=1,19-C3974,0)</f>
        <v>0</v>
      </c>
    </row>
    <row r="3975" spans="1:9" x14ac:dyDescent="0.25">
      <c r="A3975" s="2">
        <v>37422.541666666664</v>
      </c>
      <c r="B3975">
        <v>24.625</v>
      </c>
      <c r="C3975">
        <v>40.48639</v>
      </c>
      <c r="D3975">
        <v>0</v>
      </c>
      <c r="E3975" t="str">
        <f>IF(AND(Tableau134[[#This Row],[Operative Temperature]]&lt;19,Tableau134[[#This Row],[Occupancy]]&lt;&gt;0),Tableau134[[#This Row],[Operative Temperature]],"NC")</f>
        <v>NC</v>
      </c>
      <c r="F3975">
        <f>IF(AND(C3975&gt;26,Tableau134[[#This Row],[Occupancy]]&lt;&gt;0),1,0)</f>
        <v>0</v>
      </c>
      <c r="G3975">
        <f>IF(AND(Tableau134[[#This Row],[Operative Temperature]]&lt;19,Tableau134[[#This Row],[Occupancy]]&lt;&gt;0),1,0)</f>
        <v>0</v>
      </c>
      <c r="H3975">
        <f>IF(Tableau134[[#This Row],[Nb dheures sup à 26°C sous occupation]]=1,Tableau134[[#This Row],[Operative Temperature]]-26,0)</f>
        <v>0</v>
      </c>
      <c r="I3975">
        <f>IF(Tableau134[[#This Row],[Nb d''heures inf à 19°C sous occupation]]=1,19-C3975,0)</f>
        <v>0</v>
      </c>
    </row>
    <row r="3976" spans="1:9" x14ac:dyDescent="0.25">
      <c r="A3976" s="2">
        <v>37422.583333333336</v>
      </c>
      <c r="B3976">
        <v>25.425000000000001</v>
      </c>
      <c r="C3976">
        <v>40.873649999999998</v>
      </c>
      <c r="D3976">
        <v>0</v>
      </c>
      <c r="E3976" t="str">
        <f>IF(AND(Tableau134[[#This Row],[Operative Temperature]]&lt;19,Tableau134[[#This Row],[Occupancy]]&lt;&gt;0),Tableau134[[#This Row],[Operative Temperature]],"NC")</f>
        <v>NC</v>
      </c>
      <c r="F3976">
        <f>IF(AND(C3976&gt;26,Tableau134[[#This Row],[Occupancy]]&lt;&gt;0),1,0)</f>
        <v>0</v>
      </c>
      <c r="G3976">
        <f>IF(AND(Tableau134[[#This Row],[Operative Temperature]]&lt;19,Tableau134[[#This Row],[Occupancy]]&lt;&gt;0),1,0)</f>
        <v>0</v>
      </c>
      <c r="H3976">
        <f>IF(Tableau134[[#This Row],[Nb dheures sup à 26°C sous occupation]]=1,Tableau134[[#This Row],[Operative Temperature]]-26,0)</f>
        <v>0</v>
      </c>
      <c r="I3976">
        <f>IF(Tableau134[[#This Row],[Nb d''heures inf à 19°C sous occupation]]=1,19-C3976,0)</f>
        <v>0</v>
      </c>
    </row>
    <row r="3977" spans="1:9" x14ac:dyDescent="0.25">
      <c r="A3977" s="2">
        <v>37422.625</v>
      </c>
      <c r="B3977">
        <v>26.5</v>
      </c>
      <c r="C3977">
        <v>41.172080000000001</v>
      </c>
      <c r="D3977">
        <v>0</v>
      </c>
      <c r="E3977" t="str">
        <f>IF(AND(Tableau134[[#This Row],[Operative Temperature]]&lt;19,Tableau134[[#This Row],[Occupancy]]&lt;&gt;0),Tableau134[[#This Row],[Operative Temperature]],"NC")</f>
        <v>NC</v>
      </c>
      <c r="F3977">
        <f>IF(AND(C3977&gt;26,Tableau134[[#This Row],[Occupancy]]&lt;&gt;0),1,0)</f>
        <v>0</v>
      </c>
      <c r="G3977">
        <f>IF(AND(Tableau134[[#This Row],[Operative Temperature]]&lt;19,Tableau134[[#This Row],[Occupancy]]&lt;&gt;0),1,0)</f>
        <v>0</v>
      </c>
      <c r="H3977">
        <f>IF(Tableau134[[#This Row],[Nb dheures sup à 26°C sous occupation]]=1,Tableau134[[#This Row],[Operative Temperature]]-26,0)</f>
        <v>0</v>
      </c>
      <c r="I3977">
        <f>IF(Tableau134[[#This Row],[Nb d''heures inf à 19°C sous occupation]]=1,19-C3977,0)</f>
        <v>0</v>
      </c>
    </row>
    <row r="3978" spans="1:9" x14ac:dyDescent="0.25">
      <c r="A3978" s="2">
        <v>37422.666666666664</v>
      </c>
      <c r="B3978">
        <v>26.875</v>
      </c>
      <c r="C3978">
        <v>41.337110000000003</v>
      </c>
      <c r="D3978">
        <v>0</v>
      </c>
      <c r="E3978" t="str">
        <f>IF(AND(Tableau134[[#This Row],[Operative Temperature]]&lt;19,Tableau134[[#This Row],[Occupancy]]&lt;&gt;0),Tableau134[[#This Row],[Operative Temperature]],"NC")</f>
        <v>NC</v>
      </c>
      <c r="F3978">
        <f>IF(AND(C3978&gt;26,Tableau134[[#This Row],[Occupancy]]&lt;&gt;0),1,0)</f>
        <v>0</v>
      </c>
      <c r="G3978">
        <f>IF(AND(Tableau134[[#This Row],[Operative Temperature]]&lt;19,Tableau134[[#This Row],[Occupancy]]&lt;&gt;0),1,0)</f>
        <v>0</v>
      </c>
      <c r="H3978">
        <f>IF(Tableau134[[#This Row],[Nb dheures sup à 26°C sous occupation]]=1,Tableau134[[#This Row],[Operative Temperature]]-26,0)</f>
        <v>0</v>
      </c>
      <c r="I3978">
        <f>IF(Tableau134[[#This Row],[Nb d''heures inf à 19°C sous occupation]]=1,19-C3978,0)</f>
        <v>0</v>
      </c>
    </row>
    <row r="3979" spans="1:9" x14ac:dyDescent="0.25">
      <c r="A3979" s="2">
        <v>37422.708333333336</v>
      </c>
      <c r="B3979">
        <v>27.125</v>
      </c>
      <c r="C3979">
        <v>41.3673</v>
      </c>
      <c r="D3979">
        <v>0</v>
      </c>
      <c r="E3979" t="str">
        <f>IF(AND(Tableau134[[#This Row],[Operative Temperature]]&lt;19,Tableau134[[#This Row],[Occupancy]]&lt;&gt;0),Tableau134[[#This Row],[Operative Temperature]],"NC")</f>
        <v>NC</v>
      </c>
      <c r="F3979">
        <f>IF(AND(C3979&gt;26,Tableau134[[#This Row],[Occupancy]]&lt;&gt;0),1,0)</f>
        <v>0</v>
      </c>
      <c r="G3979">
        <f>IF(AND(Tableau134[[#This Row],[Operative Temperature]]&lt;19,Tableau134[[#This Row],[Occupancy]]&lt;&gt;0),1,0)</f>
        <v>0</v>
      </c>
      <c r="H3979">
        <f>IF(Tableau134[[#This Row],[Nb dheures sup à 26°C sous occupation]]=1,Tableau134[[#This Row],[Operative Temperature]]-26,0)</f>
        <v>0</v>
      </c>
      <c r="I3979">
        <f>IF(Tableau134[[#This Row],[Nb d''heures inf à 19°C sous occupation]]=1,19-C3979,0)</f>
        <v>0</v>
      </c>
    </row>
    <row r="3980" spans="1:9" x14ac:dyDescent="0.25">
      <c r="A3980" s="2">
        <v>37422.75</v>
      </c>
      <c r="B3980">
        <v>27.2</v>
      </c>
      <c r="C3980">
        <v>41.328679999999999</v>
      </c>
      <c r="D3980">
        <v>0</v>
      </c>
      <c r="E3980" t="str">
        <f>IF(AND(Tableau134[[#This Row],[Operative Temperature]]&lt;19,Tableau134[[#This Row],[Occupancy]]&lt;&gt;0),Tableau134[[#This Row],[Operative Temperature]],"NC")</f>
        <v>NC</v>
      </c>
      <c r="F3980">
        <f>IF(AND(C3980&gt;26,Tableau134[[#This Row],[Occupancy]]&lt;&gt;0),1,0)</f>
        <v>0</v>
      </c>
      <c r="G3980">
        <f>IF(AND(Tableau134[[#This Row],[Operative Temperature]]&lt;19,Tableau134[[#This Row],[Occupancy]]&lt;&gt;0),1,0)</f>
        <v>0</v>
      </c>
      <c r="H3980">
        <f>IF(Tableau134[[#This Row],[Nb dheures sup à 26°C sous occupation]]=1,Tableau134[[#This Row],[Operative Temperature]]-26,0)</f>
        <v>0</v>
      </c>
      <c r="I3980">
        <f>IF(Tableau134[[#This Row],[Nb d''heures inf à 19°C sous occupation]]=1,19-C3980,0)</f>
        <v>0</v>
      </c>
    </row>
    <row r="3981" spans="1:9" x14ac:dyDescent="0.25">
      <c r="A3981" s="2">
        <v>37422.791666666664</v>
      </c>
      <c r="B3981">
        <v>26.9</v>
      </c>
      <c r="C3981">
        <v>41.244909999999997</v>
      </c>
      <c r="D3981">
        <v>0</v>
      </c>
      <c r="E3981" t="str">
        <f>IF(AND(Tableau134[[#This Row],[Operative Temperature]]&lt;19,Tableau134[[#This Row],[Occupancy]]&lt;&gt;0),Tableau134[[#This Row],[Operative Temperature]],"NC")</f>
        <v>NC</v>
      </c>
      <c r="F3981">
        <f>IF(AND(C3981&gt;26,Tableau134[[#This Row],[Occupancy]]&lt;&gt;0),1,0)</f>
        <v>0</v>
      </c>
      <c r="G3981">
        <f>IF(AND(Tableau134[[#This Row],[Operative Temperature]]&lt;19,Tableau134[[#This Row],[Occupancy]]&lt;&gt;0),1,0)</f>
        <v>0</v>
      </c>
      <c r="H3981">
        <f>IF(Tableau134[[#This Row],[Nb dheures sup à 26°C sous occupation]]=1,Tableau134[[#This Row],[Operative Temperature]]-26,0)</f>
        <v>0</v>
      </c>
      <c r="I3981">
        <f>IF(Tableau134[[#This Row],[Nb d''heures inf à 19°C sous occupation]]=1,19-C3981,0)</f>
        <v>0</v>
      </c>
    </row>
    <row r="3982" spans="1:9" x14ac:dyDescent="0.25">
      <c r="A3982" s="2">
        <v>37422.833333333336</v>
      </c>
      <c r="B3982">
        <v>25.9</v>
      </c>
      <c r="C3982">
        <v>41.062779999999997</v>
      </c>
      <c r="D3982">
        <v>0</v>
      </c>
      <c r="E3982" t="str">
        <f>IF(AND(Tableau134[[#This Row],[Operative Temperature]]&lt;19,Tableau134[[#This Row],[Occupancy]]&lt;&gt;0),Tableau134[[#This Row],[Operative Temperature]],"NC")</f>
        <v>NC</v>
      </c>
      <c r="F3982">
        <f>IF(AND(C3982&gt;26,Tableau134[[#This Row],[Occupancy]]&lt;&gt;0),1,0)</f>
        <v>0</v>
      </c>
      <c r="G3982">
        <f>IF(AND(Tableau134[[#This Row],[Operative Temperature]]&lt;19,Tableau134[[#This Row],[Occupancy]]&lt;&gt;0),1,0)</f>
        <v>0</v>
      </c>
      <c r="H3982">
        <f>IF(Tableau134[[#This Row],[Nb dheures sup à 26°C sous occupation]]=1,Tableau134[[#This Row],[Operative Temperature]]-26,0)</f>
        <v>0</v>
      </c>
      <c r="I3982">
        <f>IF(Tableau134[[#This Row],[Nb d''heures inf à 19°C sous occupation]]=1,19-C3982,0)</f>
        <v>0</v>
      </c>
    </row>
    <row r="3983" spans="1:9" x14ac:dyDescent="0.25">
      <c r="A3983" s="2">
        <v>37422.875</v>
      </c>
      <c r="B3983">
        <v>24.024999999999999</v>
      </c>
      <c r="C3983">
        <v>40.690190000000001</v>
      </c>
      <c r="D3983">
        <v>0</v>
      </c>
      <c r="E3983" t="str">
        <f>IF(AND(Tableau134[[#This Row],[Operative Temperature]]&lt;19,Tableau134[[#This Row],[Occupancy]]&lt;&gt;0),Tableau134[[#This Row],[Operative Temperature]],"NC")</f>
        <v>NC</v>
      </c>
      <c r="F3983">
        <f>IF(AND(C3983&gt;26,Tableau134[[#This Row],[Occupancy]]&lt;&gt;0),1,0)</f>
        <v>0</v>
      </c>
      <c r="G3983">
        <f>IF(AND(Tableau134[[#This Row],[Operative Temperature]]&lt;19,Tableau134[[#This Row],[Occupancy]]&lt;&gt;0),1,0)</f>
        <v>0</v>
      </c>
      <c r="H3983">
        <f>IF(Tableau134[[#This Row],[Nb dheures sup à 26°C sous occupation]]=1,Tableau134[[#This Row],[Operative Temperature]]-26,0)</f>
        <v>0</v>
      </c>
      <c r="I3983">
        <f>IF(Tableau134[[#This Row],[Nb d''heures inf à 19°C sous occupation]]=1,19-C3983,0)</f>
        <v>0</v>
      </c>
    </row>
    <row r="3984" spans="1:9" x14ac:dyDescent="0.25">
      <c r="A3984" s="2">
        <v>37422.916666666664</v>
      </c>
      <c r="B3984">
        <v>22.15</v>
      </c>
      <c r="C3984">
        <v>40.119450000000001</v>
      </c>
      <c r="D3984">
        <v>0</v>
      </c>
      <c r="E3984" t="str">
        <f>IF(AND(Tableau134[[#This Row],[Operative Temperature]]&lt;19,Tableau134[[#This Row],[Occupancy]]&lt;&gt;0),Tableau134[[#This Row],[Operative Temperature]],"NC")</f>
        <v>NC</v>
      </c>
      <c r="F3984">
        <f>IF(AND(C3984&gt;26,Tableau134[[#This Row],[Occupancy]]&lt;&gt;0),1,0)</f>
        <v>0</v>
      </c>
      <c r="G3984">
        <f>IF(AND(Tableau134[[#This Row],[Operative Temperature]]&lt;19,Tableau134[[#This Row],[Occupancy]]&lt;&gt;0),1,0)</f>
        <v>0</v>
      </c>
      <c r="H3984">
        <f>IF(Tableau134[[#This Row],[Nb dheures sup à 26°C sous occupation]]=1,Tableau134[[#This Row],[Operative Temperature]]-26,0)</f>
        <v>0</v>
      </c>
      <c r="I3984">
        <f>IF(Tableau134[[#This Row],[Nb d''heures inf à 19°C sous occupation]]=1,19-C3984,0)</f>
        <v>0</v>
      </c>
    </row>
    <row r="3985" spans="1:9" x14ac:dyDescent="0.25">
      <c r="A3985" s="2">
        <v>37422.958333333336</v>
      </c>
      <c r="B3985">
        <v>20.65</v>
      </c>
      <c r="C3985">
        <v>39.78331</v>
      </c>
      <c r="D3985">
        <v>0</v>
      </c>
      <c r="E3985" t="str">
        <f>IF(AND(Tableau134[[#This Row],[Operative Temperature]]&lt;19,Tableau134[[#This Row],[Occupancy]]&lt;&gt;0),Tableau134[[#This Row],[Operative Temperature]],"NC")</f>
        <v>NC</v>
      </c>
      <c r="F3985">
        <f>IF(AND(C3985&gt;26,Tableau134[[#This Row],[Occupancy]]&lt;&gt;0),1,0)</f>
        <v>0</v>
      </c>
      <c r="G3985">
        <f>IF(AND(Tableau134[[#This Row],[Operative Temperature]]&lt;19,Tableau134[[#This Row],[Occupancy]]&lt;&gt;0),1,0)</f>
        <v>0</v>
      </c>
      <c r="H3985">
        <f>IF(Tableau134[[#This Row],[Nb dheures sup à 26°C sous occupation]]=1,Tableau134[[#This Row],[Operative Temperature]]-26,0)</f>
        <v>0</v>
      </c>
      <c r="I3985">
        <f>IF(Tableau134[[#This Row],[Nb d''heures inf à 19°C sous occupation]]=1,19-C3985,0)</f>
        <v>0</v>
      </c>
    </row>
    <row r="3986" spans="1:9" x14ac:dyDescent="0.25">
      <c r="A3986" s="1">
        <v>37423</v>
      </c>
      <c r="B3986">
        <v>19.55</v>
      </c>
      <c r="C3986">
        <v>39.455219999999997</v>
      </c>
      <c r="D3986">
        <v>0</v>
      </c>
      <c r="E3986" t="str">
        <f>IF(AND(Tableau134[[#This Row],[Operative Temperature]]&lt;19,Tableau134[[#This Row],[Occupancy]]&lt;&gt;0),Tableau134[[#This Row],[Operative Temperature]],"NC")</f>
        <v>NC</v>
      </c>
      <c r="F3986">
        <f>IF(AND(C3986&gt;26,Tableau134[[#This Row],[Occupancy]]&lt;&gt;0),1,0)</f>
        <v>0</v>
      </c>
      <c r="G3986">
        <f>IF(AND(Tableau134[[#This Row],[Operative Temperature]]&lt;19,Tableau134[[#This Row],[Occupancy]]&lt;&gt;0),1,0)</f>
        <v>0</v>
      </c>
      <c r="H3986">
        <f>IF(Tableau134[[#This Row],[Nb dheures sup à 26°C sous occupation]]=1,Tableau134[[#This Row],[Operative Temperature]]-26,0)</f>
        <v>0</v>
      </c>
      <c r="I3986">
        <f>IF(Tableau134[[#This Row],[Nb d''heures inf à 19°C sous occupation]]=1,19-C3986,0)</f>
        <v>0</v>
      </c>
    </row>
    <row r="3987" spans="1:9" x14ac:dyDescent="0.25">
      <c r="A3987" s="2">
        <v>37423.041666666664</v>
      </c>
      <c r="B3987">
        <v>18.774999999999999</v>
      </c>
      <c r="C3987">
        <v>39.219679999999997</v>
      </c>
      <c r="D3987">
        <v>0</v>
      </c>
      <c r="E3987" t="str">
        <f>IF(AND(Tableau134[[#This Row],[Operative Temperature]]&lt;19,Tableau134[[#This Row],[Occupancy]]&lt;&gt;0),Tableau134[[#This Row],[Operative Temperature]],"NC")</f>
        <v>NC</v>
      </c>
      <c r="F3987">
        <f>IF(AND(C3987&gt;26,Tableau134[[#This Row],[Occupancy]]&lt;&gt;0),1,0)</f>
        <v>0</v>
      </c>
      <c r="G3987">
        <f>IF(AND(Tableau134[[#This Row],[Operative Temperature]]&lt;19,Tableau134[[#This Row],[Occupancy]]&lt;&gt;0),1,0)</f>
        <v>0</v>
      </c>
      <c r="H3987">
        <f>IF(Tableau134[[#This Row],[Nb dheures sup à 26°C sous occupation]]=1,Tableau134[[#This Row],[Operative Temperature]]-26,0)</f>
        <v>0</v>
      </c>
      <c r="I3987">
        <f>IF(Tableau134[[#This Row],[Nb d''heures inf à 19°C sous occupation]]=1,19-C3987,0)</f>
        <v>0</v>
      </c>
    </row>
    <row r="3988" spans="1:9" x14ac:dyDescent="0.25">
      <c r="A3988" s="2">
        <v>37423.083333333336</v>
      </c>
      <c r="B3988">
        <v>18.149999999999999</v>
      </c>
      <c r="C3988">
        <v>38.968290000000003</v>
      </c>
      <c r="D3988">
        <v>0</v>
      </c>
      <c r="E3988" t="str">
        <f>IF(AND(Tableau134[[#This Row],[Operative Temperature]]&lt;19,Tableau134[[#This Row],[Occupancy]]&lt;&gt;0),Tableau134[[#This Row],[Operative Temperature]],"NC")</f>
        <v>NC</v>
      </c>
      <c r="F3988">
        <f>IF(AND(C3988&gt;26,Tableau134[[#This Row],[Occupancy]]&lt;&gt;0),1,0)</f>
        <v>0</v>
      </c>
      <c r="G3988">
        <f>IF(AND(Tableau134[[#This Row],[Operative Temperature]]&lt;19,Tableau134[[#This Row],[Occupancy]]&lt;&gt;0),1,0)</f>
        <v>0</v>
      </c>
      <c r="H3988">
        <f>IF(Tableau134[[#This Row],[Nb dheures sup à 26°C sous occupation]]=1,Tableau134[[#This Row],[Operative Temperature]]-26,0)</f>
        <v>0</v>
      </c>
      <c r="I3988">
        <f>IF(Tableau134[[#This Row],[Nb d''heures inf à 19°C sous occupation]]=1,19-C3988,0)</f>
        <v>0</v>
      </c>
    </row>
    <row r="3989" spans="1:9" x14ac:dyDescent="0.25">
      <c r="A3989" s="2">
        <v>37423.125</v>
      </c>
      <c r="B3989">
        <v>17.55</v>
      </c>
      <c r="C3989">
        <v>38.763030000000001</v>
      </c>
      <c r="D3989">
        <v>0</v>
      </c>
      <c r="E3989" t="str">
        <f>IF(AND(Tableau134[[#This Row],[Operative Temperature]]&lt;19,Tableau134[[#This Row],[Occupancy]]&lt;&gt;0),Tableau134[[#This Row],[Operative Temperature]],"NC")</f>
        <v>NC</v>
      </c>
      <c r="F3989">
        <f>IF(AND(C3989&gt;26,Tableau134[[#This Row],[Occupancy]]&lt;&gt;0),1,0)</f>
        <v>0</v>
      </c>
      <c r="G3989">
        <f>IF(AND(Tableau134[[#This Row],[Operative Temperature]]&lt;19,Tableau134[[#This Row],[Occupancy]]&lt;&gt;0),1,0)</f>
        <v>0</v>
      </c>
      <c r="H3989">
        <f>IF(Tableau134[[#This Row],[Nb dheures sup à 26°C sous occupation]]=1,Tableau134[[#This Row],[Operative Temperature]]-26,0)</f>
        <v>0</v>
      </c>
      <c r="I3989">
        <f>IF(Tableau134[[#This Row],[Nb d''heures inf à 19°C sous occupation]]=1,19-C3989,0)</f>
        <v>0</v>
      </c>
    </row>
    <row r="3990" spans="1:9" x14ac:dyDescent="0.25">
      <c r="A3990" s="2">
        <v>37423.166666666664</v>
      </c>
      <c r="B3990">
        <v>16.95</v>
      </c>
      <c r="C3990">
        <v>38.549660000000003</v>
      </c>
      <c r="D3990">
        <v>0</v>
      </c>
      <c r="E3990" t="str">
        <f>IF(AND(Tableau134[[#This Row],[Operative Temperature]]&lt;19,Tableau134[[#This Row],[Occupancy]]&lt;&gt;0),Tableau134[[#This Row],[Operative Temperature]],"NC")</f>
        <v>NC</v>
      </c>
      <c r="F3990">
        <f>IF(AND(C3990&gt;26,Tableau134[[#This Row],[Occupancy]]&lt;&gt;0),1,0)</f>
        <v>0</v>
      </c>
      <c r="G3990">
        <f>IF(AND(Tableau134[[#This Row],[Operative Temperature]]&lt;19,Tableau134[[#This Row],[Occupancy]]&lt;&gt;0),1,0)</f>
        <v>0</v>
      </c>
      <c r="H3990">
        <f>IF(Tableau134[[#This Row],[Nb dheures sup à 26°C sous occupation]]=1,Tableau134[[#This Row],[Operative Temperature]]-26,0)</f>
        <v>0</v>
      </c>
      <c r="I3990">
        <f>IF(Tableau134[[#This Row],[Nb d''heures inf à 19°C sous occupation]]=1,19-C3990,0)</f>
        <v>0</v>
      </c>
    </row>
    <row r="3991" spans="1:9" x14ac:dyDescent="0.25">
      <c r="A3991" s="2">
        <v>37423.208333333336</v>
      </c>
      <c r="B3991">
        <v>15.975</v>
      </c>
      <c r="C3991">
        <v>38.32676</v>
      </c>
      <c r="D3991">
        <v>0</v>
      </c>
      <c r="E3991" t="str">
        <f>IF(AND(Tableau134[[#This Row],[Operative Temperature]]&lt;19,Tableau134[[#This Row],[Occupancy]]&lt;&gt;0),Tableau134[[#This Row],[Operative Temperature]],"NC")</f>
        <v>NC</v>
      </c>
      <c r="F3991">
        <f>IF(AND(C3991&gt;26,Tableau134[[#This Row],[Occupancy]]&lt;&gt;0),1,0)</f>
        <v>0</v>
      </c>
      <c r="G3991">
        <f>IF(AND(Tableau134[[#This Row],[Operative Temperature]]&lt;19,Tableau134[[#This Row],[Occupancy]]&lt;&gt;0),1,0)</f>
        <v>0</v>
      </c>
      <c r="H3991">
        <f>IF(Tableau134[[#This Row],[Nb dheures sup à 26°C sous occupation]]=1,Tableau134[[#This Row],[Operative Temperature]]-26,0)</f>
        <v>0</v>
      </c>
      <c r="I3991">
        <f>IF(Tableau134[[#This Row],[Nb d''heures inf à 19°C sous occupation]]=1,19-C3991,0)</f>
        <v>0</v>
      </c>
    </row>
    <row r="3992" spans="1:9" x14ac:dyDescent="0.25">
      <c r="A3992" s="2">
        <v>37423.25</v>
      </c>
      <c r="B3992">
        <v>15.4</v>
      </c>
      <c r="C3992">
        <v>38.148960000000002</v>
      </c>
      <c r="D3992">
        <v>0</v>
      </c>
      <c r="E3992" t="str">
        <f>IF(AND(Tableau134[[#This Row],[Operative Temperature]]&lt;19,Tableau134[[#This Row],[Occupancy]]&lt;&gt;0),Tableau134[[#This Row],[Operative Temperature]],"NC")</f>
        <v>NC</v>
      </c>
      <c r="F3992">
        <f>IF(AND(C3992&gt;26,Tableau134[[#This Row],[Occupancy]]&lt;&gt;0),1,0)</f>
        <v>0</v>
      </c>
      <c r="G3992">
        <f>IF(AND(Tableau134[[#This Row],[Operative Temperature]]&lt;19,Tableau134[[#This Row],[Occupancy]]&lt;&gt;0),1,0)</f>
        <v>0</v>
      </c>
      <c r="H3992">
        <f>IF(Tableau134[[#This Row],[Nb dheures sup à 26°C sous occupation]]=1,Tableau134[[#This Row],[Operative Temperature]]-26,0)</f>
        <v>0</v>
      </c>
      <c r="I3992">
        <f>IF(Tableau134[[#This Row],[Nb d''heures inf à 19°C sous occupation]]=1,19-C3992,0)</f>
        <v>0</v>
      </c>
    </row>
    <row r="3993" spans="1:9" x14ac:dyDescent="0.25">
      <c r="A3993" s="2">
        <v>37423.291666666664</v>
      </c>
      <c r="B3993">
        <v>17.774999999999999</v>
      </c>
      <c r="C3993">
        <v>38.163139999999999</v>
      </c>
      <c r="D3993">
        <v>0</v>
      </c>
      <c r="E3993" t="str">
        <f>IF(AND(Tableau134[[#This Row],[Operative Temperature]]&lt;19,Tableau134[[#This Row],[Occupancy]]&lt;&gt;0),Tableau134[[#This Row],[Operative Temperature]],"NC")</f>
        <v>NC</v>
      </c>
      <c r="F3993">
        <f>IF(AND(C3993&gt;26,Tableau134[[#This Row],[Occupancy]]&lt;&gt;0),1,0)</f>
        <v>0</v>
      </c>
      <c r="G3993">
        <f>IF(AND(Tableau134[[#This Row],[Operative Temperature]]&lt;19,Tableau134[[#This Row],[Occupancy]]&lt;&gt;0),1,0)</f>
        <v>0</v>
      </c>
      <c r="H3993">
        <f>IF(Tableau134[[#This Row],[Nb dheures sup à 26°C sous occupation]]=1,Tableau134[[#This Row],[Operative Temperature]]-26,0)</f>
        <v>0</v>
      </c>
      <c r="I3993">
        <f>IF(Tableau134[[#This Row],[Nb d''heures inf à 19°C sous occupation]]=1,19-C3993,0)</f>
        <v>0</v>
      </c>
    </row>
    <row r="3994" spans="1:9" x14ac:dyDescent="0.25">
      <c r="A3994" s="2">
        <v>37423.333333333336</v>
      </c>
      <c r="B3994">
        <v>20.774999999999999</v>
      </c>
      <c r="C3994">
        <v>38.436700000000002</v>
      </c>
      <c r="D3994">
        <v>0</v>
      </c>
      <c r="E3994" t="str">
        <f>IF(AND(Tableau134[[#This Row],[Operative Temperature]]&lt;19,Tableau134[[#This Row],[Occupancy]]&lt;&gt;0),Tableau134[[#This Row],[Operative Temperature]],"NC")</f>
        <v>NC</v>
      </c>
      <c r="F3994">
        <f>IF(AND(C3994&gt;26,Tableau134[[#This Row],[Occupancy]]&lt;&gt;0),1,0)</f>
        <v>0</v>
      </c>
      <c r="G3994">
        <f>IF(AND(Tableau134[[#This Row],[Operative Temperature]]&lt;19,Tableau134[[#This Row],[Occupancy]]&lt;&gt;0),1,0)</f>
        <v>0</v>
      </c>
      <c r="H3994">
        <f>IF(Tableau134[[#This Row],[Nb dheures sup à 26°C sous occupation]]=1,Tableau134[[#This Row],[Operative Temperature]]-26,0)</f>
        <v>0</v>
      </c>
      <c r="I3994">
        <f>IF(Tableau134[[#This Row],[Nb d''heures inf à 19°C sous occupation]]=1,19-C3994,0)</f>
        <v>0</v>
      </c>
    </row>
    <row r="3995" spans="1:9" x14ac:dyDescent="0.25">
      <c r="A3995" s="2">
        <v>37423.375</v>
      </c>
      <c r="B3995">
        <v>23.074999999999999</v>
      </c>
      <c r="C3995">
        <v>38.747459999999997</v>
      </c>
      <c r="D3995">
        <v>0</v>
      </c>
      <c r="E3995" t="str">
        <f>IF(AND(Tableau134[[#This Row],[Operative Temperature]]&lt;19,Tableau134[[#This Row],[Occupancy]]&lt;&gt;0),Tableau134[[#This Row],[Operative Temperature]],"NC")</f>
        <v>NC</v>
      </c>
      <c r="F3995">
        <f>IF(AND(C3995&gt;26,Tableau134[[#This Row],[Occupancy]]&lt;&gt;0),1,0)</f>
        <v>0</v>
      </c>
      <c r="G3995">
        <f>IF(AND(Tableau134[[#This Row],[Operative Temperature]]&lt;19,Tableau134[[#This Row],[Occupancy]]&lt;&gt;0),1,0)</f>
        <v>0</v>
      </c>
      <c r="H3995">
        <f>IF(Tableau134[[#This Row],[Nb dheures sup à 26°C sous occupation]]=1,Tableau134[[#This Row],[Operative Temperature]]-26,0)</f>
        <v>0</v>
      </c>
      <c r="I3995">
        <f>IF(Tableau134[[#This Row],[Nb d''heures inf à 19°C sous occupation]]=1,19-C3995,0)</f>
        <v>0</v>
      </c>
    </row>
    <row r="3996" spans="1:9" x14ac:dyDescent="0.25">
      <c r="A3996" s="2">
        <v>37423.416666666664</v>
      </c>
      <c r="B3996">
        <v>25.25</v>
      </c>
      <c r="C3996">
        <v>39.117019999999997</v>
      </c>
      <c r="D3996">
        <v>0</v>
      </c>
      <c r="E3996" t="str">
        <f>IF(AND(Tableau134[[#This Row],[Operative Temperature]]&lt;19,Tableau134[[#This Row],[Occupancy]]&lt;&gt;0),Tableau134[[#This Row],[Operative Temperature]],"NC")</f>
        <v>NC</v>
      </c>
      <c r="F3996">
        <f>IF(AND(C3996&gt;26,Tableau134[[#This Row],[Occupancy]]&lt;&gt;0),1,0)</f>
        <v>0</v>
      </c>
      <c r="G3996">
        <f>IF(AND(Tableau134[[#This Row],[Operative Temperature]]&lt;19,Tableau134[[#This Row],[Occupancy]]&lt;&gt;0),1,0)</f>
        <v>0</v>
      </c>
      <c r="H3996">
        <f>IF(Tableau134[[#This Row],[Nb dheures sup à 26°C sous occupation]]=1,Tableau134[[#This Row],[Operative Temperature]]-26,0)</f>
        <v>0</v>
      </c>
      <c r="I3996">
        <f>IF(Tableau134[[#This Row],[Nb d''heures inf à 19°C sous occupation]]=1,19-C3996,0)</f>
        <v>0</v>
      </c>
    </row>
    <row r="3997" spans="1:9" x14ac:dyDescent="0.25">
      <c r="A3997" s="2">
        <v>37423.458333333336</v>
      </c>
      <c r="B3997">
        <v>27.074999999999999</v>
      </c>
      <c r="C3997">
        <v>39.507019999999997</v>
      </c>
      <c r="D3997">
        <v>0</v>
      </c>
      <c r="E3997" t="str">
        <f>IF(AND(Tableau134[[#This Row],[Operative Temperature]]&lt;19,Tableau134[[#This Row],[Occupancy]]&lt;&gt;0),Tableau134[[#This Row],[Operative Temperature]],"NC")</f>
        <v>NC</v>
      </c>
      <c r="F3997">
        <f>IF(AND(C3997&gt;26,Tableau134[[#This Row],[Occupancy]]&lt;&gt;0),1,0)</f>
        <v>0</v>
      </c>
      <c r="G3997">
        <f>IF(AND(Tableau134[[#This Row],[Operative Temperature]]&lt;19,Tableau134[[#This Row],[Occupancy]]&lt;&gt;0),1,0)</f>
        <v>0</v>
      </c>
      <c r="H3997">
        <f>IF(Tableau134[[#This Row],[Nb dheures sup à 26°C sous occupation]]=1,Tableau134[[#This Row],[Operative Temperature]]-26,0)</f>
        <v>0</v>
      </c>
      <c r="I3997">
        <f>IF(Tableau134[[#This Row],[Nb d''heures inf à 19°C sous occupation]]=1,19-C3997,0)</f>
        <v>0</v>
      </c>
    </row>
    <row r="3998" spans="1:9" x14ac:dyDescent="0.25">
      <c r="A3998" s="2">
        <v>37423.5</v>
      </c>
      <c r="B3998">
        <v>27.95</v>
      </c>
      <c r="C3998">
        <v>39.99248</v>
      </c>
      <c r="D3998">
        <v>0</v>
      </c>
      <c r="E3998" t="str">
        <f>IF(AND(Tableau134[[#This Row],[Operative Temperature]]&lt;19,Tableau134[[#This Row],[Occupancy]]&lt;&gt;0),Tableau134[[#This Row],[Operative Temperature]],"NC")</f>
        <v>NC</v>
      </c>
      <c r="F3998">
        <f>IF(AND(C3998&gt;26,Tableau134[[#This Row],[Occupancy]]&lt;&gt;0),1,0)</f>
        <v>0</v>
      </c>
      <c r="G3998">
        <f>IF(AND(Tableau134[[#This Row],[Operative Temperature]]&lt;19,Tableau134[[#This Row],[Occupancy]]&lt;&gt;0),1,0)</f>
        <v>0</v>
      </c>
      <c r="H3998">
        <f>IF(Tableau134[[#This Row],[Nb dheures sup à 26°C sous occupation]]=1,Tableau134[[#This Row],[Operative Temperature]]-26,0)</f>
        <v>0</v>
      </c>
      <c r="I3998">
        <f>IF(Tableau134[[#This Row],[Nb d''heures inf à 19°C sous occupation]]=1,19-C3998,0)</f>
        <v>0</v>
      </c>
    </row>
    <row r="3999" spans="1:9" x14ac:dyDescent="0.25">
      <c r="A3999" s="2">
        <v>37423.541666666664</v>
      </c>
      <c r="B3999">
        <v>28.55</v>
      </c>
      <c r="C3999">
        <v>40.483040000000003</v>
      </c>
      <c r="D3999">
        <v>0</v>
      </c>
      <c r="E3999" t="str">
        <f>IF(AND(Tableau134[[#This Row],[Operative Temperature]]&lt;19,Tableau134[[#This Row],[Occupancy]]&lt;&gt;0),Tableau134[[#This Row],[Operative Temperature]],"NC")</f>
        <v>NC</v>
      </c>
      <c r="F3999">
        <f>IF(AND(C3999&gt;26,Tableau134[[#This Row],[Occupancy]]&lt;&gt;0),1,0)</f>
        <v>0</v>
      </c>
      <c r="G3999">
        <f>IF(AND(Tableau134[[#This Row],[Operative Temperature]]&lt;19,Tableau134[[#This Row],[Occupancy]]&lt;&gt;0),1,0)</f>
        <v>0</v>
      </c>
      <c r="H3999">
        <f>IF(Tableau134[[#This Row],[Nb dheures sup à 26°C sous occupation]]=1,Tableau134[[#This Row],[Operative Temperature]]-26,0)</f>
        <v>0</v>
      </c>
      <c r="I3999">
        <f>IF(Tableau134[[#This Row],[Nb d''heures inf à 19°C sous occupation]]=1,19-C3999,0)</f>
        <v>0</v>
      </c>
    </row>
    <row r="4000" spans="1:9" x14ac:dyDescent="0.25">
      <c r="A4000" s="2">
        <v>37423.583333333336</v>
      </c>
      <c r="B4000">
        <v>29.15</v>
      </c>
      <c r="C4000">
        <v>40.941490000000002</v>
      </c>
      <c r="D4000">
        <v>0</v>
      </c>
      <c r="E4000" t="str">
        <f>IF(AND(Tableau134[[#This Row],[Operative Temperature]]&lt;19,Tableau134[[#This Row],[Occupancy]]&lt;&gt;0),Tableau134[[#This Row],[Operative Temperature]],"NC")</f>
        <v>NC</v>
      </c>
      <c r="F4000">
        <f>IF(AND(C4000&gt;26,Tableau134[[#This Row],[Occupancy]]&lt;&gt;0),1,0)</f>
        <v>0</v>
      </c>
      <c r="G4000">
        <f>IF(AND(Tableau134[[#This Row],[Operative Temperature]]&lt;19,Tableau134[[#This Row],[Occupancy]]&lt;&gt;0),1,0)</f>
        <v>0</v>
      </c>
      <c r="H4000">
        <f>IF(Tableau134[[#This Row],[Nb dheures sup à 26°C sous occupation]]=1,Tableau134[[#This Row],[Operative Temperature]]-26,0)</f>
        <v>0</v>
      </c>
      <c r="I4000">
        <f>IF(Tableau134[[#This Row],[Nb d''heures inf à 19°C sous occupation]]=1,19-C4000,0)</f>
        <v>0</v>
      </c>
    </row>
    <row r="4001" spans="1:9" x14ac:dyDescent="0.25">
      <c r="A4001" s="2">
        <v>37423.625</v>
      </c>
      <c r="B4001">
        <v>29.524999999999999</v>
      </c>
      <c r="C4001">
        <v>41.313580000000002</v>
      </c>
      <c r="D4001">
        <v>0</v>
      </c>
      <c r="E4001" t="str">
        <f>IF(AND(Tableau134[[#This Row],[Operative Temperature]]&lt;19,Tableau134[[#This Row],[Occupancy]]&lt;&gt;0),Tableau134[[#This Row],[Operative Temperature]],"NC")</f>
        <v>NC</v>
      </c>
      <c r="F4001">
        <f>IF(AND(C4001&gt;26,Tableau134[[#This Row],[Occupancy]]&lt;&gt;0),1,0)</f>
        <v>0</v>
      </c>
      <c r="G4001">
        <f>IF(AND(Tableau134[[#This Row],[Operative Temperature]]&lt;19,Tableau134[[#This Row],[Occupancy]]&lt;&gt;0),1,0)</f>
        <v>0</v>
      </c>
      <c r="H4001">
        <f>IF(Tableau134[[#This Row],[Nb dheures sup à 26°C sous occupation]]=1,Tableau134[[#This Row],[Operative Temperature]]-26,0)</f>
        <v>0</v>
      </c>
      <c r="I4001">
        <f>IF(Tableau134[[#This Row],[Nb d''heures inf à 19°C sous occupation]]=1,19-C4001,0)</f>
        <v>0</v>
      </c>
    </row>
    <row r="4002" spans="1:9" x14ac:dyDescent="0.25">
      <c r="A4002" s="2">
        <v>37423.666666666664</v>
      </c>
      <c r="B4002">
        <v>29.824999999999999</v>
      </c>
      <c r="C4002">
        <v>41.54119</v>
      </c>
      <c r="D4002">
        <v>0</v>
      </c>
      <c r="E4002" t="str">
        <f>IF(AND(Tableau134[[#This Row],[Operative Temperature]]&lt;19,Tableau134[[#This Row],[Occupancy]]&lt;&gt;0),Tableau134[[#This Row],[Operative Temperature]],"NC")</f>
        <v>NC</v>
      </c>
      <c r="F4002">
        <f>IF(AND(C4002&gt;26,Tableau134[[#This Row],[Occupancy]]&lt;&gt;0),1,0)</f>
        <v>0</v>
      </c>
      <c r="G4002">
        <f>IF(AND(Tableau134[[#This Row],[Operative Temperature]]&lt;19,Tableau134[[#This Row],[Occupancy]]&lt;&gt;0),1,0)</f>
        <v>0</v>
      </c>
      <c r="H4002">
        <f>IF(Tableau134[[#This Row],[Nb dheures sup à 26°C sous occupation]]=1,Tableau134[[#This Row],[Operative Temperature]]-26,0)</f>
        <v>0</v>
      </c>
      <c r="I4002">
        <f>IF(Tableau134[[#This Row],[Nb d''heures inf à 19°C sous occupation]]=1,19-C4002,0)</f>
        <v>0</v>
      </c>
    </row>
    <row r="4003" spans="1:9" x14ac:dyDescent="0.25">
      <c r="A4003" s="2">
        <v>37423.708333333336</v>
      </c>
      <c r="B4003">
        <v>29.3</v>
      </c>
      <c r="C4003">
        <v>41.530479999999997</v>
      </c>
      <c r="D4003">
        <v>0</v>
      </c>
      <c r="E4003" t="str">
        <f>IF(AND(Tableau134[[#This Row],[Operative Temperature]]&lt;19,Tableau134[[#This Row],[Occupancy]]&lt;&gt;0),Tableau134[[#This Row],[Operative Temperature]],"NC")</f>
        <v>NC</v>
      </c>
      <c r="F4003">
        <f>IF(AND(C4003&gt;26,Tableau134[[#This Row],[Occupancy]]&lt;&gt;0),1,0)</f>
        <v>0</v>
      </c>
      <c r="G4003">
        <f>IF(AND(Tableau134[[#This Row],[Operative Temperature]]&lt;19,Tableau134[[#This Row],[Occupancy]]&lt;&gt;0),1,0)</f>
        <v>0</v>
      </c>
      <c r="H4003">
        <f>IF(Tableau134[[#This Row],[Nb dheures sup à 26°C sous occupation]]=1,Tableau134[[#This Row],[Operative Temperature]]-26,0)</f>
        <v>0</v>
      </c>
      <c r="I4003">
        <f>IF(Tableau134[[#This Row],[Nb d''heures inf à 19°C sous occupation]]=1,19-C4003,0)</f>
        <v>0</v>
      </c>
    </row>
    <row r="4004" spans="1:9" x14ac:dyDescent="0.25">
      <c r="A4004" s="2">
        <v>37423.75</v>
      </c>
      <c r="B4004">
        <v>28.95</v>
      </c>
      <c r="C4004">
        <v>41.37509</v>
      </c>
      <c r="D4004">
        <v>0</v>
      </c>
      <c r="E4004" t="str">
        <f>IF(AND(Tableau134[[#This Row],[Operative Temperature]]&lt;19,Tableau134[[#This Row],[Occupancy]]&lt;&gt;0),Tableau134[[#This Row],[Operative Temperature]],"NC")</f>
        <v>NC</v>
      </c>
      <c r="F4004">
        <f>IF(AND(C4004&gt;26,Tableau134[[#This Row],[Occupancy]]&lt;&gt;0),1,0)</f>
        <v>0</v>
      </c>
      <c r="G4004">
        <f>IF(AND(Tableau134[[#This Row],[Operative Temperature]]&lt;19,Tableau134[[#This Row],[Occupancy]]&lt;&gt;0),1,0)</f>
        <v>0</v>
      </c>
      <c r="H4004">
        <f>IF(Tableau134[[#This Row],[Nb dheures sup à 26°C sous occupation]]=1,Tableau134[[#This Row],[Operative Temperature]]-26,0)</f>
        <v>0</v>
      </c>
      <c r="I4004">
        <f>IF(Tableau134[[#This Row],[Nb d''heures inf à 19°C sous occupation]]=1,19-C4004,0)</f>
        <v>0</v>
      </c>
    </row>
    <row r="4005" spans="1:9" x14ac:dyDescent="0.25">
      <c r="A4005" s="2">
        <v>37423.791666666664</v>
      </c>
      <c r="B4005">
        <v>28.675000000000001</v>
      </c>
      <c r="C4005">
        <v>41.192010000000003</v>
      </c>
      <c r="D4005">
        <v>0</v>
      </c>
      <c r="E4005" t="str">
        <f>IF(AND(Tableau134[[#This Row],[Operative Temperature]]&lt;19,Tableau134[[#This Row],[Occupancy]]&lt;&gt;0),Tableau134[[#This Row],[Operative Temperature]],"NC")</f>
        <v>NC</v>
      </c>
      <c r="F4005">
        <f>IF(AND(C4005&gt;26,Tableau134[[#This Row],[Occupancy]]&lt;&gt;0),1,0)</f>
        <v>0</v>
      </c>
      <c r="G4005">
        <f>IF(AND(Tableau134[[#This Row],[Operative Temperature]]&lt;19,Tableau134[[#This Row],[Occupancy]]&lt;&gt;0),1,0)</f>
        <v>0</v>
      </c>
      <c r="H4005">
        <f>IF(Tableau134[[#This Row],[Nb dheures sup à 26°C sous occupation]]=1,Tableau134[[#This Row],[Operative Temperature]]-26,0)</f>
        <v>0</v>
      </c>
      <c r="I4005">
        <f>IF(Tableau134[[#This Row],[Nb d''heures inf à 19°C sous occupation]]=1,19-C4005,0)</f>
        <v>0</v>
      </c>
    </row>
    <row r="4006" spans="1:9" x14ac:dyDescent="0.25">
      <c r="A4006" s="2">
        <v>37423.833333333336</v>
      </c>
      <c r="B4006">
        <v>27.774999999999999</v>
      </c>
      <c r="C4006">
        <v>40.927720000000001</v>
      </c>
      <c r="D4006">
        <v>0</v>
      </c>
      <c r="E4006" t="str">
        <f>IF(AND(Tableau134[[#This Row],[Operative Temperature]]&lt;19,Tableau134[[#This Row],[Occupancy]]&lt;&gt;0),Tableau134[[#This Row],[Operative Temperature]],"NC")</f>
        <v>NC</v>
      </c>
      <c r="F4006">
        <f>IF(AND(C4006&gt;26,Tableau134[[#This Row],[Occupancy]]&lt;&gt;0),1,0)</f>
        <v>0</v>
      </c>
      <c r="G4006">
        <f>IF(AND(Tableau134[[#This Row],[Operative Temperature]]&lt;19,Tableau134[[#This Row],[Occupancy]]&lt;&gt;0),1,0)</f>
        <v>0</v>
      </c>
      <c r="H4006">
        <f>IF(Tableau134[[#This Row],[Nb dheures sup à 26°C sous occupation]]=1,Tableau134[[#This Row],[Operative Temperature]]-26,0)</f>
        <v>0</v>
      </c>
      <c r="I4006">
        <f>IF(Tableau134[[#This Row],[Nb d''heures inf à 19°C sous occupation]]=1,19-C4006,0)</f>
        <v>0</v>
      </c>
    </row>
    <row r="4007" spans="1:9" x14ac:dyDescent="0.25">
      <c r="A4007" s="2">
        <v>37423.875</v>
      </c>
      <c r="B4007">
        <v>25.625</v>
      </c>
      <c r="C4007">
        <v>40.514339999999997</v>
      </c>
      <c r="D4007">
        <v>0</v>
      </c>
      <c r="E4007" t="str">
        <f>IF(AND(Tableau134[[#This Row],[Operative Temperature]]&lt;19,Tableau134[[#This Row],[Occupancy]]&lt;&gt;0),Tableau134[[#This Row],[Operative Temperature]],"NC")</f>
        <v>NC</v>
      </c>
      <c r="F4007">
        <f>IF(AND(C4007&gt;26,Tableau134[[#This Row],[Occupancy]]&lt;&gt;0),1,0)</f>
        <v>0</v>
      </c>
      <c r="G4007">
        <f>IF(AND(Tableau134[[#This Row],[Operative Temperature]]&lt;19,Tableau134[[#This Row],[Occupancy]]&lt;&gt;0),1,0)</f>
        <v>0</v>
      </c>
      <c r="H4007">
        <f>IF(Tableau134[[#This Row],[Nb dheures sup à 26°C sous occupation]]=1,Tableau134[[#This Row],[Operative Temperature]]-26,0)</f>
        <v>0</v>
      </c>
      <c r="I4007">
        <f>IF(Tableau134[[#This Row],[Nb d''heures inf à 19°C sous occupation]]=1,19-C4007,0)</f>
        <v>0</v>
      </c>
    </row>
    <row r="4008" spans="1:9" x14ac:dyDescent="0.25">
      <c r="A4008" s="2">
        <v>37423.916666666664</v>
      </c>
      <c r="B4008">
        <v>23.8</v>
      </c>
      <c r="C4008">
        <v>40.112430000000003</v>
      </c>
      <c r="D4008">
        <v>0</v>
      </c>
      <c r="E4008" t="str">
        <f>IF(AND(Tableau134[[#This Row],[Operative Temperature]]&lt;19,Tableau134[[#This Row],[Occupancy]]&lt;&gt;0),Tableau134[[#This Row],[Operative Temperature]],"NC")</f>
        <v>NC</v>
      </c>
      <c r="F4008">
        <f>IF(AND(C4008&gt;26,Tableau134[[#This Row],[Occupancy]]&lt;&gt;0),1,0)</f>
        <v>0</v>
      </c>
      <c r="G4008">
        <f>IF(AND(Tableau134[[#This Row],[Operative Temperature]]&lt;19,Tableau134[[#This Row],[Occupancy]]&lt;&gt;0),1,0)</f>
        <v>0</v>
      </c>
      <c r="H4008">
        <f>IF(Tableau134[[#This Row],[Nb dheures sup à 26°C sous occupation]]=1,Tableau134[[#This Row],[Operative Temperature]]-26,0)</f>
        <v>0</v>
      </c>
      <c r="I4008">
        <f>IF(Tableau134[[#This Row],[Nb d''heures inf à 19°C sous occupation]]=1,19-C4008,0)</f>
        <v>0</v>
      </c>
    </row>
    <row r="4009" spans="1:9" x14ac:dyDescent="0.25">
      <c r="A4009" s="2">
        <v>37423.958333333336</v>
      </c>
      <c r="B4009">
        <v>22.274999999999999</v>
      </c>
      <c r="C4009">
        <v>39.740600000000001</v>
      </c>
      <c r="D4009">
        <v>0</v>
      </c>
      <c r="E4009" t="str">
        <f>IF(AND(Tableau134[[#This Row],[Operative Temperature]]&lt;19,Tableau134[[#This Row],[Occupancy]]&lt;&gt;0),Tableau134[[#This Row],[Operative Temperature]],"NC")</f>
        <v>NC</v>
      </c>
      <c r="F4009">
        <f>IF(AND(C4009&gt;26,Tableau134[[#This Row],[Occupancy]]&lt;&gt;0),1,0)</f>
        <v>0</v>
      </c>
      <c r="G4009">
        <f>IF(AND(Tableau134[[#This Row],[Operative Temperature]]&lt;19,Tableau134[[#This Row],[Occupancy]]&lt;&gt;0),1,0)</f>
        <v>0</v>
      </c>
      <c r="H4009">
        <f>IF(Tableau134[[#This Row],[Nb dheures sup à 26°C sous occupation]]=1,Tableau134[[#This Row],[Operative Temperature]]-26,0)</f>
        <v>0</v>
      </c>
      <c r="I4009">
        <f>IF(Tableau134[[#This Row],[Nb d''heures inf à 19°C sous occupation]]=1,19-C4009,0)</f>
        <v>0</v>
      </c>
    </row>
    <row r="4010" spans="1:9" x14ac:dyDescent="0.25">
      <c r="A4010" s="1">
        <v>37424</v>
      </c>
      <c r="B4010">
        <v>21.225000000000001</v>
      </c>
      <c r="C4010">
        <v>39.478009999999998</v>
      </c>
      <c r="D4010">
        <v>0</v>
      </c>
      <c r="E4010" t="str">
        <f>IF(AND(Tableau134[[#This Row],[Operative Temperature]]&lt;19,Tableau134[[#This Row],[Occupancy]]&lt;&gt;0),Tableau134[[#This Row],[Operative Temperature]],"NC")</f>
        <v>NC</v>
      </c>
      <c r="F4010">
        <f>IF(AND(C4010&gt;26,Tableau134[[#This Row],[Occupancy]]&lt;&gt;0),1,0)</f>
        <v>0</v>
      </c>
      <c r="G4010">
        <f>IF(AND(Tableau134[[#This Row],[Operative Temperature]]&lt;19,Tableau134[[#This Row],[Occupancy]]&lt;&gt;0),1,0)</f>
        <v>0</v>
      </c>
      <c r="H4010">
        <f>IF(Tableau134[[#This Row],[Nb dheures sup à 26°C sous occupation]]=1,Tableau134[[#This Row],[Operative Temperature]]-26,0)</f>
        <v>0</v>
      </c>
      <c r="I4010">
        <f>IF(Tableau134[[#This Row],[Nb d''heures inf à 19°C sous occupation]]=1,19-C4010,0)</f>
        <v>0</v>
      </c>
    </row>
    <row r="4011" spans="1:9" x14ac:dyDescent="0.25">
      <c r="A4011" s="2">
        <v>37424.041666666664</v>
      </c>
      <c r="B4011">
        <v>20.399999999999999</v>
      </c>
      <c r="C4011">
        <v>39.223289999999999</v>
      </c>
      <c r="D4011">
        <v>0</v>
      </c>
      <c r="E4011" t="str">
        <f>IF(AND(Tableau134[[#This Row],[Operative Temperature]]&lt;19,Tableau134[[#This Row],[Occupancy]]&lt;&gt;0),Tableau134[[#This Row],[Operative Temperature]],"NC")</f>
        <v>NC</v>
      </c>
      <c r="F4011">
        <f>IF(AND(C4011&gt;26,Tableau134[[#This Row],[Occupancy]]&lt;&gt;0),1,0)</f>
        <v>0</v>
      </c>
      <c r="G4011">
        <f>IF(AND(Tableau134[[#This Row],[Operative Temperature]]&lt;19,Tableau134[[#This Row],[Occupancy]]&lt;&gt;0),1,0)</f>
        <v>0</v>
      </c>
      <c r="H4011">
        <f>IF(Tableau134[[#This Row],[Nb dheures sup à 26°C sous occupation]]=1,Tableau134[[#This Row],[Operative Temperature]]-26,0)</f>
        <v>0</v>
      </c>
      <c r="I4011">
        <f>IF(Tableau134[[#This Row],[Nb d''heures inf à 19°C sous occupation]]=1,19-C4011,0)</f>
        <v>0</v>
      </c>
    </row>
    <row r="4012" spans="1:9" x14ac:dyDescent="0.25">
      <c r="A4012" s="2">
        <v>37424.083333333336</v>
      </c>
      <c r="B4012">
        <v>19.675000000000001</v>
      </c>
      <c r="C4012">
        <v>38.996499999999997</v>
      </c>
      <c r="D4012">
        <v>0</v>
      </c>
      <c r="E4012" t="str">
        <f>IF(AND(Tableau134[[#This Row],[Operative Temperature]]&lt;19,Tableau134[[#This Row],[Occupancy]]&lt;&gt;0),Tableau134[[#This Row],[Operative Temperature]],"NC")</f>
        <v>NC</v>
      </c>
      <c r="F4012">
        <f>IF(AND(C4012&gt;26,Tableau134[[#This Row],[Occupancy]]&lt;&gt;0),1,0)</f>
        <v>0</v>
      </c>
      <c r="G4012">
        <f>IF(AND(Tableau134[[#This Row],[Operative Temperature]]&lt;19,Tableau134[[#This Row],[Occupancy]]&lt;&gt;0),1,0)</f>
        <v>0</v>
      </c>
      <c r="H4012">
        <f>IF(Tableau134[[#This Row],[Nb dheures sup à 26°C sous occupation]]=1,Tableau134[[#This Row],[Operative Temperature]]-26,0)</f>
        <v>0</v>
      </c>
      <c r="I4012">
        <f>IF(Tableau134[[#This Row],[Nb d''heures inf à 19°C sous occupation]]=1,19-C4012,0)</f>
        <v>0</v>
      </c>
    </row>
    <row r="4013" spans="1:9" x14ac:dyDescent="0.25">
      <c r="A4013" s="2">
        <v>37424.125</v>
      </c>
      <c r="B4013">
        <v>19.5</v>
      </c>
      <c r="C4013">
        <v>38.812759999999997</v>
      </c>
      <c r="D4013">
        <v>0</v>
      </c>
      <c r="E4013" t="str">
        <f>IF(AND(Tableau134[[#This Row],[Operative Temperature]]&lt;19,Tableau134[[#This Row],[Occupancy]]&lt;&gt;0),Tableau134[[#This Row],[Operative Temperature]],"NC")</f>
        <v>NC</v>
      </c>
      <c r="F4013">
        <f>IF(AND(C4013&gt;26,Tableau134[[#This Row],[Occupancy]]&lt;&gt;0),1,0)</f>
        <v>0</v>
      </c>
      <c r="G4013">
        <f>IF(AND(Tableau134[[#This Row],[Operative Temperature]]&lt;19,Tableau134[[#This Row],[Occupancy]]&lt;&gt;0),1,0)</f>
        <v>0</v>
      </c>
      <c r="H4013">
        <f>IF(Tableau134[[#This Row],[Nb dheures sup à 26°C sous occupation]]=1,Tableau134[[#This Row],[Operative Temperature]]-26,0)</f>
        <v>0</v>
      </c>
      <c r="I4013">
        <f>IF(Tableau134[[#This Row],[Nb d''heures inf à 19°C sous occupation]]=1,19-C4013,0)</f>
        <v>0</v>
      </c>
    </row>
    <row r="4014" spans="1:9" x14ac:dyDescent="0.25">
      <c r="A4014" s="2">
        <v>37424.166666666664</v>
      </c>
      <c r="B4014">
        <v>19.574999999999999</v>
      </c>
      <c r="C4014">
        <v>38.638800000000003</v>
      </c>
      <c r="D4014">
        <v>0</v>
      </c>
      <c r="E4014" t="str">
        <f>IF(AND(Tableau134[[#This Row],[Operative Temperature]]&lt;19,Tableau134[[#This Row],[Occupancy]]&lt;&gt;0),Tableau134[[#This Row],[Operative Temperature]],"NC")</f>
        <v>NC</v>
      </c>
      <c r="F4014">
        <f>IF(AND(C4014&gt;26,Tableau134[[#This Row],[Occupancy]]&lt;&gt;0),1,0)</f>
        <v>0</v>
      </c>
      <c r="G4014">
        <f>IF(AND(Tableau134[[#This Row],[Operative Temperature]]&lt;19,Tableau134[[#This Row],[Occupancy]]&lt;&gt;0),1,0)</f>
        <v>0</v>
      </c>
      <c r="H4014">
        <f>IF(Tableau134[[#This Row],[Nb dheures sup à 26°C sous occupation]]=1,Tableau134[[#This Row],[Operative Temperature]]-26,0)</f>
        <v>0</v>
      </c>
      <c r="I4014">
        <f>IF(Tableau134[[#This Row],[Nb d''heures inf à 19°C sous occupation]]=1,19-C4014,0)</f>
        <v>0</v>
      </c>
    </row>
    <row r="4015" spans="1:9" x14ac:dyDescent="0.25">
      <c r="A4015" s="2">
        <v>37424.208333333336</v>
      </c>
      <c r="B4015">
        <v>18.475000000000001</v>
      </c>
      <c r="C4015">
        <v>38.472580000000001</v>
      </c>
      <c r="D4015">
        <v>0</v>
      </c>
      <c r="E4015" t="str">
        <f>IF(AND(Tableau134[[#This Row],[Operative Temperature]]&lt;19,Tableau134[[#This Row],[Occupancy]]&lt;&gt;0),Tableau134[[#This Row],[Operative Temperature]],"NC")</f>
        <v>NC</v>
      </c>
      <c r="F4015">
        <f>IF(AND(C4015&gt;26,Tableau134[[#This Row],[Occupancy]]&lt;&gt;0),1,0)</f>
        <v>0</v>
      </c>
      <c r="G4015">
        <f>IF(AND(Tableau134[[#This Row],[Operative Temperature]]&lt;19,Tableau134[[#This Row],[Occupancy]]&lt;&gt;0),1,0)</f>
        <v>0</v>
      </c>
      <c r="H4015">
        <f>IF(Tableau134[[#This Row],[Nb dheures sup à 26°C sous occupation]]=1,Tableau134[[#This Row],[Operative Temperature]]-26,0)</f>
        <v>0</v>
      </c>
      <c r="I4015">
        <f>IF(Tableau134[[#This Row],[Nb d''heures inf à 19°C sous occupation]]=1,19-C4015,0)</f>
        <v>0</v>
      </c>
    </row>
    <row r="4016" spans="1:9" x14ac:dyDescent="0.25">
      <c r="A4016" s="2">
        <v>37424.25</v>
      </c>
      <c r="B4016">
        <v>17.95</v>
      </c>
      <c r="C4016">
        <v>38.299129999999998</v>
      </c>
      <c r="D4016">
        <v>0</v>
      </c>
      <c r="E4016" t="str">
        <f>IF(AND(Tableau134[[#This Row],[Operative Temperature]]&lt;19,Tableau134[[#This Row],[Occupancy]]&lt;&gt;0),Tableau134[[#This Row],[Operative Temperature]],"NC")</f>
        <v>NC</v>
      </c>
      <c r="F4016">
        <f>IF(AND(C4016&gt;26,Tableau134[[#This Row],[Occupancy]]&lt;&gt;0),1,0)</f>
        <v>0</v>
      </c>
      <c r="G4016">
        <f>IF(AND(Tableau134[[#This Row],[Operative Temperature]]&lt;19,Tableau134[[#This Row],[Occupancy]]&lt;&gt;0),1,0)</f>
        <v>0</v>
      </c>
      <c r="H4016">
        <f>IF(Tableau134[[#This Row],[Nb dheures sup à 26°C sous occupation]]=1,Tableau134[[#This Row],[Operative Temperature]]-26,0)</f>
        <v>0</v>
      </c>
      <c r="I4016">
        <f>IF(Tableau134[[#This Row],[Nb d''heures inf à 19°C sous occupation]]=1,19-C4016,0)</f>
        <v>0</v>
      </c>
    </row>
    <row r="4017" spans="1:9" x14ac:dyDescent="0.25">
      <c r="A4017" s="2">
        <v>37424.291666666664</v>
      </c>
      <c r="B4017">
        <v>18.574999999999999</v>
      </c>
      <c r="C4017">
        <v>38.664340000000003</v>
      </c>
      <c r="D4017">
        <v>0</v>
      </c>
      <c r="E4017" t="str">
        <f>IF(AND(Tableau134[[#This Row],[Operative Temperature]]&lt;19,Tableau134[[#This Row],[Occupancy]]&lt;&gt;0),Tableau134[[#This Row],[Operative Temperature]],"NC")</f>
        <v>NC</v>
      </c>
      <c r="F4017">
        <f>IF(AND(C4017&gt;26,Tableau134[[#This Row],[Occupancy]]&lt;&gt;0),1,0)</f>
        <v>0</v>
      </c>
      <c r="G4017">
        <f>IF(AND(Tableau134[[#This Row],[Operative Temperature]]&lt;19,Tableau134[[#This Row],[Occupancy]]&lt;&gt;0),1,0)</f>
        <v>0</v>
      </c>
      <c r="H4017">
        <f>IF(Tableau134[[#This Row],[Nb dheures sup à 26°C sous occupation]]=1,Tableau134[[#This Row],[Operative Temperature]]-26,0)</f>
        <v>0</v>
      </c>
      <c r="I4017">
        <f>IF(Tableau134[[#This Row],[Nb d''heures inf à 19°C sous occupation]]=1,19-C4017,0)</f>
        <v>0</v>
      </c>
    </row>
    <row r="4018" spans="1:9" x14ac:dyDescent="0.25">
      <c r="A4018" s="2">
        <v>37424.333333333336</v>
      </c>
      <c r="B4018">
        <v>19.55</v>
      </c>
      <c r="C4018">
        <v>39.203420000000001</v>
      </c>
      <c r="D4018">
        <v>0</v>
      </c>
      <c r="E4018" t="str">
        <f>IF(AND(Tableau134[[#This Row],[Operative Temperature]]&lt;19,Tableau134[[#This Row],[Occupancy]]&lt;&gt;0),Tableau134[[#This Row],[Operative Temperature]],"NC")</f>
        <v>NC</v>
      </c>
      <c r="F4018">
        <f>IF(AND(C4018&gt;26,Tableau134[[#This Row],[Occupancy]]&lt;&gt;0),1,0)</f>
        <v>0</v>
      </c>
      <c r="G4018">
        <f>IF(AND(Tableau134[[#This Row],[Operative Temperature]]&lt;19,Tableau134[[#This Row],[Occupancy]]&lt;&gt;0),1,0)</f>
        <v>0</v>
      </c>
      <c r="H4018">
        <f>IF(Tableau134[[#This Row],[Nb dheures sup à 26°C sous occupation]]=1,Tableau134[[#This Row],[Operative Temperature]]-26,0)</f>
        <v>0</v>
      </c>
      <c r="I4018">
        <f>IF(Tableau134[[#This Row],[Nb d''heures inf à 19°C sous occupation]]=1,19-C4018,0)</f>
        <v>0</v>
      </c>
    </row>
    <row r="4019" spans="1:9" x14ac:dyDescent="0.25">
      <c r="A4019" s="2">
        <v>37424.375</v>
      </c>
      <c r="B4019">
        <v>21.375</v>
      </c>
      <c r="C4019">
        <v>39.538209999999999</v>
      </c>
      <c r="D4019">
        <v>0</v>
      </c>
      <c r="E4019" t="str">
        <f>IF(AND(Tableau134[[#This Row],[Operative Temperature]]&lt;19,Tableau134[[#This Row],[Occupancy]]&lt;&gt;0),Tableau134[[#This Row],[Operative Temperature]],"NC")</f>
        <v>NC</v>
      </c>
      <c r="F4019">
        <f>IF(AND(C4019&gt;26,Tableau134[[#This Row],[Occupancy]]&lt;&gt;0),1,0)</f>
        <v>0</v>
      </c>
      <c r="G4019">
        <f>IF(AND(Tableau134[[#This Row],[Operative Temperature]]&lt;19,Tableau134[[#This Row],[Occupancy]]&lt;&gt;0),1,0)</f>
        <v>0</v>
      </c>
      <c r="H4019">
        <f>IF(Tableau134[[#This Row],[Nb dheures sup à 26°C sous occupation]]=1,Tableau134[[#This Row],[Operative Temperature]]-26,0)</f>
        <v>0</v>
      </c>
      <c r="I4019">
        <f>IF(Tableau134[[#This Row],[Nb d''heures inf à 19°C sous occupation]]=1,19-C4019,0)</f>
        <v>0</v>
      </c>
    </row>
    <row r="4020" spans="1:9" x14ac:dyDescent="0.25">
      <c r="A4020" s="2">
        <v>37424.416666666664</v>
      </c>
      <c r="B4020">
        <v>23.1</v>
      </c>
      <c r="C4020">
        <v>40.1633</v>
      </c>
      <c r="D4020">
        <v>0</v>
      </c>
      <c r="E4020" t="str">
        <f>IF(AND(Tableau134[[#This Row],[Operative Temperature]]&lt;19,Tableau134[[#This Row],[Occupancy]]&lt;&gt;0),Tableau134[[#This Row],[Operative Temperature]],"NC")</f>
        <v>NC</v>
      </c>
      <c r="F4020">
        <f>IF(AND(C4020&gt;26,Tableau134[[#This Row],[Occupancy]]&lt;&gt;0),1,0)</f>
        <v>0</v>
      </c>
      <c r="G4020">
        <f>IF(AND(Tableau134[[#This Row],[Operative Temperature]]&lt;19,Tableau134[[#This Row],[Occupancy]]&lt;&gt;0),1,0)</f>
        <v>0</v>
      </c>
      <c r="H4020">
        <f>IF(Tableau134[[#This Row],[Nb dheures sup à 26°C sous occupation]]=1,Tableau134[[#This Row],[Operative Temperature]]-26,0)</f>
        <v>0</v>
      </c>
      <c r="I4020">
        <f>IF(Tableau134[[#This Row],[Nb d''heures inf à 19°C sous occupation]]=1,19-C4020,0)</f>
        <v>0</v>
      </c>
    </row>
    <row r="4021" spans="1:9" x14ac:dyDescent="0.25">
      <c r="A4021" s="2">
        <v>37424.458333333336</v>
      </c>
      <c r="B4021">
        <v>24.7</v>
      </c>
      <c r="C4021">
        <v>41.012999999999998</v>
      </c>
      <c r="D4021">
        <v>0</v>
      </c>
      <c r="E4021" t="str">
        <f>IF(AND(Tableau134[[#This Row],[Operative Temperature]]&lt;19,Tableau134[[#This Row],[Occupancy]]&lt;&gt;0),Tableau134[[#This Row],[Operative Temperature]],"NC")</f>
        <v>NC</v>
      </c>
      <c r="F4021">
        <f>IF(AND(C4021&gt;26,Tableau134[[#This Row],[Occupancy]]&lt;&gt;0),1,0)</f>
        <v>0</v>
      </c>
      <c r="G4021">
        <f>IF(AND(Tableau134[[#This Row],[Operative Temperature]]&lt;19,Tableau134[[#This Row],[Occupancy]]&lt;&gt;0),1,0)</f>
        <v>0</v>
      </c>
      <c r="H4021">
        <f>IF(Tableau134[[#This Row],[Nb dheures sup à 26°C sous occupation]]=1,Tableau134[[#This Row],[Operative Temperature]]-26,0)</f>
        <v>0</v>
      </c>
      <c r="I4021">
        <f>IF(Tableau134[[#This Row],[Nb d''heures inf à 19°C sous occupation]]=1,19-C4021,0)</f>
        <v>0</v>
      </c>
    </row>
    <row r="4022" spans="1:9" x14ac:dyDescent="0.25">
      <c r="A4022" s="2">
        <v>37424.5</v>
      </c>
      <c r="B4022">
        <v>25.625</v>
      </c>
      <c r="C4022">
        <v>41.908700000000003</v>
      </c>
      <c r="D4022">
        <v>0</v>
      </c>
      <c r="E4022" t="str">
        <f>IF(AND(Tableau134[[#This Row],[Operative Temperature]]&lt;19,Tableau134[[#This Row],[Occupancy]]&lt;&gt;0),Tableau134[[#This Row],[Operative Temperature]],"NC")</f>
        <v>NC</v>
      </c>
      <c r="F4022">
        <f>IF(AND(C4022&gt;26,Tableau134[[#This Row],[Occupancy]]&lt;&gt;0),1,0)</f>
        <v>0</v>
      </c>
      <c r="G4022">
        <f>IF(AND(Tableau134[[#This Row],[Operative Temperature]]&lt;19,Tableau134[[#This Row],[Occupancy]]&lt;&gt;0),1,0)</f>
        <v>0</v>
      </c>
      <c r="H4022">
        <f>IF(Tableau134[[#This Row],[Nb dheures sup à 26°C sous occupation]]=1,Tableau134[[#This Row],[Operative Temperature]]-26,0)</f>
        <v>0</v>
      </c>
      <c r="I4022">
        <f>IF(Tableau134[[#This Row],[Nb d''heures inf à 19°C sous occupation]]=1,19-C4022,0)</f>
        <v>0</v>
      </c>
    </row>
    <row r="4023" spans="1:9" x14ac:dyDescent="0.25">
      <c r="A4023" s="2">
        <v>37424.541666666664</v>
      </c>
      <c r="B4023">
        <v>26.324999999999999</v>
      </c>
      <c r="C4023">
        <v>42.45138</v>
      </c>
      <c r="D4023">
        <v>0</v>
      </c>
      <c r="E4023" t="str">
        <f>IF(AND(Tableau134[[#This Row],[Operative Temperature]]&lt;19,Tableau134[[#This Row],[Occupancy]]&lt;&gt;0),Tableau134[[#This Row],[Operative Temperature]],"NC")</f>
        <v>NC</v>
      </c>
      <c r="F4023">
        <f>IF(AND(C4023&gt;26,Tableau134[[#This Row],[Occupancy]]&lt;&gt;0),1,0)</f>
        <v>0</v>
      </c>
      <c r="G4023">
        <f>IF(AND(Tableau134[[#This Row],[Operative Temperature]]&lt;19,Tableau134[[#This Row],[Occupancy]]&lt;&gt;0),1,0)</f>
        <v>0</v>
      </c>
      <c r="H4023">
        <f>IF(Tableau134[[#This Row],[Nb dheures sup à 26°C sous occupation]]=1,Tableau134[[#This Row],[Operative Temperature]]-26,0)</f>
        <v>0</v>
      </c>
      <c r="I4023">
        <f>IF(Tableau134[[#This Row],[Nb d''heures inf à 19°C sous occupation]]=1,19-C4023,0)</f>
        <v>0</v>
      </c>
    </row>
    <row r="4024" spans="1:9" x14ac:dyDescent="0.25">
      <c r="A4024" s="2">
        <v>37424.583333333336</v>
      </c>
      <c r="B4024">
        <v>26.574999999999999</v>
      </c>
      <c r="C4024">
        <v>42.71143</v>
      </c>
      <c r="D4024">
        <v>0</v>
      </c>
      <c r="E4024" t="str">
        <f>IF(AND(Tableau134[[#This Row],[Operative Temperature]]&lt;19,Tableau134[[#This Row],[Occupancy]]&lt;&gt;0),Tableau134[[#This Row],[Operative Temperature]],"NC")</f>
        <v>NC</v>
      </c>
      <c r="F4024">
        <f>IF(AND(C4024&gt;26,Tableau134[[#This Row],[Occupancy]]&lt;&gt;0),1,0)</f>
        <v>0</v>
      </c>
      <c r="G4024">
        <f>IF(AND(Tableau134[[#This Row],[Operative Temperature]]&lt;19,Tableau134[[#This Row],[Occupancy]]&lt;&gt;0),1,0)</f>
        <v>0</v>
      </c>
      <c r="H4024">
        <f>IF(Tableau134[[#This Row],[Nb dheures sup à 26°C sous occupation]]=1,Tableau134[[#This Row],[Operative Temperature]]-26,0)</f>
        <v>0</v>
      </c>
      <c r="I4024">
        <f>IF(Tableau134[[#This Row],[Nb d''heures inf à 19°C sous occupation]]=1,19-C4024,0)</f>
        <v>0</v>
      </c>
    </row>
    <row r="4025" spans="1:9" x14ac:dyDescent="0.25">
      <c r="A4025" s="2">
        <v>37424.625</v>
      </c>
      <c r="B4025">
        <v>26.675000000000001</v>
      </c>
      <c r="C4025">
        <v>43.03931</v>
      </c>
      <c r="D4025">
        <v>0</v>
      </c>
      <c r="E4025" t="str">
        <f>IF(AND(Tableau134[[#This Row],[Operative Temperature]]&lt;19,Tableau134[[#This Row],[Occupancy]]&lt;&gt;0),Tableau134[[#This Row],[Operative Temperature]],"NC")</f>
        <v>NC</v>
      </c>
      <c r="F4025">
        <f>IF(AND(C4025&gt;26,Tableau134[[#This Row],[Occupancy]]&lt;&gt;0),1,0)</f>
        <v>0</v>
      </c>
      <c r="G4025">
        <f>IF(AND(Tableau134[[#This Row],[Operative Temperature]]&lt;19,Tableau134[[#This Row],[Occupancy]]&lt;&gt;0),1,0)</f>
        <v>0</v>
      </c>
      <c r="H4025">
        <f>IF(Tableau134[[#This Row],[Nb dheures sup à 26°C sous occupation]]=1,Tableau134[[#This Row],[Operative Temperature]]-26,0)</f>
        <v>0</v>
      </c>
      <c r="I4025">
        <f>IF(Tableau134[[#This Row],[Nb d''heures inf à 19°C sous occupation]]=1,19-C4025,0)</f>
        <v>0</v>
      </c>
    </row>
    <row r="4026" spans="1:9" x14ac:dyDescent="0.25">
      <c r="A4026" s="2">
        <v>37424.666666666664</v>
      </c>
      <c r="B4026">
        <v>26.625</v>
      </c>
      <c r="C4026">
        <v>43.251339999999999</v>
      </c>
      <c r="D4026">
        <v>0</v>
      </c>
      <c r="E4026" t="str">
        <f>IF(AND(Tableau134[[#This Row],[Operative Temperature]]&lt;19,Tableau134[[#This Row],[Occupancy]]&lt;&gt;0),Tableau134[[#This Row],[Operative Temperature]],"NC")</f>
        <v>NC</v>
      </c>
      <c r="F4026">
        <f>IF(AND(C4026&gt;26,Tableau134[[#This Row],[Occupancy]]&lt;&gt;0),1,0)</f>
        <v>0</v>
      </c>
      <c r="G4026">
        <f>IF(AND(Tableau134[[#This Row],[Operative Temperature]]&lt;19,Tableau134[[#This Row],[Occupancy]]&lt;&gt;0),1,0)</f>
        <v>0</v>
      </c>
      <c r="H4026">
        <f>IF(Tableau134[[#This Row],[Nb dheures sup à 26°C sous occupation]]=1,Tableau134[[#This Row],[Operative Temperature]]-26,0)</f>
        <v>0</v>
      </c>
      <c r="I4026">
        <f>IF(Tableau134[[#This Row],[Nb d''heures inf à 19°C sous occupation]]=1,19-C4026,0)</f>
        <v>0</v>
      </c>
    </row>
    <row r="4027" spans="1:9" x14ac:dyDescent="0.25">
      <c r="A4027" s="2">
        <v>37424.708333333336</v>
      </c>
      <c r="B4027">
        <v>26.45</v>
      </c>
      <c r="C4027">
        <v>43.708289999999998</v>
      </c>
      <c r="D4027">
        <v>0</v>
      </c>
      <c r="E4027" t="str">
        <f>IF(AND(Tableau134[[#This Row],[Operative Temperature]]&lt;19,Tableau134[[#This Row],[Occupancy]]&lt;&gt;0),Tableau134[[#This Row],[Operative Temperature]],"NC")</f>
        <v>NC</v>
      </c>
      <c r="F4027">
        <f>IF(AND(C4027&gt;26,Tableau134[[#This Row],[Occupancy]]&lt;&gt;0),1,0)</f>
        <v>0</v>
      </c>
      <c r="G4027">
        <f>IF(AND(Tableau134[[#This Row],[Operative Temperature]]&lt;19,Tableau134[[#This Row],[Occupancy]]&lt;&gt;0),1,0)</f>
        <v>0</v>
      </c>
      <c r="H4027">
        <f>IF(Tableau134[[#This Row],[Nb dheures sup à 26°C sous occupation]]=1,Tableau134[[#This Row],[Operative Temperature]]-26,0)</f>
        <v>0</v>
      </c>
      <c r="I4027">
        <f>IF(Tableau134[[#This Row],[Nb d''heures inf à 19°C sous occupation]]=1,19-C4027,0)</f>
        <v>0</v>
      </c>
    </row>
    <row r="4028" spans="1:9" x14ac:dyDescent="0.25">
      <c r="A4028" s="2">
        <v>37424.75</v>
      </c>
      <c r="B4028">
        <v>26.175000000000001</v>
      </c>
      <c r="C4028">
        <v>43.951009999999997</v>
      </c>
      <c r="D4028">
        <v>0</v>
      </c>
      <c r="E4028" t="str">
        <f>IF(AND(Tableau134[[#This Row],[Operative Temperature]]&lt;19,Tableau134[[#This Row],[Occupancy]]&lt;&gt;0),Tableau134[[#This Row],[Operative Temperature]],"NC")</f>
        <v>NC</v>
      </c>
      <c r="F4028">
        <f>IF(AND(C4028&gt;26,Tableau134[[#This Row],[Occupancy]]&lt;&gt;0),1,0)</f>
        <v>0</v>
      </c>
      <c r="G4028">
        <f>IF(AND(Tableau134[[#This Row],[Operative Temperature]]&lt;19,Tableau134[[#This Row],[Occupancy]]&lt;&gt;0),1,0)</f>
        <v>0</v>
      </c>
      <c r="H4028">
        <f>IF(Tableau134[[#This Row],[Nb dheures sup à 26°C sous occupation]]=1,Tableau134[[#This Row],[Operative Temperature]]-26,0)</f>
        <v>0</v>
      </c>
      <c r="I4028">
        <f>IF(Tableau134[[#This Row],[Nb d''heures inf à 19°C sous occupation]]=1,19-C4028,0)</f>
        <v>0</v>
      </c>
    </row>
    <row r="4029" spans="1:9" x14ac:dyDescent="0.25">
      <c r="A4029" s="2">
        <v>37424.791666666664</v>
      </c>
      <c r="B4029">
        <v>25.65</v>
      </c>
      <c r="C4029">
        <v>43.702840000000002</v>
      </c>
      <c r="D4029">
        <v>0</v>
      </c>
      <c r="E4029" t="str">
        <f>IF(AND(Tableau134[[#This Row],[Operative Temperature]]&lt;19,Tableau134[[#This Row],[Occupancy]]&lt;&gt;0),Tableau134[[#This Row],[Operative Temperature]],"NC")</f>
        <v>NC</v>
      </c>
      <c r="F4029">
        <f>IF(AND(C4029&gt;26,Tableau134[[#This Row],[Occupancy]]&lt;&gt;0),1,0)</f>
        <v>0</v>
      </c>
      <c r="G4029">
        <f>IF(AND(Tableau134[[#This Row],[Operative Temperature]]&lt;19,Tableau134[[#This Row],[Occupancy]]&lt;&gt;0),1,0)</f>
        <v>0</v>
      </c>
      <c r="H4029">
        <f>IF(Tableau134[[#This Row],[Nb dheures sup à 26°C sous occupation]]=1,Tableau134[[#This Row],[Operative Temperature]]-26,0)</f>
        <v>0</v>
      </c>
      <c r="I4029">
        <f>IF(Tableau134[[#This Row],[Nb d''heures inf à 19°C sous occupation]]=1,19-C4029,0)</f>
        <v>0</v>
      </c>
    </row>
    <row r="4030" spans="1:9" x14ac:dyDescent="0.25">
      <c r="A4030" s="2">
        <v>37424.833333333336</v>
      </c>
      <c r="B4030">
        <v>24.45</v>
      </c>
      <c r="C4030">
        <v>42.433039999999998</v>
      </c>
      <c r="D4030">
        <v>0</v>
      </c>
      <c r="E4030" t="str">
        <f>IF(AND(Tableau134[[#This Row],[Operative Temperature]]&lt;19,Tableau134[[#This Row],[Occupancy]]&lt;&gt;0),Tableau134[[#This Row],[Operative Temperature]],"NC")</f>
        <v>NC</v>
      </c>
      <c r="F4030">
        <f>IF(AND(C4030&gt;26,Tableau134[[#This Row],[Occupancy]]&lt;&gt;0),1,0)</f>
        <v>0</v>
      </c>
      <c r="G4030">
        <f>IF(AND(Tableau134[[#This Row],[Operative Temperature]]&lt;19,Tableau134[[#This Row],[Occupancy]]&lt;&gt;0),1,0)</f>
        <v>0</v>
      </c>
      <c r="H4030">
        <f>IF(Tableau134[[#This Row],[Nb dheures sup à 26°C sous occupation]]=1,Tableau134[[#This Row],[Operative Temperature]]-26,0)</f>
        <v>0</v>
      </c>
      <c r="I4030">
        <f>IF(Tableau134[[#This Row],[Nb d''heures inf à 19°C sous occupation]]=1,19-C4030,0)</f>
        <v>0</v>
      </c>
    </row>
    <row r="4031" spans="1:9" x14ac:dyDescent="0.25">
      <c r="A4031" s="2">
        <v>37424.875</v>
      </c>
      <c r="B4031">
        <v>22.6</v>
      </c>
      <c r="C4031">
        <v>41.632080000000002</v>
      </c>
      <c r="D4031">
        <v>0</v>
      </c>
      <c r="E4031" t="str">
        <f>IF(AND(Tableau134[[#This Row],[Operative Temperature]]&lt;19,Tableau134[[#This Row],[Occupancy]]&lt;&gt;0),Tableau134[[#This Row],[Operative Temperature]],"NC")</f>
        <v>NC</v>
      </c>
      <c r="F4031">
        <f>IF(AND(C4031&gt;26,Tableau134[[#This Row],[Occupancy]]&lt;&gt;0),1,0)</f>
        <v>0</v>
      </c>
      <c r="G4031">
        <f>IF(AND(Tableau134[[#This Row],[Operative Temperature]]&lt;19,Tableau134[[#This Row],[Occupancy]]&lt;&gt;0),1,0)</f>
        <v>0</v>
      </c>
      <c r="H4031">
        <f>IF(Tableau134[[#This Row],[Nb dheures sup à 26°C sous occupation]]=1,Tableau134[[#This Row],[Operative Temperature]]-26,0)</f>
        <v>0</v>
      </c>
      <c r="I4031">
        <f>IF(Tableau134[[#This Row],[Nb d''heures inf à 19°C sous occupation]]=1,19-C4031,0)</f>
        <v>0</v>
      </c>
    </row>
    <row r="4032" spans="1:9" x14ac:dyDescent="0.25">
      <c r="A4032" s="2">
        <v>37424.916666666664</v>
      </c>
      <c r="B4032">
        <v>21.05</v>
      </c>
      <c r="C4032">
        <v>41.135629999999999</v>
      </c>
      <c r="D4032">
        <v>0</v>
      </c>
      <c r="E4032" t="str">
        <f>IF(AND(Tableau134[[#This Row],[Operative Temperature]]&lt;19,Tableau134[[#This Row],[Occupancy]]&lt;&gt;0),Tableau134[[#This Row],[Operative Temperature]],"NC")</f>
        <v>NC</v>
      </c>
      <c r="F4032">
        <f>IF(AND(C4032&gt;26,Tableau134[[#This Row],[Occupancy]]&lt;&gt;0),1,0)</f>
        <v>0</v>
      </c>
      <c r="G4032">
        <f>IF(AND(Tableau134[[#This Row],[Operative Temperature]]&lt;19,Tableau134[[#This Row],[Occupancy]]&lt;&gt;0),1,0)</f>
        <v>0</v>
      </c>
      <c r="H4032">
        <f>IF(Tableau134[[#This Row],[Nb dheures sup à 26°C sous occupation]]=1,Tableau134[[#This Row],[Operative Temperature]]-26,0)</f>
        <v>0</v>
      </c>
      <c r="I4032">
        <f>IF(Tableau134[[#This Row],[Nb d''heures inf à 19°C sous occupation]]=1,19-C4032,0)</f>
        <v>0</v>
      </c>
    </row>
    <row r="4033" spans="1:9" x14ac:dyDescent="0.25">
      <c r="A4033" s="2">
        <v>37424.958333333336</v>
      </c>
      <c r="B4033">
        <v>20.100000000000001</v>
      </c>
      <c r="C4033">
        <v>40.792760000000001</v>
      </c>
      <c r="D4033">
        <v>0</v>
      </c>
      <c r="E4033" t="str">
        <f>IF(AND(Tableau134[[#This Row],[Operative Temperature]]&lt;19,Tableau134[[#This Row],[Occupancy]]&lt;&gt;0),Tableau134[[#This Row],[Operative Temperature]],"NC")</f>
        <v>NC</v>
      </c>
      <c r="F4033">
        <f>IF(AND(C4033&gt;26,Tableau134[[#This Row],[Occupancy]]&lt;&gt;0),1,0)</f>
        <v>0</v>
      </c>
      <c r="G4033">
        <f>IF(AND(Tableau134[[#This Row],[Operative Temperature]]&lt;19,Tableau134[[#This Row],[Occupancy]]&lt;&gt;0),1,0)</f>
        <v>0</v>
      </c>
      <c r="H4033">
        <f>IF(Tableau134[[#This Row],[Nb dheures sup à 26°C sous occupation]]=1,Tableau134[[#This Row],[Operative Temperature]]-26,0)</f>
        <v>0</v>
      </c>
      <c r="I4033">
        <f>IF(Tableau134[[#This Row],[Nb d''heures inf à 19°C sous occupation]]=1,19-C4033,0)</f>
        <v>0</v>
      </c>
    </row>
    <row r="4034" spans="1:9" x14ac:dyDescent="0.25">
      <c r="A4034" s="1">
        <v>37425</v>
      </c>
      <c r="B4034">
        <v>19.524999999999999</v>
      </c>
      <c r="C4034">
        <v>40.516950000000001</v>
      </c>
      <c r="D4034">
        <v>0</v>
      </c>
      <c r="E4034" t="str">
        <f>IF(AND(Tableau134[[#This Row],[Operative Temperature]]&lt;19,Tableau134[[#This Row],[Occupancy]]&lt;&gt;0),Tableau134[[#This Row],[Operative Temperature]],"NC")</f>
        <v>NC</v>
      </c>
      <c r="F4034">
        <f>IF(AND(C4034&gt;26,Tableau134[[#This Row],[Occupancy]]&lt;&gt;0),1,0)</f>
        <v>0</v>
      </c>
      <c r="G4034">
        <f>IF(AND(Tableau134[[#This Row],[Operative Temperature]]&lt;19,Tableau134[[#This Row],[Occupancy]]&lt;&gt;0),1,0)</f>
        <v>0</v>
      </c>
      <c r="H4034">
        <f>IF(Tableau134[[#This Row],[Nb dheures sup à 26°C sous occupation]]=1,Tableau134[[#This Row],[Operative Temperature]]-26,0)</f>
        <v>0</v>
      </c>
      <c r="I4034">
        <f>IF(Tableau134[[#This Row],[Nb d''heures inf à 19°C sous occupation]]=1,19-C4034,0)</f>
        <v>0</v>
      </c>
    </row>
    <row r="4035" spans="1:9" x14ac:dyDescent="0.25">
      <c r="A4035" s="2">
        <v>37425.041666666664</v>
      </c>
      <c r="B4035">
        <v>19.475000000000001</v>
      </c>
      <c r="C4035">
        <v>40.288020000000003</v>
      </c>
      <c r="D4035">
        <v>0</v>
      </c>
      <c r="E4035" t="str">
        <f>IF(AND(Tableau134[[#This Row],[Operative Temperature]]&lt;19,Tableau134[[#This Row],[Occupancy]]&lt;&gt;0),Tableau134[[#This Row],[Operative Temperature]],"NC")</f>
        <v>NC</v>
      </c>
      <c r="F4035">
        <f>IF(AND(C4035&gt;26,Tableau134[[#This Row],[Occupancy]]&lt;&gt;0),1,0)</f>
        <v>0</v>
      </c>
      <c r="G4035">
        <f>IF(AND(Tableau134[[#This Row],[Operative Temperature]]&lt;19,Tableau134[[#This Row],[Occupancy]]&lt;&gt;0),1,0)</f>
        <v>0</v>
      </c>
      <c r="H4035">
        <f>IF(Tableau134[[#This Row],[Nb dheures sup à 26°C sous occupation]]=1,Tableau134[[#This Row],[Operative Temperature]]-26,0)</f>
        <v>0</v>
      </c>
      <c r="I4035">
        <f>IF(Tableau134[[#This Row],[Nb d''heures inf à 19°C sous occupation]]=1,19-C4035,0)</f>
        <v>0</v>
      </c>
    </row>
    <row r="4036" spans="1:9" x14ac:dyDescent="0.25">
      <c r="A4036" s="2">
        <v>37425.083333333336</v>
      </c>
      <c r="B4036">
        <v>19.5</v>
      </c>
      <c r="C4036">
        <v>40.0732</v>
      </c>
      <c r="D4036">
        <v>0</v>
      </c>
      <c r="E4036" t="str">
        <f>IF(AND(Tableau134[[#This Row],[Operative Temperature]]&lt;19,Tableau134[[#This Row],[Occupancy]]&lt;&gt;0),Tableau134[[#This Row],[Operative Temperature]],"NC")</f>
        <v>NC</v>
      </c>
      <c r="F4036">
        <f>IF(AND(C4036&gt;26,Tableau134[[#This Row],[Occupancy]]&lt;&gt;0),1,0)</f>
        <v>0</v>
      </c>
      <c r="G4036">
        <f>IF(AND(Tableau134[[#This Row],[Operative Temperature]]&lt;19,Tableau134[[#This Row],[Occupancy]]&lt;&gt;0),1,0)</f>
        <v>0</v>
      </c>
      <c r="H4036">
        <f>IF(Tableau134[[#This Row],[Nb dheures sup à 26°C sous occupation]]=1,Tableau134[[#This Row],[Operative Temperature]]-26,0)</f>
        <v>0</v>
      </c>
      <c r="I4036">
        <f>IF(Tableau134[[#This Row],[Nb d''heures inf à 19°C sous occupation]]=1,19-C4036,0)</f>
        <v>0</v>
      </c>
    </row>
    <row r="4037" spans="1:9" x14ac:dyDescent="0.25">
      <c r="A4037" s="2">
        <v>37425.125</v>
      </c>
      <c r="B4037">
        <v>19.274999999999999</v>
      </c>
      <c r="C4037">
        <v>39.860340000000001</v>
      </c>
      <c r="D4037">
        <v>0</v>
      </c>
      <c r="E4037" t="str">
        <f>IF(AND(Tableau134[[#This Row],[Operative Temperature]]&lt;19,Tableau134[[#This Row],[Occupancy]]&lt;&gt;0),Tableau134[[#This Row],[Operative Temperature]],"NC")</f>
        <v>NC</v>
      </c>
      <c r="F4037">
        <f>IF(AND(C4037&gt;26,Tableau134[[#This Row],[Occupancy]]&lt;&gt;0),1,0)</f>
        <v>0</v>
      </c>
      <c r="G4037">
        <f>IF(AND(Tableau134[[#This Row],[Operative Temperature]]&lt;19,Tableau134[[#This Row],[Occupancy]]&lt;&gt;0),1,0)</f>
        <v>0</v>
      </c>
      <c r="H4037">
        <f>IF(Tableau134[[#This Row],[Nb dheures sup à 26°C sous occupation]]=1,Tableau134[[#This Row],[Operative Temperature]]-26,0)</f>
        <v>0</v>
      </c>
      <c r="I4037">
        <f>IF(Tableau134[[#This Row],[Nb d''heures inf à 19°C sous occupation]]=1,19-C4037,0)</f>
        <v>0</v>
      </c>
    </row>
    <row r="4038" spans="1:9" x14ac:dyDescent="0.25">
      <c r="A4038" s="2">
        <v>37425.166666666664</v>
      </c>
      <c r="B4038">
        <v>18.75</v>
      </c>
      <c r="C4038">
        <v>39.683039999999998</v>
      </c>
      <c r="D4038">
        <v>0</v>
      </c>
      <c r="E4038" t="str">
        <f>IF(AND(Tableau134[[#This Row],[Operative Temperature]]&lt;19,Tableau134[[#This Row],[Occupancy]]&lt;&gt;0),Tableau134[[#This Row],[Operative Temperature]],"NC")</f>
        <v>NC</v>
      </c>
      <c r="F4038">
        <f>IF(AND(C4038&gt;26,Tableau134[[#This Row],[Occupancy]]&lt;&gt;0),1,0)</f>
        <v>0</v>
      </c>
      <c r="G4038">
        <f>IF(AND(Tableau134[[#This Row],[Operative Temperature]]&lt;19,Tableau134[[#This Row],[Occupancy]]&lt;&gt;0),1,0)</f>
        <v>0</v>
      </c>
      <c r="H4038">
        <f>IF(Tableau134[[#This Row],[Nb dheures sup à 26°C sous occupation]]=1,Tableau134[[#This Row],[Operative Temperature]]-26,0)</f>
        <v>0</v>
      </c>
      <c r="I4038">
        <f>IF(Tableau134[[#This Row],[Nb d''heures inf à 19°C sous occupation]]=1,19-C4038,0)</f>
        <v>0</v>
      </c>
    </row>
    <row r="4039" spans="1:9" x14ac:dyDescent="0.25">
      <c r="A4039" s="2">
        <v>37425.208333333336</v>
      </c>
      <c r="B4039">
        <v>18.074999999999999</v>
      </c>
      <c r="C4039">
        <v>39.500390000000003</v>
      </c>
      <c r="D4039">
        <v>0</v>
      </c>
      <c r="E4039" t="str">
        <f>IF(AND(Tableau134[[#This Row],[Operative Temperature]]&lt;19,Tableau134[[#This Row],[Occupancy]]&lt;&gt;0),Tableau134[[#This Row],[Operative Temperature]],"NC")</f>
        <v>NC</v>
      </c>
      <c r="F4039">
        <f>IF(AND(C4039&gt;26,Tableau134[[#This Row],[Occupancy]]&lt;&gt;0),1,0)</f>
        <v>0</v>
      </c>
      <c r="G4039">
        <f>IF(AND(Tableau134[[#This Row],[Operative Temperature]]&lt;19,Tableau134[[#This Row],[Occupancy]]&lt;&gt;0),1,0)</f>
        <v>0</v>
      </c>
      <c r="H4039">
        <f>IF(Tableau134[[#This Row],[Nb dheures sup à 26°C sous occupation]]=1,Tableau134[[#This Row],[Operative Temperature]]-26,0)</f>
        <v>0</v>
      </c>
      <c r="I4039">
        <f>IF(Tableau134[[#This Row],[Nb d''heures inf à 19°C sous occupation]]=1,19-C4039,0)</f>
        <v>0</v>
      </c>
    </row>
    <row r="4040" spans="1:9" x14ac:dyDescent="0.25">
      <c r="A4040" s="2">
        <v>37425.25</v>
      </c>
      <c r="B4040">
        <v>17.824999999999999</v>
      </c>
      <c r="C4040">
        <v>39.334719999999997</v>
      </c>
      <c r="D4040">
        <v>0</v>
      </c>
      <c r="E4040" t="str">
        <f>IF(AND(Tableau134[[#This Row],[Operative Temperature]]&lt;19,Tableau134[[#This Row],[Occupancy]]&lt;&gt;0),Tableau134[[#This Row],[Operative Temperature]],"NC")</f>
        <v>NC</v>
      </c>
      <c r="F4040">
        <f>IF(AND(C4040&gt;26,Tableau134[[#This Row],[Occupancy]]&lt;&gt;0),1,0)</f>
        <v>0</v>
      </c>
      <c r="G4040">
        <f>IF(AND(Tableau134[[#This Row],[Operative Temperature]]&lt;19,Tableau134[[#This Row],[Occupancy]]&lt;&gt;0),1,0)</f>
        <v>0</v>
      </c>
      <c r="H4040">
        <f>IF(Tableau134[[#This Row],[Nb dheures sup à 26°C sous occupation]]=1,Tableau134[[#This Row],[Operative Temperature]]-26,0)</f>
        <v>0</v>
      </c>
      <c r="I4040">
        <f>IF(Tableau134[[#This Row],[Nb d''heures inf à 19°C sous occupation]]=1,19-C4040,0)</f>
        <v>0</v>
      </c>
    </row>
    <row r="4041" spans="1:9" x14ac:dyDescent="0.25">
      <c r="A4041" s="2">
        <v>37425.291666666664</v>
      </c>
      <c r="B4041">
        <v>18.625</v>
      </c>
      <c r="C4041">
        <v>39.759740000000001</v>
      </c>
      <c r="D4041">
        <v>0</v>
      </c>
      <c r="E4041" t="str">
        <f>IF(AND(Tableau134[[#This Row],[Operative Temperature]]&lt;19,Tableau134[[#This Row],[Occupancy]]&lt;&gt;0),Tableau134[[#This Row],[Operative Temperature]],"NC")</f>
        <v>NC</v>
      </c>
      <c r="F4041">
        <f>IF(AND(C4041&gt;26,Tableau134[[#This Row],[Occupancy]]&lt;&gt;0),1,0)</f>
        <v>0</v>
      </c>
      <c r="G4041">
        <f>IF(AND(Tableau134[[#This Row],[Operative Temperature]]&lt;19,Tableau134[[#This Row],[Occupancy]]&lt;&gt;0),1,0)</f>
        <v>0</v>
      </c>
      <c r="H4041">
        <f>IF(Tableau134[[#This Row],[Nb dheures sup à 26°C sous occupation]]=1,Tableau134[[#This Row],[Operative Temperature]]-26,0)</f>
        <v>0</v>
      </c>
      <c r="I4041">
        <f>IF(Tableau134[[#This Row],[Nb d''heures inf à 19°C sous occupation]]=1,19-C4041,0)</f>
        <v>0</v>
      </c>
    </row>
    <row r="4042" spans="1:9" x14ac:dyDescent="0.25">
      <c r="A4042" s="2">
        <v>37425.333333333336</v>
      </c>
      <c r="B4042">
        <v>19.95</v>
      </c>
      <c r="C4042">
        <v>40.368470000000002</v>
      </c>
      <c r="D4042">
        <v>0</v>
      </c>
      <c r="E4042" t="str">
        <f>IF(AND(Tableau134[[#This Row],[Operative Temperature]]&lt;19,Tableau134[[#This Row],[Occupancy]]&lt;&gt;0),Tableau134[[#This Row],[Operative Temperature]],"NC")</f>
        <v>NC</v>
      </c>
      <c r="F4042">
        <f>IF(AND(C4042&gt;26,Tableau134[[#This Row],[Occupancy]]&lt;&gt;0),1,0)</f>
        <v>0</v>
      </c>
      <c r="G4042">
        <f>IF(AND(Tableau134[[#This Row],[Operative Temperature]]&lt;19,Tableau134[[#This Row],[Occupancy]]&lt;&gt;0),1,0)</f>
        <v>0</v>
      </c>
      <c r="H4042">
        <f>IF(Tableau134[[#This Row],[Nb dheures sup à 26°C sous occupation]]=1,Tableau134[[#This Row],[Operative Temperature]]-26,0)</f>
        <v>0</v>
      </c>
      <c r="I4042">
        <f>IF(Tableau134[[#This Row],[Nb d''heures inf à 19°C sous occupation]]=1,19-C4042,0)</f>
        <v>0</v>
      </c>
    </row>
    <row r="4043" spans="1:9" x14ac:dyDescent="0.25">
      <c r="A4043" s="2">
        <v>37425.375</v>
      </c>
      <c r="B4043">
        <v>21.425000000000001</v>
      </c>
      <c r="C4043">
        <v>40.691839999999999</v>
      </c>
      <c r="D4043">
        <v>0</v>
      </c>
      <c r="E4043" t="str">
        <f>IF(AND(Tableau134[[#This Row],[Operative Temperature]]&lt;19,Tableau134[[#This Row],[Occupancy]]&lt;&gt;0),Tableau134[[#This Row],[Operative Temperature]],"NC")</f>
        <v>NC</v>
      </c>
      <c r="F4043">
        <f>IF(AND(C4043&gt;26,Tableau134[[#This Row],[Occupancy]]&lt;&gt;0),1,0)</f>
        <v>0</v>
      </c>
      <c r="G4043">
        <f>IF(AND(Tableau134[[#This Row],[Operative Temperature]]&lt;19,Tableau134[[#This Row],[Occupancy]]&lt;&gt;0),1,0)</f>
        <v>0</v>
      </c>
      <c r="H4043">
        <f>IF(Tableau134[[#This Row],[Nb dheures sup à 26°C sous occupation]]=1,Tableau134[[#This Row],[Operative Temperature]]-26,0)</f>
        <v>0</v>
      </c>
      <c r="I4043">
        <f>IF(Tableau134[[#This Row],[Nb d''heures inf à 19°C sous occupation]]=1,19-C4043,0)</f>
        <v>0</v>
      </c>
    </row>
    <row r="4044" spans="1:9" x14ac:dyDescent="0.25">
      <c r="A4044" s="2">
        <v>37425.416666666664</v>
      </c>
      <c r="B4044">
        <v>23.15</v>
      </c>
      <c r="C4044">
        <v>41.47578</v>
      </c>
      <c r="D4044">
        <v>0</v>
      </c>
      <c r="E4044" t="str">
        <f>IF(AND(Tableau134[[#This Row],[Operative Temperature]]&lt;19,Tableau134[[#This Row],[Occupancy]]&lt;&gt;0),Tableau134[[#This Row],[Operative Temperature]],"NC")</f>
        <v>NC</v>
      </c>
      <c r="F4044">
        <f>IF(AND(C4044&gt;26,Tableau134[[#This Row],[Occupancy]]&lt;&gt;0),1,0)</f>
        <v>0</v>
      </c>
      <c r="G4044">
        <f>IF(AND(Tableau134[[#This Row],[Operative Temperature]]&lt;19,Tableau134[[#This Row],[Occupancy]]&lt;&gt;0),1,0)</f>
        <v>0</v>
      </c>
      <c r="H4044">
        <f>IF(Tableau134[[#This Row],[Nb dheures sup à 26°C sous occupation]]=1,Tableau134[[#This Row],[Operative Temperature]]-26,0)</f>
        <v>0</v>
      </c>
      <c r="I4044">
        <f>IF(Tableau134[[#This Row],[Nb d''heures inf à 19°C sous occupation]]=1,19-C4044,0)</f>
        <v>0</v>
      </c>
    </row>
    <row r="4045" spans="1:9" x14ac:dyDescent="0.25">
      <c r="A4045" s="2">
        <v>37425.458333333336</v>
      </c>
      <c r="B4045">
        <v>24.65</v>
      </c>
      <c r="C4045">
        <v>42.221969999999999</v>
      </c>
      <c r="D4045">
        <v>0</v>
      </c>
      <c r="E4045" t="str">
        <f>IF(AND(Tableau134[[#This Row],[Operative Temperature]]&lt;19,Tableau134[[#This Row],[Occupancy]]&lt;&gt;0),Tableau134[[#This Row],[Operative Temperature]],"NC")</f>
        <v>NC</v>
      </c>
      <c r="F4045">
        <f>IF(AND(C4045&gt;26,Tableau134[[#This Row],[Occupancy]]&lt;&gt;0),1,0)</f>
        <v>0</v>
      </c>
      <c r="G4045">
        <f>IF(AND(Tableau134[[#This Row],[Operative Temperature]]&lt;19,Tableau134[[#This Row],[Occupancy]]&lt;&gt;0),1,0)</f>
        <v>0</v>
      </c>
      <c r="H4045">
        <f>IF(Tableau134[[#This Row],[Nb dheures sup à 26°C sous occupation]]=1,Tableau134[[#This Row],[Operative Temperature]]-26,0)</f>
        <v>0</v>
      </c>
      <c r="I4045">
        <f>IF(Tableau134[[#This Row],[Nb d''heures inf à 19°C sous occupation]]=1,19-C4045,0)</f>
        <v>0</v>
      </c>
    </row>
    <row r="4046" spans="1:9" x14ac:dyDescent="0.25">
      <c r="A4046" s="2">
        <v>37425.5</v>
      </c>
      <c r="B4046">
        <v>25.524999999999999</v>
      </c>
      <c r="C4046">
        <v>43.169719999999998</v>
      </c>
      <c r="D4046">
        <v>0</v>
      </c>
      <c r="E4046" t="str">
        <f>IF(AND(Tableau134[[#This Row],[Operative Temperature]]&lt;19,Tableau134[[#This Row],[Occupancy]]&lt;&gt;0),Tableau134[[#This Row],[Operative Temperature]],"NC")</f>
        <v>NC</v>
      </c>
      <c r="F4046">
        <f>IF(AND(C4046&gt;26,Tableau134[[#This Row],[Occupancy]]&lt;&gt;0),1,0)</f>
        <v>0</v>
      </c>
      <c r="G4046">
        <f>IF(AND(Tableau134[[#This Row],[Operative Temperature]]&lt;19,Tableau134[[#This Row],[Occupancy]]&lt;&gt;0),1,0)</f>
        <v>0</v>
      </c>
      <c r="H4046">
        <f>IF(Tableau134[[#This Row],[Nb dheures sup à 26°C sous occupation]]=1,Tableau134[[#This Row],[Operative Temperature]]-26,0)</f>
        <v>0</v>
      </c>
      <c r="I4046">
        <f>IF(Tableau134[[#This Row],[Nb d''heures inf à 19°C sous occupation]]=1,19-C4046,0)</f>
        <v>0</v>
      </c>
    </row>
    <row r="4047" spans="1:9" x14ac:dyDescent="0.25">
      <c r="A4047" s="2">
        <v>37425.541666666664</v>
      </c>
      <c r="B4047">
        <v>26.524999999999999</v>
      </c>
      <c r="C4047">
        <v>43.7911</v>
      </c>
      <c r="D4047">
        <v>0</v>
      </c>
      <c r="E4047" t="str">
        <f>IF(AND(Tableau134[[#This Row],[Operative Temperature]]&lt;19,Tableau134[[#This Row],[Occupancy]]&lt;&gt;0),Tableau134[[#This Row],[Operative Temperature]],"NC")</f>
        <v>NC</v>
      </c>
      <c r="F4047">
        <f>IF(AND(C4047&gt;26,Tableau134[[#This Row],[Occupancy]]&lt;&gt;0),1,0)</f>
        <v>0</v>
      </c>
      <c r="G4047">
        <f>IF(AND(Tableau134[[#This Row],[Operative Temperature]]&lt;19,Tableau134[[#This Row],[Occupancy]]&lt;&gt;0),1,0)</f>
        <v>0</v>
      </c>
      <c r="H4047">
        <f>IF(Tableau134[[#This Row],[Nb dheures sup à 26°C sous occupation]]=1,Tableau134[[#This Row],[Operative Temperature]]-26,0)</f>
        <v>0</v>
      </c>
      <c r="I4047">
        <f>IF(Tableau134[[#This Row],[Nb d''heures inf à 19°C sous occupation]]=1,19-C4047,0)</f>
        <v>0</v>
      </c>
    </row>
    <row r="4048" spans="1:9" x14ac:dyDescent="0.25">
      <c r="A4048" s="2">
        <v>37425.583333333336</v>
      </c>
      <c r="B4048">
        <v>27.1</v>
      </c>
      <c r="C4048">
        <v>44.137700000000002</v>
      </c>
      <c r="D4048">
        <v>0</v>
      </c>
      <c r="E4048" t="str">
        <f>IF(AND(Tableau134[[#This Row],[Operative Temperature]]&lt;19,Tableau134[[#This Row],[Occupancy]]&lt;&gt;0),Tableau134[[#This Row],[Operative Temperature]],"NC")</f>
        <v>NC</v>
      </c>
      <c r="F4048">
        <f>IF(AND(C4048&gt;26,Tableau134[[#This Row],[Occupancy]]&lt;&gt;0),1,0)</f>
        <v>0</v>
      </c>
      <c r="G4048">
        <f>IF(AND(Tableau134[[#This Row],[Operative Temperature]]&lt;19,Tableau134[[#This Row],[Occupancy]]&lt;&gt;0),1,0)</f>
        <v>0</v>
      </c>
      <c r="H4048">
        <f>IF(Tableau134[[#This Row],[Nb dheures sup à 26°C sous occupation]]=1,Tableau134[[#This Row],[Operative Temperature]]-26,0)</f>
        <v>0</v>
      </c>
      <c r="I4048">
        <f>IF(Tableau134[[#This Row],[Nb d''heures inf à 19°C sous occupation]]=1,19-C4048,0)</f>
        <v>0</v>
      </c>
    </row>
    <row r="4049" spans="1:9" x14ac:dyDescent="0.25">
      <c r="A4049" s="2">
        <v>37425.625</v>
      </c>
      <c r="B4049">
        <v>26.675000000000001</v>
      </c>
      <c r="C4049">
        <v>44.467010000000002</v>
      </c>
      <c r="D4049">
        <v>0</v>
      </c>
      <c r="E4049" t="str">
        <f>IF(AND(Tableau134[[#This Row],[Operative Temperature]]&lt;19,Tableau134[[#This Row],[Occupancy]]&lt;&gt;0),Tableau134[[#This Row],[Operative Temperature]],"NC")</f>
        <v>NC</v>
      </c>
      <c r="F4049">
        <f>IF(AND(C4049&gt;26,Tableau134[[#This Row],[Occupancy]]&lt;&gt;0),1,0)</f>
        <v>0</v>
      </c>
      <c r="G4049">
        <f>IF(AND(Tableau134[[#This Row],[Operative Temperature]]&lt;19,Tableau134[[#This Row],[Occupancy]]&lt;&gt;0),1,0)</f>
        <v>0</v>
      </c>
      <c r="H4049">
        <f>IF(Tableau134[[#This Row],[Nb dheures sup à 26°C sous occupation]]=1,Tableau134[[#This Row],[Operative Temperature]]-26,0)</f>
        <v>0</v>
      </c>
      <c r="I4049">
        <f>IF(Tableau134[[#This Row],[Nb d''heures inf à 19°C sous occupation]]=1,19-C4049,0)</f>
        <v>0</v>
      </c>
    </row>
    <row r="4050" spans="1:9" x14ac:dyDescent="0.25">
      <c r="A4050" s="2">
        <v>37425.666666666664</v>
      </c>
      <c r="B4050">
        <v>26.125</v>
      </c>
      <c r="C4050">
        <v>44.577939999999998</v>
      </c>
      <c r="D4050">
        <v>0</v>
      </c>
      <c r="E4050" t="str">
        <f>IF(AND(Tableau134[[#This Row],[Operative Temperature]]&lt;19,Tableau134[[#This Row],[Occupancy]]&lt;&gt;0),Tableau134[[#This Row],[Operative Temperature]],"NC")</f>
        <v>NC</v>
      </c>
      <c r="F4050">
        <f>IF(AND(C4050&gt;26,Tableau134[[#This Row],[Occupancy]]&lt;&gt;0),1,0)</f>
        <v>0</v>
      </c>
      <c r="G4050">
        <f>IF(AND(Tableau134[[#This Row],[Operative Temperature]]&lt;19,Tableau134[[#This Row],[Occupancy]]&lt;&gt;0),1,0)</f>
        <v>0</v>
      </c>
      <c r="H4050">
        <f>IF(Tableau134[[#This Row],[Nb dheures sup à 26°C sous occupation]]=1,Tableau134[[#This Row],[Operative Temperature]]-26,0)</f>
        <v>0</v>
      </c>
      <c r="I4050">
        <f>IF(Tableau134[[#This Row],[Nb d''heures inf à 19°C sous occupation]]=1,19-C4050,0)</f>
        <v>0</v>
      </c>
    </row>
    <row r="4051" spans="1:9" x14ac:dyDescent="0.25">
      <c r="A4051" s="2">
        <v>37425.708333333336</v>
      </c>
      <c r="B4051">
        <v>25.625</v>
      </c>
      <c r="C4051">
        <v>44.967570000000002</v>
      </c>
      <c r="D4051">
        <v>0</v>
      </c>
      <c r="E4051" t="str">
        <f>IF(AND(Tableau134[[#This Row],[Operative Temperature]]&lt;19,Tableau134[[#This Row],[Occupancy]]&lt;&gt;0),Tableau134[[#This Row],[Operative Temperature]],"NC")</f>
        <v>NC</v>
      </c>
      <c r="F4051">
        <f>IF(AND(C4051&gt;26,Tableau134[[#This Row],[Occupancy]]&lt;&gt;0),1,0)</f>
        <v>0</v>
      </c>
      <c r="G4051">
        <f>IF(AND(Tableau134[[#This Row],[Operative Temperature]]&lt;19,Tableau134[[#This Row],[Occupancy]]&lt;&gt;0),1,0)</f>
        <v>0</v>
      </c>
      <c r="H4051">
        <f>IF(Tableau134[[#This Row],[Nb dheures sup à 26°C sous occupation]]=1,Tableau134[[#This Row],[Operative Temperature]]-26,0)</f>
        <v>0</v>
      </c>
      <c r="I4051">
        <f>IF(Tableau134[[#This Row],[Nb d''heures inf à 19°C sous occupation]]=1,19-C4051,0)</f>
        <v>0</v>
      </c>
    </row>
    <row r="4052" spans="1:9" x14ac:dyDescent="0.25">
      <c r="A4052" s="2">
        <v>37425.75</v>
      </c>
      <c r="B4052">
        <v>24.9</v>
      </c>
      <c r="C4052">
        <v>45.140140000000002</v>
      </c>
      <c r="D4052">
        <v>0</v>
      </c>
      <c r="E4052" t="str">
        <f>IF(AND(Tableau134[[#This Row],[Operative Temperature]]&lt;19,Tableau134[[#This Row],[Occupancy]]&lt;&gt;0),Tableau134[[#This Row],[Operative Temperature]],"NC")</f>
        <v>NC</v>
      </c>
      <c r="F4052">
        <f>IF(AND(C4052&gt;26,Tableau134[[#This Row],[Occupancy]]&lt;&gt;0),1,0)</f>
        <v>0</v>
      </c>
      <c r="G4052">
        <f>IF(AND(Tableau134[[#This Row],[Operative Temperature]]&lt;19,Tableau134[[#This Row],[Occupancy]]&lt;&gt;0),1,0)</f>
        <v>0</v>
      </c>
      <c r="H4052">
        <f>IF(Tableau134[[#This Row],[Nb dheures sup à 26°C sous occupation]]=1,Tableau134[[#This Row],[Operative Temperature]]-26,0)</f>
        <v>0</v>
      </c>
      <c r="I4052">
        <f>IF(Tableau134[[#This Row],[Nb d''heures inf à 19°C sous occupation]]=1,19-C4052,0)</f>
        <v>0</v>
      </c>
    </row>
    <row r="4053" spans="1:9" x14ac:dyDescent="0.25">
      <c r="A4053" s="2">
        <v>37425.791666666664</v>
      </c>
      <c r="B4053">
        <v>23.425000000000001</v>
      </c>
      <c r="C4053">
        <v>44.98272</v>
      </c>
      <c r="D4053">
        <v>0</v>
      </c>
      <c r="E4053" t="str">
        <f>IF(AND(Tableau134[[#This Row],[Operative Temperature]]&lt;19,Tableau134[[#This Row],[Occupancy]]&lt;&gt;0),Tableau134[[#This Row],[Operative Temperature]],"NC")</f>
        <v>NC</v>
      </c>
      <c r="F4053">
        <f>IF(AND(C4053&gt;26,Tableau134[[#This Row],[Occupancy]]&lt;&gt;0),1,0)</f>
        <v>0</v>
      </c>
      <c r="G4053">
        <f>IF(AND(Tableau134[[#This Row],[Operative Temperature]]&lt;19,Tableau134[[#This Row],[Occupancy]]&lt;&gt;0),1,0)</f>
        <v>0</v>
      </c>
      <c r="H4053">
        <f>IF(Tableau134[[#This Row],[Nb dheures sup à 26°C sous occupation]]=1,Tableau134[[#This Row],[Operative Temperature]]-26,0)</f>
        <v>0</v>
      </c>
      <c r="I4053">
        <f>IF(Tableau134[[#This Row],[Nb d''heures inf à 19°C sous occupation]]=1,19-C4053,0)</f>
        <v>0</v>
      </c>
    </row>
    <row r="4054" spans="1:9" x14ac:dyDescent="0.25">
      <c r="A4054" s="2">
        <v>37425.833333333336</v>
      </c>
      <c r="B4054">
        <v>21.5</v>
      </c>
      <c r="C4054">
        <v>43.749839999999999</v>
      </c>
      <c r="D4054">
        <v>0</v>
      </c>
      <c r="E4054" t="str">
        <f>IF(AND(Tableau134[[#This Row],[Operative Temperature]]&lt;19,Tableau134[[#This Row],[Occupancy]]&lt;&gt;0),Tableau134[[#This Row],[Operative Temperature]],"NC")</f>
        <v>NC</v>
      </c>
      <c r="F4054">
        <f>IF(AND(C4054&gt;26,Tableau134[[#This Row],[Occupancy]]&lt;&gt;0),1,0)</f>
        <v>0</v>
      </c>
      <c r="G4054">
        <f>IF(AND(Tableau134[[#This Row],[Operative Temperature]]&lt;19,Tableau134[[#This Row],[Occupancy]]&lt;&gt;0),1,0)</f>
        <v>0</v>
      </c>
      <c r="H4054">
        <f>IF(Tableau134[[#This Row],[Nb dheures sup à 26°C sous occupation]]=1,Tableau134[[#This Row],[Operative Temperature]]-26,0)</f>
        <v>0</v>
      </c>
      <c r="I4054">
        <f>IF(Tableau134[[#This Row],[Nb d''heures inf à 19°C sous occupation]]=1,19-C4054,0)</f>
        <v>0</v>
      </c>
    </row>
    <row r="4055" spans="1:9" x14ac:dyDescent="0.25">
      <c r="A4055" s="2">
        <v>37425.875</v>
      </c>
      <c r="B4055">
        <v>19.574999999999999</v>
      </c>
      <c r="C4055">
        <v>42.781979999999997</v>
      </c>
      <c r="D4055">
        <v>0</v>
      </c>
      <c r="E4055" t="str">
        <f>IF(AND(Tableau134[[#This Row],[Operative Temperature]]&lt;19,Tableau134[[#This Row],[Occupancy]]&lt;&gt;0),Tableau134[[#This Row],[Operative Temperature]],"NC")</f>
        <v>NC</v>
      </c>
      <c r="F4055">
        <f>IF(AND(C4055&gt;26,Tableau134[[#This Row],[Occupancy]]&lt;&gt;0),1,0)</f>
        <v>0</v>
      </c>
      <c r="G4055">
        <f>IF(AND(Tableau134[[#This Row],[Operative Temperature]]&lt;19,Tableau134[[#This Row],[Occupancy]]&lt;&gt;0),1,0)</f>
        <v>0</v>
      </c>
      <c r="H4055">
        <f>IF(Tableau134[[#This Row],[Nb dheures sup à 26°C sous occupation]]=1,Tableau134[[#This Row],[Operative Temperature]]-26,0)</f>
        <v>0</v>
      </c>
      <c r="I4055">
        <f>IF(Tableau134[[#This Row],[Nb d''heures inf à 19°C sous occupation]]=1,19-C4055,0)</f>
        <v>0</v>
      </c>
    </row>
    <row r="4056" spans="1:9" x14ac:dyDescent="0.25">
      <c r="A4056" s="2">
        <v>37425.916666666664</v>
      </c>
      <c r="B4056">
        <v>18.125</v>
      </c>
      <c r="C4056">
        <v>42.20834</v>
      </c>
      <c r="D4056">
        <v>0</v>
      </c>
      <c r="E4056" t="str">
        <f>IF(AND(Tableau134[[#This Row],[Operative Temperature]]&lt;19,Tableau134[[#This Row],[Occupancy]]&lt;&gt;0),Tableau134[[#This Row],[Operative Temperature]],"NC")</f>
        <v>NC</v>
      </c>
      <c r="F4056">
        <f>IF(AND(C4056&gt;26,Tableau134[[#This Row],[Occupancy]]&lt;&gt;0),1,0)</f>
        <v>0</v>
      </c>
      <c r="G4056">
        <f>IF(AND(Tableau134[[#This Row],[Operative Temperature]]&lt;19,Tableau134[[#This Row],[Occupancy]]&lt;&gt;0),1,0)</f>
        <v>0</v>
      </c>
      <c r="H4056">
        <f>IF(Tableau134[[#This Row],[Nb dheures sup à 26°C sous occupation]]=1,Tableau134[[#This Row],[Operative Temperature]]-26,0)</f>
        <v>0</v>
      </c>
      <c r="I4056">
        <f>IF(Tableau134[[#This Row],[Nb d''heures inf à 19°C sous occupation]]=1,19-C4056,0)</f>
        <v>0</v>
      </c>
    </row>
    <row r="4057" spans="1:9" x14ac:dyDescent="0.25">
      <c r="A4057" s="2">
        <v>37425.958333333336</v>
      </c>
      <c r="B4057">
        <v>17.2</v>
      </c>
      <c r="C4057">
        <v>41.822899999999997</v>
      </c>
      <c r="D4057">
        <v>0</v>
      </c>
      <c r="E4057" t="str">
        <f>IF(AND(Tableau134[[#This Row],[Operative Temperature]]&lt;19,Tableau134[[#This Row],[Occupancy]]&lt;&gt;0),Tableau134[[#This Row],[Operative Temperature]],"NC")</f>
        <v>NC</v>
      </c>
      <c r="F4057">
        <f>IF(AND(C4057&gt;26,Tableau134[[#This Row],[Occupancy]]&lt;&gt;0),1,0)</f>
        <v>0</v>
      </c>
      <c r="G4057">
        <f>IF(AND(Tableau134[[#This Row],[Operative Temperature]]&lt;19,Tableau134[[#This Row],[Occupancy]]&lt;&gt;0),1,0)</f>
        <v>0</v>
      </c>
      <c r="H4057">
        <f>IF(Tableau134[[#This Row],[Nb dheures sup à 26°C sous occupation]]=1,Tableau134[[#This Row],[Operative Temperature]]-26,0)</f>
        <v>0</v>
      </c>
      <c r="I4057">
        <f>IF(Tableau134[[#This Row],[Nb d''heures inf à 19°C sous occupation]]=1,19-C4057,0)</f>
        <v>0</v>
      </c>
    </row>
    <row r="4058" spans="1:9" x14ac:dyDescent="0.25">
      <c r="A4058" s="1">
        <v>37426</v>
      </c>
      <c r="B4058">
        <v>16.55</v>
      </c>
      <c r="C4058">
        <v>41.486240000000002</v>
      </c>
      <c r="D4058">
        <v>0</v>
      </c>
      <c r="E4058" t="str">
        <f>IF(AND(Tableau134[[#This Row],[Operative Temperature]]&lt;19,Tableau134[[#This Row],[Occupancy]]&lt;&gt;0),Tableau134[[#This Row],[Operative Temperature]],"NC")</f>
        <v>NC</v>
      </c>
      <c r="F4058">
        <f>IF(AND(C4058&gt;26,Tableau134[[#This Row],[Occupancy]]&lt;&gt;0),1,0)</f>
        <v>0</v>
      </c>
      <c r="G4058">
        <f>IF(AND(Tableau134[[#This Row],[Operative Temperature]]&lt;19,Tableau134[[#This Row],[Occupancy]]&lt;&gt;0),1,0)</f>
        <v>0</v>
      </c>
      <c r="H4058">
        <f>IF(Tableau134[[#This Row],[Nb dheures sup à 26°C sous occupation]]=1,Tableau134[[#This Row],[Operative Temperature]]-26,0)</f>
        <v>0</v>
      </c>
      <c r="I4058">
        <f>IF(Tableau134[[#This Row],[Nb d''heures inf à 19°C sous occupation]]=1,19-C4058,0)</f>
        <v>0</v>
      </c>
    </row>
    <row r="4059" spans="1:9" x14ac:dyDescent="0.25">
      <c r="A4059" s="2">
        <v>37426.041666666664</v>
      </c>
      <c r="B4059">
        <v>16.324999999999999</v>
      </c>
      <c r="C4059">
        <v>41.192</v>
      </c>
      <c r="D4059">
        <v>0</v>
      </c>
      <c r="E4059" t="str">
        <f>IF(AND(Tableau134[[#This Row],[Operative Temperature]]&lt;19,Tableau134[[#This Row],[Occupancy]]&lt;&gt;0),Tableau134[[#This Row],[Operative Temperature]],"NC")</f>
        <v>NC</v>
      </c>
      <c r="F4059">
        <f>IF(AND(C4059&gt;26,Tableau134[[#This Row],[Occupancy]]&lt;&gt;0),1,0)</f>
        <v>0</v>
      </c>
      <c r="G4059">
        <f>IF(AND(Tableau134[[#This Row],[Operative Temperature]]&lt;19,Tableau134[[#This Row],[Occupancy]]&lt;&gt;0),1,0)</f>
        <v>0</v>
      </c>
      <c r="H4059">
        <f>IF(Tableau134[[#This Row],[Nb dheures sup à 26°C sous occupation]]=1,Tableau134[[#This Row],[Operative Temperature]]-26,0)</f>
        <v>0</v>
      </c>
      <c r="I4059">
        <f>IF(Tableau134[[#This Row],[Nb d''heures inf à 19°C sous occupation]]=1,19-C4059,0)</f>
        <v>0</v>
      </c>
    </row>
    <row r="4060" spans="1:9" x14ac:dyDescent="0.25">
      <c r="A4060" s="2">
        <v>37426.083333333336</v>
      </c>
      <c r="B4060">
        <v>16.149999999999999</v>
      </c>
      <c r="C4060">
        <v>40.98997</v>
      </c>
      <c r="D4060">
        <v>0</v>
      </c>
      <c r="E4060" t="str">
        <f>IF(AND(Tableau134[[#This Row],[Operative Temperature]]&lt;19,Tableau134[[#This Row],[Occupancy]]&lt;&gt;0),Tableau134[[#This Row],[Operative Temperature]],"NC")</f>
        <v>NC</v>
      </c>
      <c r="F4060">
        <f>IF(AND(C4060&gt;26,Tableau134[[#This Row],[Occupancy]]&lt;&gt;0),1,0)</f>
        <v>0</v>
      </c>
      <c r="G4060">
        <f>IF(AND(Tableau134[[#This Row],[Operative Temperature]]&lt;19,Tableau134[[#This Row],[Occupancy]]&lt;&gt;0),1,0)</f>
        <v>0</v>
      </c>
      <c r="H4060">
        <f>IF(Tableau134[[#This Row],[Nb dheures sup à 26°C sous occupation]]=1,Tableau134[[#This Row],[Operative Temperature]]-26,0)</f>
        <v>0</v>
      </c>
      <c r="I4060">
        <f>IF(Tableau134[[#This Row],[Nb d''heures inf à 19°C sous occupation]]=1,19-C4060,0)</f>
        <v>0</v>
      </c>
    </row>
    <row r="4061" spans="1:9" x14ac:dyDescent="0.25">
      <c r="A4061" s="2">
        <v>37426.125</v>
      </c>
      <c r="B4061">
        <v>16.024999999999999</v>
      </c>
      <c r="C4061">
        <v>40.771979999999999</v>
      </c>
      <c r="D4061">
        <v>0</v>
      </c>
      <c r="E4061" t="str">
        <f>IF(AND(Tableau134[[#This Row],[Operative Temperature]]&lt;19,Tableau134[[#This Row],[Occupancy]]&lt;&gt;0),Tableau134[[#This Row],[Operative Temperature]],"NC")</f>
        <v>NC</v>
      </c>
      <c r="F4061">
        <f>IF(AND(C4061&gt;26,Tableau134[[#This Row],[Occupancy]]&lt;&gt;0),1,0)</f>
        <v>0</v>
      </c>
      <c r="G4061">
        <f>IF(AND(Tableau134[[#This Row],[Operative Temperature]]&lt;19,Tableau134[[#This Row],[Occupancy]]&lt;&gt;0),1,0)</f>
        <v>0</v>
      </c>
      <c r="H4061">
        <f>IF(Tableau134[[#This Row],[Nb dheures sup à 26°C sous occupation]]=1,Tableau134[[#This Row],[Operative Temperature]]-26,0)</f>
        <v>0</v>
      </c>
      <c r="I4061">
        <f>IF(Tableau134[[#This Row],[Nb d''heures inf à 19°C sous occupation]]=1,19-C4061,0)</f>
        <v>0</v>
      </c>
    </row>
    <row r="4062" spans="1:9" x14ac:dyDescent="0.25">
      <c r="A4062" s="2">
        <v>37426.166666666664</v>
      </c>
      <c r="B4062">
        <v>16</v>
      </c>
      <c r="C4062">
        <v>40.562339999999999</v>
      </c>
      <c r="D4062">
        <v>0</v>
      </c>
      <c r="E4062" t="str">
        <f>IF(AND(Tableau134[[#This Row],[Operative Temperature]]&lt;19,Tableau134[[#This Row],[Occupancy]]&lt;&gt;0),Tableau134[[#This Row],[Operative Temperature]],"NC")</f>
        <v>NC</v>
      </c>
      <c r="F4062">
        <f>IF(AND(C4062&gt;26,Tableau134[[#This Row],[Occupancy]]&lt;&gt;0),1,0)</f>
        <v>0</v>
      </c>
      <c r="G4062">
        <f>IF(AND(Tableau134[[#This Row],[Operative Temperature]]&lt;19,Tableau134[[#This Row],[Occupancy]]&lt;&gt;0),1,0)</f>
        <v>0</v>
      </c>
      <c r="H4062">
        <f>IF(Tableau134[[#This Row],[Nb dheures sup à 26°C sous occupation]]=1,Tableau134[[#This Row],[Operative Temperature]]-26,0)</f>
        <v>0</v>
      </c>
      <c r="I4062">
        <f>IF(Tableau134[[#This Row],[Nb d''heures inf à 19°C sous occupation]]=1,19-C4062,0)</f>
        <v>0</v>
      </c>
    </row>
    <row r="4063" spans="1:9" x14ac:dyDescent="0.25">
      <c r="A4063" s="2">
        <v>37426.208333333336</v>
      </c>
      <c r="B4063">
        <v>16.074999999999999</v>
      </c>
      <c r="C4063">
        <v>40.386620000000001</v>
      </c>
      <c r="D4063">
        <v>0</v>
      </c>
      <c r="E4063" t="str">
        <f>IF(AND(Tableau134[[#This Row],[Operative Temperature]]&lt;19,Tableau134[[#This Row],[Occupancy]]&lt;&gt;0),Tableau134[[#This Row],[Operative Temperature]],"NC")</f>
        <v>NC</v>
      </c>
      <c r="F4063">
        <f>IF(AND(C4063&gt;26,Tableau134[[#This Row],[Occupancy]]&lt;&gt;0),1,0)</f>
        <v>0</v>
      </c>
      <c r="G4063">
        <f>IF(AND(Tableau134[[#This Row],[Operative Temperature]]&lt;19,Tableau134[[#This Row],[Occupancy]]&lt;&gt;0),1,0)</f>
        <v>0</v>
      </c>
      <c r="H4063">
        <f>IF(Tableau134[[#This Row],[Nb dheures sup à 26°C sous occupation]]=1,Tableau134[[#This Row],[Operative Temperature]]-26,0)</f>
        <v>0</v>
      </c>
      <c r="I4063">
        <f>IF(Tableau134[[#This Row],[Nb d''heures inf à 19°C sous occupation]]=1,19-C4063,0)</f>
        <v>0</v>
      </c>
    </row>
    <row r="4064" spans="1:9" x14ac:dyDescent="0.25">
      <c r="A4064" s="2">
        <v>37426.25</v>
      </c>
      <c r="B4064">
        <v>16.024999999999999</v>
      </c>
      <c r="C4064">
        <v>40.239229999999999</v>
      </c>
      <c r="D4064">
        <v>0</v>
      </c>
      <c r="E4064" t="str">
        <f>IF(AND(Tableau134[[#This Row],[Operative Temperature]]&lt;19,Tableau134[[#This Row],[Occupancy]]&lt;&gt;0),Tableau134[[#This Row],[Operative Temperature]],"NC")</f>
        <v>NC</v>
      </c>
      <c r="F4064">
        <f>IF(AND(C4064&gt;26,Tableau134[[#This Row],[Occupancy]]&lt;&gt;0),1,0)</f>
        <v>0</v>
      </c>
      <c r="G4064">
        <f>IF(AND(Tableau134[[#This Row],[Operative Temperature]]&lt;19,Tableau134[[#This Row],[Occupancy]]&lt;&gt;0),1,0)</f>
        <v>0</v>
      </c>
      <c r="H4064">
        <f>IF(Tableau134[[#This Row],[Nb dheures sup à 26°C sous occupation]]=1,Tableau134[[#This Row],[Operative Temperature]]-26,0)</f>
        <v>0</v>
      </c>
      <c r="I4064">
        <f>IF(Tableau134[[#This Row],[Nb d''heures inf à 19°C sous occupation]]=1,19-C4064,0)</f>
        <v>0</v>
      </c>
    </row>
    <row r="4065" spans="1:9" x14ac:dyDescent="0.25">
      <c r="A4065" s="2">
        <v>37426.291666666664</v>
      </c>
      <c r="B4065">
        <v>16.675000000000001</v>
      </c>
      <c r="C4065">
        <v>40.51023</v>
      </c>
      <c r="D4065">
        <v>0</v>
      </c>
      <c r="E4065" t="str">
        <f>IF(AND(Tableau134[[#This Row],[Operative Temperature]]&lt;19,Tableau134[[#This Row],[Occupancy]]&lt;&gt;0),Tableau134[[#This Row],[Operative Temperature]],"NC")</f>
        <v>NC</v>
      </c>
      <c r="F4065">
        <f>IF(AND(C4065&gt;26,Tableau134[[#This Row],[Occupancy]]&lt;&gt;0),1,0)</f>
        <v>0</v>
      </c>
      <c r="G4065">
        <f>IF(AND(Tableau134[[#This Row],[Operative Temperature]]&lt;19,Tableau134[[#This Row],[Occupancy]]&lt;&gt;0),1,0)</f>
        <v>0</v>
      </c>
      <c r="H4065">
        <f>IF(Tableau134[[#This Row],[Nb dheures sup à 26°C sous occupation]]=1,Tableau134[[#This Row],[Operative Temperature]]-26,0)</f>
        <v>0</v>
      </c>
      <c r="I4065">
        <f>IF(Tableau134[[#This Row],[Nb d''heures inf à 19°C sous occupation]]=1,19-C4065,0)</f>
        <v>0</v>
      </c>
    </row>
    <row r="4066" spans="1:9" x14ac:dyDescent="0.25">
      <c r="A4066" s="2">
        <v>37426.333333333336</v>
      </c>
      <c r="B4066">
        <v>18.175000000000001</v>
      </c>
      <c r="C4066">
        <v>41.084040000000002</v>
      </c>
      <c r="D4066">
        <v>0</v>
      </c>
      <c r="E4066" t="str">
        <f>IF(AND(Tableau134[[#This Row],[Operative Temperature]]&lt;19,Tableau134[[#This Row],[Occupancy]]&lt;&gt;0),Tableau134[[#This Row],[Operative Temperature]],"NC")</f>
        <v>NC</v>
      </c>
      <c r="F4066">
        <f>IF(AND(C4066&gt;26,Tableau134[[#This Row],[Occupancy]]&lt;&gt;0),1,0)</f>
        <v>0</v>
      </c>
      <c r="G4066">
        <f>IF(AND(Tableau134[[#This Row],[Operative Temperature]]&lt;19,Tableau134[[#This Row],[Occupancy]]&lt;&gt;0),1,0)</f>
        <v>0</v>
      </c>
      <c r="H4066">
        <f>IF(Tableau134[[#This Row],[Nb dheures sup à 26°C sous occupation]]=1,Tableau134[[#This Row],[Operative Temperature]]-26,0)</f>
        <v>0</v>
      </c>
      <c r="I4066">
        <f>IF(Tableau134[[#This Row],[Nb d''heures inf à 19°C sous occupation]]=1,19-C4066,0)</f>
        <v>0</v>
      </c>
    </row>
    <row r="4067" spans="1:9" x14ac:dyDescent="0.25">
      <c r="A4067" s="2">
        <v>37426.375</v>
      </c>
      <c r="B4067">
        <v>20.475000000000001</v>
      </c>
      <c r="C4067">
        <v>41.407429999999998</v>
      </c>
      <c r="D4067">
        <v>0</v>
      </c>
      <c r="E4067" t="str">
        <f>IF(AND(Tableau134[[#This Row],[Operative Temperature]]&lt;19,Tableau134[[#This Row],[Occupancy]]&lt;&gt;0),Tableau134[[#This Row],[Operative Temperature]],"NC")</f>
        <v>NC</v>
      </c>
      <c r="F4067">
        <f>IF(AND(C4067&gt;26,Tableau134[[#This Row],[Occupancy]]&lt;&gt;0),1,0)</f>
        <v>0</v>
      </c>
      <c r="G4067">
        <f>IF(AND(Tableau134[[#This Row],[Operative Temperature]]&lt;19,Tableau134[[#This Row],[Occupancy]]&lt;&gt;0),1,0)</f>
        <v>0</v>
      </c>
      <c r="H4067">
        <f>IF(Tableau134[[#This Row],[Nb dheures sup à 26°C sous occupation]]=1,Tableau134[[#This Row],[Operative Temperature]]-26,0)</f>
        <v>0</v>
      </c>
      <c r="I4067">
        <f>IF(Tableau134[[#This Row],[Nb d''heures inf à 19°C sous occupation]]=1,19-C4067,0)</f>
        <v>0</v>
      </c>
    </row>
    <row r="4068" spans="1:9" x14ac:dyDescent="0.25">
      <c r="A4068" s="2">
        <v>37426.416666666664</v>
      </c>
      <c r="B4068">
        <v>22.824999999999999</v>
      </c>
      <c r="C4068">
        <v>42.166330000000002</v>
      </c>
      <c r="D4068">
        <v>0</v>
      </c>
      <c r="E4068" t="str">
        <f>IF(AND(Tableau134[[#This Row],[Operative Temperature]]&lt;19,Tableau134[[#This Row],[Occupancy]]&lt;&gt;0),Tableau134[[#This Row],[Operative Temperature]],"NC")</f>
        <v>NC</v>
      </c>
      <c r="F4068">
        <f>IF(AND(C4068&gt;26,Tableau134[[#This Row],[Occupancy]]&lt;&gt;0),1,0)</f>
        <v>0</v>
      </c>
      <c r="G4068">
        <f>IF(AND(Tableau134[[#This Row],[Operative Temperature]]&lt;19,Tableau134[[#This Row],[Occupancy]]&lt;&gt;0),1,0)</f>
        <v>0</v>
      </c>
      <c r="H4068">
        <f>IF(Tableau134[[#This Row],[Nb dheures sup à 26°C sous occupation]]=1,Tableau134[[#This Row],[Operative Temperature]]-26,0)</f>
        <v>0</v>
      </c>
      <c r="I4068">
        <f>IF(Tableau134[[#This Row],[Nb d''heures inf à 19°C sous occupation]]=1,19-C4068,0)</f>
        <v>0</v>
      </c>
    </row>
    <row r="4069" spans="1:9" x14ac:dyDescent="0.25">
      <c r="A4069" s="2">
        <v>37426.458333333336</v>
      </c>
      <c r="B4069">
        <v>24.074999999999999</v>
      </c>
      <c r="C4069">
        <v>42.913209999999999</v>
      </c>
      <c r="D4069">
        <v>0</v>
      </c>
      <c r="E4069" t="str">
        <f>IF(AND(Tableau134[[#This Row],[Operative Temperature]]&lt;19,Tableau134[[#This Row],[Occupancy]]&lt;&gt;0),Tableau134[[#This Row],[Operative Temperature]],"NC")</f>
        <v>NC</v>
      </c>
      <c r="F4069">
        <f>IF(AND(C4069&gt;26,Tableau134[[#This Row],[Occupancy]]&lt;&gt;0),1,0)</f>
        <v>0</v>
      </c>
      <c r="G4069">
        <f>IF(AND(Tableau134[[#This Row],[Operative Temperature]]&lt;19,Tableau134[[#This Row],[Occupancy]]&lt;&gt;0),1,0)</f>
        <v>0</v>
      </c>
      <c r="H4069">
        <f>IF(Tableau134[[#This Row],[Nb dheures sup à 26°C sous occupation]]=1,Tableau134[[#This Row],[Operative Temperature]]-26,0)</f>
        <v>0</v>
      </c>
      <c r="I4069">
        <f>IF(Tableau134[[#This Row],[Nb d''heures inf à 19°C sous occupation]]=1,19-C4069,0)</f>
        <v>0</v>
      </c>
    </row>
    <row r="4070" spans="1:9" x14ac:dyDescent="0.25">
      <c r="A4070" s="2">
        <v>37426.5</v>
      </c>
      <c r="B4070">
        <v>24.524999999999999</v>
      </c>
      <c r="C4070">
        <v>43.739469999999997</v>
      </c>
      <c r="D4070">
        <v>0</v>
      </c>
      <c r="E4070" t="str">
        <f>IF(AND(Tableau134[[#This Row],[Operative Temperature]]&lt;19,Tableau134[[#This Row],[Occupancy]]&lt;&gt;0),Tableau134[[#This Row],[Operative Temperature]],"NC")</f>
        <v>NC</v>
      </c>
      <c r="F4070">
        <f>IF(AND(C4070&gt;26,Tableau134[[#This Row],[Occupancy]]&lt;&gt;0),1,0)</f>
        <v>0</v>
      </c>
      <c r="G4070">
        <f>IF(AND(Tableau134[[#This Row],[Operative Temperature]]&lt;19,Tableau134[[#This Row],[Occupancy]]&lt;&gt;0),1,0)</f>
        <v>0</v>
      </c>
      <c r="H4070">
        <f>IF(Tableau134[[#This Row],[Nb dheures sup à 26°C sous occupation]]=1,Tableau134[[#This Row],[Operative Temperature]]-26,0)</f>
        <v>0</v>
      </c>
      <c r="I4070">
        <f>IF(Tableau134[[#This Row],[Nb d''heures inf à 19°C sous occupation]]=1,19-C4070,0)</f>
        <v>0</v>
      </c>
    </row>
    <row r="4071" spans="1:9" x14ac:dyDescent="0.25">
      <c r="A4071" s="2">
        <v>37426.541666666664</v>
      </c>
      <c r="B4071">
        <v>25.05</v>
      </c>
      <c r="C4071">
        <v>44.368740000000003</v>
      </c>
      <c r="D4071">
        <v>0</v>
      </c>
      <c r="E4071" t="str">
        <f>IF(AND(Tableau134[[#This Row],[Operative Temperature]]&lt;19,Tableau134[[#This Row],[Occupancy]]&lt;&gt;0),Tableau134[[#This Row],[Operative Temperature]],"NC")</f>
        <v>NC</v>
      </c>
      <c r="F4071">
        <f>IF(AND(C4071&gt;26,Tableau134[[#This Row],[Occupancy]]&lt;&gt;0),1,0)</f>
        <v>0</v>
      </c>
      <c r="G4071">
        <f>IF(AND(Tableau134[[#This Row],[Operative Temperature]]&lt;19,Tableau134[[#This Row],[Occupancy]]&lt;&gt;0),1,0)</f>
        <v>0</v>
      </c>
      <c r="H4071">
        <f>IF(Tableau134[[#This Row],[Nb dheures sup à 26°C sous occupation]]=1,Tableau134[[#This Row],[Operative Temperature]]-26,0)</f>
        <v>0</v>
      </c>
      <c r="I4071">
        <f>IF(Tableau134[[#This Row],[Nb d''heures inf à 19°C sous occupation]]=1,19-C4071,0)</f>
        <v>0</v>
      </c>
    </row>
    <row r="4072" spans="1:9" x14ac:dyDescent="0.25">
      <c r="A4072" s="2">
        <v>37426.583333333336</v>
      </c>
      <c r="B4072">
        <v>25.574999999999999</v>
      </c>
      <c r="C4072">
        <v>44.693759999999997</v>
      </c>
      <c r="D4072">
        <v>0</v>
      </c>
      <c r="E4072" t="str">
        <f>IF(AND(Tableau134[[#This Row],[Operative Temperature]]&lt;19,Tableau134[[#This Row],[Occupancy]]&lt;&gt;0),Tableau134[[#This Row],[Operative Temperature]],"NC")</f>
        <v>NC</v>
      </c>
      <c r="F4072">
        <f>IF(AND(C4072&gt;26,Tableau134[[#This Row],[Occupancy]]&lt;&gt;0),1,0)</f>
        <v>0</v>
      </c>
      <c r="G4072">
        <f>IF(AND(Tableau134[[#This Row],[Operative Temperature]]&lt;19,Tableau134[[#This Row],[Occupancy]]&lt;&gt;0),1,0)</f>
        <v>0</v>
      </c>
      <c r="H4072">
        <f>IF(Tableau134[[#This Row],[Nb dheures sup à 26°C sous occupation]]=1,Tableau134[[#This Row],[Operative Temperature]]-26,0)</f>
        <v>0</v>
      </c>
      <c r="I4072">
        <f>IF(Tableau134[[#This Row],[Nb d''heures inf à 19°C sous occupation]]=1,19-C4072,0)</f>
        <v>0</v>
      </c>
    </row>
    <row r="4073" spans="1:9" x14ac:dyDescent="0.25">
      <c r="A4073" s="2">
        <v>37426.625</v>
      </c>
      <c r="B4073">
        <v>25.4</v>
      </c>
      <c r="C4073">
        <v>45.03105</v>
      </c>
      <c r="D4073">
        <v>0</v>
      </c>
      <c r="E4073" t="str">
        <f>IF(AND(Tableau134[[#This Row],[Operative Temperature]]&lt;19,Tableau134[[#This Row],[Occupancy]]&lt;&gt;0),Tableau134[[#This Row],[Operative Temperature]],"NC")</f>
        <v>NC</v>
      </c>
      <c r="F4073">
        <f>IF(AND(C4073&gt;26,Tableau134[[#This Row],[Occupancy]]&lt;&gt;0),1,0)</f>
        <v>0</v>
      </c>
      <c r="G4073">
        <f>IF(AND(Tableau134[[#This Row],[Operative Temperature]]&lt;19,Tableau134[[#This Row],[Occupancy]]&lt;&gt;0),1,0)</f>
        <v>0</v>
      </c>
      <c r="H4073">
        <f>IF(Tableau134[[#This Row],[Nb dheures sup à 26°C sous occupation]]=1,Tableau134[[#This Row],[Operative Temperature]]-26,0)</f>
        <v>0</v>
      </c>
      <c r="I4073">
        <f>IF(Tableau134[[#This Row],[Nb d''heures inf à 19°C sous occupation]]=1,19-C4073,0)</f>
        <v>0</v>
      </c>
    </row>
    <row r="4074" spans="1:9" x14ac:dyDescent="0.25">
      <c r="A4074" s="2">
        <v>37426.666666666664</v>
      </c>
      <c r="B4074">
        <v>26.05</v>
      </c>
      <c r="C4074">
        <v>45.253459999999997</v>
      </c>
      <c r="D4074">
        <v>0</v>
      </c>
      <c r="E4074" t="str">
        <f>IF(AND(Tableau134[[#This Row],[Operative Temperature]]&lt;19,Tableau134[[#This Row],[Occupancy]]&lt;&gt;0),Tableau134[[#This Row],[Operative Temperature]],"NC")</f>
        <v>NC</v>
      </c>
      <c r="F4074">
        <f>IF(AND(C4074&gt;26,Tableau134[[#This Row],[Occupancy]]&lt;&gt;0),1,0)</f>
        <v>0</v>
      </c>
      <c r="G4074">
        <f>IF(AND(Tableau134[[#This Row],[Operative Temperature]]&lt;19,Tableau134[[#This Row],[Occupancy]]&lt;&gt;0),1,0)</f>
        <v>0</v>
      </c>
      <c r="H4074">
        <f>IF(Tableau134[[#This Row],[Nb dheures sup à 26°C sous occupation]]=1,Tableau134[[#This Row],[Operative Temperature]]-26,0)</f>
        <v>0</v>
      </c>
      <c r="I4074">
        <f>IF(Tableau134[[#This Row],[Nb d''heures inf à 19°C sous occupation]]=1,19-C4074,0)</f>
        <v>0</v>
      </c>
    </row>
    <row r="4075" spans="1:9" x14ac:dyDescent="0.25">
      <c r="A4075" s="2">
        <v>37426.708333333336</v>
      </c>
      <c r="B4075">
        <v>26</v>
      </c>
      <c r="C4075">
        <v>45.783990000000003</v>
      </c>
      <c r="D4075">
        <v>0</v>
      </c>
      <c r="E4075" t="str">
        <f>IF(AND(Tableau134[[#This Row],[Operative Temperature]]&lt;19,Tableau134[[#This Row],[Occupancy]]&lt;&gt;0),Tableau134[[#This Row],[Operative Temperature]],"NC")</f>
        <v>NC</v>
      </c>
      <c r="F4075">
        <f>IF(AND(C4075&gt;26,Tableau134[[#This Row],[Occupancy]]&lt;&gt;0),1,0)</f>
        <v>0</v>
      </c>
      <c r="G4075">
        <f>IF(AND(Tableau134[[#This Row],[Operative Temperature]]&lt;19,Tableau134[[#This Row],[Occupancy]]&lt;&gt;0),1,0)</f>
        <v>0</v>
      </c>
      <c r="H4075">
        <f>IF(Tableau134[[#This Row],[Nb dheures sup à 26°C sous occupation]]=1,Tableau134[[#This Row],[Operative Temperature]]-26,0)</f>
        <v>0</v>
      </c>
      <c r="I4075">
        <f>IF(Tableau134[[#This Row],[Nb d''heures inf à 19°C sous occupation]]=1,19-C4075,0)</f>
        <v>0</v>
      </c>
    </row>
    <row r="4076" spans="1:9" x14ac:dyDescent="0.25">
      <c r="A4076" s="2">
        <v>37426.75</v>
      </c>
      <c r="B4076">
        <v>25.375</v>
      </c>
      <c r="C4076">
        <v>45.982619999999997</v>
      </c>
      <c r="D4076">
        <v>0</v>
      </c>
      <c r="E4076" t="str">
        <f>IF(AND(Tableau134[[#This Row],[Operative Temperature]]&lt;19,Tableau134[[#This Row],[Occupancy]]&lt;&gt;0),Tableau134[[#This Row],[Operative Temperature]],"NC")</f>
        <v>NC</v>
      </c>
      <c r="F4076">
        <f>IF(AND(C4076&gt;26,Tableau134[[#This Row],[Occupancy]]&lt;&gt;0),1,0)</f>
        <v>0</v>
      </c>
      <c r="G4076">
        <f>IF(AND(Tableau134[[#This Row],[Operative Temperature]]&lt;19,Tableau134[[#This Row],[Occupancy]]&lt;&gt;0),1,0)</f>
        <v>0</v>
      </c>
      <c r="H4076">
        <f>IF(Tableau134[[#This Row],[Nb dheures sup à 26°C sous occupation]]=1,Tableau134[[#This Row],[Operative Temperature]]-26,0)</f>
        <v>0</v>
      </c>
      <c r="I4076">
        <f>IF(Tableau134[[#This Row],[Nb d''heures inf à 19°C sous occupation]]=1,19-C4076,0)</f>
        <v>0</v>
      </c>
    </row>
    <row r="4077" spans="1:9" x14ac:dyDescent="0.25">
      <c r="A4077" s="2">
        <v>37426.791666666664</v>
      </c>
      <c r="B4077">
        <v>24.45</v>
      </c>
      <c r="C4077">
        <v>45.83117</v>
      </c>
      <c r="D4077">
        <v>0</v>
      </c>
      <c r="E4077" t="str">
        <f>IF(AND(Tableau134[[#This Row],[Operative Temperature]]&lt;19,Tableau134[[#This Row],[Occupancy]]&lt;&gt;0),Tableau134[[#This Row],[Operative Temperature]],"NC")</f>
        <v>NC</v>
      </c>
      <c r="F4077">
        <f>IF(AND(C4077&gt;26,Tableau134[[#This Row],[Occupancy]]&lt;&gt;0),1,0)</f>
        <v>0</v>
      </c>
      <c r="G4077">
        <f>IF(AND(Tableau134[[#This Row],[Operative Temperature]]&lt;19,Tableau134[[#This Row],[Occupancy]]&lt;&gt;0),1,0)</f>
        <v>0</v>
      </c>
      <c r="H4077">
        <f>IF(Tableau134[[#This Row],[Nb dheures sup à 26°C sous occupation]]=1,Tableau134[[#This Row],[Operative Temperature]]-26,0)</f>
        <v>0</v>
      </c>
      <c r="I4077">
        <f>IF(Tableau134[[#This Row],[Nb d''heures inf à 19°C sous occupation]]=1,19-C4077,0)</f>
        <v>0</v>
      </c>
    </row>
    <row r="4078" spans="1:9" x14ac:dyDescent="0.25">
      <c r="A4078" s="2">
        <v>37426.833333333336</v>
      </c>
      <c r="B4078">
        <v>23</v>
      </c>
      <c r="C4078">
        <v>44.609909999999999</v>
      </c>
      <c r="D4078">
        <v>0</v>
      </c>
      <c r="E4078" t="str">
        <f>IF(AND(Tableau134[[#This Row],[Operative Temperature]]&lt;19,Tableau134[[#This Row],[Occupancy]]&lt;&gt;0),Tableau134[[#This Row],[Operative Temperature]],"NC")</f>
        <v>NC</v>
      </c>
      <c r="F4078">
        <f>IF(AND(C4078&gt;26,Tableau134[[#This Row],[Occupancy]]&lt;&gt;0),1,0)</f>
        <v>0</v>
      </c>
      <c r="G4078">
        <f>IF(AND(Tableau134[[#This Row],[Operative Temperature]]&lt;19,Tableau134[[#This Row],[Occupancy]]&lt;&gt;0),1,0)</f>
        <v>0</v>
      </c>
      <c r="H4078">
        <f>IF(Tableau134[[#This Row],[Nb dheures sup à 26°C sous occupation]]=1,Tableau134[[#This Row],[Operative Temperature]]-26,0)</f>
        <v>0</v>
      </c>
      <c r="I4078">
        <f>IF(Tableau134[[#This Row],[Nb d''heures inf à 19°C sous occupation]]=1,19-C4078,0)</f>
        <v>0</v>
      </c>
    </row>
    <row r="4079" spans="1:9" x14ac:dyDescent="0.25">
      <c r="A4079" s="2">
        <v>37426.875</v>
      </c>
      <c r="B4079">
        <v>20.8</v>
      </c>
      <c r="C4079">
        <v>43.5976</v>
      </c>
      <c r="D4079">
        <v>0</v>
      </c>
      <c r="E4079" t="str">
        <f>IF(AND(Tableau134[[#This Row],[Operative Temperature]]&lt;19,Tableau134[[#This Row],[Occupancy]]&lt;&gt;0),Tableau134[[#This Row],[Operative Temperature]],"NC")</f>
        <v>NC</v>
      </c>
      <c r="F4079">
        <f>IF(AND(C4079&gt;26,Tableau134[[#This Row],[Occupancy]]&lt;&gt;0),1,0)</f>
        <v>0</v>
      </c>
      <c r="G4079">
        <f>IF(AND(Tableau134[[#This Row],[Operative Temperature]]&lt;19,Tableau134[[#This Row],[Occupancy]]&lt;&gt;0),1,0)</f>
        <v>0</v>
      </c>
      <c r="H4079">
        <f>IF(Tableau134[[#This Row],[Nb dheures sup à 26°C sous occupation]]=1,Tableau134[[#This Row],[Operative Temperature]]-26,0)</f>
        <v>0</v>
      </c>
      <c r="I4079">
        <f>IF(Tableau134[[#This Row],[Nb d''heures inf à 19°C sous occupation]]=1,19-C4079,0)</f>
        <v>0</v>
      </c>
    </row>
    <row r="4080" spans="1:9" x14ac:dyDescent="0.25">
      <c r="A4080" s="2">
        <v>37426.916666666664</v>
      </c>
      <c r="B4080">
        <v>18.850000000000001</v>
      </c>
      <c r="C4080">
        <v>43.08099</v>
      </c>
      <c r="D4080">
        <v>0</v>
      </c>
      <c r="E4080" t="str">
        <f>IF(AND(Tableau134[[#This Row],[Operative Temperature]]&lt;19,Tableau134[[#This Row],[Occupancy]]&lt;&gt;0),Tableau134[[#This Row],[Operative Temperature]],"NC")</f>
        <v>NC</v>
      </c>
      <c r="F4080">
        <f>IF(AND(C4080&gt;26,Tableau134[[#This Row],[Occupancy]]&lt;&gt;0),1,0)</f>
        <v>0</v>
      </c>
      <c r="G4080">
        <f>IF(AND(Tableau134[[#This Row],[Operative Temperature]]&lt;19,Tableau134[[#This Row],[Occupancy]]&lt;&gt;0),1,0)</f>
        <v>0</v>
      </c>
      <c r="H4080">
        <f>IF(Tableau134[[#This Row],[Nb dheures sup à 26°C sous occupation]]=1,Tableau134[[#This Row],[Operative Temperature]]-26,0)</f>
        <v>0</v>
      </c>
      <c r="I4080">
        <f>IF(Tableau134[[#This Row],[Nb d''heures inf à 19°C sous occupation]]=1,19-C4080,0)</f>
        <v>0</v>
      </c>
    </row>
    <row r="4081" spans="1:9" x14ac:dyDescent="0.25">
      <c r="A4081" s="2">
        <v>37426.958333333336</v>
      </c>
      <c r="B4081">
        <v>17.425000000000001</v>
      </c>
      <c r="C4081">
        <v>42.68927</v>
      </c>
      <c r="D4081">
        <v>0</v>
      </c>
      <c r="E4081" t="str">
        <f>IF(AND(Tableau134[[#This Row],[Operative Temperature]]&lt;19,Tableau134[[#This Row],[Occupancy]]&lt;&gt;0),Tableau134[[#This Row],[Operative Temperature]],"NC")</f>
        <v>NC</v>
      </c>
      <c r="F4081">
        <f>IF(AND(C4081&gt;26,Tableau134[[#This Row],[Occupancy]]&lt;&gt;0),1,0)</f>
        <v>0</v>
      </c>
      <c r="G4081">
        <f>IF(AND(Tableau134[[#This Row],[Operative Temperature]]&lt;19,Tableau134[[#This Row],[Occupancy]]&lt;&gt;0),1,0)</f>
        <v>0</v>
      </c>
      <c r="H4081">
        <f>IF(Tableau134[[#This Row],[Nb dheures sup à 26°C sous occupation]]=1,Tableau134[[#This Row],[Operative Temperature]]-26,0)</f>
        <v>0</v>
      </c>
      <c r="I4081">
        <f>IF(Tableau134[[#This Row],[Nb d''heures inf à 19°C sous occupation]]=1,19-C4081,0)</f>
        <v>0</v>
      </c>
    </row>
    <row r="4082" spans="1:9" x14ac:dyDescent="0.25">
      <c r="A4082" s="1">
        <v>37427</v>
      </c>
      <c r="B4082">
        <v>16.350000000000001</v>
      </c>
      <c r="C4082">
        <v>42.344990000000003</v>
      </c>
      <c r="D4082">
        <v>0</v>
      </c>
      <c r="E4082" t="str">
        <f>IF(AND(Tableau134[[#This Row],[Operative Temperature]]&lt;19,Tableau134[[#This Row],[Occupancy]]&lt;&gt;0),Tableau134[[#This Row],[Operative Temperature]],"NC")</f>
        <v>NC</v>
      </c>
      <c r="F4082">
        <f>IF(AND(C4082&gt;26,Tableau134[[#This Row],[Occupancy]]&lt;&gt;0),1,0)</f>
        <v>0</v>
      </c>
      <c r="G4082">
        <f>IF(AND(Tableau134[[#This Row],[Operative Temperature]]&lt;19,Tableau134[[#This Row],[Occupancy]]&lt;&gt;0),1,0)</f>
        <v>0</v>
      </c>
      <c r="H4082">
        <f>IF(Tableau134[[#This Row],[Nb dheures sup à 26°C sous occupation]]=1,Tableau134[[#This Row],[Operative Temperature]]-26,0)</f>
        <v>0</v>
      </c>
      <c r="I4082">
        <f>IF(Tableau134[[#This Row],[Nb d''heures inf à 19°C sous occupation]]=1,19-C4082,0)</f>
        <v>0</v>
      </c>
    </row>
    <row r="4083" spans="1:9" x14ac:dyDescent="0.25">
      <c r="A4083" s="2">
        <v>37427.041666666664</v>
      </c>
      <c r="B4083">
        <v>15.425000000000001</v>
      </c>
      <c r="C4083">
        <v>42.01717</v>
      </c>
      <c r="D4083">
        <v>0</v>
      </c>
      <c r="E4083" t="str">
        <f>IF(AND(Tableau134[[#This Row],[Operative Temperature]]&lt;19,Tableau134[[#This Row],[Occupancy]]&lt;&gt;0),Tableau134[[#This Row],[Operative Temperature]],"NC")</f>
        <v>NC</v>
      </c>
      <c r="F4083">
        <f>IF(AND(C4083&gt;26,Tableau134[[#This Row],[Occupancy]]&lt;&gt;0),1,0)</f>
        <v>0</v>
      </c>
      <c r="G4083">
        <f>IF(AND(Tableau134[[#This Row],[Operative Temperature]]&lt;19,Tableau134[[#This Row],[Occupancy]]&lt;&gt;0),1,0)</f>
        <v>0</v>
      </c>
      <c r="H4083">
        <f>IF(Tableau134[[#This Row],[Nb dheures sup à 26°C sous occupation]]=1,Tableau134[[#This Row],[Operative Temperature]]-26,0)</f>
        <v>0</v>
      </c>
      <c r="I4083">
        <f>IF(Tableau134[[#This Row],[Nb d''heures inf à 19°C sous occupation]]=1,19-C4083,0)</f>
        <v>0</v>
      </c>
    </row>
    <row r="4084" spans="1:9" x14ac:dyDescent="0.25">
      <c r="A4084" s="2">
        <v>37427.083333333336</v>
      </c>
      <c r="B4084">
        <v>14.975</v>
      </c>
      <c r="C4084">
        <v>41.738219999999998</v>
      </c>
      <c r="D4084">
        <v>0</v>
      </c>
      <c r="E4084" t="str">
        <f>IF(AND(Tableau134[[#This Row],[Operative Temperature]]&lt;19,Tableau134[[#This Row],[Occupancy]]&lt;&gt;0),Tableau134[[#This Row],[Operative Temperature]],"NC")</f>
        <v>NC</v>
      </c>
      <c r="F4084">
        <f>IF(AND(C4084&gt;26,Tableau134[[#This Row],[Occupancy]]&lt;&gt;0),1,0)</f>
        <v>0</v>
      </c>
      <c r="G4084">
        <f>IF(AND(Tableau134[[#This Row],[Operative Temperature]]&lt;19,Tableau134[[#This Row],[Occupancy]]&lt;&gt;0),1,0)</f>
        <v>0</v>
      </c>
      <c r="H4084">
        <f>IF(Tableau134[[#This Row],[Nb dheures sup à 26°C sous occupation]]=1,Tableau134[[#This Row],[Operative Temperature]]-26,0)</f>
        <v>0</v>
      </c>
      <c r="I4084">
        <f>IF(Tableau134[[#This Row],[Nb d''heures inf à 19°C sous occupation]]=1,19-C4084,0)</f>
        <v>0</v>
      </c>
    </row>
    <row r="4085" spans="1:9" x14ac:dyDescent="0.25">
      <c r="A4085" s="2">
        <v>37427.125</v>
      </c>
      <c r="B4085">
        <v>14.6</v>
      </c>
      <c r="C4085">
        <v>41.461320000000001</v>
      </c>
      <c r="D4085">
        <v>0</v>
      </c>
      <c r="E4085" t="str">
        <f>IF(AND(Tableau134[[#This Row],[Operative Temperature]]&lt;19,Tableau134[[#This Row],[Occupancy]]&lt;&gt;0),Tableau134[[#This Row],[Operative Temperature]],"NC")</f>
        <v>NC</v>
      </c>
      <c r="F4085">
        <f>IF(AND(C4085&gt;26,Tableau134[[#This Row],[Occupancy]]&lt;&gt;0),1,0)</f>
        <v>0</v>
      </c>
      <c r="G4085">
        <f>IF(AND(Tableau134[[#This Row],[Operative Temperature]]&lt;19,Tableau134[[#This Row],[Occupancy]]&lt;&gt;0),1,0)</f>
        <v>0</v>
      </c>
      <c r="H4085">
        <f>IF(Tableau134[[#This Row],[Nb dheures sup à 26°C sous occupation]]=1,Tableau134[[#This Row],[Operative Temperature]]-26,0)</f>
        <v>0</v>
      </c>
      <c r="I4085">
        <f>IF(Tableau134[[#This Row],[Nb d''heures inf à 19°C sous occupation]]=1,19-C4085,0)</f>
        <v>0</v>
      </c>
    </row>
    <row r="4086" spans="1:9" x14ac:dyDescent="0.25">
      <c r="A4086" s="2">
        <v>37427.166666666664</v>
      </c>
      <c r="B4086">
        <v>14.275</v>
      </c>
      <c r="C4086">
        <v>41.228340000000003</v>
      </c>
      <c r="D4086">
        <v>0</v>
      </c>
      <c r="E4086" t="str">
        <f>IF(AND(Tableau134[[#This Row],[Operative Temperature]]&lt;19,Tableau134[[#This Row],[Occupancy]]&lt;&gt;0),Tableau134[[#This Row],[Operative Temperature]],"NC")</f>
        <v>NC</v>
      </c>
      <c r="F4086">
        <f>IF(AND(C4086&gt;26,Tableau134[[#This Row],[Occupancy]]&lt;&gt;0),1,0)</f>
        <v>0</v>
      </c>
      <c r="G4086">
        <f>IF(AND(Tableau134[[#This Row],[Operative Temperature]]&lt;19,Tableau134[[#This Row],[Occupancy]]&lt;&gt;0),1,0)</f>
        <v>0</v>
      </c>
      <c r="H4086">
        <f>IF(Tableau134[[#This Row],[Nb dheures sup à 26°C sous occupation]]=1,Tableau134[[#This Row],[Operative Temperature]]-26,0)</f>
        <v>0</v>
      </c>
      <c r="I4086">
        <f>IF(Tableau134[[#This Row],[Nb d''heures inf à 19°C sous occupation]]=1,19-C4086,0)</f>
        <v>0</v>
      </c>
    </row>
    <row r="4087" spans="1:9" x14ac:dyDescent="0.25">
      <c r="A4087" s="2">
        <v>37427.208333333336</v>
      </c>
      <c r="B4087">
        <v>14.2</v>
      </c>
      <c r="C4087">
        <v>41.000579999999999</v>
      </c>
      <c r="D4087">
        <v>0</v>
      </c>
      <c r="E4087" t="str">
        <f>IF(AND(Tableau134[[#This Row],[Operative Temperature]]&lt;19,Tableau134[[#This Row],[Occupancy]]&lt;&gt;0),Tableau134[[#This Row],[Operative Temperature]],"NC")</f>
        <v>NC</v>
      </c>
      <c r="F4087">
        <f>IF(AND(C4087&gt;26,Tableau134[[#This Row],[Occupancy]]&lt;&gt;0),1,0)</f>
        <v>0</v>
      </c>
      <c r="G4087">
        <f>IF(AND(Tableau134[[#This Row],[Operative Temperature]]&lt;19,Tableau134[[#This Row],[Occupancy]]&lt;&gt;0),1,0)</f>
        <v>0</v>
      </c>
      <c r="H4087">
        <f>IF(Tableau134[[#This Row],[Nb dheures sup à 26°C sous occupation]]=1,Tableau134[[#This Row],[Operative Temperature]]-26,0)</f>
        <v>0</v>
      </c>
      <c r="I4087">
        <f>IF(Tableau134[[#This Row],[Nb d''heures inf à 19°C sous occupation]]=1,19-C4087,0)</f>
        <v>0</v>
      </c>
    </row>
    <row r="4088" spans="1:9" x14ac:dyDescent="0.25">
      <c r="A4088" s="2">
        <v>37427.25</v>
      </c>
      <c r="B4088">
        <v>14.425000000000001</v>
      </c>
      <c r="C4088">
        <v>40.803870000000003</v>
      </c>
      <c r="D4088">
        <v>0</v>
      </c>
      <c r="E4088" t="str">
        <f>IF(AND(Tableau134[[#This Row],[Operative Temperature]]&lt;19,Tableau134[[#This Row],[Occupancy]]&lt;&gt;0),Tableau134[[#This Row],[Operative Temperature]],"NC")</f>
        <v>NC</v>
      </c>
      <c r="F4088">
        <f>IF(AND(C4088&gt;26,Tableau134[[#This Row],[Occupancy]]&lt;&gt;0),1,0)</f>
        <v>0</v>
      </c>
      <c r="G4088">
        <f>IF(AND(Tableau134[[#This Row],[Operative Temperature]]&lt;19,Tableau134[[#This Row],[Occupancy]]&lt;&gt;0),1,0)</f>
        <v>0</v>
      </c>
      <c r="H4088">
        <f>IF(Tableau134[[#This Row],[Nb dheures sup à 26°C sous occupation]]=1,Tableau134[[#This Row],[Operative Temperature]]-26,0)</f>
        <v>0</v>
      </c>
      <c r="I4088">
        <f>IF(Tableau134[[#This Row],[Nb d''heures inf à 19°C sous occupation]]=1,19-C4088,0)</f>
        <v>0</v>
      </c>
    </row>
    <row r="4089" spans="1:9" x14ac:dyDescent="0.25">
      <c r="A4089" s="2">
        <v>37427.291666666664</v>
      </c>
      <c r="B4089">
        <v>15.4</v>
      </c>
      <c r="C4089">
        <v>40.83999</v>
      </c>
      <c r="D4089">
        <v>0</v>
      </c>
      <c r="E4089" t="str">
        <f>IF(AND(Tableau134[[#This Row],[Operative Temperature]]&lt;19,Tableau134[[#This Row],[Occupancy]]&lt;&gt;0),Tableau134[[#This Row],[Operative Temperature]],"NC")</f>
        <v>NC</v>
      </c>
      <c r="F4089">
        <f>IF(AND(C4089&gt;26,Tableau134[[#This Row],[Occupancy]]&lt;&gt;0),1,0)</f>
        <v>0</v>
      </c>
      <c r="G4089">
        <f>IF(AND(Tableau134[[#This Row],[Operative Temperature]]&lt;19,Tableau134[[#This Row],[Occupancy]]&lt;&gt;0),1,0)</f>
        <v>0</v>
      </c>
      <c r="H4089">
        <f>IF(Tableau134[[#This Row],[Nb dheures sup à 26°C sous occupation]]=1,Tableau134[[#This Row],[Operative Temperature]]-26,0)</f>
        <v>0</v>
      </c>
      <c r="I4089">
        <f>IF(Tableau134[[#This Row],[Nb d''heures inf à 19°C sous occupation]]=1,19-C4089,0)</f>
        <v>0</v>
      </c>
    </row>
    <row r="4090" spans="1:9" x14ac:dyDescent="0.25">
      <c r="A4090" s="2">
        <v>37427.333333333336</v>
      </c>
      <c r="B4090">
        <v>17.125</v>
      </c>
      <c r="C4090">
        <v>41.253450000000001</v>
      </c>
      <c r="D4090">
        <v>0</v>
      </c>
      <c r="E4090" t="str">
        <f>IF(AND(Tableau134[[#This Row],[Operative Temperature]]&lt;19,Tableau134[[#This Row],[Occupancy]]&lt;&gt;0),Tableau134[[#This Row],[Operative Temperature]],"NC")</f>
        <v>NC</v>
      </c>
      <c r="F4090">
        <f>IF(AND(C4090&gt;26,Tableau134[[#This Row],[Occupancy]]&lt;&gt;0),1,0)</f>
        <v>0</v>
      </c>
      <c r="G4090">
        <f>IF(AND(Tableau134[[#This Row],[Operative Temperature]]&lt;19,Tableau134[[#This Row],[Occupancy]]&lt;&gt;0),1,0)</f>
        <v>0</v>
      </c>
      <c r="H4090">
        <f>IF(Tableau134[[#This Row],[Nb dheures sup à 26°C sous occupation]]=1,Tableau134[[#This Row],[Operative Temperature]]-26,0)</f>
        <v>0</v>
      </c>
      <c r="I4090">
        <f>IF(Tableau134[[#This Row],[Nb d''heures inf à 19°C sous occupation]]=1,19-C4090,0)</f>
        <v>0</v>
      </c>
    </row>
    <row r="4091" spans="1:9" x14ac:dyDescent="0.25">
      <c r="A4091" s="2">
        <v>37427.375</v>
      </c>
      <c r="B4091">
        <v>18.875</v>
      </c>
      <c r="C4091">
        <v>41.424759999999999</v>
      </c>
      <c r="D4091">
        <v>0</v>
      </c>
      <c r="E4091" t="str">
        <f>IF(AND(Tableau134[[#This Row],[Operative Temperature]]&lt;19,Tableau134[[#This Row],[Occupancy]]&lt;&gt;0),Tableau134[[#This Row],[Operative Temperature]],"NC")</f>
        <v>NC</v>
      </c>
      <c r="F4091">
        <f>IF(AND(C4091&gt;26,Tableau134[[#This Row],[Occupancy]]&lt;&gt;0),1,0)</f>
        <v>0</v>
      </c>
      <c r="G4091">
        <f>IF(AND(Tableau134[[#This Row],[Operative Temperature]]&lt;19,Tableau134[[#This Row],[Occupancy]]&lt;&gt;0),1,0)</f>
        <v>0</v>
      </c>
      <c r="H4091">
        <f>IF(Tableau134[[#This Row],[Nb dheures sup à 26°C sous occupation]]=1,Tableau134[[#This Row],[Operative Temperature]]-26,0)</f>
        <v>0</v>
      </c>
      <c r="I4091">
        <f>IF(Tableau134[[#This Row],[Nb d''heures inf à 19°C sous occupation]]=1,19-C4091,0)</f>
        <v>0</v>
      </c>
    </row>
    <row r="4092" spans="1:9" x14ac:dyDescent="0.25">
      <c r="A4092" s="2">
        <v>37427.416666666664</v>
      </c>
      <c r="B4092">
        <v>20.2</v>
      </c>
      <c r="C4092">
        <v>41.913760000000003</v>
      </c>
      <c r="D4092">
        <v>0</v>
      </c>
      <c r="E4092" t="str">
        <f>IF(AND(Tableau134[[#This Row],[Operative Temperature]]&lt;19,Tableau134[[#This Row],[Occupancy]]&lt;&gt;0),Tableau134[[#This Row],[Operative Temperature]],"NC")</f>
        <v>NC</v>
      </c>
      <c r="F4092">
        <f>IF(AND(C4092&gt;26,Tableau134[[#This Row],[Occupancy]]&lt;&gt;0),1,0)</f>
        <v>0</v>
      </c>
      <c r="G4092">
        <f>IF(AND(Tableau134[[#This Row],[Operative Temperature]]&lt;19,Tableau134[[#This Row],[Occupancy]]&lt;&gt;0),1,0)</f>
        <v>0</v>
      </c>
      <c r="H4092">
        <f>IF(Tableau134[[#This Row],[Nb dheures sup à 26°C sous occupation]]=1,Tableau134[[#This Row],[Operative Temperature]]-26,0)</f>
        <v>0</v>
      </c>
      <c r="I4092">
        <f>IF(Tableau134[[#This Row],[Nb d''heures inf à 19°C sous occupation]]=1,19-C4092,0)</f>
        <v>0</v>
      </c>
    </row>
    <row r="4093" spans="1:9" x14ac:dyDescent="0.25">
      <c r="A4093" s="2">
        <v>37427.458333333336</v>
      </c>
      <c r="B4093">
        <v>20.125</v>
      </c>
      <c r="C4093">
        <v>42.438189999999999</v>
      </c>
      <c r="D4093">
        <v>0</v>
      </c>
      <c r="E4093" t="str">
        <f>IF(AND(Tableau134[[#This Row],[Operative Temperature]]&lt;19,Tableau134[[#This Row],[Occupancy]]&lt;&gt;0),Tableau134[[#This Row],[Operative Temperature]],"NC")</f>
        <v>NC</v>
      </c>
      <c r="F4093">
        <f>IF(AND(C4093&gt;26,Tableau134[[#This Row],[Occupancy]]&lt;&gt;0),1,0)</f>
        <v>0</v>
      </c>
      <c r="G4093">
        <f>IF(AND(Tableau134[[#This Row],[Operative Temperature]]&lt;19,Tableau134[[#This Row],[Occupancy]]&lt;&gt;0),1,0)</f>
        <v>0</v>
      </c>
      <c r="H4093">
        <f>IF(Tableau134[[#This Row],[Nb dheures sup à 26°C sous occupation]]=1,Tableau134[[#This Row],[Operative Temperature]]-26,0)</f>
        <v>0</v>
      </c>
      <c r="I4093">
        <f>IF(Tableau134[[#This Row],[Nb d''heures inf à 19°C sous occupation]]=1,19-C4093,0)</f>
        <v>0</v>
      </c>
    </row>
    <row r="4094" spans="1:9" x14ac:dyDescent="0.25">
      <c r="A4094" s="2">
        <v>37427.5</v>
      </c>
      <c r="B4094">
        <v>20.75</v>
      </c>
      <c r="C4094">
        <v>43.211269999999999</v>
      </c>
      <c r="D4094">
        <v>0</v>
      </c>
      <c r="E4094" t="str">
        <f>IF(AND(Tableau134[[#This Row],[Operative Temperature]]&lt;19,Tableau134[[#This Row],[Occupancy]]&lt;&gt;0),Tableau134[[#This Row],[Operative Temperature]],"NC")</f>
        <v>NC</v>
      </c>
      <c r="F4094">
        <f>IF(AND(C4094&gt;26,Tableau134[[#This Row],[Occupancy]]&lt;&gt;0),1,0)</f>
        <v>0</v>
      </c>
      <c r="G4094">
        <f>IF(AND(Tableau134[[#This Row],[Operative Temperature]]&lt;19,Tableau134[[#This Row],[Occupancy]]&lt;&gt;0),1,0)</f>
        <v>0</v>
      </c>
      <c r="H4094">
        <f>IF(Tableau134[[#This Row],[Nb dheures sup à 26°C sous occupation]]=1,Tableau134[[#This Row],[Operative Temperature]]-26,0)</f>
        <v>0</v>
      </c>
      <c r="I4094">
        <f>IF(Tableau134[[#This Row],[Nb d''heures inf à 19°C sous occupation]]=1,19-C4094,0)</f>
        <v>0</v>
      </c>
    </row>
    <row r="4095" spans="1:9" x14ac:dyDescent="0.25">
      <c r="A4095" s="2">
        <v>37427.541666666664</v>
      </c>
      <c r="B4095">
        <v>20.55</v>
      </c>
      <c r="C4095">
        <v>43.727490000000003</v>
      </c>
      <c r="D4095">
        <v>0</v>
      </c>
      <c r="E4095" t="str">
        <f>IF(AND(Tableau134[[#This Row],[Operative Temperature]]&lt;19,Tableau134[[#This Row],[Occupancy]]&lt;&gt;0),Tableau134[[#This Row],[Operative Temperature]],"NC")</f>
        <v>NC</v>
      </c>
      <c r="F4095">
        <f>IF(AND(C4095&gt;26,Tableau134[[#This Row],[Occupancy]]&lt;&gt;0),1,0)</f>
        <v>0</v>
      </c>
      <c r="G4095">
        <f>IF(AND(Tableau134[[#This Row],[Operative Temperature]]&lt;19,Tableau134[[#This Row],[Occupancy]]&lt;&gt;0),1,0)</f>
        <v>0</v>
      </c>
      <c r="H4095">
        <f>IF(Tableau134[[#This Row],[Nb dheures sup à 26°C sous occupation]]=1,Tableau134[[#This Row],[Operative Temperature]]-26,0)</f>
        <v>0</v>
      </c>
      <c r="I4095">
        <f>IF(Tableau134[[#This Row],[Nb d''heures inf à 19°C sous occupation]]=1,19-C4095,0)</f>
        <v>0</v>
      </c>
    </row>
    <row r="4096" spans="1:9" x14ac:dyDescent="0.25">
      <c r="A4096" s="2">
        <v>37427.583333333336</v>
      </c>
      <c r="B4096">
        <v>19.649999999999999</v>
      </c>
      <c r="C4096">
        <v>43.626950000000001</v>
      </c>
      <c r="D4096">
        <v>0</v>
      </c>
      <c r="E4096" t="str">
        <f>IF(AND(Tableau134[[#This Row],[Operative Temperature]]&lt;19,Tableau134[[#This Row],[Occupancy]]&lt;&gt;0),Tableau134[[#This Row],[Operative Temperature]],"NC")</f>
        <v>NC</v>
      </c>
      <c r="F4096">
        <f>IF(AND(C4096&gt;26,Tableau134[[#This Row],[Occupancy]]&lt;&gt;0),1,0)</f>
        <v>0</v>
      </c>
      <c r="G4096">
        <f>IF(AND(Tableau134[[#This Row],[Operative Temperature]]&lt;19,Tableau134[[#This Row],[Occupancy]]&lt;&gt;0),1,0)</f>
        <v>0</v>
      </c>
      <c r="H4096">
        <f>IF(Tableau134[[#This Row],[Nb dheures sup à 26°C sous occupation]]=1,Tableau134[[#This Row],[Operative Temperature]]-26,0)</f>
        <v>0</v>
      </c>
      <c r="I4096">
        <f>IF(Tableau134[[#This Row],[Nb d''heures inf à 19°C sous occupation]]=1,19-C4096,0)</f>
        <v>0</v>
      </c>
    </row>
    <row r="4097" spans="1:9" x14ac:dyDescent="0.25">
      <c r="A4097" s="2">
        <v>37427.625</v>
      </c>
      <c r="B4097">
        <v>19.625</v>
      </c>
      <c r="C4097">
        <v>43.264409999999998</v>
      </c>
      <c r="D4097">
        <v>0</v>
      </c>
      <c r="E4097" t="str">
        <f>IF(AND(Tableau134[[#This Row],[Operative Temperature]]&lt;19,Tableau134[[#This Row],[Occupancy]]&lt;&gt;0),Tableau134[[#This Row],[Operative Temperature]],"NC")</f>
        <v>NC</v>
      </c>
      <c r="F4097">
        <f>IF(AND(C4097&gt;26,Tableau134[[#This Row],[Occupancy]]&lt;&gt;0),1,0)</f>
        <v>0</v>
      </c>
      <c r="G4097">
        <f>IF(AND(Tableau134[[#This Row],[Operative Temperature]]&lt;19,Tableau134[[#This Row],[Occupancy]]&lt;&gt;0),1,0)</f>
        <v>0</v>
      </c>
      <c r="H4097">
        <f>IF(Tableau134[[#This Row],[Nb dheures sup à 26°C sous occupation]]=1,Tableau134[[#This Row],[Operative Temperature]]-26,0)</f>
        <v>0</v>
      </c>
      <c r="I4097">
        <f>IF(Tableau134[[#This Row],[Nb d''heures inf à 19°C sous occupation]]=1,19-C4097,0)</f>
        <v>0</v>
      </c>
    </row>
    <row r="4098" spans="1:9" x14ac:dyDescent="0.25">
      <c r="A4098" s="2">
        <v>37427.666666666664</v>
      </c>
      <c r="B4098">
        <v>19.324999999999999</v>
      </c>
      <c r="C4098">
        <v>43.091090000000001</v>
      </c>
      <c r="D4098">
        <v>0</v>
      </c>
      <c r="E4098" t="str">
        <f>IF(AND(Tableau134[[#This Row],[Operative Temperature]]&lt;19,Tableau134[[#This Row],[Occupancy]]&lt;&gt;0),Tableau134[[#This Row],[Operative Temperature]],"NC")</f>
        <v>NC</v>
      </c>
      <c r="F4098">
        <f>IF(AND(C4098&gt;26,Tableau134[[#This Row],[Occupancy]]&lt;&gt;0),1,0)</f>
        <v>0</v>
      </c>
      <c r="G4098">
        <f>IF(AND(Tableau134[[#This Row],[Operative Temperature]]&lt;19,Tableau134[[#This Row],[Occupancy]]&lt;&gt;0),1,0)</f>
        <v>0</v>
      </c>
      <c r="H4098">
        <f>IF(Tableau134[[#This Row],[Nb dheures sup à 26°C sous occupation]]=1,Tableau134[[#This Row],[Operative Temperature]]-26,0)</f>
        <v>0</v>
      </c>
      <c r="I4098">
        <f>IF(Tableau134[[#This Row],[Nb d''heures inf à 19°C sous occupation]]=1,19-C4098,0)</f>
        <v>0</v>
      </c>
    </row>
    <row r="4099" spans="1:9" x14ac:dyDescent="0.25">
      <c r="A4099" s="2">
        <v>37427.708333333336</v>
      </c>
      <c r="B4099">
        <v>18.824999999999999</v>
      </c>
      <c r="C4099">
        <v>43.419080000000001</v>
      </c>
      <c r="D4099">
        <v>0</v>
      </c>
      <c r="E4099" t="str">
        <f>IF(AND(Tableau134[[#This Row],[Operative Temperature]]&lt;19,Tableau134[[#This Row],[Occupancy]]&lt;&gt;0),Tableau134[[#This Row],[Operative Temperature]],"NC")</f>
        <v>NC</v>
      </c>
      <c r="F4099">
        <f>IF(AND(C4099&gt;26,Tableau134[[#This Row],[Occupancy]]&lt;&gt;0),1,0)</f>
        <v>0</v>
      </c>
      <c r="G4099">
        <f>IF(AND(Tableau134[[#This Row],[Operative Temperature]]&lt;19,Tableau134[[#This Row],[Occupancy]]&lt;&gt;0),1,0)</f>
        <v>0</v>
      </c>
      <c r="H4099">
        <f>IF(Tableau134[[#This Row],[Nb dheures sup à 26°C sous occupation]]=1,Tableau134[[#This Row],[Operative Temperature]]-26,0)</f>
        <v>0</v>
      </c>
      <c r="I4099">
        <f>IF(Tableau134[[#This Row],[Nb d''heures inf à 19°C sous occupation]]=1,19-C4099,0)</f>
        <v>0</v>
      </c>
    </row>
    <row r="4100" spans="1:9" x14ac:dyDescent="0.25">
      <c r="A4100" s="2">
        <v>37427.75</v>
      </c>
      <c r="B4100">
        <v>18.625</v>
      </c>
      <c r="C4100">
        <v>43.66422</v>
      </c>
      <c r="D4100">
        <v>0</v>
      </c>
      <c r="E4100" t="str">
        <f>IF(AND(Tableau134[[#This Row],[Operative Temperature]]&lt;19,Tableau134[[#This Row],[Occupancy]]&lt;&gt;0),Tableau134[[#This Row],[Operative Temperature]],"NC")</f>
        <v>NC</v>
      </c>
      <c r="F4100">
        <f>IF(AND(C4100&gt;26,Tableau134[[#This Row],[Occupancy]]&lt;&gt;0),1,0)</f>
        <v>0</v>
      </c>
      <c r="G4100">
        <f>IF(AND(Tableau134[[#This Row],[Operative Temperature]]&lt;19,Tableau134[[#This Row],[Occupancy]]&lt;&gt;0),1,0)</f>
        <v>0</v>
      </c>
      <c r="H4100">
        <f>IF(Tableau134[[#This Row],[Nb dheures sup à 26°C sous occupation]]=1,Tableau134[[#This Row],[Operative Temperature]]-26,0)</f>
        <v>0</v>
      </c>
      <c r="I4100">
        <f>IF(Tableau134[[#This Row],[Nb d''heures inf à 19°C sous occupation]]=1,19-C4100,0)</f>
        <v>0</v>
      </c>
    </row>
    <row r="4101" spans="1:9" x14ac:dyDescent="0.25">
      <c r="A4101" s="2">
        <v>37427.791666666664</v>
      </c>
      <c r="B4101">
        <v>18.524999999999999</v>
      </c>
      <c r="C4101">
        <v>44.171860000000002</v>
      </c>
      <c r="D4101">
        <v>0</v>
      </c>
      <c r="E4101" t="str">
        <f>IF(AND(Tableau134[[#This Row],[Operative Temperature]]&lt;19,Tableau134[[#This Row],[Occupancy]]&lt;&gt;0),Tableau134[[#This Row],[Operative Temperature]],"NC")</f>
        <v>NC</v>
      </c>
      <c r="F4101">
        <f>IF(AND(C4101&gt;26,Tableau134[[#This Row],[Occupancy]]&lt;&gt;0),1,0)</f>
        <v>0</v>
      </c>
      <c r="G4101">
        <f>IF(AND(Tableau134[[#This Row],[Operative Temperature]]&lt;19,Tableau134[[#This Row],[Occupancy]]&lt;&gt;0),1,0)</f>
        <v>0</v>
      </c>
      <c r="H4101">
        <f>IF(Tableau134[[#This Row],[Nb dheures sup à 26°C sous occupation]]=1,Tableau134[[#This Row],[Operative Temperature]]-26,0)</f>
        <v>0</v>
      </c>
      <c r="I4101">
        <f>IF(Tableau134[[#This Row],[Nb d''heures inf à 19°C sous occupation]]=1,19-C4101,0)</f>
        <v>0</v>
      </c>
    </row>
    <row r="4102" spans="1:9" x14ac:dyDescent="0.25">
      <c r="A4102" s="2">
        <v>37427.833333333336</v>
      </c>
      <c r="B4102">
        <v>18.2</v>
      </c>
      <c r="C4102">
        <v>42.944290000000002</v>
      </c>
      <c r="D4102">
        <v>0</v>
      </c>
      <c r="E4102" t="str">
        <f>IF(AND(Tableau134[[#This Row],[Operative Temperature]]&lt;19,Tableau134[[#This Row],[Occupancy]]&lt;&gt;0),Tableau134[[#This Row],[Operative Temperature]],"NC")</f>
        <v>NC</v>
      </c>
      <c r="F4102">
        <f>IF(AND(C4102&gt;26,Tableau134[[#This Row],[Occupancy]]&lt;&gt;0),1,0)</f>
        <v>0</v>
      </c>
      <c r="G4102">
        <f>IF(AND(Tableau134[[#This Row],[Operative Temperature]]&lt;19,Tableau134[[#This Row],[Occupancy]]&lt;&gt;0),1,0)</f>
        <v>0</v>
      </c>
      <c r="H4102">
        <f>IF(Tableau134[[#This Row],[Nb dheures sup à 26°C sous occupation]]=1,Tableau134[[#This Row],[Operative Temperature]]-26,0)</f>
        <v>0</v>
      </c>
      <c r="I4102">
        <f>IF(Tableau134[[#This Row],[Nb d''heures inf à 19°C sous occupation]]=1,19-C4102,0)</f>
        <v>0</v>
      </c>
    </row>
    <row r="4103" spans="1:9" x14ac:dyDescent="0.25">
      <c r="A4103" s="2">
        <v>37427.875</v>
      </c>
      <c r="B4103">
        <v>17.725000000000001</v>
      </c>
      <c r="C4103">
        <v>42.18627</v>
      </c>
      <c r="D4103">
        <v>0</v>
      </c>
      <c r="E4103" t="str">
        <f>IF(AND(Tableau134[[#This Row],[Operative Temperature]]&lt;19,Tableau134[[#This Row],[Occupancy]]&lt;&gt;0),Tableau134[[#This Row],[Operative Temperature]],"NC")</f>
        <v>NC</v>
      </c>
      <c r="F4103">
        <f>IF(AND(C4103&gt;26,Tableau134[[#This Row],[Occupancy]]&lt;&gt;0),1,0)</f>
        <v>0</v>
      </c>
      <c r="G4103">
        <f>IF(AND(Tableau134[[#This Row],[Operative Temperature]]&lt;19,Tableau134[[#This Row],[Occupancy]]&lt;&gt;0),1,0)</f>
        <v>0</v>
      </c>
      <c r="H4103">
        <f>IF(Tableau134[[#This Row],[Nb dheures sup à 26°C sous occupation]]=1,Tableau134[[#This Row],[Operative Temperature]]-26,0)</f>
        <v>0</v>
      </c>
      <c r="I4103">
        <f>IF(Tableau134[[#This Row],[Nb d''heures inf à 19°C sous occupation]]=1,19-C4103,0)</f>
        <v>0</v>
      </c>
    </row>
    <row r="4104" spans="1:9" x14ac:dyDescent="0.25">
      <c r="A4104" s="2">
        <v>37427.916666666664</v>
      </c>
      <c r="B4104">
        <v>17.524999999999999</v>
      </c>
      <c r="C4104">
        <v>41.779150000000001</v>
      </c>
      <c r="D4104">
        <v>0</v>
      </c>
      <c r="E4104" t="str">
        <f>IF(AND(Tableau134[[#This Row],[Operative Temperature]]&lt;19,Tableau134[[#This Row],[Occupancy]]&lt;&gt;0),Tableau134[[#This Row],[Operative Temperature]],"NC")</f>
        <v>NC</v>
      </c>
      <c r="F4104">
        <f>IF(AND(C4104&gt;26,Tableau134[[#This Row],[Occupancy]]&lt;&gt;0),1,0)</f>
        <v>0</v>
      </c>
      <c r="G4104">
        <f>IF(AND(Tableau134[[#This Row],[Operative Temperature]]&lt;19,Tableau134[[#This Row],[Occupancy]]&lt;&gt;0),1,0)</f>
        <v>0</v>
      </c>
      <c r="H4104">
        <f>IF(Tableau134[[#This Row],[Nb dheures sup à 26°C sous occupation]]=1,Tableau134[[#This Row],[Operative Temperature]]-26,0)</f>
        <v>0</v>
      </c>
      <c r="I4104">
        <f>IF(Tableau134[[#This Row],[Nb d''heures inf à 19°C sous occupation]]=1,19-C4104,0)</f>
        <v>0</v>
      </c>
    </row>
    <row r="4105" spans="1:9" x14ac:dyDescent="0.25">
      <c r="A4105" s="2">
        <v>37427.958333333336</v>
      </c>
      <c r="B4105">
        <v>17.2</v>
      </c>
      <c r="C4105">
        <v>41.471510000000002</v>
      </c>
      <c r="D4105">
        <v>0</v>
      </c>
      <c r="E4105" t="str">
        <f>IF(AND(Tableau134[[#This Row],[Operative Temperature]]&lt;19,Tableau134[[#This Row],[Occupancy]]&lt;&gt;0),Tableau134[[#This Row],[Operative Temperature]],"NC")</f>
        <v>NC</v>
      </c>
      <c r="F4105">
        <f>IF(AND(C4105&gt;26,Tableau134[[#This Row],[Occupancy]]&lt;&gt;0),1,0)</f>
        <v>0</v>
      </c>
      <c r="G4105">
        <f>IF(AND(Tableau134[[#This Row],[Operative Temperature]]&lt;19,Tableau134[[#This Row],[Occupancy]]&lt;&gt;0),1,0)</f>
        <v>0</v>
      </c>
      <c r="H4105">
        <f>IF(Tableau134[[#This Row],[Nb dheures sup à 26°C sous occupation]]=1,Tableau134[[#This Row],[Operative Temperature]]-26,0)</f>
        <v>0</v>
      </c>
      <c r="I4105">
        <f>IF(Tableau134[[#This Row],[Nb d''heures inf à 19°C sous occupation]]=1,19-C4105,0)</f>
        <v>0</v>
      </c>
    </row>
    <row r="4106" spans="1:9" x14ac:dyDescent="0.25">
      <c r="A4106" s="1">
        <v>37428</v>
      </c>
      <c r="B4106">
        <v>17.100000000000001</v>
      </c>
      <c r="C4106">
        <v>41.227049999999998</v>
      </c>
      <c r="D4106">
        <v>0</v>
      </c>
      <c r="E4106" t="str">
        <f>IF(AND(Tableau134[[#This Row],[Operative Temperature]]&lt;19,Tableau134[[#This Row],[Occupancy]]&lt;&gt;0),Tableau134[[#This Row],[Operative Temperature]],"NC")</f>
        <v>NC</v>
      </c>
      <c r="F4106">
        <f>IF(AND(C4106&gt;26,Tableau134[[#This Row],[Occupancy]]&lt;&gt;0),1,0)</f>
        <v>0</v>
      </c>
      <c r="G4106">
        <f>IF(AND(Tableau134[[#This Row],[Operative Temperature]]&lt;19,Tableau134[[#This Row],[Occupancy]]&lt;&gt;0),1,0)</f>
        <v>0</v>
      </c>
      <c r="H4106">
        <f>IF(Tableau134[[#This Row],[Nb dheures sup à 26°C sous occupation]]=1,Tableau134[[#This Row],[Operative Temperature]]-26,0)</f>
        <v>0</v>
      </c>
      <c r="I4106">
        <f>IF(Tableau134[[#This Row],[Nb d''heures inf à 19°C sous occupation]]=1,19-C4106,0)</f>
        <v>0</v>
      </c>
    </row>
    <row r="4107" spans="1:9" x14ac:dyDescent="0.25">
      <c r="A4107" s="2">
        <v>37428.041666666664</v>
      </c>
      <c r="B4107">
        <v>17.100000000000001</v>
      </c>
      <c r="C4107">
        <v>40.987879999999997</v>
      </c>
      <c r="D4107">
        <v>0</v>
      </c>
      <c r="E4107" t="str">
        <f>IF(AND(Tableau134[[#This Row],[Operative Temperature]]&lt;19,Tableau134[[#This Row],[Occupancy]]&lt;&gt;0),Tableau134[[#This Row],[Operative Temperature]],"NC")</f>
        <v>NC</v>
      </c>
      <c r="F4107">
        <f>IF(AND(C4107&gt;26,Tableau134[[#This Row],[Occupancy]]&lt;&gt;0),1,0)</f>
        <v>0</v>
      </c>
      <c r="G4107">
        <f>IF(AND(Tableau134[[#This Row],[Operative Temperature]]&lt;19,Tableau134[[#This Row],[Occupancy]]&lt;&gt;0),1,0)</f>
        <v>0</v>
      </c>
      <c r="H4107">
        <f>IF(Tableau134[[#This Row],[Nb dheures sup à 26°C sous occupation]]=1,Tableau134[[#This Row],[Operative Temperature]]-26,0)</f>
        <v>0</v>
      </c>
      <c r="I4107">
        <f>IF(Tableau134[[#This Row],[Nb d''heures inf à 19°C sous occupation]]=1,19-C4107,0)</f>
        <v>0</v>
      </c>
    </row>
    <row r="4108" spans="1:9" x14ac:dyDescent="0.25">
      <c r="A4108" s="2">
        <v>37428.083333333336</v>
      </c>
      <c r="B4108">
        <v>16.8</v>
      </c>
      <c r="C4108">
        <v>40.729799999999997</v>
      </c>
      <c r="D4108">
        <v>0</v>
      </c>
      <c r="E4108" t="str">
        <f>IF(AND(Tableau134[[#This Row],[Operative Temperature]]&lt;19,Tableau134[[#This Row],[Occupancy]]&lt;&gt;0),Tableau134[[#This Row],[Operative Temperature]],"NC")</f>
        <v>NC</v>
      </c>
      <c r="F4108">
        <f>IF(AND(C4108&gt;26,Tableau134[[#This Row],[Occupancy]]&lt;&gt;0),1,0)</f>
        <v>0</v>
      </c>
      <c r="G4108">
        <f>IF(AND(Tableau134[[#This Row],[Operative Temperature]]&lt;19,Tableau134[[#This Row],[Occupancy]]&lt;&gt;0),1,0)</f>
        <v>0</v>
      </c>
      <c r="H4108">
        <f>IF(Tableau134[[#This Row],[Nb dheures sup à 26°C sous occupation]]=1,Tableau134[[#This Row],[Operative Temperature]]-26,0)</f>
        <v>0</v>
      </c>
      <c r="I4108">
        <f>IF(Tableau134[[#This Row],[Nb d''heures inf à 19°C sous occupation]]=1,19-C4108,0)</f>
        <v>0</v>
      </c>
    </row>
    <row r="4109" spans="1:9" x14ac:dyDescent="0.25">
      <c r="A4109" s="2">
        <v>37428.125</v>
      </c>
      <c r="B4109">
        <v>16.399999999999999</v>
      </c>
      <c r="C4109">
        <v>40.450119999999998</v>
      </c>
      <c r="D4109">
        <v>0</v>
      </c>
      <c r="E4109" t="str">
        <f>IF(AND(Tableau134[[#This Row],[Operative Temperature]]&lt;19,Tableau134[[#This Row],[Occupancy]]&lt;&gt;0),Tableau134[[#This Row],[Operative Temperature]],"NC")</f>
        <v>NC</v>
      </c>
      <c r="F4109">
        <f>IF(AND(C4109&gt;26,Tableau134[[#This Row],[Occupancy]]&lt;&gt;0),1,0)</f>
        <v>0</v>
      </c>
      <c r="G4109">
        <f>IF(AND(Tableau134[[#This Row],[Operative Temperature]]&lt;19,Tableau134[[#This Row],[Occupancy]]&lt;&gt;0),1,0)</f>
        <v>0</v>
      </c>
      <c r="H4109">
        <f>IF(Tableau134[[#This Row],[Nb dheures sup à 26°C sous occupation]]=1,Tableau134[[#This Row],[Operative Temperature]]-26,0)</f>
        <v>0</v>
      </c>
      <c r="I4109">
        <f>IF(Tableau134[[#This Row],[Nb d''heures inf à 19°C sous occupation]]=1,19-C4109,0)</f>
        <v>0</v>
      </c>
    </row>
    <row r="4110" spans="1:9" x14ac:dyDescent="0.25">
      <c r="A4110" s="2">
        <v>37428.166666666664</v>
      </c>
      <c r="B4110">
        <v>15.925000000000001</v>
      </c>
      <c r="C4110">
        <v>40.235460000000003</v>
      </c>
      <c r="D4110">
        <v>0</v>
      </c>
      <c r="E4110" t="str">
        <f>IF(AND(Tableau134[[#This Row],[Operative Temperature]]&lt;19,Tableau134[[#This Row],[Occupancy]]&lt;&gt;0),Tableau134[[#This Row],[Operative Temperature]],"NC")</f>
        <v>NC</v>
      </c>
      <c r="F4110">
        <f>IF(AND(C4110&gt;26,Tableau134[[#This Row],[Occupancy]]&lt;&gt;0),1,0)</f>
        <v>0</v>
      </c>
      <c r="G4110">
        <f>IF(AND(Tableau134[[#This Row],[Operative Temperature]]&lt;19,Tableau134[[#This Row],[Occupancy]]&lt;&gt;0),1,0)</f>
        <v>0</v>
      </c>
      <c r="H4110">
        <f>IF(Tableau134[[#This Row],[Nb dheures sup à 26°C sous occupation]]=1,Tableau134[[#This Row],[Operative Temperature]]-26,0)</f>
        <v>0</v>
      </c>
      <c r="I4110">
        <f>IF(Tableau134[[#This Row],[Nb d''heures inf à 19°C sous occupation]]=1,19-C4110,0)</f>
        <v>0</v>
      </c>
    </row>
    <row r="4111" spans="1:9" x14ac:dyDescent="0.25">
      <c r="A4111" s="2">
        <v>37428.208333333336</v>
      </c>
      <c r="B4111">
        <v>15.35</v>
      </c>
      <c r="C4111">
        <v>40.040489999999998</v>
      </c>
      <c r="D4111">
        <v>0</v>
      </c>
      <c r="E4111" t="str">
        <f>IF(AND(Tableau134[[#This Row],[Operative Temperature]]&lt;19,Tableau134[[#This Row],[Occupancy]]&lt;&gt;0),Tableau134[[#This Row],[Operative Temperature]],"NC")</f>
        <v>NC</v>
      </c>
      <c r="F4111">
        <f>IF(AND(C4111&gt;26,Tableau134[[#This Row],[Occupancy]]&lt;&gt;0),1,0)</f>
        <v>0</v>
      </c>
      <c r="G4111">
        <f>IF(AND(Tableau134[[#This Row],[Operative Temperature]]&lt;19,Tableau134[[#This Row],[Occupancy]]&lt;&gt;0),1,0)</f>
        <v>0</v>
      </c>
      <c r="H4111">
        <f>IF(Tableau134[[#This Row],[Nb dheures sup à 26°C sous occupation]]=1,Tableau134[[#This Row],[Operative Temperature]]-26,0)</f>
        <v>0</v>
      </c>
      <c r="I4111">
        <f>IF(Tableau134[[#This Row],[Nb d''heures inf à 19°C sous occupation]]=1,19-C4111,0)</f>
        <v>0</v>
      </c>
    </row>
    <row r="4112" spans="1:9" x14ac:dyDescent="0.25">
      <c r="A4112" s="2">
        <v>37428.25</v>
      </c>
      <c r="B4112">
        <v>14.9</v>
      </c>
      <c r="C4112">
        <v>39.813859999999998</v>
      </c>
      <c r="D4112">
        <v>0</v>
      </c>
      <c r="E4112" t="str">
        <f>IF(AND(Tableau134[[#This Row],[Operative Temperature]]&lt;19,Tableau134[[#This Row],[Occupancy]]&lt;&gt;0),Tableau134[[#This Row],[Operative Temperature]],"NC")</f>
        <v>NC</v>
      </c>
      <c r="F4112">
        <f>IF(AND(C4112&gt;26,Tableau134[[#This Row],[Occupancy]]&lt;&gt;0),1,0)</f>
        <v>0</v>
      </c>
      <c r="G4112">
        <f>IF(AND(Tableau134[[#This Row],[Operative Temperature]]&lt;19,Tableau134[[#This Row],[Occupancy]]&lt;&gt;0),1,0)</f>
        <v>0</v>
      </c>
      <c r="H4112">
        <f>IF(Tableau134[[#This Row],[Nb dheures sup à 26°C sous occupation]]=1,Tableau134[[#This Row],[Operative Temperature]]-26,0)</f>
        <v>0</v>
      </c>
      <c r="I4112">
        <f>IF(Tableau134[[#This Row],[Nb d''heures inf à 19°C sous occupation]]=1,19-C4112,0)</f>
        <v>0</v>
      </c>
    </row>
    <row r="4113" spans="1:9" x14ac:dyDescent="0.25">
      <c r="A4113" s="2">
        <v>37428.291666666664</v>
      </c>
      <c r="B4113">
        <v>14.35</v>
      </c>
      <c r="C4113">
        <v>39.833179999999999</v>
      </c>
      <c r="D4113">
        <v>0</v>
      </c>
      <c r="E4113" t="str">
        <f>IF(AND(Tableau134[[#This Row],[Operative Temperature]]&lt;19,Tableau134[[#This Row],[Occupancy]]&lt;&gt;0),Tableau134[[#This Row],[Operative Temperature]],"NC")</f>
        <v>NC</v>
      </c>
      <c r="F4113">
        <f>IF(AND(C4113&gt;26,Tableau134[[#This Row],[Occupancy]]&lt;&gt;0),1,0)</f>
        <v>0</v>
      </c>
      <c r="G4113">
        <f>IF(AND(Tableau134[[#This Row],[Operative Temperature]]&lt;19,Tableau134[[#This Row],[Occupancy]]&lt;&gt;0),1,0)</f>
        <v>0</v>
      </c>
      <c r="H4113">
        <f>IF(Tableau134[[#This Row],[Nb dheures sup à 26°C sous occupation]]=1,Tableau134[[#This Row],[Operative Temperature]]-26,0)</f>
        <v>0</v>
      </c>
      <c r="I4113">
        <f>IF(Tableau134[[#This Row],[Nb d''heures inf à 19°C sous occupation]]=1,19-C4113,0)</f>
        <v>0</v>
      </c>
    </row>
    <row r="4114" spans="1:9" x14ac:dyDescent="0.25">
      <c r="A4114" s="2">
        <v>37428.333333333336</v>
      </c>
      <c r="B4114">
        <v>14.275</v>
      </c>
      <c r="C4114">
        <v>40.172730000000001</v>
      </c>
      <c r="D4114">
        <v>0</v>
      </c>
      <c r="E4114" t="str">
        <f>IF(AND(Tableau134[[#This Row],[Operative Temperature]]&lt;19,Tableau134[[#This Row],[Occupancy]]&lt;&gt;0),Tableau134[[#This Row],[Operative Temperature]],"NC")</f>
        <v>NC</v>
      </c>
      <c r="F4114">
        <f>IF(AND(C4114&gt;26,Tableau134[[#This Row],[Occupancy]]&lt;&gt;0),1,0)</f>
        <v>0</v>
      </c>
      <c r="G4114">
        <f>IF(AND(Tableau134[[#This Row],[Operative Temperature]]&lt;19,Tableau134[[#This Row],[Occupancy]]&lt;&gt;0),1,0)</f>
        <v>0</v>
      </c>
      <c r="H4114">
        <f>IF(Tableau134[[#This Row],[Nb dheures sup à 26°C sous occupation]]=1,Tableau134[[#This Row],[Operative Temperature]]-26,0)</f>
        <v>0</v>
      </c>
      <c r="I4114">
        <f>IF(Tableau134[[#This Row],[Nb d''heures inf à 19°C sous occupation]]=1,19-C4114,0)</f>
        <v>0</v>
      </c>
    </row>
    <row r="4115" spans="1:9" x14ac:dyDescent="0.25">
      <c r="A4115" s="2">
        <v>37428.375</v>
      </c>
      <c r="B4115">
        <v>15.125</v>
      </c>
      <c r="C4115">
        <v>40.203499999999998</v>
      </c>
      <c r="D4115">
        <v>0</v>
      </c>
      <c r="E4115" t="str">
        <f>IF(AND(Tableau134[[#This Row],[Operative Temperature]]&lt;19,Tableau134[[#This Row],[Occupancy]]&lt;&gt;0),Tableau134[[#This Row],[Operative Temperature]],"NC")</f>
        <v>NC</v>
      </c>
      <c r="F4115">
        <f>IF(AND(C4115&gt;26,Tableau134[[#This Row],[Occupancy]]&lt;&gt;0),1,0)</f>
        <v>0</v>
      </c>
      <c r="G4115">
        <f>IF(AND(Tableau134[[#This Row],[Operative Temperature]]&lt;19,Tableau134[[#This Row],[Occupancy]]&lt;&gt;0),1,0)</f>
        <v>0</v>
      </c>
      <c r="H4115">
        <f>IF(Tableau134[[#This Row],[Nb dheures sup à 26°C sous occupation]]=1,Tableau134[[#This Row],[Operative Temperature]]-26,0)</f>
        <v>0</v>
      </c>
      <c r="I4115">
        <f>IF(Tableau134[[#This Row],[Nb d''heures inf à 19°C sous occupation]]=1,19-C4115,0)</f>
        <v>0</v>
      </c>
    </row>
    <row r="4116" spans="1:9" x14ac:dyDescent="0.25">
      <c r="A4116" s="2">
        <v>37428.416666666664</v>
      </c>
      <c r="B4116">
        <v>15.7</v>
      </c>
      <c r="C4116">
        <v>40.506680000000003</v>
      </c>
      <c r="D4116">
        <v>0</v>
      </c>
      <c r="E4116" t="str">
        <f>IF(AND(Tableau134[[#This Row],[Operative Temperature]]&lt;19,Tableau134[[#This Row],[Occupancy]]&lt;&gt;0),Tableau134[[#This Row],[Operative Temperature]],"NC")</f>
        <v>NC</v>
      </c>
      <c r="F4116">
        <f>IF(AND(C4116&gt;26,Tableau134[[#This Row],[Occupancy]]&lt;&gt;0),1,0)</f>
        <v>0</v>
      </c>
      <c r="G4116">
        <f>IF(AND(Tableau134[[#This Row],[Operative Temperature]]&lt;19,Tableau134[[#This Row],[Occupancy]]&lt;&gt;0),1,0)</f>
        <v>0</v>
      </c>
      <c r="H4116">
        <f>IF(Tableau134[[#This Row],[Nb dheures sup à 26°C sous occupation]]=1,Tableau134[[#This Row],[Operative Temperature]]-26,0)</f>
        <v>0</v>
      </c>
      <c r="I4116">
        <f>IF(Tableau134[[#This Row],[Nb d''heures inf à 19°C sous occupation]]=1,19-C4116,0)</f>
        <v>0</v>
      </c>
    </row>
    <row r="4117" spans="1:9" x14ac:dyDescent="0.25">
      <c r="A4117" s="2">
        <v>37428.458333333336</v>
      </c>
      <c r="B4117">
        <v>17.074999999999999</v>
      </c>
      <c r="C4117">
        <v>40.984830000000002</v>
      </c>
      <c r="D4117">
        <v>0</v>
      </c>
      <c r="E4117" t="str">
        <f>IF(AND(Tableau134[[#This Row],[Operative Temperature]]&lt;19,Tableau134[[#This Row],[Occupancy]]&lt;&gt;0),Tableau134[[#This Row],[Operative Temperature]],"NC")</f>
        <v>NC</v>
      </c>
      <c r="F4117">
        <f>IF(AND(C4117&gt;26,Tableau134[[#This Row],[Occupancy]]&lt;&gt;0),1,0)</f>
        <v>0</v>
      </c>
      <c r="G4117">
        <f>IF(AND(Tableau134[[#This Row],[Operative Temperature]]&lt;19,Tableau134[[#This Row],[Occupancy]]&lt;&gt;0),1,0)</f>
        <v>0</v>
      </c>
      <c r="H4117">
        <f>IF(Tableau134[[#This Row],[Nb dheures sup à 26°C sous occupation]]=1,Tableau134[[#This Row],[Operative Temperature]]-26,0)</f>
        <v>0</v>
      </c>
      <c r="I4117">
        <f>IF(Tableau134[[#This Row],[Nb d''heures inf à 19°C sous occupation]]=1,19-C4117,0)</f>
        <v>0</v>
      </c>
    </row>
    <row r="4118" spans="1:9" x14ac:dyDescent="0.25">
      <c r="A4118" s="2">
        <v>37428.5</v>
      </c>
      <c r="B4118">
        <v>18.100000000000001</v>
      </c>
      <c r="C4118">
        <v>41.913780000000003</v>
      </c>
      <c r="D4118">
        <v>0</v>
      </c>
      <c r="E4118" t="str">
        <f>IF(AND(Tableau134[[#This Row],[Operative Temperature]]&lt;19,Tableau134[[#This Row],[Occupancy]]&lt;&gt;0),Tableau134[[#This Row],[Operative Temperature]],"NC")</f>
        <v>NC</v>
      </c>
      <c r="F4118">
        <f>IF(AND(C4118&gt;26,Tableau134[[#This Row],[Occupancy]]&lt;&gt;0),1,0)</f>
        <v>0</v>
      </c>
      <c r="G4118">
        <f>IF(AND(Tableau134[[#This Row],[Operative Temperature]]&lt;19,Tableau134[[#This Row],[Occupancy]]&lt;&gt;0),1,0)</f>
        <v>0</v>
      </c>
      <c r="H4118">
        <f>IF(Tableau134[[#This Row],[Nb dheures sup à 26°C sous occupation]]=1,Tableau134[[#This Row],[Operative Temperature]]-26,0)</f>
        <v>0</v>
      </c>
      <c r="I4118">
        <f>IF(Tableau134[[#This Row],[Nb d''heures inf à 19°C sous occupation]]=1,19-C4118,0)</f>
        <v>0</v>
      </c>
    </row>
    <row r="4119" spans="1:9" x14ac:dyDescent="0.25">
      <c r="A4119" s="2">
        <v>37428.541666666664</v>
      </c>
      <c r="B4119">
        <v>18.600000000000001</v>
      </c>
      <c r="C4119">
        <v>42.773580000000003</v>
      </c>
      <c r="D4119">
        <v>0</v>
      </c>
      <c r="E4119" t="str">
        <f>IF(AND(Tableau134[[#This Row],[Operative Temperature]]&lt;19,Tableau134[[#This Row],[Occupancy]]&lt;&gt;0),Tableau134[[#This Row],[Operative Temperature]],"NC")</f>
        <v>NC</v>
      </c>
      <c r="F4119">
        <f>IF(AND(C4119&gt;26,Tableau134[[#This Row],[Occupancy]]&lt;&gt;0),1,0)</f>
        <v>0</v>
      </c>
      <c r="G4119">
        <f>IF(AND(Tableau134[[#This Row],[Operative Temperature]]&lt;19,Tableau134[[#This Row],[Occupancy]]&lt;&gt;0),1,0)</f>
        <v>0</v>
      </c>
      <c r="H4119">
        <f>IF(Tableau134[[#This Row],[Nb dheures sup à 26°C sous occupation]]=1,Tableau134[[#This Row],[Operative Temperature]]-26,0)</f>
        <v>0</v>
      </c>
      <c r="I4119">
        <f>IF(Tableau134[[#This Row],[Nb d''heures inf à 19°C sous occupation]]=1,19-C4119,0)</f>
        <v>0</v>
      </c>
    </row>
    <row r="4120" spans="1:9" x14ac:dyDescent="0.25">
      <c r="A4120" s="2">
        <v>37428.583333333336</v>
      </c>
      <c r="B4120">
        <v>19.225000000000001</v>
      </c>
      <c r="C4120">
        <v>43.168889999999998</v>
      </c>
      <c r="D4120">
        <v>0</v>
      </c>
      <c r="E4120" t="str">
        <f>IF(AND(Tableau134[[#This Row],[Operative Temperature]]&lt;19,Tableau134[[#This Row],[Occupancy]]&lt;&gt;0),Tableau134[[#This Row],[Operative Temperature]],"NC")</f>
        <v>NC</v>
      </c>
      <c r="F4120">
        <f>IF(AND(C4120&gt;26,Tableau134[[#This Row],[Occupancy]]&lt;&gt;0),1,0)</f>
        <v>0</v>
      </c>
      <c r="G4120">
        <f>IF(AND(Tableau134[[#This Row],[Operative Temperature]]&lt;19,Tableau134[[#This Row],[Occupancy]]&lt;&gt;0),1,0)</f>
        <v>0</v>
      </c>
      <c r="H4120">
        <f>IF(Tableau134[[#This Row],[Nb dheures sup à 26°C sous occupation]]=1,Tableau134[[#This Row],[Operative Temperature]]-26,0)</f>
        <v>0</v>
      </c>
      <c r="I4120">
        <f>IF(Tableau134[[#This Row],[Nb d''heures inf à 19°C sous occupation]]=1,19-C4120,0)</f>
        <v>0</v>
      </c>
    </row>
    <row r="4121" spans="1:9" x14ac:dyDescent="0.25">
      <c r="A4121" s="2">
        <v>37428.625</v>
      </c>
      <c r="B4121">
        <v>20.074999999999999</v>
      </c>
      <c r="C4121">
        <v>43.473260000000003</v>
      </c>
      <c r="D4121">
        <v>0</v>
      </c>
      <c r="E4121" t="str">
        <f>IF(AND(Tableau134[[#This Row],[Operative Temperature]]&lt;19,Tableau134[[#This Row],[Occupancy]]&lt;&gt;0),Tableau134[[#This Row],[Operative Temperature]],"NC")</f>
        <v>NC</v>
      </c>
      <c r="F4121">
        <f>IF(AND(C4121&gt;26,Tableau134[[#This Row],[Occupancy]]&lt;&gt;0),1,0)</f>
        <v>0</v>
      </c>
      <c r="G4121">
        <f>IF(AND(Tableau134[[#This Row],[Operative Temperature]]&lt;19,Tableau134[[#This Row],[Occupancy]]&lt;&gt;0),1,0)</f>
        <v>0</v>
      </c>
      <c r="H4121">
        <f>IF(Tableau134[[#This Row],[Nb dheures sup à 26°C sous occupation]]=1,Tableau134[[#This Row],[Operative Temperature]]-26,0)</f>
        <v>0</v>
      </c>
      <c r="I4121">
        <f>IF(Tableau134[[#This Row],[Nb d''heures inf à 19°C sous occupation]]=1,19-C4121,0)</f>
        <v>0</v>
      </c>
    </row>
    <row r="4122" spans="1:9" x14ac:dyDescent="0.25">
      <c r="A4122" s="2">
        <v>37428.666666666664</v>
      </c>
      <c r="B4122">
        <v>19.55</v>
      </c>
      <c r="C4122">
        <v>43.613439999999997</v>
      </c>
      <c r="D4122">
        <v>0</v>
      </c>
      <c r="E4122" t="str">
        <f>IF(AND(Tableau134[[#This Row],[Operative Temperature]]&lt;19,Tableau134[[#This Row],[Occupancy]]&lt;&gt;0),Tableau134[[#This Row],[Operative Temperature]],"NC")</f>
        <v>NC</v>
      </c>
      <c r="F4122">
        <f>IF(AND(C4122&gt;26,Tableau134[[#This Row],[Occupancy]]&lt;&gt;0),1,0)</f>
        <v>0</v>
      </c>
      <c r="G4122">
        <f>IF(AND(Tableau134[[#This Row],[Operative Temperature]]&lt;19,Tableau134[[#This Row],[Occupancy]]&lt;&gt;0),1,0)</f>
        <v>0</v>
      </c>
      <c r="H4122">
        <f>IF(Tableau134[[#This Row],[Nb dheures sup à 26°C sous occupation]]=1,Tableau134[[#This Row],[Operative Temperature]]-26,0)</f>
        <v>0</v>
      </c>
      <c r="I4122">
        <f>IF(Tableau134[[#This Row],[Nb d''heures inf à 19°C sous occupation]]=1,19-C4122,0)</f>
        <v>0</v>
      </c>
    </row>
    <row r="4123" spans="1:9" x14ac:dyDescent="0.25">
      <c r="A4123" s="2">
        <v>37428.708333333336</v>
      </c>
      <c r="B4123">
        <v>19.149999999999999</v>
      </c>
      <c r="C4123">
        <v>43.970999999999997</v>
      </c>
      <c r="D4123">
        <v>0</v>
      </c>
      <c r="E4123" t="str">
        <f>IF(AND(Tableau134[[#This Row],[Operative Temperature]]&lt;19,Tableau134[[#This Row],[Occupancy]]&lt;&gt;0),Tableau134[[#This Row],[Operative Temperature]],"NC")</f>
        <v>NC</v>
      </c>
      <c r="F4123">
        <f>IF(AND(C4123&gt;26,Tableau134[[#This Row],[Occupancy]]&lt;&gt;0),1,0)</f>
        <v>0</v>
      </c>
      <c r="G4123">
        <f>IF(AND(Tableau134[[#This Row],[Operative Temperature]]&lt;19,Tableau134[[#This Row],[Occupancy]]&lt;&gt;0),1,0)</f>
        <v>0</v>
      </c>
      <c r="H4123">
        <f>IF(Tableau134[[#This Row],[Nb dheures sup à 26°C sous occupation]]=1,Tableau134[[#This Row],[Operative Temperature]]-26,0)</f>
        <v>0</v>
      </c>
      <c r="I4123">
        <f>IF(Tableau134[[#This Row],[Nb d''heures inf à 19°C sous occupation]]=1,19-C4123,0)</f>
        <v>0</v>
      </c>
    </row>
    <row r="4124" spans="1:9" x14ac:dyDescent="0.25">
      <c r="A4124" s="2">
        <v>37428.75</v>
      </c>
      <c r="B4124">
        <v>18.875</v>
      </c>
      <c r="C4124">
        <v>44.268949999999997</v>
      </c>
      <c r="D4124">
        <v>0</v>
      </c>
      <c r="E4124" t="str">
        <f>IF(AND(Tableau134[[#This Row],[Operative Temperature]]&lt;19,Tableau134[[#This Row],[Occupancy]]&lt;&gt;0),Tableau134[[#This Row],[Operative Temperature]],"NC")</f>
        <v>NC</v>
      </c>
      <c r="F4124">
        <f>IF(AND(C4124&gt;26,Tableau134[[#This Row],[Occupancy]]&lt;&gt;0),1,0)</f>
        <v>0</v>
      </c>
      <c r="G4124">
        <f>IF(AND(Tableau134[[#This Row],[Operative Temperature]]&lt;19,Tableau134[[#This Row],[Occupancy]]&lt;&gt;0),1,0)</f>
        <v>0</v>
      </c>
      <c r="H4124">
        <f>IF(Tableau134[[#This Row],[Nb dheures sup à 26°C sous occupation]]=1,Tableau134[[#This Row],[Operative Temperature]]-26,0)</f>
        <v>0</v>
      </c>
      <c r="I4124">
        <f>IF(Tableau134[[#This Row],[Nb d''heures inf à 19°C sous occupation]]=1,19-C4124,0)</f>
        <v>0</v>
      </c>
    </row>
    <row r="4125" spans="1:9" x14ac:dyDescent="0.25">
      <c r="A4125" s="2">
        <v>37428.791666666664</v>
      </c>
      <c r="B4125">
        <v>18.574999999999999</v>
      </c>
      <c r="C4125">
        <v>44.396999999999998</v>
      </c>
      <c r="D4125">
        <v>0</v>
      </c>
      <c r="E4125" t="str">
        <f>IF(AND(Tableau134[[#This Row],[Operative Temperature]]&lt;19,Tableau134[[#This Row],[Occupancy]]&lt;&gt;0),Tableau134[[#This Row],[Operative Temperature]],"NC")</f>
        <v>NC</v>
      </c>
      <c r="F4125">
        <f>IF(AND(C4125&gt;26,Tableau134[[#This Row],[Occupancy]]&lt;&gt;0),1,0)</f>
        <v>0</v>
      </c>
      <c r="G4125">
        <f>IF(AND(Tableau134[[#This Row],[Operative Temperature]]&lt;19,Tableau134[[#This Row],[Occupancy]]&lt;&gt;0),1,0)</f>
        <v>0</v>
      </c>
      <c r="H4125">
        <f>IF(Tableau134[[#This Row],[Nb dheures sup à 26°C sous occupation]]=1,Tableau134[[#This Row],[Operative Temperature]]-26,0)</f>
        <v>0</v>
      </c>
      <c r="I4125">
        <f>IF(Tableau134[[#This Row],[Nb d''heures inf à 19°C sous occupation]]=1,19-C4125,0)</f>
        <v>0</v>
      </c>
    </row>
    <row r="4126" spans="1:9" x14ac:dyDescent="0.25">
      <c r="A4126" s="2">
        <v>37428.833333333336</v>
      </c>
      <c r="B4126">
        <v>17.600000000000001</v>
      </c>
      <c r="C4126">
        <v>43.154389999999999</v>
      </c>
      <c r="D4126">
        <v>0</v>
      </c>
      <c r="E4126" t="str">
        <f>IF(AND(Tableau134[[#This Row],[Operative Temperature]]&lt;19,Tableau134[[#This Row],[Occupancy]]&lt;&gt;0),Tableau134[[#This Row],[Operative Temperature]],"NC")</f>
        <v>NC</v>
      </c>
      <c r="F4126">
        <f>IF(AND(C4126&gt;26,Tableau134[[#This Row],[Occupancy]]&lt;&gt;0),1,0)</f>
        <v>0</v>
      </c>
      <c r="G4126">
        <f>IF(AND(Tableau134[[#This Row],[Operative Temperature]]&lt;19,Tableau134[[#This Row],[Occupancy]]&lt;&gt;0),1,0)</f>
        <v>0</v>
      </c>
      <c r="H4126">
        <f>IF(Tableau134[[#This Row],[Nb dheures sup à 26°C sous occupation]]=1,Tableau134[[#This Row],[Operative Temperature]]-26,0)</f>
        <v>0</v>
      </c>
      <c r="I4126">
        <f>IF(Tableau134[[#This Row],[Nb d''heures inf à 19°C sous occupation]]=1,19-C4126,0)</f>
        <v>0</v>
      </c>
    </row>
    <row r="4127" spans="1:9" x14ac:dyDescent="0.25">
      <c r="A4127" s="2">
        <v>37428.875</v>
      </c>
      <c r="B4127">
        <v>15.875</v>
      </c>
      <c r="C4127">
        <v>42.217689999999997</v>
      </c>
      <c r="D4127">
        <v>0</v>
      </c>
      <c r="E4127" t="str">
        <f>IF(AND(Tableau134[[#This Row],[Operative Temperature]]&lt;19,Tableau134[[#This Row],[Occupancy]]&lt;&gt;0),Tableau134[[#This Row],[Operative Temperature]],"NC")</f>
        <v>NC</v>
      </c>
      <c r="F4127">
        <f>IF(AND(C4127&gt;26,Tableau134[[#This Row],[Occupancy]]&lt;&gt;0),1,0)</f>
        <v>0</v>
      </c>
      <c r="G4127">
        <f>IF(AND(Tableau134[[#This Row],[Operative Temperature]]&lt;19,Tableau134[[#This Row],[Occupancy]]&lt;&gt;0),1,0)</f>
        <v>0</v>
      </c>
      <c r="H4127">
        <f>IF(Tableau134[[#This Row],[Nb dheures sup à 26°C sous occupation]]=1,Tableau134[[#This Row],[Operative Temperature]]-26,0)</f>
        <v>0</v>
      </c>
      <c r="I4127">
        <f>IF(Tableau134[[#This Row],[Nb d''heures inf à 19°C sous occupation]]=1,19-C4127,0)</f>
        <v>0</v>
      </c>
    </row>
    <row r="4128" spans="1:9" x14ac:dyDescent="0.25">
      <c r="A4128" s="2">
        <v>37428.916666666664</v>
      </c>
      <c r="B4128">
        <v>14.425000000000001</v>
      </c>
      <c r="C4128">
        <v>41.684780000000003</v>
      </c>
      <c r="D4128">
        <v>0</v>
      </c>
      <c r="E4128" t="str">
        <f>IF(AND(Tableau134[[#This Row],[Operative Temperature]]&lt;19,Tableau134[[#This Row],[Occupancy]]&lt;&gt;0),Tableau134[[#This Row],[Operative Temperature]],"NC")</f>
        <v>NC</v>
      </c>
      <c r="F4128">
        <f>IF(AND(C4128&gt;26,Tableau134[[#This Row],[Occupancy]]&lt;&gt;0),1,0)</f>
        <v>0</v>
      </c>
      <c r="G4128">
        <f>IF(AND(Tableau134[[#This Row],[Operative Temperature]]&lt;19,Tableau134[[#This Row],[Occupancy]]&lt;&gt;0),1,0)</f>
        <v>0</v>
      </c>
      <c r="H4128">
        <f>IF(Tableau134[[#This Row],[Nb dheures sup à 26°C sous occupation]]=1,Tableau134[[#This Row],[Operative Temperature]]-26,0)</f>
        <v>0</v>
      </c>
      <c r="I4128">
        <f>IF(Tableau134[[#This Row],[Nb d''heures inf à 19°C sous occupation]]=1,19-C4128,0)</f>
        <v>0</v>
      </c>
    </row>
    <row r="4129" spans="1:9" x14ac:dyDescent="0.25">
      <c r="A4129" s="2">
        <v>37428.958333333336</v>
      </c>
      <c r="B4129">
        <v>13.5</v>
      </c>
      <c r="C4129">
        <v>41.195979999999999</v>
      </c>
      <c r="D4129">
        <v>0</v>
      </c>
      <c r="E4129" t="str">
        <f>IF(AND(Tableau134[[#This Row],[Operative Temperature]]&lt;19,Tableau134[[#This Row],[Occupancy]]&lt;&gt;0),Tableau134[[#This Row],[Operative Temperature]],"NC")</f>
        <v>NC</v>
      </c>
      <c r="F4129">
        <f>IF(AND(C4129&gt;26,Tableau134[[#This Row],[Occupancy]]&lt;&gt;0),1,0)</f>
        <v>0</v>
      </c>
      <c r="G4129">
        <f>IF(AND(Tableau134[[#This Row],[Operative Temperature]]&lt;19,Tableau134[[#This Row],[Occupancy]]&lt;&gt;0),1,0)</f>
        <v>0</v>
      </c>
      <c r="H4129">
        <f>IF(Tableau134[[#This Row],[Nb dheures sup à 26°C sous occupation]]=1,Tableau134[[#This Row],[Operative Temperature]]-26,0)</f>
        <v>0</v>
      </c>
      <c r="I4129">
        <f>IF(Tableau134[[#This Row],[Nb d''heures inf à 19°C sous occupation]]=1,19-C4129,0)</f>
        <v>0</v>
      </c>
    </row>
    <row r="4130" spans="1:9" x14ac:dyDescent="0.25">
      <c r="A4130" s="1">
        <v>37429</v>
      </c>
      <c r="B4130">
        <v>12.7</v>
      </c>
      <c r="C4130">
        <v>40.859529999999999</v>
      </c>
      <c r="D4130">
        <v>0</v>
      </c>
      <c r="E4130" t="str">
        <f>IF(AND(Tableau134[[#This Row],[Operative Temperature]]&lt;19,Tableau134[[#This Row],[Occupancy]]&lt;&gt;0),Tableau134[[#This Row],[Operative Temperature]],"NC")</f>
        <v>NC</v>
      </c>
      <c r="F4130">
        <f>IF(AND(C4130&gt;26,Tableau134[[#This Row],[Occupancy]]&lt;&gt;0),1,0)</f>
        <v>0</v>
      </c>
      <c r="G4130">
        <f>IF(AND(Tableau134[[#This Row],[Operative Temperature]]&lt;19,Tableau134[[#This Row],[Occupancy]]&lt;&gt;0),1,0)</f>
        <v>0</v>
      </c>
      <c r="H4130">
        <f>IF(Tableau134[[#This Row],[Nb dheures sup à 26°C sous occupation]]=1,Tableau134[[#This Row],[Operative Temperature]]-26,0)</f>
        <v>0</v>
      </c>
      <c r="I4130">
        <f>IF(Tableau134[[#This Row],[Nb d''heures inf à 19°C sous occupation]]=1,19-C4130,0)</f>
        <v>0</v>
      </c>
    </row>
    <row r="4131" spans="1:9" x14ac:dyDescent="0.25">
      <c r="A4131" s="2">
        <v>37429.041666666664</v>
      </c>
      <c r="B4131">
        <v>12.2</v>
      </c>
      <c r="C4131">
        <v>40.544089999999997</v>
      </c>
      <c r="D4131">
        <v>0</v>
      </c>
      <c r="E4131" t="str">
        <f>IF(AND(Tableau134[[#This Row],[Operative Temperature]]&lt;19,Tableau134[[#This Row],[Occupancy]]&lt;&gt;0),Tableau134[[#This Row],[Operative Temperature]],"NC")</f>
        <v>NC</v>
      </c>
      <c r="F4131">
        <f>IF(AND(C4131&gt;26,Tableau134[[#This Row],[Occupancy]]&lt;&gt;0),1,0)</f>
        <v>0</v>
      </c>
      <c r="G4131">
        <f>IF(AND(Tableau134[[#This Row],[Operative Temperature]]&lt;19,Tableau134[[#This Row],[Occupancy]]&lt;&gt;0),1,0)</f>
        <v>0</v>
      </c>
      <c r="H4131">
        <f>IF(Tableau134[[#This Row],[Nb dheures sup à 26°C sous occupation]]=1,Tableau134[[#This Row],[Operative Temperature]]-26,0)</f>
        <v>0</v>
      </c>
      <c r="I4131">
        <f>IF(Tableau134[[#This Row],[Nb d''heures inf à 19°C sous occupation]]=1,19-C4131,0)</f>
        <v>0</v>
      </c>
    </row>
    <row r="4132" spans="1:9" x14ac:dyDescent="0.25">
      <c r="A4132" s="2">
        <v>37429.083333333336</v>
      </c>
      <c r="B4132">
        <v>11.574999999999999</v>
      </c>
      <c r="C4132">
        <v>40.284520000000001</v>
      </c>
      <c r="D4132">
        <v>0</v>
      </c>
      <c r="E4132" t="str">
        <f>IF(AND(Tableau134[[#This Row],[Operative Temperature]]&lt;19,Tableau134[[#This Row],[Occupancy]]&lt;&gt;0),Tableau134[[#This Row],[Operative Temperature]],"NC")</f>
        <v>NC</v>
      </c>
      <c r="F4132">
        <f>IF(AND(C4132&gt;26,Tableau134[[#This Row],[Occupancy]]&lt;&gt;0),1,0)</f>
        <v>0</v>
      </c>
      <c r="G4132">
        <f>IF(AND(Tableau134[[#This Row],[Operative Temperature]]&lt;19,Tableau134[[#This Row],[Occupancy]]&lt;&gt;0),1,0)</f>
        <v>0</v>
      </c>
      <c r="H4132">
        <f>IF(Tableau134[[#This Row],[Nb dheures sup à 26°C sous occupation]]=1,Tableau134[[#This Row],[Operative Temperature]]-26,0)</f>
        <v>0</v>
      </c>
      <c r="I4132">
        <f>IF(Tableau134[[#This Row],[Nb d''heures inf à 19°C sous occupation]]=1,19-C4132,0)</f>
        <v>0</v>
      </c>
    </row>
    <row r="4133" spans="1:9" x14ac:dyDescent="0.25">
      <c r="A4133" s="2">
        <v>37429.125</v>
      </c>
      <c r="B4133">
        <v>11.025</v>
      </c>
      <c r="C4133">
        <v>40.01444</v>
      </c>
      <c r="D4133">
        <v>0</v>
      </c>
      <c r="E4133" t="str">
        <f>IF(AND(Tableau134[[#This Row],[Operative Temperature]]&lt;19,Tableau134[[#This Row],[Occupancy]]&lt;&gt;0),Tableau134[[#This Row],[Operative Temperature]],"NC")</f>
        <v>NC</v>
      </c>
      <c r="F4133">
        <f>IF(AND(C4133&gt;26,Tableau134[[#This Row],[Occupancy]]&lt;&gt;0),1,0)</f>
        <v>0</v>
      </c>
      <c r="G4133">
        <f>IF(AND(Tableau134[[#This Row],[Operative Temperature]]&lt;19,Tableau134[[#This Row],[Occupancy]]&lt;&gt;0),1,0)</f>
        <v>0</v>
      </c>
      <c r="H4133">
        <f>IF(Tableau134[[#This Row],[Nb dheures sup à 26°C sous occupation]]=1,Tableau134[[#This Row],[Operative Temperature]]-26,0)</f>
        <v>0</v>
      </c>
      <c r="I4133">
        <f>IF(Tableau134[[#This Row],[Nb d''heures inf à 19°C sous occupation]]=1,19-C4133,0)</f>
        <v>0</v>
      </c>
    </row>
    <row r="4134" spans="1:9" x14ac:dyDescent="0.25">
      <c r="A4134" s="2">
        <v>37429.166666666664</v>
      </c>
      <c r="B4134">
        <v>10.6</v>
      </c>
      <c r="C4134">
        <v>39.752780000000001</v>
      </c>
      <c r="D4134">
        <v>0</v>
      </c>
      <c r="E4134" t="str">
        <f>IF(AND(Tableau134[[#This Row],[Operative Temperature]]&lt;19,Tableau134[[#This Row],[Occupancy]]&lt;&gt;0),Tableau134[[#This Row],[Operative Temperature]],"NC")</f>
        <v>NC</v>
      </c>
      <c r="F4134">
        <f>IF(AND(C4134&gt;26,Tableau134[[#This Row],[Occupancy]]&lt;&gt;0),1,0)</f>
        <v>0</v>
      </c>
      <c r="G4134">
        <f>IF(AND(Tableau134[[#This Row],[Operative Temperature]]&lt;19,Tableau134[[#This Row],[Occupancy]]&lt;&gt;0),1,0)</f>
        <v>0</v>
      </c>
      <c r="H4134">
        <f>IF(Tableau134[[#This Row],[Nb dheures sup à 26°C sous occupation]]=1,Tableau134[[#This Row],[Operative Temperature]]-26,0)</f>
        <v>0</v>
      </c>
      <c r="I4134">
        <f>IF(Tableau134[[#This Row],[Nb d''heures inf à 19°C sous occupation]]=1,19-C4134,0)</f>
        <v>0</v>
      </c>
    </row>
    <row r="4135" spans="1:9" x14ac:dyDescent="0.25">
      <c r="A4135" s="2">
        <v>37429.208333333336</v>
      </c>
      <c r="B4135">
        <v>10.275</v>
      </c>
      <c r="C4135">
        <v>39.501629999999999</v>
      </c>
      <c r="D4135">
        <v>0</v>
      </c>
      <c r="E4135" t="str">
        <f>IF(AND(Tableau134[[#This Row],[Operative Temperature]]&lt;19,Tableau134[[#This Row],[Occupancy]]&lt;&gt;0),Tableau134[[#This Row],[Operative Temperature]],"NC")</f>
        <v>NC</v>
      </c>
      <c r="F4135">
        <f>IF(AND(C4135&gt;26,Tableau134[[#This Row],[Occupancy]]&lt;&gt;0),1,0)</f>
        <v>0</v>
      </c>
      <c r="G4135">
        <f>IF(AND(Tableau134[[#This Row],[Operative Temperature]]&lt;19,Tableau134[[#This Row],[Occupancy]]&lt;&gt;0),1,0)</f>
        <v>0</v>
      </c>
      <c r="H4135">
        <f>IF(Tableau134[[#This Row],[Nb dheures sup à 26°C sous occupation]]=1,Tableau134[[#This Row],[Operative Temperature]]-26,0)</f>
        <v>0</v>
      </c>
      <c r="I4135">
        <f>IF(Tableau134[[#This Row],[Nb d''heures inf à 19°C sous occupation]]=1,19-C4135,0)</f>
        <v>0</v>
      </c>
    </row>
    <row r="4136" spans="1:9" x14ac:dyDescent="0.25">
      <c r="A4136" s="2">
        <v>37429.25</v>
      </c>
      <c r="B4136">
        <v>10.5</v>
      </c>
      <c r="C4136">
        <v>39.285519999999998</v>
      </c>
      <c r="D4136">
        <v>0</v>
      </c>
      <c r="E4136" t="str">
        <f>IF(AND(Tableau134[[#This Row],[Operative Temperature]]&lt;19,Tableau134[[#This Row],[Occupancy]]&lt;&gt;0),Tableau134[[#This Row],[Operative Temperature]],"NC")</f>
        <v>NC</v>
      </c>
      <c r="F4136">
        <f>IF(AND(C4136&gt;26,Tableau134[[#This Row],[Occupancy]]&lt;&gt;0),1,0)</f>
        <v>0</v>
      </c>
      <c r="G4136">
        <f>IF(AND(Tableau134[[#This Row],[Operative Temperature]]&lt;19,Tableau134[[#This Row],[Occupancy]]&lt;&gt;0),1,0)</f>
        <v>0</v>
      </c>
      <c r="H4136">
        <f>IF(Tableau134[[#This Row],[Nb dheures sup à 26°C sous occupation]]=1,Tableau134[[#This Row],[Operative Temperature]]-26,0)</f>
        <v>0</v>
      </c>
      <c r="I4136">
        <f>IF(Tableau134[[#This Row],[Nb d''heures inf à 19°C sous occupation]]=1,19-C4136,0)</f>
        <v>0</v>
      </c>
    </row>
    <row r="4137" spans="1:9" x14ac:dyDescent="0.25">
      <c r="A4137" s="2">
        <v>37429.291666666664</v>
      </c>
      <c r="B4137">
        <v>12.4</v>
      </c>
      <c r="C4137">
        <v>39.286290000000001</v>
      </c>
      <c r="D4137">
        <v>0</v>
      </c>
      <c r="E4137" t="str">
        <f>IF(AND(Tableau134[[#This Row],[Operative Temperature]]&lt;19,Tableau134[[#This Row],[Occupancy]]&lt;&gt;0),Tableau134[[#This Row],[Operative Temperature]],"NC")</f>
        <v>NC</v>
      </c>
      <c r="F4137">
        <f>IF(AND(C4137&gt;26,Tableau134[[#This Row],[Occupancy]]&lt;&gt;0),1,0)</f>
        <v>0</v>
      </c>
      <c r="G4137">
        <f>IF(AND(Tableau134[[#This Row],[Operative Temperature]]&lt;19,Tableau134[[#This Row],[Occupancy]]&lt;&gt;0),1,0)</f>
        <v>0</v>
      </c>
      <c r="H4137">
        <f>IF(Tableau134[[#This Row],[Nb dheures sup à 26°C sous occupation]]=1,Tableau134[[#This Row],[Operative Temperature]]-26,0)</f>
        <v>0</v>
      </c>
      <c r="I4137">
        <f>IF(Tableau134[[#This Row],[Nb d''heures inf à 19°C sous occupation]]=1,19-C4137,0)</f>
        <v>0</v>
      </c>
    </row>
    <row r="4138" spans="1:9" x14ac:dyDescent="0.25">
      <c r="A4138" s="2">
        <v>37429.333333333336</v>
      </c>
      <c r="B4138">
        <v>14.425000000000001</v>
      </c>
      <c r="C4138">
        <v>39.513019999999997</v>
      </c>
      <c r="D4138">
        <v>0</v>
      </c>
      <c r="E4138" t="str">
        <f>IF(AND(Tableau134[[#This Row],[Operative Temperature]]&lt;19,Tableau134[[#This Row],[Occupancy]]&lt;&gt;0),Tableau134[[#This Row],[Operative Temperature]],"NC")</f>
        <v>NC</v>
      </c>
      <c r="F4138">
        <f>IF(AND(C4138&gt;26,Tableau134[[#This Row],[Occupancy]]&lt;&gt;0),1,0)</f>
        <v>0</v>
      </c>
      <c r="G4138">
        <f>IF(AND(Tableau134[[#This Row],[Operative Temperature]]&lt;19,Tableau134[[#This Row],[Occupancy]]&lt;&gt;0),1,0)</f>
        <v>0</v>
      </c>
      <c r="H4138">
        <f>IF(Tableau134[[#This Row],[Nb dheures sup à 26°C sous occupation]]=1,Tableau134[[#This Row],[Operative Temperature]]-26,0)</f>
        <v>0</v>
      </c>
      <c r="I4138">
        <f>IF(Tableau134[[#This Row],[Nb d''heures inf à 19°C sous occupation]]=1,19-C4138,0)</f>
        <v>0</v>
      </c>
    </row>
    <row r="4139" spans="1:9" x14ac:dyDescent="0.25">
      <c r="A4139" s="2">
        <v>37429.375</v>
      </c>
      <c r="B4139">
        <v>16.399999999999999</v>
      </c>
      <c r="C4139">
        <v>39.770899999999997</v>
      </c>
      <c r="D4139">
        <v>0</v>
      </c>
      <c r="E4139" t="str">
        <f>IF(AND(Tableau134[[#This Row],[Operative Temperature]]&lt;19,Tableau134[[#This Row],[Occupancy]]&lt;&gt;0),Tableau134[[#This Row],[Operative Temperature]],"NC")</f>
        <v>NC</v>
      </c>
      <c r="F4139">
        <f>IF(AND(C4139&gt;26,Tableau134[[#This Row],[Occupancy]]&lt;&gt;0),1,0)</f>
        <v>0</v>
      </c>
      <c r="G4139">
        <f>IF(AND(Tableau134[[#This Row],[Operative Temperature]]&lt;19,Tableau134[[#This Row],[Occupancy]]&lt;&gt;0),1,0)</f>
        <v>0</v>
      </c>
      <c r="H4139">
        <f>IF(Tableau134[[#This Row],[Nb dheures sup à 26°C sous occupation]]=1,Tableau134[[#This Row],[Operative Temperature]]-26,0)</f>
        <v>0</v>
      </c>
      <c r="I4139">
        <f>IF(Tableau134[[#This Row],[Nb d''heures inf à 19°C sous occupation]]=1,19-C4139,0)</f>
        <v>0</v>
      </c>
    </row>
    <row r="4140" spans="1:9" x14ac:dyDescent="0.25">
      <c r="A4140" s="2">
        <v>37429.416666666664</v>
      </c>
      <c r="B4140">
        <v>18.399999999999999</v>
      </c>
      <c r="C4140">
        <v>40.087310000000002</v>
      </c>
      <c r="D4140">
        <v>0</v>
      </c>
      <c r="E4140" t="str">
        <f>IF(AND(Tableau134[[#This Row],[Operative Temperature]]&lt;19,Tableau134[[#This Row],[Occupancy]]&lt;&gt;0),Tableau134[[#This Row],[Operative Temperature]],"NC")</f>
        <v>NC</v>
      </c>
      <c r="F4140">
        <f>IF(AND(C4140&gt;26,Tableau134[[#This Row],[Occupancy]]&lt;&gt;0),1,0)</f>
        <v>0</v>
      </c>
      <c r="G4140">
        <f>IF(AND(Tableau134[[#This Row],[Operative Temperature]]&lt;19,Tableau134[[#This Row],[Occupancy]]&lt;&gt;0),1,0)</f>
        <v>0</v>
      </c>
      <c r="H4140">
        <f>IF(Tableau134[[#This Row],[Nb dheures sup à 26°C sous occupation]]=1,Tableau134[[#This Row],[Operative Temperature]]-26,0)</f>
        <v>0</v>
      </c>
      <c r="I4140">
        <f>IF(Tableau134[[#This Row],[Nb d''heures inf à 19°C sous occupation]]=1,19-C4140,0)</f>
        <v>0</v>
      </c>
    </row>
    <row r="4141" spans="1:9" x14ac:dyDescent="0.25">
      <c r="A4141" s="2">
        <v>37429.458333333336</v>
      </c>
      <c r="B4141">
        <v>19.95</v>
      </c>
      <c r="C4141">
        <v>40.394649999999999</v>
      </c>
      <c r="D4141">
        <v>0</v>
      </c>
      <c r="E4141" t="str">
        <f>IF(AND(Tableau134[[#This Row],[Operative Temperature]]&lt;19,Tableau134[[#This Row],[Occupancy]]&lt;&gt;0),Tableau134[[#This Row],[Operative Temperature]],"NC")</f>
        <v>NC</v>
      </c>
      <c r="F4141">
        <f>IF(AND(C4141&gt;26,Tableau134[[#This Row],[Occupancy]]&lt;&gt;0),1,0)</f>
        <v>0</v>
      </c>
      <c r="G4141">
        <f>IF(AND(Tableau134[[#This Row],[Operative Temperature]]&lt;19,Tableau134[[#This Row],[Occupancy]]&lt;&gt;0),1,0)</f>
        <v>0</v>
      </c>
      <c r="H4141">
        <f>IF(Tableau134[[#This Row],[Nb dheures sup à 26°C sous occupation]]=1,Tableau134[[#This Row],[Operative Temperature]]-26,0)</f>
        <v>0</v>
      </c>
      <c r="I4141">
        <f>IF(Tableau134[[#This Row],[Nb d''heures inf à 19°C sous occupation]]=1,19-C4141,0)</f>
        <v>0</v>
      </c>
    </row>
    <row r="4142" spans="1:9" x14ac:dyDescent="0.25">
      <c r="A4142" s="2">
        <v>37429.5</v>
      </c>
      <c r="B4142">
        <v>20.824999999999999</v>
      </c>
      <c r="C4142">
        <v>40.78201</v>
      </c>
      <c r="D4142">
        <v>0</v>
      </c>
      <c r="E4142" t="str">
        <f>IF(AND(Tableau134[[#This Row],[Operative Temperature]]&lt;19,Tableau134[[#This Row],[Occupancy]]&lt;&gt;0),Tableau134[[#This Row],[Operative Temperature]],"NC")</f>
        <v>NC</v>
      </c>
      <c r="F4142">
        <f>IF(AND(C4142&gt;26,Tableau134[[#This Row],[Occupancy]]&lt;&gt;0),1,0)</f>
        <v>0</v>
      </c>
      <c r="G4142">
        <f>IF(AND(Tableau134[[#This Row],[Operative Temperature]]&lt;19,Tableau134[[#This Row],[Occupancy]]&lt;&gt;0),1,0)</f>
        <v>0</v>
      </c>
      <c r="H4142">
        <f>IF(Tableau134[[#This Row],[Nb dheures sup à 26°C sous occupation]]=1,Tableau134[[#This Row],[Operative Temperature]]-26,0)</f>
        <v>0</v>
      </c>
      <c r="I4142">
        <f>IF(Tableau134[[#This Row],[Nb d''heures inf à 19°C sous occupation]]=1,19-C4142,0)</f>
        <v>0</v>
      </c>
    </row>
    <row r="4143" spans="1:9" x14ac:dyDescent="0.25">
      <c r="A4143" s="2">
        <v>37429.541666666664</v>
      </c>
      <c r="B4143">
        <v>21.675000000000001</v>
      </c>
      <c r="C4143">
        <v>41.241909999999997</v>
      </c>
      <c r="D4143">
        <v>0</v>
      </c>
      <c r="E4143" t="str">
        <f>IF(AND(Tableau134[[#This Row],[Operative Temperature]]&lt;19,Tableau134[[#This Row],[Occupancy]]&lt;&gt;0),Tableau134[[#This Row],[Operative Temperature]],"NC")</f>
        <v>NC</v>
      </c>
      <c r="F4143">
        <f>IF(AND(C4143&gt;26,Tableau134[[#This Row],[Occupancy]]&lt;&gt;0),1,0)</f>
        <v>0</v>
      </c>
      <c r="G4143">
        <f>IF(AND(Tableau134[[#This Row],[Operative Temperature]]&lt;19,Tableau134[[#This Row],[Occupancy]]&lt;&gt;0),1,0)</f>
        <v>0</v>
      </c>
      <c r="H4143">
        <f>IF(Tableau134[[#This Row],[Nb dheures sup à 26°C sous occupation]]=1,Tableau134[[#This Row],[Operative Temperature]]-26,0)</f>
        <v>0</v>
      </c>
      <c r="I4143">
        <f>IF(Tableau134[[#This Row],[Nb d''heures inf à 19°C sous occupation]]=1,19-C4143,0)</f>
        <v>0</v>
      </c>
    </row>
    <row r="4144" spans="1:9" x14ac:dyDescent="0.25">
      <c r="A4144" s="2">
        <v>37429.583333333336</v>
      </c>
      <c r="B4144">
        <v>22.05</v>
      </c>
      <c r="C4144">
        <v>41.624540000000003</v>
      </c>
      <c r="D4144">
        <v>0</v>
      </c>
      <c r="E4144" t="str">
        <f>IF(AND(Tableau134[[#This Row],[Operative Temperature]]&lt;19,Tableau134[[#This Row],[Occupancy]]&lt;&gt;0),Tableau134[[#This Row],[Operative Temperature]],"NC")</f>
        <v>NC</v>
      </c>
      <c r="F4144">
        <f>IF(AND(C4144&gt;26,Tableau134[[#This Row],[Occupancy]]&lt;&gt;0),1,0)</f>
        <v>0</v>
      </c>
      <c r="G4144">
        <f>IF(AND(Tableau134[[#This Row],[Operative Temperature]]&lt;19,Tableau134[[#This Row],[Occupancy]]&lt;&gt;0),1,0)</f>
        <v>0</v>
      </c>
      <c r="H4144">
        <f>IF(Tableau134[[#This Row],[Nb dheures sup à 26°C sous occupation]]=1,Tableau134[[#This Row],[Operative Temperature]]-26,0)</f>
        <v>0</v>
      </c>
      <c r="I4144">
        <f>IF(Tableau134[[#This Row],[Nb d''heures inf à 19°C sous occupation]]=1,19-C4144,0)</f>
        <v>0</v>
      </c>
    </row>
    <row r="4145" spans="1:9" x14ac:dyDescent="0.25">
      <c r="A4145" s="2">
        <v>37429.625</v>
      </c>
      <c r="B4145">
        <v>22.55</v>
      </c>
      <c r="C4145">
        <v>41.86242</v>
      </c>
      <c r="D4145">
        <v>0</v>
      </c>
      <c r="E4145" t="str">
        <f>IF(AND(Tableau134[[#This Row],[Operative Temperature]]&lt;19,Tableau134[[#This Row],[Occupancy]]&lt;&gt;0),Tableau134[[#This Row],[Operative Temperature]],"NC")</f>
        <v>NC</v>
      </c>
      <c r="F4145">
        <f>IF(AND(C4145&gt;26,Tableau134[[#This Row],[Occupancy]]&lt;&gt;0),1,0)</f>
        <v>0</v>
      </c>
      <c r="G4145">
        <f>IF(AND(Tableau134[[#This Row],[Operative Temperature]]&lt;19,Tableau134[[#This Row],[Occupancy]]&lt;&gt;0),1,0)</f>
        <v>0</v>
      </c>
      <c r="H4145">
        <f>IF(Tableau134[[#This Row],[Nb dheures sup à 26°C sous occupation]]=1,Tableau134[[#This Row],[Operative Temperature]]-26,0)</f>
        <v>0</v>
      </c>
      <c r="I4145">
        <f>IF(Tableau134[[#This Row],[Nb d''heures inf à 19°C sous occupation]]=1,19-C4145,0)</f>
        <v>0</v>
      </c>
    </row>
    <row r="4146" spans="1:9" x14ac:dyDescent="0.25">
      <c r="A4146" s="2">
        <v>37429.666666666664</v>
      </c>
      <c r="B4146">
        <v>23.074999999999999</v>
      </c>
      <c r="C4146">
        <v>41.963140000000003</v>
      </c>
      <c r="D4146">
        <v>0</v>
      </c>
      <c r="E4146" t="str">
        <f>IF(AND(Tableau134[[#This Row],[Operative Temperature]]&lt;19,Tableau134[[#This Row],[Occupancy]]&lt;&gt;0),Tableau134[[#This Row],[Operative Temperature]],"NC")</f>
        <v>NC</v>
      </c>
      <c r="F4146">
        <f>IF(AND(C4146&gt;26,Tableau134[[#This Row],[Occupancy]]&lt;&gt;0),1,0)</f>
        <v>0</v>
      </c>
      <c r="G4146">
        <f>IF(AND(Tableau134[[#This Row],[Operative Temperature]]&lt;19,Tableau134[[#This Row],[Occupancy]]&lt;&gt;0),1,0)</f>
        <v>0</v>
      </c>
      <c r="H4146">
        <f>IF(Tableau134[[#This Row],[Nb dheures sup à 26°C sous occupation]]=1,Tableau134[[#This Row],[Operative Temperature]]-26,0)</f>
        <v>0</v>
      </c>
      <c r="I4146">
        <f>IF(Tableau134[[#This Row],[Nb d''heures inf à 19°C sous occupation]]=1,19-C4146,0)</f>
        <v>0</v>
      </c>
    </row>
    <row r="4147" spans="1:9" x14ac:dyDescent="0.25">
      <c r="A4147" s="2">
        <v>37429.708333333336</v>
      </c>
      <c r="B4147">
        <v>23.425000000000001</v>
      </c>
      <c r="C4147">
        <v>41.971800000000002</v>
      </c>
      <c r="D4147">
        <v>0</v>
      </c>
      <c r="E4147" t="str">
        <f>IF(AND(Tableau134[[#This Row],[Operative Temperature]]&lt;19,Tableau134[[#This Row],[Occupancy]]&lt;&gt;0),Tableau134[[#This Row],[Operative Temperature]],"NC")</f>
        <v>NC</v>
      </c>
      <c r="F4147">
        <f>IF(AND(C4147&gt;26,Tableau134[[#This Row],[Occupancy]]&lt;&gt;0),1,0)</f>
        <v>0</v>
      </c>
      <c r="G4147">
        <f>IF(AND(Tableau134[[#This Row],[Operative Temperature]]&lt;19,Tableau134[[#This Row],[Occupancy]]&lt;&gt;0),1,0)</f>
        <v>0</v>
      </c>
      <c r="H4147">
        <f>IF(Tableau134[[#This Row],[Nb dheures sup à 26°C sous occupation]]=1,Tableau134[[#This Row],[Operative Temperature]]-26,0)</f>
        <v>0</v>
      </c>
      <c r="I4147">
        <f>IF(Tableau134[[#This Row],[Nb d''heures inf à 19°C sous occupation]]=1,19-C4147,0)</f>
        <v>0</v>
      </c>
    </row>
    <row r="4148" spans="1:9" x14ac:dyDescent="0.25">
      <c r="A4148" s="2">
        <v>37429.75</v>
      </c>
      <c r="B4148">
        <v>23.35</v>
      </c>
      <c r="C4148">
        <v>41.87762</v>
      </c>
      <c r="D4148">
        <v>0</v>
      </c>
      <c r="E4148" t="str">
        <f>IF(AND(Tableau134[[#This Row],[Operative Temperature]]&lt;19,Tableau134[[#This Row],[Occupancy]]&lt;&gt;0),Tableau134[[#This Row],[Operative Temperature]],"NC")</f>
        <v>NC</v>
      </c>
      <c r="F4148">
        <f>IF(AND(C4148&gt;26,Tableau134[[#This Row],[Occupancy]]&lt;&gt;0),1,0)</f>
        <v>0</v>
      </c>
      <c r="G4148">
        <f>IF(AND(Tableau134[[#This Row],[Operative Temperature]]&lt;19,Tableau134[[#This Row],[Occupancy]]&lt;&gt;0),1,0)</f>
        <v>0</v>
      </c>
      <c r="H4148">
        <f>IF(Tableau134[[#This Row],[Nb dheures sup à 26°C sous occupation]]=1,Tableau134[[#This Row],[Operative Temperature]]-26,0)</f>
        <v>0</v>
      </c>
      <c r="I4148">
        <f>IF(Tableau134[[#This Row],[Nb d''heures inf à 19°C sous occupation]]=1,19-C4148,0)</f>
        <v>0</v>
      </c>
    </row>
    <row r="4149" spans="1:9" x14ac:dyDescent="0.25">
      <c r="A4149" s="2">
        <v>37429.791666666664</v>
      </c>
      <c r="B4149">
        <v>23.074999999999999</v>
      </c>
      <c r="C4149">
        <v>41.737580000000001</v>
      </c>
      <c r="D4149">
        <v>0</v>
      </c>
      <c r="E4149" t="str">
        <f>IF(AND(Tableau134[[#This Row],[Operative Temperature]]&lt;19,Tableau134[[#This Row],[Occupancy]]&lt;&gt;0),Tableau134[[#This Row],[Operative Temperature]],"NC")</f>
        <v>NC</v>
      </c>
      <c r="F4149">
        <f>IF(AND(C4149&gt;26,Tableau134[[#This Row],[Occupancy]]&lt;&gt;0),1,0)</f>
        <v>0</v>
      </c>
      <c r="G4149">
        <f>IF(AND(Tableau134[[#This Row],[Operative Temperature]]&lt;19,Tableau134[[#This Row],[Occupancy]]&lt;&gt;0),1,0)</f>
        <v>0</v>
      </c>
      <c r="H4149">
        <f>IF(Tableau134[[#This Row],[Nb dheures sup à 26°C sous occupation]]=1,Tableau134[[#This Row],[Operative Temperature]]-26,0)</f>
        <v>0</v>
      </c>
      <c r="I4149">
        <f>IF(Tableau134[[#This Row],[Nb d''heures inf à 19°C sous occupation]]=1,19-C4149,0)</f>
        <v>0</v>
      </c>
    </row>
    <row r="4150" spans="1:9" x14ac:dyDescent="0.25">
      <c r="A4150" s="2">
        <v>37429.833333333336</v>
      </c>
      <c r="B4150">
        <v>22.4</v>
      </c>
      <c r="C4150">
        <v>41.4557</v>
      </c>
      <c r="D4150">
        <v>0</v>
      </c>
      <c r="E4150" t="str">
        <f>IF(AND(Tableau134[[#This Row],[Operative Temperature]]&lt;19,Tableau134[[#This Row],[Occupancy]]&lt;&gt;0),Tableau134[[#This Row],[Operative Temperature]],"NC")</f>
        <v>NC</v>
      </c>
      <c r="F4150">
        <f>IF(AND(C4150&gt;26,Tableau134[[#This Row],[Occupancy]]&lt;&gt;0),1,0)</f>
        <v>0</v>
      </c>
      <c r="G4150">
        <f>IF(AND(Tableau134[[#This Row],[Operative Temperature]]&lt;19,Tableau134[[#This Row],[Occupancy]]&lt;&gt;0),1,0)</f>
        <v>0</v>
      </c>
      <c r="H4150">
        <f>IF(Tableau134[[#This Row],[Nb dheures sup à 26°C sous occupation]]=1,Tableau134[[#This Row],[Operative Temperature]]-26,0)</f>
        <v>0</v>
      </c>
      <c r="I4150">
        <f>IF(Tableau134[[#This Row],[Nb d''heures inf à 19°C sous occupation]]=1,19-C4150,0)</f>
        <v>0</v>
      </c>
    </row>
    <row r="4151" spans="1:9" x14ac:dyDescent="0.25">
      <c r="A4151" s="2">
        <v>37429.875</v>
      </c>
      <c r="B4151">
        <v>20.324999999999999</v>
      </c>
      <c r="C4151">
        <v>41.011060000000001</v>
      </c>
      <c r="D4151">
        <v>0</v>
      </c>
      <c r="E4151" t="str">
        <f>IF(AND(Tableau134[[#This Row],[Operative Temperature]]&lt;19,Tableau134[[#This Row],[Occupancy]]&lt;&gt;0),Tableau134[[#This Row],[Operative Temperature]],"NC")</f>
        <v>NC</v>
      </c>
      <c r="F4151">
        <f>IF(AND(C4151&gt;26,Tableau134[[#This Row],[Occupancy]]&lt;&gt;0),1,0)</f>
        <v>0</v>
      </c>
      <c r="G4151">
        <f>IF(AND(Tableau134[[#This Row],[Operative Temperature]]&lt;19,Tableau134[[#This Row],[Occupancy]]&lt;&gt;0),1,0)</f>
        <v>0</v>
      </c>
      <c r="H4151">
        <f>IF(Tableau134[[#This Row],[Nb dheures sup à 26°C sous occupation]]=1,Tableau134[[#This Row],[Operative Temperature]]-26,0)</f>
        <v>0</v>
      </c>
      <c r="I4151">
        <f>IF(Tableau134[[#This Row],[Nb d''heures inf à 19°C sous occupation]]=1,19-C4151,0)</f>
        <v>0</v>
      </c>
    </row>
    <row r="4152" spans="1:9" x14ac:dyDescent="0.25">
      <c r="A4152" s="2">
        <v>37429.916666666664</v>
      </c>
      <c r="B4152">
        <v>18.125</v>
      </c>
      <c r="C4152">
        <v>40.512599999999999</v>
      </c>
      <c r="D4152">
        <v>0</v>
      </c>
      <c r="E4152" t="str">
        <f>IF(AND(Tableau134[[#This Row],[Operative Temperature]]&lt;19,Tableau134[[#This Row],[Occupancy]]&lt;&gt;0),Tableau134[[#This Row],[Operative Temperature]],"NC")</f>
        <v>NC</v>
      </c>
      <c r="F4152">
        <f>IF(AND(C4152&gt;26,Tableau134[[#This Row],[Occupancy]]&lt;&gt;0),1,0)</f>
        <v>0</v>
      </c>
      <c r="G4152">
        <f>IF(AND(Tableau134[[#This Row],[Operative Temperature]]&lt;19,Tableau134[[#This Row],[Occupancy]]&lt;&gt;0),1,0)</f>
        <v>0</v>
      </c>
      <c r="H4152">
        <f>IF(Tableau134[[#This Row],[Nb dheures sup à 26°C sous occupation]]=1,Tableau134[[#This Row],[Operative Temperature]]-26,0)</f>
        <v>0</v>
      </c>
      <c r="I4152">
        <f>IF(Tableau134[[#This Row],[Nb d''heures inf à 19°C sous occupation]]=1,19-C4152,0)</f>
        <v>0</v>
      </c>
    </row>
    <row r="4153" spans="1:9" x14ac:dyDescent="0.25">
      <c r="A4153" s="2">
        <v>37429.958333333336</v>
      </c>
      <c r="B4153">
        <v>16.55</v>
      </c>
      <c r="C4153">
        <v>40.11177</v>
      </c>
      <c r="D4153">
        <v>0</v>
      </c>
      <c r="E4153" t="str">
        <f>IF(AND(Tableau134[[#This Row],[Operative Temperature]]&lt;19,Tableau134[[#This Row],[Occupancy]]&lt;&gt;0),Tableau134[[#This Row],[Operative Temperature]],"NC")</f>
        <v>NC</v>
      </c>
      <c r="F4153">
        <f>IF(AND(C4153&gt;26,Tableau134[[#This Row],[Occupancy]]&lt;&gt;0),1,0)</f>
        <v>0</v>
      </c>
      <c r="G4153">
        <f>IF(AND(Tableau134[[#This Row],[Operative Temperature]]&lt;19,Tableau134[[#This Row],[Occupancy]]&lt;&gt;0),1,0)</f>
        <v>0</v>
      </c>
      <c r="H4153">
        <f>IF(Tableau134[[#This Row],[Nb dheures sup à 26°C sous occupation]]=1,Tableau134[[#This Row],[Operative Temperature]]-26,0)</f>
        <v>0</v>
      </c>
      <c r="I4153">
        <f>IF(Tableau134[[#This Row],[Nb d''heures inf à 19°C sous occupation]]=1,19-C4153,0)</f>
        <v>0</v>
      </c>
    </row>
    <row r="4154" spans="1:9" x14ac:dyDescent="0.25">
      <c r="A4154" s="1">
        <v>37430</v>
      </c>
      <c r="B4154">
        <v>15.15</v>
      </c>
      <c r="C4154">
        <v>39.76632</v>
      </c>
      <c r="D4154">
        <v>0</v>
      </c>
      <c r="E4154" t="str">
        <f>IF(AND(Tableau134[[#This Row],[Operative Temperature]]&lt;19,Tableau134[[#This Row],[Occupancy]]&lt;&gt;0),Tableau134[[#This Row],[Operative Temperature]],"NC")</f>
        <v>NC</v>
      </c>
      <c r="F4154">
        <f>IF(AND(C4154&gt;26,Tableau134[[#This Row],[Occupancy]]&lt;&gt;0),1,0)</f>
        <v>0</v>
      </c>
      <c r="G4154">
        <f>IF(AND(Tableau134[[#This Row],[Operative Temperature]]&lt;19,Tableau134[[#This Row],[Occupancy]]&lt;&gt;0),1,0)</f>
        <v>0</v>
      </c>
      <c r="H4154">
        <f>IF(Tableau134[[#This Row],[Nb dheures sup à 26°C sous occupation]]=1,Tableau134[[#This Row],[Operative Temperature]]-26,0)</f>
        <v>0</v>
      </c>
      <c r="I4154">
        <f>IF(Tableau134[[#This Row],[Nb d''heures inf à 19°C sous occupation]]=1,19-C4154,0)</f>
        <v>0</v>
      </c>
    </row>
    <row r="4155" spans="1:9" x14ac:dyDescent="0.25">
      <c r="A4155" s="2">
        <v>37430.041666666664</v>
      </c>
      <c r="B4155">
        <v>14.05</v>
      </c>
      <c r="C4155">
        <v>39.490839999999999</v>
      </c>
      <c r="D4155">
        <v>0</v>
      </c>
      <c r="E4155" t="str">
        <f>IF(AND(Tableau134[[#This Row],[Operative Temperature]]&lt;19,Tableau134[[#This Row],[Occupancy]]&lt;&gt;0),Tableau134[[#This Row],[Operative Temperature]],"NC")</f>
        <v>NC</v>
      </c>
      <c r="F4155">
        <f>IF(AND(C4155&gt;26,Tableau134[[#This Row],[Occupancy]]&lt;&gt;0),1,0)</f>
        <v>0</v>
      </c>
      <c r="G4155">
        <f>IF(AND(Tableau134[[#This Row],[Operative Temperature]]&lt;19,Tableau134[[#This Row],[Occupancy]]&lt;&gt;0),1,0)</f>
        <v>0</v>
      </c>
      <c r="H4155">
        <f>IF(Tableau134[[#This Row],[Nb dheures sup à 26°C sous occupation]]=1,Tableau134[[#This Row],[Operative Temperature]]-26,0)</f>
        <v>0</v>
      </c>
      <c r="I4155">
        <f>IF(Tableau134[[#This Row],[Nb d''heures inf à 19°C sous occupation]]=1,19-C4155,0)</f>
        <v>0</v>
      </c>
    </row>
    <row r="4156" spans="1:9" x14ac:dyDescent="0.25">
      <c r="A4156" s="2">
        <v>37430.083333333336</v>
      </c>
      <c r="B4156">
        <v>13.05</v>
      </c>
      <c r="C4156">
        <v>39.184519999999999</v>
      </c>
      <c r="D4156">
        <v>0</v>
      </c>
      <c r="E4156" t="str">
        <f>IF(AND(Tableau134[[#This Row],[Operative Temperature]]&lt;19,Tableau134[[#This Row],[Occupancy]]&lt;&gt;0),Tableau134[[#This Row],[Operative Temperature]],"NC")</f>
        <v>NC</v>
      </c>
      <c r="F4156">
        <f>IF(AND(C4156&gt;26,Tableau134[[#This Row],[Occupancy]]&lt;&gt;0),1,0)</f>
        <v>0</v>
      </c>
      <c r="G4156">
        <f>IF(AND(Tableau134[[#This Row],[Operative Temperature]]&lt;19,Tableau134[[#This Row],[Occupancy]]&lt;&gt;0),1,0)</f>
        <v>0</v>
      </c>
      <c r="H4156">
        <f>IF(Tableau134[[#This Row],[Nb dheures sup à 26°C sous occupation]]=1,Tableau134[[#This Row],[Operative Temperature]]-26,0)</f>
        <v>0</v>
      </c>
      <c r="I4156">
        <f>IF(Tableau134[[#This Row],[Nb d''heures inf à 19°C sous occupation]]=1,19-C4156,0)</f>
        <v>0</v>
      </c>
    </row>
    <row r="4157" spans="1:9" x14ac:dyDescent="0.25">
      <c r="A4157" s="2">
        <v>37430.125</v>
      </c>
      <c r="B4157">
        <v>12.725</v>
      </c>
      <c r="C4157">
        <v>38.916139999999999</v>
      </c>
      <c r="D4157">
        <v>0</v>
      </c>
      <c r="E4157" t="str">
        <f>IF(AND(Tableau134[[#This Row],[Operative Temperature]]&lt;19,Tableau134[[#This Row],[Occupancy]]&lt;&gt;0),Tableau134[[#This Row],[Operative Temperature]],"NC")</f>
        <v>NC</v>
      </c>
      <c r="F4157">
        <f>IF(AND(C4157&gt;26,Tableau134[[#This Row],[Occupancy]]&lt;&gt;0),1,0)</f>
        <v>0</v>
      </c>
      <c r="G4157">
        <f>IF(AND(Tableau134[[#This Row],[Operative Temperature]]&lt;19,Tableau134[[#This Row],[Occupancy]]&lt;&gt;0),1,0)</f>
        <v>0</v>
      </c>
      <c r="H4157">
        <f>IF(Tableau134[[#This Row],[Nb dheures sup à 26°C sous occupation]]=1,Tableau134[[#This Row],[Operative Temperature]]-26,0)</f>
        <v>0</v>
      </c>
      <c r="I4157">
        <f>IF(Tableau134[[#This Row],[Nb d''heures inf à 19°C sous occupation]]=1,19-C4157,0)</f>
        <v>0</v>
      </c>
    </row>
    <row r="4158" spans="1:9" x14ac:dyDescent="0.25">
      <c r="A4158" s="2">
        <v>37430.166666666664</v>
      </c>
      <c r="B4158">
        <v>13.074999999999999</v>
      </c>
      <c r="C4158">
        <v>38.690309999999997</v>
      </c>
      <c r="D4158">
        <v>0</v>
      </c>
      <c r="E4158" t="str">
        <f>IF(AND(Tableau134[[#This Row],[Operative Temperature]]&lt;19,Tableau134[[#This Row],[Occupancy]]&lt;&gt;0),Tableau134[[#This Row],[Operative Temperature]],"NC")</f>
        <v>NC</v>
      </c>
      <c r="F4158">
        <f>IF(AND(C4158&gt;26,Tableau134[[#This Row],[Occupancy]]&lt;&gt;0),1,0)</f>
        <v>0</v>
      </c>
      <c r="G4158">
        <f>IF(AND(Tableau134[[#This Row],[Operative Temperature]]&lt;19,Tableau134[[#This Row],[Occupancy]]&lt;&gt;0),1,0)</f>
        <v>0</v>
      </c>
      <c r="H4158">
        <f>IF(Tableau134[[#This Row],[Nb dheures sup à 26°C sous occupation]]=1,Tableau134[[#This Row],[Operative Temperature]]-26,0)</f>
        <v>0</v>
      </c>
      <c r="I4158">
        <f>IF(Tableau134[[#This Row],[Nb d''heures inf à 19°C sous occupation]]=1,19-C4158,0)</f>
        <v>0</v>
      </c>
    </row>
    <row r="4159" spans="1:9" x14ac:dyDescent="0.25">
      <c r="A4159" s="2">
        <v>37430.208333333336</v>
      </c>
      <c r="B4159">
        <v>12.824999999999999</v>
      </c>
      <c r="C4159">
        <v>38.46949</v>
      </c>
      <c r="D4159">
        <v>0</v>
      </c>
      <c r="E4159" t="str">
        <f>IF(AND(Tableau134[[#This Row],[Operative Temperature]]&lt;19,Tableau134[[#This Row],[Occupancy]]&lt;&gt;0),Tableau134[[#This Row],[Operative Temperature]],"NC")</f>
        <v>NC</v>
      </c>
      <c r="F4159">
        <f>IF(AND(C4159&gt;26,Tableau134[[#This Row],[Occupancy]]&lt;&gt;0),1,0)</f>
        <v>0</v>
      </c>
      <c r="G4159">
        <f>IF(AND(Tableau134[[#This Row],[Operative Temperature]]&lt;19,Tableau134[[#This Row],[Occupancy]]&lt;&gt;0),1,0)</f>
        <v>0</v>
      </c>
      <c r="H4159">
        <f>IF(Tableau134[[#This Row],[Nb dheures sup à 26°C sous occupation]]=1,Tableau134[[#This Row],[Operative Temperature]]-26,0)</f>
        <v>0</v>
      </c>
      <c r="I4159">
        <f>IF(Tableau134[[#This Row],[Nb d''heures inf à 19°C sous occupation]]=1,19-C4159,0)</f>
        <v>0</v>
      </c>
    </row>
    <row r="4160" spans="1:9" x14ac:dyDescent="0.25">
      <c r="A4160" s="2">
        <v>37430.25</v>
      </c>
      <c r="B4160">
        <v>12.324999999999999</v>
      </c>
      <c r="C4160">
        <v>38.263309999999997</v>
      </c>
      <c r="D4160">
        <v>0</v>
      </c>
      <c r="E4160" t="str">
        <f>IF(AND(Tableau134[[#This Row],[Operative Temperature]]&lt;19,Tableau134[[#This Row],[Occupancy]]&lt;&gt;0),Tableau134[[#This Row],[Operative Temperature]],"NC")</f>
        <v>NC</v>
      </c>
      <c r="F4160">
        <f>IF(AND(C4160&gt;26,Tableau134[[#This Row],[Occupancy]]&lt;&gt;0),1,0)</f>
        <v>0</v>
      </c>
      <c r="G4160">
        <f>IF(AND(Tableau134[[#This Row],[Operative Temperature]]&lt;19,Tableau134[[#This Row],[Occupancy]]&lt;&gt;0),1,0)</f>
        <v>0</v>
      </c>
      <c r="H4160">
        <f>IF(Tableau134[[#This Row],[Nb dheures sup à 26°C sous occupation]]=1,Tableau134[[#This Row],[Operative Temperature]]-26,0)</f>
        <v>0</v>
      </c>
      <c r="I4160">
        <f>IF(Tableau134[[#This Row],[Nb d''heures inf à 19°C sous occupation]]=1,19-C4160,0)</f>
        <v>0</v>
      </c>
    </row>
    <row r="4161" spans="1:9" x14ac:dyDescent="0.25">
      <c r="A4161" s="2">
        <v>37430.291666666664</v>
      </c>
      <c r="B4161">
        <v>13.925000000000001</v>
      </c>
      <c r="C4161">
        <v>38.244149999999998</v>
      </c>
      <c r="D4161">
        <v>0</v>
      </c>
      <c r="E4161" t="str">
        <f>IF(AND(Tableau134[[#This Row],[Operative Temperature]]&lt;19,Tableau134[[#This Row],[Occupancy]]&lt;&gt;0),Tableau134[[#This Row],[Operative Temperature]],"NC")</f>
        <v>NC</v>
      </c>
      <c r="F4161">
        <f>IF(AND(C4161&gt;26,Tableau134[[#This Row],[Occupancy]]&lt;&gt;0),1,0)</f>
        <v>0</v>
      </c>
      <c r="G4161">
        <f>IF(AND(Tableau134[[#This Row],[Operative Temperature]]&lt;19,Tableau134[[#This Row],[Occupancy]]&lt;&gt;0),1,0)</f>
        <v>0</v>
      </c>
      <c r="H4161">
        <f>IF(Tableau134[[#This Row],[Nb dheures sup à 26°C sous occupation]]=1,Tableau134[[#This Row],[Operative Temperature]]-26,0)</f>
        <v>0</v>
      </c>
      <c r="I4161">
        <f>IF(Tableau134[[#This Row],[Nb d''heures inf à 19°C sous occupation]]=1,19-C4161,0)</f>
        <v>0</v>
      </c>
    </row>
    <row r="4162" spans="1:9" x14ac:dyDescent="0.25">
      <c r="A4162" s="2">
        <v>37430.333333333336</v>
      </c>
      <c r="B4162">
        <v>14.95</v>
      </c>
      <c r="C4162">
        <v>38.432940000000002</v>
      </c>
      <c r="D4162">
        <v>0</v>
      </c>
      <c r="E4162" t="str">
        <f>IF(AND(Tableau134[[#This Row],[Operative Temperature]]&lt;19,Tableau134[[#This Row],[Occupancy]]&lt;&gt;0),Tableau134[[#This Row],[Operative Temperature]],"NC")</f>
        <v>NC</v>
      </c>
      <c r="F4162">
        <f>IF(AND(C4162&gt;26,Tableau134[[#This Row],[Occupancy]]&lt;&gt;0),1,0)</f>
        <v>0</v>
      </c>
      <c r="G4162">
        <f>IF(AND(Tableau134[[#This Row],[Operative Temperature]]&lt;19,Tableau134[[#This Row],[Occupancy]]&lt;&gt;0),1,0)</f>
        <v>0</v>
      </c>
      <c r="H4162">
        <f>IF(Tableau134[[#This Row],[Nb dheures sup à 26°C sous occupation]]=1,Tableau134[[#This Row],[Operative Temperature]]-26,0)</f>
        <v>0</v>
      </c>
      <c r="I4162">
        <f>IF(Tableau134[[#This Row],[Nb d''heures inf à 19°C sous occupation]]=1,19-C4162,0)</f>
        <v>0</v>
      </c>
    </row>
    <row r="4163" spans="1:9" x14ac:dyDescent="0.25">
      <c r="A4163" s="2">
        <v>37430.375</v>
      </c>
      <c r="B4163">
        <v>16.75</v>
      </c>
      <c r="C4163">
        <v>38.674520000000001</v>
      </c>
      <c r="D4163">
        <v>0</v>
      </c>
      <c r="E4163" t="str">
        <f>IF(AND(Tableau134[[#This Row],[Operative Temperature]]&lt;19,Tableau134[[#This Row],[Occupancy]]&lt;&gt;0),Tableau134[[#This Row],[Operative Temperature]],"NC")</f>
        <v>NC</v>
      </c>
      <c r="F4163">
        <f>IF(AND(C4163&gt;26,Tableau134[[#This Row],[Occupancy]]&lt;&gt;0),1,0)</f>
        <v>0</v>
      </c>
      <c r="G4163">
        <f>IF(AND(Tableau134[[#This Row],[Operative Temperature]]&lt;19,Tableau134[[#This Row],[Occupancy]]&lt;&gt;0),1,0)</f>
        <v>0</v>
      </c>
      <c r="H4163">
        <f>IF(Tableau134[[#This Row],[Nb dheures sup à 26°C sous occupation]]=1,Tableau134[[#This Row],[Operative Temperature]]-26,0)</f>
        <v>0</v>
      </c>
      <c r="I4163">
        <f>IF(Tableau134[[#This Row],[Nb d''heures inf à 19°C sous occupation]]=1,19-C4163,0)</f>
        <v>0</v>
      </c>
    </row>
    <row r="4164" spans="1:9" x14ac:dyDescent="0.25">
      <c r="A4164" s="2">
        <v>37430.416666666664</v>
      </c>
      <c r="B4164">
        <v>18.274999999999999</v>
      </c>
      <c r="C4164">
        <v>39.047029999999999</v>
      </c>
      <c r="D4164">
        <v>0</v>
      </c>
      <c r="E4164" t="str">
        <f>IF(AND(Tableau134[[#This Row],[Operative Temperature]]&lt;19,Tableau134[[#This Row],[Occupancy]]&lt;&gt;0),Tableau134[[#This Row],[Operative Temperature]],"NC")</f>
        <v>NC</v>
      </c>
      <c r="F4164">
        <f>IF(AND(C4164&gt;26,Tableau134[[#This Row],[Occupancy]]&lt;&gt;0),1,0)</f>
        <v>0</v>
      </c>
      <c r="G4164">
        <f>IF(AND(Tableau134[[#This Row],[Operative Temperature]]&lt;19,Tableau134[[#This Row],[Occupancy]]&lt;&gt;0),1,0)</f>
        <v>0</v>
      </c>
      <c r="H4164">
        <f>IF(Tableau134[[#This Row],[Nb dheures sup à 26°C sous occupation]]=1,Tableau134[[#This Row],[Operative Temperature]]-26,0)</f>
        <v>0</v>
      </c>
      <c r="I4164">
        <f>IF(Tableau134[[#This Row],[Nb d''heures inf à 19°C sous occupation]]=1,19-C4164,0)</f>
        <v>0</v>
      </c>
    </row>
    <row r="4165" spans="1:9" x14ac:dyDescent="0.25">
      <c r="A4165" s="2">
        <v>37430.458333333336</v>
      </c>
      <c r="B4165">
        <v>19.274999999999999</v>
      </c>
      <c r="C4165">
        <v>39.40672</v>
      </c>
      <c r="D4165">
        <v>0</v>
      </c>
      <c r="E4165" t="str">
        <f>IF(AND(Tableau134[[#This Row],[Operative Temperature]]&lt;19,Tableau134[[#This Row],[Occupancy]]&lt;&gt;0),Tableau134[[#This Row],[Operative Temperature]],"NC")</f>
        <v>NC</v>
      </c>
      <c r="F4165">
        <f>IF(AND(C4165&gt;26,Tableau134[[#This Row],[Occupancy]]&lt;&gt;0),1,0)</f>
        <v>0</v>
      </c>
      <c r="G4165">
        <f>IF(AND(Tableau134[[#This Row],[Operative Temperature]]&lt;19,Tableau134[[#This Row],[Occupancy]]&lt;&gt;0),1,0)</f>
        <v>0</v>
      </c>
      <c r="H4165">
        <f>IF(Tableau134[[#This Row],[Nb dheures sup à 26°C sous occupation]]=1,Tableau134[[#This Row],[Operative Temperature]]-26,0)</f>
        <v>0</v>
      </c>
      <c r="I4165">
        <f>IF(Tableau134[[#This Row],[Nb d''heures inf à 19°C sous occupation]]=1,19-C4165,0)</f>
        <v>0</v>
      </c>
    </row>
    <row r="4166" spans="1:9" x14ac:dyDescent="0.25">
      <c r="A4166" s="2">
        <v>37430.5</v>
      </c>
      <c r="B4166">
        <v>20.925000000000001</v>
      </c>
      <c r="C4166">
        <v>39.844700000000003</v>
      </c>
      <c r="D4166">
        <v>0</v>
      </c>
      <c r="E4166" t="str">
        <f>IF(AND(Tableau134[[#This Row],[Operative Temperature]]&lt;19,Tableau134[[#This Row],[Occupancy]]&lt;&gt;0),Tableau134[[#This Row],[Operative Temperature]],"NC")</f>
        <v>NC</v>
      </c>
      <c r="F4166">
        <f>IF(AND(C4166&gt;26,Tableau134[[#This Row],[Occupancy]]&lt;&gt;0),1,0)</f>
        <v>0</v>
      </c>
      <c r="G4166">
        <f>IF(AND(Tableau134[[#This Row],[Operative Temperature]]&lt;19,Tableau134[[#This Row],[Occupancy]]&lt;&gt;0),1,0)</f>
        <v>0</v>
      </c>
      <c r="H4166">
        <f>IF(Tableau134[[#This Row],[Nb dheures sup à 26°C sous occupation]]=1,Tableau134[[#This Row],[Operative Temperature]]-26,0)</f>
        <v>0</v>
      </c>
      <c r="I4166">
        <f>IF(Tableau134[[#This Row],[Nb d''heures inf à 19°C sous occupation]]=1,19-C4166,0)</f>
        <v>0</v>
      </c>
    </row>
    <row r="4167" spans="1:9" x14ac:dyDescent="0.25">
      <c r="A4167" s="2">
        <v>37430.541666666664</v>
      </c>
      <c r="B4167">
        <v>22.675000000000001</v>
      </c>
      <c r="C4167">
        <v>40.349020000000003</v>
      </c>
      <c r="D4167">
        <v>0</v>
      </c>
      <c r="E4167" t="str">
        <f>IF(AND(Tableau134[[#This Row],[Operative Temperature]]&lt;19,Tableau134[[#This Row],[Occupancy]]&lt;&gt;0),Tableau134[[#This Row],[Operative Temperature]],"NC")</f>
        <v>NC</v>
      </c>
      <c r="F4167">
        <f>IF(AND(C4167&gt;26,Tableau134[[#This Row],[Occupancy]]&lt;&gt;0),1,0)</f>
        <v>0</v>
      </c>
      <c r="G4167">
        <f>IF(AND(Tableau134[[#This Row],[Operative Temperature]]&lt;19,Tableau134[[#This Row],[Occupancy]]&lt;&gt;0),1,0)</f>
        <v>0</v>
      </c>
      <c r="H4167">
        <f>IF(Tableau134[[#This Row],[Nb dheures sup à 26°C sous occupation]]=1,Tableau134[[#This Row],[Operative Temperature]]-26,0)</f>
        <v>0</v>
      </c>
      <c r="I4167">
        <f>IF(Tableau134[[#This Row],[Nb d''heures inf à 19°C sous occupation]]=1,19-C4167,0)</f>
        <v>0</v>
      </c>
    </row>
    <row r="4168" spans="1:9" x14ac:dyDescent="0.25">
      <c r="A4168" s="2">
        <v>37430.583333333336</v>
      </c>
      <c r="B4168">
        <v>23.625</v>
      </c>
      <c r="C4168">
        <v>40.71801</v>
      </c>
      <c r="D4168">
        <v>0</v>
      </c>
      <c r="E4168" t="str">
        <f>IF(AND(Tableau134[[#This Row],[Operative Temperature]]&lt;19,Tableau134[[#This Row],[Occupancy]]&lt;&gt;0),Tableau134[[#This Row],[Operative Temperature]],"NC")</f>
        <v>NC</v>
      </c>
      <c r="F4168">
        <f>IF(AND(C4168&gt;26,Tableau134[[#This Row],[Occupancy]]&lt;&gt;0),1,0)</f>
        <v>0</v>
      </c>
      <c r="G4168">
        <f>IF(AND(Tableau134[[#This Row],[Operative Temperature]]&lt;19,Tableau134[[#This Row],[Occupancy]]&lt;&gt;0),1,0)</f>
        <v>0</v>
      </c>
      <c r="H4168">
        <f>IF(Tableau134[[#This Row],[Nb dheures sup à 26°C sous occupation]]=1,Tableau134[[#This Row],[Operative Temperature]]-26,0)</f>
        <v>0</v>
      </c>
      <c r="I4168">
        <f>IF(Tableau134[[#This Row],[Nb d''heures inf à 19°C sous occupation]]=1,19-C4168,0)</f>
        <v>0</v>
      </c>
    </row>
    <row r="4169" spans="1:9" x14ac:dyDescent="0.25">
      <c r="A4169" s="2">
        <v>37430.625</v>
      </c>
      <c r="B4169">
        <v>24.4</v>
      </c>
      <c r="C4169">
        <v>41.0259</v>
      </c>
      <c r="D4169">
        <v>0</v>
      </c>
      <c r="E4169" t="str">
        <f>IF(AND(Tableau134[[#This Row],[Operative Temperature]]&lt;19,Tableau134[[#This Row],[Occupancy]]&lt;&gt;0),Tableau134[[#This Row],[Operative Temperature]],"NC")</f>
        <v>NC</v>
      </c>
      <c r="F4169">
        <f>IF(AND(C4169&gt;26,Tableau134[[#This Row],[Occupancy]]&lt;&gt;0),1,0)</f>
        <v>0</v>
      </c>
      <c r="G4169">
        <f>IF(AND(Tableau134[[#This Row],[Operative Temperature]]&lt;19,Tableau134[[#This Row],[Occupancy]]&lt;&gt;0),1,0)</f>
        <v>0</v>
      </c>
      <c r="H4169">
        <f>IF(Tableau134[[#This Row],[Nb dheures sup à 26°C sous occupation]]=1,Tableau134[[#This Row],[Operative Temperature]]-26,0)</f>
        <v>0</v>
      </c>
      <c r="I4169">
        <f>IF(Tableau134[[#This Row],[Nb d''heures inf à 19°C sous occupation]]=1,19-C4169,0)</f>
        <v>0</v>
      </c>
    </row>
    <row r="4170" spans="1:9" x14ac:dyDescent="0.25">
      <c r="A4170" s="2">
        <v>37430.666666666664</v>
      </c>
      <c r="B4170">
        <v>25.2</v>
      </c>
      <c r="C4170">
        <v>41.209380000000003</v>
      </c>
      <c r="D4170">
        <v>0</v>
      </c>
      <c r="E4170" t="str">
        <f>IF(AND(Tableau134[[#This Row],[Operative Temperature]]&lt;19,Tableau134[[#This Row],[Occupancy]]&lt;&gt;0),Tableau134[[#This Row],[Operative Temperature]],"NC")</f>
        <v>NC</v>
      </c>
      <c r="F4170">
        <f>IF(AND(C4170&gt;26,Tableau134[[#This Row],[Occupancy]]&lt;&gt;0),1,0)</f>
        <v>0</v>
      </c>
      <c r="G4170">
        <f>IF(AND(Tableau134[[#This Row],[Operative Temperature]]&lt;19,Tableau134[[#This Row],[Occupancy]]&lt;&gt;0),1,0)</f>
        <v>0</v>
      </c>
      <c r="H4170">
        <f>IF(Tableau134[[#This Row],[Nb dheures sup à 26°C sous occupation]]=1,Tableau134[[#This Row],[Operative Temperature]]-26,0)</f>
        <v>0</v>
      </c>
      <c r="I4170">
        <f>IF(Tableau134[[#This Row],[Nb d''heures inf à 19°C sous occupation]]=1,19-C4170,0)</f>
        <v>0</v>
      </c>
    </row>
    <row r="4171" spans="1:9" x14ac:dyDescent="0.25">
      <c r="A4171" s="2">
        <v>37430.708333333336</v>
      </c>
      <c r="B4171">
        <v>25.7</v>
      </c>
      <c r="C4171">
        <v>41.234549999999999</v>
      </c>
      <c r="D4171">
        <v>0</v>
      </c>
      <c r="E4171" t="str">
        <f>IF(AND(Tableau134[[#This Row],[Operative Temperature]]&lt;19,Tableau134[[#This Row],[Occupancy]]&lt;&gt;0),Tableau134[[#This Row],[Operative Temperature]],"NC")</f>
        <v>NC</v>
      </c>
      <c r="F4171">
        <f>IF(AND(C4171&gt;26,Tableau134[[#This Row],[Occupancy]]&lt;&gt;0),1,0)</f>
        <v>0</v>
      </c>
      <c r="G4171">
        <f>IF(AND(Tableau134[[#This Row],[Operative Temperature]]&lt;19,Tableau134[[#This Row],[Occupancy]]&lt;&gt;0),1,0)</f>
        <v>0</v>
      </c>
      <c r="H4171">
        <f>IF(Tableau134[[#This Row],[Nb dheures sup à 26°C sous occupation]]=1,Tableau134[[#This Row],[Operative Temperature]]-26,0)</f>
        <v>0</v>
      </c>
      <c r="I4171">
        <f>IF(Tableau134[[#This Row],[Nb d''heures inf à 19°C sous occupation]]=1,19-C4171,0)</f>
        <v>0</v>
      </c>
    </row>
    <row r="4172" spans="1:9" x14ac:dyDescent="0.25">
      <c r="A4172" s="2">
        <v>37430.75</v>
      </c>
      <c r="B4172">
        <v>25.875</v>
      </c>
      <c r="C4172">
        <v>41.196980000000003</v>
      </c>
      <c r="D4172">
        <v>0</v>
      </c>
      <c r="E4172" t="str">
        <f>IF(AND(Tableau134[[#This Row],[Operative Temperature]]&lt;19,Tableau134[[#This Row],[Occupancy]]&lt;&gt;0),Tableau134[[#This Row],[Operative Temperature]],"NC")</f>
        <v>NC</v>
      </c>
      <c r="F4172">
        <f>IF(AND(C4172&gt;26,Tableau134[[#This Row],[Occupancy]]&lt;&gt;0),1,0)</f>
        <v>0</v>
      </c>
      <c r="G4172">
        <f>IF(AND(Tableau134[[#This Row],[Operative Temperature]]&lt;19,Tableau134[[#This Row],[Occupancy]]&lt;&gt;0),1,0)</f>
        <v>0</v>
      </c>
      <c r="H4172">
        <f>IF(Tableau134[[#This Row],[Nb dheures sup à 26°C sous occupation]]=1,Tableau134[[#This Row],[Operative Temperature]]-26,0)</f>
        <v>0</v>
      </c>
      <c r="I4172">
        <f>IF(Tableau134[[#This Row],[Nb d''heures inf à 19°C sous occupation]]=1,19-C4172,0)</f>
        <v>0</v>
      </c>
    </row>
    <row r="4173" spans="1:9" x14ac:dyDescent="0.25">
      <c r="A4173" s="2">
        <v>37430.791666666664</v>
      </c>
      <c r="B4173">
        <v>25.9</v>
      </c>
      <c r="C4173">
        <v>41.128610000000002</v>
      </c>
      <c r="D4173">
        <v>0</v>
      </c>
      <c r="E4173" t="str">
        <f>IF(AND(Tableau134[[#This Row],[Operative Temperature]]&lt;19,Tableau134[[#This Row],[Occupancy]]&lt;&gt;0),Tableau134[[#This Row],[Operative Temperature]],"NC")</f>
        <v>NC</v>
      </c>
      <c r="F4173">
        <f>IF(AND(C4173&gt;26,Tableau134[[#This Row],[Occupancy]]&lt;&gt;0),1,0)</f>
        <v>0</v>
      </c>
      <c r="G4173">
        <f>IF(AND(Tableau134[[#This Row],[Operative Temperature]]&lt;19,Tableau134[[#This Row],[Occupancy]]&lt;&gt;0),1,0)</f>
        <v>0</v>
      </c>
      <c r="H4173">
        <f>IF(Tableau134[[#This Row],[Nb dheures sup à 26°C sous occupation]]=1,Tableau134[[#This Row],[Operative Temperature]]-26,0)</f>
        <v>0</v>
      </c>
      <c r="I4173">
        <f>IF(Tableau134[[#This Row],[Nb d''heures inf à 19°C sous occupation]]=1,19-C4173,0)</f>
        <v>0</v>
      </c>
    </row>
    <row r="4174" spans="1:9" x14ac:dyDescent="0.25">
      <c r="A4174" s="2">
        <v>37430.833333333336</v>
      </c>
      <c r="B4174">
        <v>25.6</v>
      </c>
      <c r="C4174">
        <v>40.941180000000003</v>
      </c>
      <c r="D4174">
        <v>0</v>
      </c>
      <c r="E4174" t="str">
        <f>IF(AND(Tableau134[[#This Row],[Operative Temperature]]&lt;19,Tableau134[[#This Row],[Occupancy]]&lt;&gt;0),Tableau134[[#This Row],[Operative Temperature]],"NC")</f>
        <v>NC</v>
      </c>
      <c r="F4174">
        <f>IF(AND(C4174&gt;26,Tableau134[[#This Row],[Occupancy]]&lt;&gt;0),1,0)</f>
        <v>0</v>
      </c>
      <c r="G4174">
        <f>IF(AND(Tableau134[[#This Row],[Operative Temperature]]&lt;19,Tableau134[[#This Row],[Occupancy]]&lt;&gt;0),1,0)</f>
        <v>0</v>
      </c>
      <c r="H4174">
        <f>IF(Tableau134[[#This Row],[Nb dheures sup à 26°C sous occupation]]=1,Tableau134[[#This Row],[Operative Temperature]]-26,0)</f>
        <v>0</v>
      </c>
      <c r="I4174">
        <f>IF(Tableau134[[#This Row],[Nb d''heures inf à 19°C sous occupation]]=1,19-C4174,0)</f>
        <v>0</v>
      </c>
    </row>
    <row r="4175" spans="1:9" x14ac:dyDescent="0.25">
      <c r="A4175" s="2">
        <v>37430.875</v>
      </c>
      <c r="B4175">
        <v>23.85</v>
      </c>
      <c r="C4175">
        <v>40.532380000000003</v>
      </c>
      <c r="D4175">
        <v>0</v>
      </c>
      <c r="E4175" t="str">
        <f>IF(AND(Tableau134[[#This Row],[Operative Temperature]]&lt;19,Tableau134[[#This Row],[Occupancy]]&lt;&gt;0),Tableau134[[#This Row],[Operative Temperature]],"NC")</f>
        <v>NC</v>
      </c>
      <c r="F4175">
        <f>IF(AND(C4175&gt;26,Tableau134[[#This Row],[Occupancy]]&lt;&gt;0),1,0)</f>
        <v>0</v>
      </c>
      <c r="G4175">
        <f>IF(AND(Tableau134[[#This Row],[Operative Temperature]]&lt;19,Tableau134[[#This Row],[Occupancy]]&lt;&gt;0),1,0)</f>
        <v>0</v>
      </c>
      <c r="H4175">
        <f>IF(Tableau134[[#This Row],[Nb dheures sup à 26°C sous occupation]]=1,Tableau134[[#This Row],[Operative Temperature]]-26,0)</f>
        <v>0</v>
      </c>
      <c r="I4175">
        <f>IF(Tableau134[[#This Row],[Nb d''heures inf à 19°C sous occupation]]=1,19-C4175,0)</f>
        <v>0</v>
      </c>
    </row>
    <row r="4176" spans="1:9" x14ac:dyDescent="0.25">
      <c r="A4176" s="2">
        <v>37430.916666666664</v>
      </c>
      <c r="B4176">
        <v>21.725000000000001</v>
      </c>
      <c r="C4176">
        <v>40.024120000000003</v>
      </c>
      <c r="D4176">
        <v>0</v>
      </c>
      <c r="E4176" t="str">
        <f>IF(AND(Tableau134[[#This Row],[Operative Temperature]]&lt;19,Tableau134[[#This Row],[Occupancy]]&lt;&gt;0),Tableau134[[#This Row],[Operative Temperature]],"NC")</f>
        <v>NC</v>
      </c>
      <c r="F4176">
        <f>IF(AND(C4176&gt;26,Tableau134[[#This Row],[Occupancy]]&lt;&gt;0),1,0)</f>
        <v>0</v>
      </c>
      <c r="G4176">
        <f>IF(AND(Tableau134[[#This Row],[Operative Temperature]]&lt;19,Tableau134[[#This Row],[Occupancy]]&lt;&gt;0),1,0)</f>
        <v>0</v>
      </c>
      <c r="H4176">
        <f>IF(Tableau134[[#This Row],[Nb dheures sup à 26°C sous occupation]]=1,Tableau134[[#This Row],[Operative Temperature]]-26,0)</f>
        <v>0</v>
      </c>
      <c r="I4176">
        <f>IF(Tableau134[[#This Row],[Nb d''heures inf à 19°C sous occupation]]=1,19-C4176,0)</f>
        <v>0</v>
      </c>
    </row>
    <row r="4177" spans="1:9" x14ac:dyDescent="0.25">
      <c r="A4177" s="2">
        <v>37430.958333333336</v>
      </c>
      <c r="B4177">
        <v>20.45</v>
      </c>
      <c r="C4177">
        <v>39.66957</v>
      </c>
      <c r="D4177">
        <v>0</v>
      </c>
      <c r="E4177" t="str">
        <f>IF(AND(Tableau134[[#This Row],[Operative Temperature]]&lt;19,Tableau134[[#This Row],[Occupancy]]&lt;&gt;0),Tableau134[[#This Row],[Operative Temperature]],"NC")</f>
        <v>NC</v>
      </c>
      <c r="F4177">
        <f>IF(AND(C4177&gt;26,Tableau134[[#This Row],[Occupancy]]&lt;&gt;0),1,0)</f>
        <v>0</v>
      </c>
      <c r="G4177">
        <f>IF(AND(Tableau134[[#This Row],[Operative Temperature]]&lt;19,Tableau134[[#This Row],[Occupancy]]&lt;&gt;0),1,0)</f>
        <v>0</v>
      </c>
      <c r="H4177">
        <f>IF(Tableau134[[#This Row],[Nb dheures sup à 26°C sous occupation]]=1,Tableau134[[#This Row],[Operative Temperature]]-26,0)</f>
        <v>0</v>
      </c>
      <c r="I4177">
        <f>IF(Tableau134[[#This Row],[Nb d''heures inf à 19°C sous occupation]]=1,19-C4177,0)</f>
        <v>0</v>
      </c>
    </row>
    <row r="4178" spans="1:9" x14ac:dyDescent="0.25">
      <c r="A4178" s="1">
        <v>37431</v>
      </c>
      <c r="B4178">
        <v>19.225000000000001</v>
      </c>
      <c r="C4178">
        <v>39.34151</v>
      </c>
      <c r="D4178">
        <v>0</v>
      </c>
      <c r="E4178" t="str">
        <f>IF(AND(Tableau134[[#This Row],[Operative Temperature]]&lt;19,Tableau134[[#This Row],[Occupancy]]&lt;&gt;0),Tableau134[[#This Row],[Operative Temperature]],"NC")</f>
        <v>NC</v>
      </c>
      <c r="F4178">
        <f>IF(AND(C4178&gt;26,Tableau134[[#This Row],[Occupancy]]&lt;&gt;0),1,0)</f>
        <v>0</v>
      </c>
      <c r="G4178">
        <f>IF(AND(Tableau134[[#This Row],[Operative Temperature]]&lt;19,Tableau134[[#This Row],[Occupancy]]&lt;&gt;0),1,0)</f>
        <v>0</v>
      </c>
      <c r="H4178">
        <f>IF(Tableau134[[#This Row],[Nb dheures sup à 26°C sous occupation]]=1,Tableau134[[#This Row],[Operative Temperature]]-26,0)</f>
        <v>0</v>
      </c>
      <c r="I4178">
        <f>IF(Tableau134[[#This Row],[Nb d''heures inf à 19°C sous occupation]]=1,19-C4178,0)</f>
        <v>0</v>
      </c>
    </row>
    <row r="4179" spans="1:9" x14ac:dyDescent="0.25">
      <c r="A4179" s="2">
        <v>37431.041666666664</v>
      </c>
      <c r="B4179">
        <v>18</v>
      </c>
      <c r="C4179">
        <v>39.066450000000003</v>
      </c>
      <c r="D4179">
        <v>0</v>
      </c>
      <c r="E4179" t="str">
        <f>IF(AND(Tableau134[[#This Row],[Operative Temperature]]&lt;19,Tableau134[[#This Row],[Occupancy]]&lt;&gt;0),Tableau134[[#This Row],[Operative Temperature]],"NC")</f>
        <v>NC</v>
      </c>
      <c r="F4179">
        <f>IF(AND(C4179&gt;26,Tableau134[[#This Row],[Occupancy]]&lt;&gt;0),1,0)</f>
        <v>0</v>
      </c>
      <c r="G4179">
        <f>IF(AND(Tableau134[[#This Row],[Operative Temperature]]&lt;19,Tableau134[[#This Row],[Occupancy]]&lt;&gt;0),1,0)</f>
        <v>0</v>
      </c>
      <c r="H4179">
        <f>IF(Tableau134[[#This Row],[Nb dheures sup à 26°C sous occupation]]=1,Tableau134[[#This Row],[Operative Temperature]]-26,0)</f>
        <v>0</v>
      </c>
      <c r="I4179">
        <f>IF(Tableau134[[#This Row],[Nb d''heures inf à 19°C sous occupation]]=1,19-C4179,0)</f>
        <v>0</v>
      </c>
    </row>
    <row r="4180" spans="1:9" x14ac:dyDescent="0.25">
      <c r="A4180" s="2">
        <v>37431.083333333336</v>
      </c>
      <c r="B4180">
        <v>16.425000000000001</v>
      </c>
      <c r="C4180">
        <v>38.796320000000001</v>
      </c>
      <c r="D4180">
        <v>0</v>
      </c>
      <c r="E4180" t="str">
        <f>IF(AND(Tableau134[[#This Row],[Operative Temperature]]&lt;19,Tableau134[[#This Row],[Occupancy]]&lt;&gt;0),Tableau134[[#This Row],[Operative Temperature]],"NC")</f>
        <v>NC</v>
      </c>
      <c r="F4180">
        <f>IF(AND(C4180&gt;26,Tableau134[[#This Row],[Occupancy]]&lt;&gt;0),1,0)</f>
        <v>0</v>
      </c>
      <c r="G4180">
        <f>IF(AND(Tableau134[[#This Row],[Operative Temperature]]&lt;19,Tableau134[[#This Row],[Occupancy]]&lt;&gt;0),1,0)</f>
        <v>0</v>
      </c>
      <c r="H4180">
        <f>IF(Tableau134[[#This Row],[Nb dheures sup à 26°C sous occupation]]=1,Tableau134[[#This Row],[Operative Temperature]]-26,0)</f>
        <v>0</v>
      </c>
      <c r="I4180">
        <f>IF(Tableau134[[#This Row],[Nb d''heures inf à 19°C sous occupation]]=1,19-C4180,0)</f>
        <v>0</v>
      </c>
    </row>
    <row r="4181" spans="1:9" x14ac:dyDescent="0.25">
      <c r="A4181" s="2">
        <v>37431.125</v>
      </c>
      <c r="B4181">
        <v>14.65</v>
      </c>
      <c r="C4181">
        <v>38.518920000000001</v>
      </c>
      <c r="D4181">
        <v>0</v>
      </c>
      <c r="E4181" t="str">
        <f>IF(AND(Tableau134[[#This Row],[Operative Temperature]]&lt;19,Tableau134[[#This Row],[Occupancy]]&lt;&gt;0),Tableau134[[#This Row],[Operative Temperature]],"NC")</f>
        <v>NC</v>
      </c>
      <c r="F4181">
        <f>IF(AND(C4181&gt;26,Tableau134[[#This Row],[Occupancy]]&lt;&gt;0),1,0)</f>
        <v>0</v>
      </c>
      <c r="G4181">
        <f>IF(AND(Tableau134[[#This Row],[Operative Temperature]]&lt;19,Tableau134[[#This Row],[Occupancy]]&lt;&gt;0),1,0)</f>
        <v>0</v>
      </c>
      <c r="H4181">
        <f>IF(Tableau134[[#This Row],[Nb dheures sup à 26°C sous occupation]]=1,Tableau134[[#This Row],[Operative Temperature]]-26,0)</f>
        <v>0</v>
      </c>
      <c r="I4181">
        <f>IF(Tableau134[[#This Row],[Nb d''heures inf à 19°C sous occupation]]=1,19-C4181,0)</f>
        <v>0</v>
      </c>
    </row>
    <row r="4182" spans="1:9" x14ac:dyDescent="0.25">
      <c r="A4182" s="2">
        <v>37431.166666666664</v>
      </c>
      <c r="B4182">
        <v>13.824999999999999</v>
      </c>
      <c r="C4182">
        <v>38.255740000000003</v>
      </c>
      <c r="D4182">
        <v>0</v>
      </c>
      <c r="E4182" t="str">
        <f>IF(AND(Tableau134[[#This Row],[Operative Temperature]]&lt;19,Tableau134[[#This Row],[Occupancy]]&lt;&gt;0),Tableau134[[#This Row],[Operative Temperature]],"NC")</f>
        <v>NC</v>
      </c>
      <c r="F4182">
        <f>IF(AND(C4182&gt;26,Tableau134[[#This Row],[Occupancy]]&lt;&gt;0),1,0)</f>
        <v>0</v>
      </c>
      <c r="G4182">
        <f>IF(AND(Tableau134[[#This Row],[Operative Temperature]]&lt;19,Tableau134[[#This Row],[Occupancy]]&lt;&gt;0),1,0)</f>
        <v>0</v>
      </c>
      <c r="H4182">
        <f>IF(Tableau134[[#This Row],[Nb dheures sup à 26°C sous occupation]]=1,Tableau134[[#This Row],[Operative Temperature]]-26,0)</f>
        <v>0</v>
      </c>
      <c r="I4182">
        <f>IF(Tableau134[[#This Row],[Nb d''heures inf à 19°C sous occupation]]=1,19-C4182,0)</f>
        <v>0</v>
      </c>
    </row>
    <row r="4183" spans="1:9" x14ac:dyDescent="0.25">
      <c r="A4183" s="2">
        <v>37431.208333333336</v>
      </c>
      <c r="B4183">
        <v>13.775</v>
      </c>
      <c r="C4183">
        <v>38.032899999999998</v>
      </c>
      <c r="D4183">
        <v>0</v>
      </c>
      <c r="E4183" t="str">
        <f>IF(AND(Tableau134[[#This Row],[Operative Temperature]]&lt;19,Tableau134[[#This Row],[Occupancy]]&lt;&gt;0),Tableau134[[#This Row],[Operative Temperature]],"NC")</f>
        <v>NC</v>
      </c>
      <c r="F4183">
        <f>IF(AND(C4183&gt;26,Tableau134[[#This Row],[Occupancy]]&lt;&gt;0),1,0)</f>
        <v>0</v>
      </c>
      <c r="G4183">
        <f>IF(AND(Tableau134[[#This Row],[Operative Temperature]]&lt;19,Tableau134[[#This Row],[Occupancy]]&lt;&gt;0),1,0)</f>
        <v>0</v>
      </c>
      <c r="H4183">
        <f>IF(Tableau134[[#This Row],[Nb dheures sup à 26°C sous occupation]]=1,Tableau134[[#This Row],[Operative Temperature]]-26,0)</f>
        <v>0</v>
      </c>
      <c r="I4183">
        <f>IF(Tableau134[[#This Row],[Nb d''heures inf à 19°C sous occupation]]=1,19-C4183,0)</f>
        <v>0</v>
      </c>
    </row>
    <row r="4184" spans="1:9" x14ac:dyDescent="0.25">
      <c r="A4184" s="2">
        <v>37431.25</v>
      </c>
      <c r="B4184">
        <v>13.275</v>
      </c>
      <c r="C4184">
        <v>37.841630000000002</v>
      </c>
      <c r="D4184">
        <v>0</v>
      </c>
      <c r="E4184" t="str">
        <f>IF(AND(Tableau134[[#This Row],[Operative Temperature]]&lt;19,Tableau134[[#This Row],[Occupancy]]&lt;&gt;0),Tableau134[[#This Row],[Operative Temperature]],"NC")</f>
        <v>NC</v>
      </c>
      <c r="F4184">
        <f>IF(AND(C4184&gt;26,Tableau134[[#This Row],[Occupancy]]&lt;&gt;0),1,0)</f>
        <v>0</v>
      </c>
      <c r="G4184">
        <f>IF(AND(Tableau134[[#This Row],[Operative Temperature]]&lt;19,Tableau134[[#This Row],[Occupancy]]&lt;&gt;0),1,0)</f>
        <v>0</v>
      </c>
      <c r="H4184">
        <f>IF(Tableau134[[#This Row],[Nb dheures sup à 26°C sous occupation]]=1,Tableau134[[#This Row],[Operative Temperature]]-26,0)</f>
        <v>0</v>
      </c>
      <c r="I4184">
        <f>IF(Tableau134[[#This Row],[Nb d''heures inf à 19°C sous occupation]]=1,19-C4184,0)</f>
        <v>0</v>
      </c>
    </row>
    <row r="4185" spans="1:9" x14ac:dyDescent="0.25">
      <c r="A4185" s="2">
        <v>37431.291666666664</v>
      </c>
      <c r="B4185">
        <v>15.725</v>
      </c>
      <c r="C4185">
        <v>38.183639999999997</v>
      </c>
      <c r="D4185">
        <v>0</v>
      </c>
      <c r="E4185" t="str">
        <f>IF(AND(Tableau134[[#This Row],[Operative Temperature]]&lt;19,Tableau134[[#This Row],[Occupancy]]&lt;&gt;0),Tableau134[[#This Row],[Operative Temperature]],"NC")</f>
        <v>NC</v>
      </c>
      <c r="F4185">
        <f>IF(AND(C4185&gt;26,Tableau134[[#This Row],[Occupancy]]&lt;&gt;0),1,0)</f>
        <v>0</v>
      </c>
      <c r="G4185">
        <f>IF(AND(Tableau134[[#This Row],[Operative Temperature]]&lt;19,Tableau134[[#This Row],[Occupancy]]&lt;&gt;0),1,0)</f>
        <v>0</v>
      </c>
      <c r="H4185">
        <f>IF(Tableau134[[#This Row],[Nb dheures sup à 26°C sous occupation]]=1,Tableau134[[#This Row],[Operative Temperature]]-26,0)</f>
        <v>0</v>
      </c>
      <c r="I4185">
        <f>IF(Tableau134[[#This Row],[Nb d''heures inf à 19°C sous occupation]]=1,19-C4185,0)</f>
        <v>0</v>
      </c>
    </row>
    <row r="4186" spans="1:9" x14ac:dyDescent="0.25">
      <c r="A4186" s="2">
        <v>37431.333333333336</v>
      </c>
      <c r="B4186">
        <v>18.100000000000001</v>
      </c>
      <c r="C4186">
        <v>38.915759999999999</v>
      </c>
      <c r="D4186">
        <v>0</v>
      </c>
      <c r="E4186" t="str">
        <f>IF(AND(Tableau134[[#This Row],[Operative Temperature]]&lt;19,Tableau134[[#This Row],[Occupancy]]&lt;&gt;0),Tableau134[[#This Row],[Operative Temperature]],"NC")</f>
        <v>NC</v>
      </c>
      <c r="F4186">
        <f>IF(AND(C4186&gt;26,Tableau134[[#This Row],[Occupancy]]&lt;&gt;0),1,0)</f>
        <v>0</v>
      </c>
      <c r="G4186">
        <f>IF(AND(Tableau134[[#This Row],[Operative Temperature]]&lt;19,Tableau134[[#This Row],[Occupancy]]&lt;&gt;0),1,0)</f>
        <v>0</v>
      </c>
      <c r="H4186">
        <f>IF(Tableau134[[#This Row],[Nb dheures sup à 26°C sous occupation]]=1,Tableau134[[#This Row],[Operative Temperature]]-26,0)</f>
        <v>0</v>
      </c>
      <c r="I4186">
        <f>IF(Tableau134[[#This Row],[Nb d''heures inf à 19°C sous occupation]]=1,19-C4186,0)</f>
        <v>0</v>
      </c>
    </row>
    <row r="4187" spans="1:9" x14ac:dyDescent="0.25">
      <c r="A4187" s="2">
        <v>37431.375</v>
      </c>
      <c r="B4187">
        <v>20.024999999999999</v>
      </c>
      <c r="C4187">
        <v>39.287080000000003</v>
      </c>
      <c r="D4187">
        <v>0</v>
      </c>
      <c r="E4187" t="str">
        <f>IF(AND(Tableau134[[#This Row],[Operative Temperature]]&lt;19,Tableau134[[#This Row],[Occupancy]]&lt;&gt;0),Tableau134[[#This Row],[Operative Temperature]],"NC")</f>
        <v>NC</v>
      </c>
      <c r="F4187">
        <f>IF(AND(C4187&gt;26,Tableau134[[#This Row],[Occupancy]]&lt;&gt;0),1,0)</f>
        <v>0</v>
      </c>
      <c r="G4187">
        <f>IF(AND(Tableau134[[#This Row],[Operative Temperature]]&lt;19,Tableau134[[#This Row],[Occupancy]]&lt;&gt;0),1,0)</f>
        <v>0</v>
      </c>
      <c r="H4187">
        <f>IF(Tableau134[[#This Row],[Nb dheures sup à 26°C sous occupation]]=1,Tableau134[[#This Row],[Operative Temperature]]-26,0)</f>
        <v>0</v>
      </c>
      <c r="I4187">
        <f>IF(Tableau134[[#This Row],[Nb d''heures inf à 19°C sous occupation]]=1,19-C4187,0)</f>
        <v>0</v>
      </c>
    </row>
    <row r="4188" spans="1:9" x14ac:dyDescent="0.25">
      <c r="A4188" s="2">
        <v>37431.416666666664</v>
      </c>
      <c r="B4188">
        <v>22.074999999999999</v>
      </c>
      <c r="C4188">
        <v>40.057380000000002</v>
      </c>
      <c r="D4188">
        <v>0</v>
      </c>
      <c r="E4188" t="str">
        <f>IF(AND(Tableau134[[#This Row],[Operative Temperature]]&lt;19,Tableau134[[#This Row],[Occupancy]]&lt;&gt;0),Tableau134[[#This Row],[Operative Temperature]],"NC")</f>
        <v>NC</v>
      </c>
      <c r="F4188">
        <f>IF(AND(C4188&gt;26,Tableau134[[#This Row],[Occupancy]]&lt;&gt;0),1,0)</f>
        <v>0</v>
      </c>
      <c r="G4188">
        <f>IF(AND(Tableau134[[#This Row],[Operative Temperature]]&lt;19,Tableau134[[#This Row],[Occupancy]]&lt;&gt;0),1,0)</f>
        <v>0</v>
      </c>
      <c r="H4188">
        <f>IF(Tableau134[[#This Row],[Nb dheures sup à 26°C sous occupation]]=1,Tableau134[[#This Row],[Operative Temperature]]-26,0)</f>
        <v>0</v>
      </c>
      <c r="I4188">
        <f>IF(Tableau134[[#This Row],[Nb d''heures inf à 19°C sous occupation]]=1,19-C4188,0)</f>
        <v>0</v>
      </c>
    </row>
    <row r="4189" spans="1:9" x14ac:dyDescent="0.25">
      <c r="A4189" s="2">
        <v>37431.458333333336</v>
      </c>
      <c r="B4189">
        <v>24.925000000000001</v>
      </c>
      <c r="C4189">
        <v>40.818539999999999</v>
      </c>
      <c r="D4189">
        <v>0</v>
      </c>
      <c r="E4189" t="str">
        <f>IF(AND(Tableau134[[#This Row],[Operative Temperature]]&lt;19,Tableau134[[#This Row],[Occupancy]]&lt;&gt;0),Tableau134[[#This Row],[Operative Temperature]],"NC")</f>
        <v>NC</v>
      </c>
      <c r="F4189">
        <f>IF(AND(C4189&gt;26,Tableau134[[#This Row],[Occupancy]]&lt;&gt;0),1,0)</f>
        <v>0</v>
      </c>
      <c r="G4189">
        <f>IF(AND(Tableau134[[#This Row],[Operative Temperature]]&lt;19,Tableau134[[#This Row],[Occupancy]]&lt;&gt;0),1,0)</f>
        <v>0</v>
      </c>
      <c r="H4189">
        <f>IF(Tableau134[[#This Row],[Nb dheures sup à 26°C sous occupation]]=1,Tableau134[[#This Row],[Operative Temperature]]-26,0)</f>
        <v>0</v>
      </c>
      <c r="I4189">
        <f>IF(Tableau134[[#This Row],[Nb d''heures inf à 19°C sous occupation]]=1,19-C4189,0)</f>
        <v>0</v>
      </c>
    </row>
    <row r="4190" spans="1:9" x14ac:dyDescent="0.25">
      <c r="A4190" s="2">
        <v>37431.5</v>
      </c>
      <c r="B4190">
        <v>26.975000000000001</v>
      </c>
      <c r="C4190">
        <v>41.857239999999997</v>
      </c>
      <c r="D4190">
        <v>0</v>
      </c>
      <c r="E4190" t="str">
        <f>IF(AND(Tableau134[[#This Row],[Operative Temperature]]&lt;19,Tableau134[[#This Row],[Occupancy]]&lt;&gt;0),Tableau134[[#This Row],[Operative Temperature]],"NC")</f>
        <v>NC</v>
      </c>
      <c r="F4190">
        <f>IF(AND(C4190&gt;26,Tableau134[[#This Row],[Occupancy]]&lt;&gt;0),1,0)</f>
        <v>0</v>
      </c>
      <c r="G4190">
        <f>IF(AND(Tableau134[[#This Row],[Operative Temperature]]&lt;19,Tableau134[[#This Row],[Occupancy]]&lt;&gt;0),1,0)</f>
        <v>0</v>
      </c>
      <c r="H4190">
        <f>IF(Tableau134[[#This Row],[Nb dheures sup à 26°C sous occupation]]=1,Tableau134[[#This Row],[Operative Temperature]]-26,0)</f>
        <v>0</v>
      </c>
      <c r="I4190">
        <f>IF(Tableau134[[#This Row],[Nb d''heures inf à 19°C sous occupation]]=1,19-C4190,0)</f>
        <v>0</v>
      </c>
    </row>
    <row r="4191" spans="1:9" x14ac:dyDescent="0.25">
      <c r="A4191" s="2">
        <v>37431.541666666664</v>
      </c>
      <c r="B4191">
        <v>28.75</v>
      </c>
      <c r="C4191">
        <v>42.58061</v>
      </c>
      <c r="D4191">
        <v>0</v>
      </c>
      <c r="E4191" t="str">
        <f>IF(AND(Tableau134[[#This Row],[Operative Temperature]]&lt;19,Tableau134[[#This Row],[Occupancy]]&lt;&gt;0),Tableau134[[#This Row],[Operative Temperature]],"NC")</f>
        <v>NC</v>
      </c>
      <c r="F4191">
        <f>IF(AND(C4191&gt;26,Tableau134[[#This Row],[Occupancy]]&lt;&gt;0),1,0)</f>
        <v>0</v>
      </c>
      <c r="G4191">
        <f>IF(AND(Tableau134[[#This Row],[Operative Temperature]]&lt;19,Tableau134[[#This Row],[Occupancy]]&lt;&gt;0),1,0)</f>
        <v>0</v>
      </c>
      <c r="H4191">
        <f>IF(Tableau134[[#This Row],[Nb dheures sup à 26°C sous occupation]]=1,Tableau134[[#This Row],[Operative Temperature]]-26,0)</f>
        <v>0</v>
      </c>
      <c r="I4191">
        <f>IF(Tableau134[[#This Row],[Nb d''heures inf à 19°C sous occupation]]=1,19-C4191,0)</f>
        <v>0</v>
      </c>
    </row>
    <row r="4192" spans="1:9" x14ac:dyDescent="0.25">
      <c r="A4192" s="2">
        <v>37431.583333333336</v>
      </c>
      <c r="B4192">
        <v>29.425000000000001</v>
      </c>
      <c r="C4192">
        <v>42.999029999999998</v>
      </c>
      <c r="D4192">
        <v>0</v>
      </c>
      <c r="E4192" t="str">
        <f>IF(AND(Tableau134[[#This Row],[Operative Temperature]]&lt;19,Tableau134[[#This Row],[Occupancy]]&lt;&gt;0),Tableau134[[#This Row],[Operative Temperature]],"NC")</f>
        <v>NC</v>
      </c>
      <c r="F4192">
        <f>IF(AND(C4192&gt;26,Tableau134[[#This Row],[Occupancy]]&lt;&gt;0),1,0)</f>
        <v>0</v>
      </c>
      <c r="G4192">
        <f>IF(AND(Tableau134[[#This Row],[Operative Temperature]]&lt;19,Tableau134[[#This Row],[Occupancy]]&lt;&gt;0),1,0)</f>
        <v>0</v>
      </c>
      <c r="H4192">
        <f>IF(Tableau134[[#This Row],[Nb dheures sup à 26°C sous occupation]]=1,Tableau134[[#This Row],[Operative Temperature]]-26,0)</f>
        <v>0</v>
      </c>
      <c r="I4192">
        <f>IF(Tableau134[[#This Row],[Nb d''heures inf à 19°C sous occupation]]=1,19-C4192,0)</f>
        <v>0</v>
      </c>
    </row>
    <row r="4193" spans="1:9" x14ac:dyDescent="0.25">
      <c r="A4193" s="2">
        <v>37431.625</v>
      </c>
      <c r="B4193">
        <v>30.175000000000001</v>
      </c>
      <c r="C4193">
        <v>43.504390000000001</v>
      </c>
      <c r="D4193">
        <v>0</v>
      </c>
      <c r="E4193" t="str">
        <f>IF(AND(Tableau134[[#This Row],[Operative Temperature]]&lt;19,Tableau134[[#This Row],[Occupancy]]&lt;&gt;0),Tableau134[[#This Row],[Operative Temperature]],"NC")</f>
        <v>NC</v>
      </c>
      <c r="F4193">
        <f>IF(AND(C4193&gt;26,Tableau134[[#This Row],[Occupancy]]&lt;&gt;0),1,0)</f>
        <v>0</v>
      </c>
      <c r="G4193">
        <f>IF(AND(Tableau134[[#This Row],[Operative Temperature]]&lt;19,Tableau134[[#This Row],[Occupancy]]&lt;&gt;0),1,0)</f>
        <v>0</v>
      </c>
      <c r="H4193">
        <f>IF(Tableau134[[#This Row],[Nb dheures sup à 26°C sous occupation]]=1,Tableau134[[#This Row],[Operative Temperature]]-26,0)</f>
        <v>0</v>
      </c>
      <c r="I4193">
        <f>IF(Tableau134[[#This Row],[Nb d''heures inf à 19°C sous occupation]]=1,19-C4193,0)</f>
        <v>0</v>
      </c>
    </row>
    <row r="4194" spans="1:9" x14ac:dyDescent="0.25">
      <c r="A4194" s="2">
        <v>37431.666666666664</v>
      </c>
      <c r="B4194">
        <v>30.7</v>
      </c>
      <c r="C4194">
        <v>43.810839999999999</v>
      </c>
      <c r="D4194">
        <v>0</v>
      </c>
      <c r="E4194" t="str">
        <f>IF(AND(Tableau134[[#This Row],[Operative Temperature]]&lt;19,Tableau134[[#This Row],[Occupancy]]&lt;&gt;0),Tableau134[[#This Row],[Operative Temperature]],"NC")</f>
        <v>NC</v>
      </c>
      <c r="F4194">
        <f>IF(AND(C4194&gt;26,Tableau134[[#This Row],[Occupancy]]&lt;&gt;0),1,0)</f>
        <v>0</v>
      </c>
      <c r="G4194">
        <f>IF(AND(Tableau134[[#This Row],[Operative Temperature]]&lt;19,Tableau134[[#This Row],[Occupancy]]&lt;&gt;0),1,0)</f>
        <v>0</v>
      </c>
      <c r="H4194">
        <f>IF(Tableau134[[#This Row],[Nb dheures sup à 26°C sous occupation]]=1,Tableau134[[#This Row],[Operative Temperature]]-26,0)</f>
        <v>0</v>
      </c>
      <c r="I4194">
        <f>IF(Tableau134[[#This Row],[Nb d''heures inf à 19°C sous occupation]]=1,19-C4194,0)</f>
        <v>0</v>
      </c>
    </row>
    <row r="4195" spans="1:9" x14ac:dyDescent="0.25">
      <c r="A4195" s="2">
        <v>37431.708333333336</v>
      </c>
      <c r="B4195">
        <v>31.175000000000001</v>
      </c>
      <c r="C4195">
        <v>44.205629999999999</v>
      </c>
      <c r="D4195">
        <v>0</v>
      </c>
      <c r="E4195" t="str">
        <f>IF(AND(Tableau134[[#This Row],[Operative Temperature]]&lt;19,Tableau134[[#This Row],[Occupancy]]&lt;&gt;0),Tableau134[[#This Row],[Operative Temperature]],"NC")</f>
        <v>NC</v>
      </c>
      <c r="F4195">
        <f>IF(AND(C4195&gt;26,Tableau134[[#This Row],[Occupancy]]&lt;&gt;0),1,0)</f>
        <v>0</v>
      </c>
      <c r="G4195">
        <f>IF(AND(Tableau134[[#This Row],[Operative Temperature]]&lt;19,Tableau134[[#This Row],[Occupancy]]&lt;&gt;0),1,0)</f>
        <v>0</v>
      </c>
      <c r="H4195">
        <f>IF(Tableau134[[#This Row],[Nb dheures sup à 26°C sous occupation]]=1,Tableau134[[#This Row],[Operative Temperature]]-26,0)</f>
        <v>0</v>
      </c>
      <c r="I4195">
        <f>IF(Tableau134[[#This Row],[Nb d''heures inf à 19°C sous occupation]]=1,19-C4195,0)</f>
        <v>0</v>
      </c>
    </row>
    <row r="4196" spans="1:9" x14ac:dyDescent="0.25">
      <c r="A4196" s="2">
        <v>37431.75</v>
      </c>
      <c r="B4196">
        <v>31.074999999999999</v>
      </c>
      <c r="C4196">
        <v>44.509610000000002</v>
      </c>
      <c r="D4196">
        <v>0</v>
      </c>
      <c r="E4196" t="str">
        <f>IF(AND(Tableau134[[#This Row],[Operative Temperature]]&lt;19,Tableau134[[#This Row],[Occupancy]]&lt;&gt;0),Tableau134[[#This Row],[Operative Temperature]],"NC")</f>
        <v>NC</v>
      </c>
      <c r="F4196">
        <f>IF(AND(C4196&gt;26,Tableau134[[#This Row],[Occupancy]]&lt;&gt;0),1,0)</f>
        <v>0</v>
      </c>
      <c r="G4196">
        <f>IF(AND(Tableau134[[#This Row],[Operative Temperature]]&lt;19,Tableau134[[#This Row],[Occupancy]]&lt;&gt;0),1,0)</f>
        <v>0</v>
      </c>
      <c r="H4196">
        <f>IF(Tableau134[[#This Row],[Nb dheures sup à 26°C sous occupation]]=1,Tableau134[[#This Row],[Operative Temperature]]-26,0)</f>
        <v>0</v>
      </c>
      <c r="I4196">
        <f>IF(Tableau134[[#This Row],[Nb d''heures inf à 19°C sous occupation]]=1,19-C4196,0)</f>
        <v>0</v>
      </c>
    </row>
    <row r="4197" spans="1:9" x14ac:dyDescent="0.25">
      <c r="A4197" s="2">
        <v>37431.791666666664</v>
      </c>
      <c r="B4197">
        <v>30.55</v>
      </c>
      <c r="C4197">
        <v>44.301920000000003</v>
      </c>
      <c r="D4197">
        <v>0</v>
      </c>
      <c r="E4197" t="str">
        <f>IF(AND(Tableau134[[#This Row],[Operative Temperature]]&lt;19,Tableau134[[#This Row],[Occupancy]]&lt;&gt;0),Tableau134[[#This Row],[Operative Temperature]],"NC")</f>
        <v>NC</v>
      </c>
      <c r="F4197">
        <f>IF(AND(C4197&gt;26,Tableau134[[#This Row],[Occupancy]]&lt;&gt;0),1,0)</f>
        <v>0</v>
      </c>
      <c r="G4197">
        <f>IF(AND(Tableau134[[#This Row],[Operative Temperature]]&lt;19,Tableau134[[#This Row],[Occupancy]]&lt;&gt;0),1,0)</f>
        <v>0</v>
      </c>
      <c r="H4197">
        <f>IF(Tableau134[[#This Row],[Nb dheures sup à 26°C sous occupation]]=1,Tableau134[[#This Row],[Operative Temperature]]-26,0)</f>
        <v>0</v>
      </c>
      <c r="I4197">
        <f>IF(Tableau134[[#This Row],[Nb d''heures inf à 19°C sous occupation]]=1,19-C4197,0)</f>
        <v>0</v>
      </c>
    </row>
    <row r="4198" spans="1:9" x14ac:dyDescent="0.25">
      <c r="A4198" s="2">
        <v>37431.833333333336</v>
      </c>
      <c r="B4198">
        <v>29.8</v>
      </c>
      <c r="C4198">
        <v>43.201070000000001</v>
      </c>
      <c r="D4198">
        <v>0</v>
      </c>
      <c r="E4198" t="str">
        <f>IF(AND(Tableau134[[#This Row],[Operative Temperature]]&lt;19,Tableau134[[#This Row],[Occupancy]]&lt;&gt;0),Tableau134[[#This Row],[Operative Temperature]],"NC")</f>
        <v>NC</v>
      </c>
      <c r="F4198">
        <f>IF(AND(C4198&gt;26,Tableau134[[#This Row],[Occupancy]]&lt;&gt;0),1,0)</f>
        <v>0</v>
      </c>
      <c r="G4198">
        <f>IF(AND(Tableau134[[#This Row],[Operative Temperature]]&lt;19,Tableau134[[#This Row],[Occupancy]]&lt;&gt;0),1,0)</f>
        <v>0</v>
      </c>
      <c r="H4198">
        <f>IF(Tableau134[[#This Row],[Nb dheures sup à 26°C sous occupation]]=1,Tableau134[[#This Row],[Operative Temperature]]-26,0)</f>
        <v>0</v>
      </c>
      <c r="I4198">
        <f>IF(Tableau134[[#This Row],[Nb d''heures inf à 19°C sous occupation]]=1,19-C4198,0)</f>
        <v>0</v>
      </c>
    </row>
    <row r="4199" spans="1:9" x14ac:dyDescent="0.25">
      <c r="A4199" s="2">
        <v>37431.875</v>
      </c>
      <c r="B4199">
        <v>28.175000000000001</v>
      </c>
      <c r="C4199">
        <v>42.49362</v>
      </c>
      <c r="D4199">
        <v>0</v>
      </c>
      <c r="E4199" t="str">
        <f>IF(AND(Tableau134[[#This Row],[Operative Temperature]]&lt;19,Tableau134[[#This Row],[Occupancy]]&lt;&gt;0),Tableau134[[#This Row],[Operative Temperature]],"NC")</f>
        <v>NC</v>
      </c>
      <c r="F4199">
        <f>IF(AND(C4199&gt;26,Tableau134[[#This Row],[Occupancy]]&lt;&gt;0),1,0)</f>
        <v>0</v>
      </c>
      <c r="G4199">
        <f>IF(AND(Tableau134[[#This Row],[Operative Temperature]]&lt;19,Tableau134[[#This Row],[Occupancy]]&lt;&gt;0),1,0)</f>
        <v>0</v>
      </c>
      <c r="H4199">
        <f>IF(Tableau134[[#This Row],[Nb dheures sup à 26°C sous occupation]]=1,Tableau134[[#This Row],[Operative Temperature]]-26,0)</f>
        <v>0</v>
      </c>
      <c r="I4199">
        <f>IF(Tableau134[[#This Row],[Nb d''heures inf à 19°C sous occupation]]=1,19-C4199,0)</f>
        <v>0</v>
      </c>
    </row>
    <row r="4200" spans="1:9" x14ac:dyDescent="0.25">
      <c r="A4200" s="2">
        <v>37431.916666666664</v>
      </c>
      <c r="B4200">
        <v>25.9</v>
      </c>
      <c r="C4200">
        <v>42.038580000000003</v>
      </c>
      <c r="D4200">
        <v>0</v>
      </c>
      <c r="E4200" t="str">
        <f>IF(AND(Tableau134[[#This Row],[Operative Temperature]]&lt;19,Tableau134[[#This Row],[Occupancy]]&lt;&gt;0),Tableau134[[#This Row],[Operative Temperature]],"NC")</f>
        <v>NC</v>
      </c>
      <c r="F4200">
        <f>IF(AND(C4200&gt;26,Tableau134[[#This Row],[Occupancy]]&lt;&gt;0),1,0)</f>
        <v>0</v>
      </c>
      <c r="G4200">
        <f>IF(AND(Tableau134[[#This Row],[Operative Temperature]]&lt;19,Tableau134[[#This Row],[Occupancy]]&lt;&gt;0),1,0)</f>
        <v>0</v>
      </c>
      <c r="H4200">
        <f>IF(Tableau134[[#This Row],[Nb dheures sup à 26°C sous occupation]]=1,Tableau134[[#This Row],[Operative Temperature]]-26,0)</f>
        <v>0</v>
      </c>
      <c r="I4200">
        <f>IF(Tableau134[[#This Row],[Nb d''heures inf à 19°C sous occupation]]=1,19-C4200,0)</f>
        <v>0</v>
      </c>
    </row>
    <row r="4201" spans="1:9" x14ac:dyDescent="0.25">
      <c r="A4201" s="2">
        <v>37431.958333333336</v>
      </c>
      <c r="B4201">
        <v>24.625</v>
      </c>
      <c r="C4201">
        <v>41.623089999999998</v>
      </c>
      <c r="D4201">
        <v>0</v>
      </c>
      <c r="E4201" t="str">
        <f>IF(AND(Tableau134[[#This Row],[Operative Temperature]]&lt;19,Tableau134[[#This Row],[Occupancy]]&lt;&gt;0),Tableau134[[#This Row],[Operative Temperature]],"NC")</f>
        <v>NC</v>
      </c>
      <c r="F4201">
        <f>IF(AND(C4201&gt;26,Tableau134[[#This Row],[Occupancy]]&lt;&gt;0),1,0)</f>
        <v>0</v>
      </c>
      <c r="G4201">
        <f>IF(AND(Tableau134[[#This Row],[Operative Temperature]]&lt;19,Tableau134[[#This Row],[Occupancy]]&lt;&gt;0),1,0)</f>
        <v>0</v>
      </c>
      <c r="H4201">
        <f>IF(Tableau134[[#This Row],[Nb dheures sup à 26°C sous occupation]]=1,Tableau134[[#This Row],[Operative Temperature]]-26,0)</f>
        <v>0</v>
      </c>
      <c r="I4201">
        <f>IF(Tableau134[[#This Row],[Nb d''heures inf à 19°C sous occupation]]=1,19-C4201,0)</f>
        <v>0</v>
      </c>
    </row>
    <row r="4202" spans="1:9" x14ac:dyDescent="0.25">
      <c r="A4202" s="1">
        <v>37432</v>
      </c>
      <c r="B4202">
        <v>23.574999999999999</v>
      </c>
      <c r="C4202">
        <v>41.299759999999999</v>
      </c>
      <c r="D4202">
        <v>0</v>
      </c>
      <c r="E4202" t="str">
        <f>IF(AND(Tableau134[[#This Row],[Operative Temperature]]&lt;19,Tableau134[[#This Row],[Occupancy]]&lt;&gt;0),Tableau134[[#This Row],[Operative Temperature]],"NC")</f>
        <v>NC</v>
      </c>
      <c r="F4202">
        <f>IF(AND(C4202&gt;26,Tableau134[[#This Row],[Occupancy]]&lt;&gt;0),1,0)</f>
        <v>0</v>
      </c>
      <c r="G4202">
        <f>IF(AND(Tableau134[[#This Row],[Operative Temperature]]&lt;19,Tableau134[[#This Row],[Occupancy]]&lt;&gt;0),1,0)</f>
        <v>0</v>
      </c>
      <c r="H4202">
        <f>IF(Tableau134[[#This Row],[Nb dheures sup à 26°C sous occupation]]=1,Tableau134[[#This Row],[Operative Temperature]]-26,0)</f>
        <v>0</v>
      </c>
      <c r="I4202">
        <f>IF(Tableau134[[#This Row],[Nb d''heures inf à 19°C sous occupation]]=1,19-C4202,0)</f>
        <v>0</v>
      </c>
    </row>
    <row r="4203" spans="1:9" x14ac:dyDescent="0.25">
      <c r="A4203" s="2">
        <v>37432.041666666664</v>
      </c>
      <c r="B4203">
        <v>22.25</v>
      </c>
      <c r="C4203">
        <v>41.01088</v>
      </c>
      <c r="D4203">
        <v>0</v>
      </c>
      <c r="E4203" t="str">
        <f>IF(AND(Tableau134[[#This Row],[Operative Temperature]]&lt;19,Tableau134[[#This Row],[Occupancy]]&lt;&gt;0),Tableau134[[#This Row],[Operative Temperature]],"NC")</f>
        <v>NC</v>
      </c>
      <c r="F4203">
        <f>IF(AND(C4203&gt;26,Tableau134[[#This Row],[Occupancy]]&lt;&gt;0),1,0)</f>
        <v>0</v>
      </c>
      <c r="G4203">
        <f>IF(AND(Tableau134[[#This Row],[Operative Temperature]]&lt;19,Tableau134[[#This Row],[Occupancy]]&lt;&gt;0),1,0)</f>
        <v>0</v>
      </c>
      <c r="H4203">
        <f>IF(Tableau134[[#This Row],[Nb dheures sup à 26°C sous occupation]]=1,Tableau134[[#This Row],[Operative Temperature]]-26,0)</f>
        <v>0</v>
      </c>
      <c r="I4203">
        <f>IF(Tableau134[[#This Row],[Nb d''heures inf à 19°C sous occupation]]=1,19-C4203,0)</f>
        <v>0</v>
      </c>
    </row>
    <row r="4204" spans="1:9" x14ac:dyDescent="0.25">
      <c r="A4204" s="2">
        <v>37432.083333333336</v>
      </c>
      <c r="B4204">
        <v>21.074999999999999</v>
      </c>
      <c r="C4204">
        <v>40.765999999999998</v>
      </c>
      <c r="D4204">
        <v>0</v>
      </c>
      <c r="E4204" t="str">
        <f>IF(AND(Tableau134[[#This Row],[Operative Temperature]]&lt;19,Tableau134[[#This Row],[Occupancy]]&lt;&gt;0),Tableau134[[#This Row],[Operative Temperature]],"NC")</f>
        <v>NC</v>
      </c>
      <c r="F4204">
        <f>IF(AND(C4204&gt;26,Tableau134[[#This Row],[Occupancy]]&lt;&gt;0),1,0)</f>
        <v>0</v>
      </c>
      <c r="G4204">
        <f>IF(AND(Tableau134[[#This Row],[Operative Temperature]]&lt;19,Tableau134[[#This Row],[Occupancy]]&lt;&gt;0),1,0)</f>
        <v>0</v>
      </c>
      <c r="H4204">
        <f>IF(Tableau134[[#This Row],[Nb dheures sup à 26°C sous occupation]]=1,Tableau134[[#This Row],[Operative Temperature]]-26,0)</f>
        <v>0</v>
      </c>
      <c r="I4204">
        <f>IF(Tableau134[[#This Row],[Nb d''heures inf à 19°C sous occupation]]=1,19-C4204,0)</f>
        <v>0</v>
      </c>
    </row>
    <row r="4205" spans="1:9" x14ac:dyDescent="0.25">
      <c r="A4205" s="2">
        <v>37432.125</v>
      </c>
      <c r="B4205">
        <v>20.65</v>
      </c>
      <c r="C4205">
        <v>40.547469999999997</v>
      </c>
      <c r="D4205">
        <v>0</v>
      </c>
      <c r="E4205" t="str">
        <f>IF(AND(Tableau134[[#This Row],[Operative Temperature]]&lt;19,Tableau134[[#This Row],[Occupancy]]&lt;&gt;0),Tableau134[[#This Row],[Operative Temperature]],"NC")</f>
        <v>NC</v>
      </c>
      <c r="F4205">
        <f>IF(AND(C4205&gt;26,Tableau134[[#This Row],[Occupancy]]&lt;&gt;0),1,0)</f>
        <v>0</v>
      </c>
      <c r="G4205">
        <f>IF(AND(Tableau134[[#This Row],[Operative Temperature]]&lt;19,Tableau134[[#This Row],[Occupancy]]&lt;&gt;0),1,0)</f>
        <v>0</v>
      </c>
      <c r="H4205">
        <f>IF(Tableau134[[#This Row],[Nb dheures sup à 26°C sous occupation]]=1,Tableau134[[#This Row],[Operative Temperature]]-26,0)</f>
        <v>0</v>
      </c>
      <c r="I4205">
        <f>IF(Tableau134[[#This Row],[Nb d''heures inf à 19°C sous occupation]]=1,19-C4205,0)</f>
        <v>0</v>
      </c>
    </row>
    <row r="4206" spans="1:9" x14ac:dyDescent="0.25">
      <c r="A4206" s="2">
        <v>37432.166666666664</v>
      </c>
      <c r="B4206">
        <v>20.375</v>
      </c>
      <c r="C4206">
        <v>40.356090000000002</v>
      </c>
      <c r="D4206">
        <v>0</v>
      </c>
      <c r="E4206" t="str">
        <f>IF(AND(Tableau134[[#This Row],[Operative Temperature]]&lt;19,Tableau134[[#This Row],[Occupancy]]&lt;&gt;0),Tableau134[[#This Row],[Operative Temperature]],"NC")</f>
        <v>NC</v>
      </c>
      <c r="F4206">
        <f>IF(AND(C4206&gt;26,Tableau134[[#This Row],[Occupancy]]&lt;&gt;0),1,0)</f>
        <v>0</v>
      </c>
      <c r="G4206">
        <f>IF(AND(Tableau134[[#This Row],[Operative Temperature]]&lt;19,Tableau134[[#This Row],[Occupancy]]&lt;&gt;0),1,0)</f>
        <v>0</v>
      </c>
      <c r="H4206">
        <f>IF(Tableau134[[#This Row],[Nb dheures sup à 26°C sous occupation]]=1,Tableau134[[#This Row],[Operative Temperature]]-26,0)</f>
        <v>0</v>
      </c>
      <c r="I4206">
        <f>IF(Tableau134[[#This Row],[Nb d''heures inf à 19°C sous occupation]]=1,19-C4206,0)</f>
        <v>0</v>
      </c>
    </row>
    <row r="4207" spans="1:9" x14ac:dyDescent="0.25">
      <c r="A4207" s="2">
        <v>37432.208333333336</v>
      </c>
      <c r="B4207">
        <v>20.45</v>
      </c>
      <c r="C4207">
        <v>40.183250000000001</v>
      </c>
      <c r="D4207">
        <v>0</v>
      </c>
      <c r="E4207" t="str">
        <f>IF(AND(Tableau134[[#This Row],[Operative Temperature]]&lt;19,Tableau134[[#This Row],[Occupancy]]&lt;&gt;0),Tableau134[[#This Row],[Operative Temperature]],"NC")</f>
        <v>NC</v>
      </c>
      <c r="F4207">
        <f>IF(AND(C4207&gt;26,Tableau134[[#This Row],[Occupancy]]&lt;&gt;0),1,0)</f>
        <v>0</v>
      </c>
      <c r="G4207">
        <f>IF(AND(Tableau134[[#This Row],[Operative Temperature]]&lt;19,Tableau134[[#This Row],[Occupancy]]&lt;&gt;0),1,0)</f>
        <v>0</v>
      </c>
      <c r="H4207">
        <f>IF(Tableau134[[#This Row],[Nb dheures sup à 26°C sous occupation]]=1,Tableau134[[#This Row],[Operative Temperature]]-26,0)</f>
        <v>0</v>
      </c>
      <c r="I4207">
        <f>IF(Tableau134[[#This Row],[Nb d''heures inf à 19°C sous occupation]]=1,19-C4207,0)</f>
        <v>0</v>
      </c>
    </row>
    <row r="4208" spans="1:9" x14ac:dyDescent="0.25">
      <c r="A4208" s="2">
        <v>37432.25</v>
      </c>
      <c r="B4208">
        <v>20.725000000000001</v>
      </c>
      <c r="C4208">
        <v>40.017859999999999</v>
      </c>
      <c r="D4208">
        <v>0</v>
      </c>
      <c r="E4208" t="str">
        <f>IF(AND(Tableau134[[#This Row],[Operative Temperature]]&lt;19,Tableau134[[#This Row],[Occupancy]]&lt;&gt;0),Tableau134[[#This Row],[Operative Temperature]],"NC")</f>
        <v>NC</v>
      </c>
      <c r="F4208">
        <f>IF(AND(C4208&gt;26,Tableau134[[#This Row],[Occupancy]]&lt;&gt;0),1,0)</f>
        <v>0</v>
      </c>
      <c r="G4208">
        <f>IF(AND(Tableau134[[#This Row],[Operative Temperature]]&lt;19,Tableau134[[#This Row],[Occupancy]]&lt;&gt;0),1,0)</f>
        <v>0</v>
      </c>
      <c r="H4208">
        <f>IF(Tableau134[[#This Row],[Nb dheures sup à 26°C sous occupation]]=1,Tableau134[[#This Row],[Operative Temperature]]-26,0)</f>
        <v>0</v>
      </c>
      <c r="I4208">
        <f>IF(Tableau134[[#This Row],[Nb d''heures inf à 19°C sous occupation]]=1,19-C4208,0)</f>
        <v>0</v>
      </c>
    </row>
    <row r="4209" spans="1:9" x14ac:dyDescent="0.25">
      <c r="A4209" s="2">
        <v>37432.291666666664</v>
      </c>
      <c r="B4209">
        <v>21.1</v>
      </c>
      <c r="C4209">
        <v>40.397269999999999</v>
      </c>
      <c r="D4209">
        <v>0</v>
      </c>
      <c r="E4209" t="str">
        <f>IF(AND(Tableau134[[#This Row],[Operative Temperature]]&lt;19,Tableau134[[#This Row],[Occupancy]]&lt;&gt;0),Tableau134[[#This Row],[Operative Temperature]],"NC")</f>
        <v>NC</v>
      </c>
      <c r="F4209">
        <f>IF(AND(C4209&gt;26,Tableau134[[#This Row],[Occupancy]]&lt;&gt;0),1,0)</f>
        <v>0</v>
      </c>
      <c r="G4209">
        <f>IF(AND(Tableau134[[#This Row],[Operative Temperature]]&lt;19,Tableau134[[#This Row],[Occupancy]]&lt;&gt;0),1,0)</f>
        <v>0</v>
      </c>
      <c r="H4209">
        <f>IF(Tableau134[[#This Row],[Nb dheures sup à 26°C sous occupation]]=1,Tableau134[[#This Row],[Operative Temperature]]-26,0)</f>
        <v>0</v>
      </c>
      <c r="I4209">
        <f>IF(Tableau134[[#This Row],[Nb d''heures inf à 19°C sous occupation]]=1,19-C4209,0)</f>
        <v>0</v>
      </c>
    </row>
    <row r="4210" spans="1:9" x14ac:dyDescent="0.25">
      <c r="A4210" s="2">
        <v>37432.333333333336</v>
      </c>
      <c r="B4210">
        <v>22.625</v>
      </c>
      <c r="C4210">
        <v>41.02084</v>
      </c>
      <c r="D4210">
        <v>0</v>
      </c>
      <c r="E4210" t="str">
        <f>IF(AND(Tableau134[[#This Row],[Operative Temperature]]&lt;19,Tableau134[[#This Row],[Occupancy]]&lt;&gt;0),Tableau134[[#This Row],[Operative Temperature]],"NC")</f>
        <v>NC</v>
      </c>
      <c r="F4210">
        <f>IF(AND(C4210&gt;26,Tableau134[[#This Row],[Occupancy]]&lt;&gt;0),1,0)</f>
        <v>0</v>
      </c>
      <c r="G4210">
        <f>IF(AND(Tableau134[[#This Row],[Operative Temperature]]&lt;19,Tableau134[[#This Row],[Occupancy]]&lt;&gt;0),1,0)</f>
        <v>0</v>
      </c>
      <c r="H4210">
        <f>IF(Tableau134[[#This Row],[Nb dheures sup à 26°C sous occupation]]=1,Tableau134[[#This Row],[Operative Temperature]]-26,0)</f>
        <v>0</v>
      </c>
      <c r="I4210">
        <f>IF(Tableau134[[#This Row],[Nb d''heures inf à 19°C sous occupation]]=1,19-C4210,0)</f>
        <v>0</v>
      </c>
    </row>
    <row r="4211" spans="1:9" x14ac:dyDescent="0.25">
      <c r="A4211" s="2">
        <v>37432.375</v>
      </c>
      <c r="B4211">
        <v>24.3</v>
      </c>
      <c r="C4211">
        <v>41.508249999999997</v>
      </c>
      <c r="D4211">
        <v>0</v>
      </c>
      <c r="E4211" t="str">
        <f>IF(AND(Tableau134[[#This Row],[Operative Temperature]]&lt;19,Tableau134[[#This Row],[Occupancy]]&lt;&gt;0),Tableau134[[#This Row],[Operative Temperature]],"NC")</f>
        <v>NC</v>
      </c>
      <c r="F4211">
        <f>IF(AND(C4211&gt;26,Tableau134[[#This Row],[Occupancy]]&lt;&gt;0),1,0)</f>
        <v>0</v>
      </c>
      <c r="G4211">
        <f>IF(AND(Tableau134[[#This Row],[Operative Temperature]]&lt;19,Tableau134[[#This Row],[Occupancy]]&lt;&gt;0),1,0)</f>
        <v>0</v>
      </c>
      <c r="H4211">
        <f>IF(Tableau134[[#This Row],[Nb dheures sup à 26°C sous occupation]]=1,Tableau134[[#This Row],[Operative Temperature]]-26,0)</f>
        <v>0</v>
      </c>
      <c r="I4211">
        <f>IF(Tableau134[[#This Row],[Nb d''heures inf à 19°C sous occupation]]=1,19-C4211,0)</f>
        <v>0</v>
      </c>
    </row>
    <row r="4212" spans="1:9" x14ac:dyDescent="0.25">
      <c r="A4212" s="2">
        <v>37432.416666666664</v>
      </c>
      <c r="B4212">
        <v>26.05</v>
      </c>
      <c r="C4212">
        <v>42.12368</v>
      </c>
      <c r="D4212">
        <v>0</v>
      </c>
      <c r="E4212" t="str">
        <f>IF(AND(Tableau134[[#This Row],[Operative Temperature]]&lt;19,Tableau134[[#This Row],[Occupancy]]&lt;&gt;0),Tableau134[[#This Row],[Operative Temperature]],"NC")</f>
        <v>NC</v>
      </c>
      <c r="F4212">
        <f>IF(AND(C4212&gt;26,Tableau134[[#This Row],[Occupancy]]&lt;&gt;0),1,0)</f>
        <v>0</v>
      </c>
      <c r="G4212">
        <f>IF(AND(Tableau134[[#This Row],[Operative Temperature]]&lt;19,Tableau134[[#This Row],[Occupancy]]&lt;&gt;0),1,0)</f>
        <v>0</v>
      </c>
      <c r="H4212">
        <f>IF(Tableau134[[#This Row],[Nb dheures sup à 26°C sous occupation]]=1,Tableau134[[#This Row],[Operative Temperature]]-26,0)</f>
        <v>0</v>
      </c>
      <c r="I4212">
        <f>IF(Tableau134[[#This Row],[Nb d''heures inf à 19°C sous occupation]]=1,19-C4212,0)</f>
        <v>0</v>
      </c>
    </row>
    <row r="4213" spans="1:9" x14ac:dyDescent="0.25">
      <c r="A4213" s="2">
        <v>37432.458333333336</v>
      </c>
      <c r="B4213">
        <v>28.3</v>
      </c>
      <c r="C4213">
        <v>43.088889999999999</v>
      </c>
      <c r="D4213">
        <v>0</v>
      </c>
      <c r="E4213" t="str">
        <f>IF(AND(Tableau134[[#This Row],[Operative Temperature]]&lt;19,Tableau134[[#This Row],[Occupancy]]&lt;&gt;0),Tableau134[[#This Row],[Operative Temperature]],"NC")</f>
        <v>NC</v>
      </c>
      <c r="F4213">
        <f>IF(AND(C4213&gt;26,Tableau134[[#This Row],[Occupancy]]&lt;&gt;0),1,0)</f>
        <v>0</v>
      </c>
      <c r="G4213">
        <f>IF(AND(Tableau134[[#This Row],[Operative Temperature]]&lt;19,Tableau134[[#This Row],[Occupancy]]&lt;&gt;0),1,0)</f>
        <v>0</v>
      </c>
      <c r="H4213">
        <f>IF(Tableau134[[#This Row],[Nb dheures sup à 26°C sous occupation]]=1,Tableau134[[#This Row],[Operative Temperature]]-26,0)</f>
        <v>0</v>
      </c>
      <c r="I4213">
        <f>IF(Tableau134[[#This Row],[Nb d''heures inf à 19°C sous occupation]]=1,19-C4213,0)</f>
        <v>0</v>
      </c>
    </row>
    <row r="4214" spans="1:9" x14ac:dyDescent="0.25">
      <c r="A4214" s="2">
        <v>37432.5</v>
      </c>
      <c r="B4214">
        <v>29.95</v>
      </c>
      <c r="C4214">
        <v>44.106409999999997</v>
      </c>
      <c r="D4214">
        <v>0</v>
      </c>
      <c r="E4214" t="str">
        <f>IF(AND(Tableau134[[#This Row],[Operative Temperature]]&lt;19,Tableau134[[#This Row],[Occupancy]]&lt;&gt;0),Tableau134[[#This Row],[Operative Temperature]],"NC")</f>
        <v>NC</v>
      </c>
      <c r="F4214">
        <f>IF(AND(C4214&gt;26,Tableau134[[#This Row],[Occupancy]]&lt;&gt;0),1,0)</f>
        <v>0</v>
      </c>
      <c r="G4214">
        <f>IF(AND(Tableau134[[#This Row],[Operative Temperature]]&lt;19,Tableau134[[#This Row],[Occupancy]]&lt;&gt;0),1,0)</f>
        <v>0</v>
      </c>
      <c r="H4214">
        <f>IF(Tableau134[[#This Row],[Nb dheures sup à 26°C sous occupation]]=1,Tableau134[[#This Row],[Operative Temperature]]-26,0)</f>
        <v>0</v>
      </c>
      <c r="I4214">
        <f>IF(Tableau134[[#This Row],[Nb d''heures inf à 19°C sous occupation]]=1,19-C4214,0)</f>
        <v>0</v>
      </c>
    </row>
    <row r="4215" spans="1:9" x14ac:dyDescent="0.25">
      <c r="A4215" s="2">
        <v>37432.541666666664</v>
      </c>
      <c r="B4215">
        <v>31.425000000000001</v>
      </c>
      <c r="C4215">
        <v>44.770420000000001</v>
      </c>
      <c r="D4215">
        <v>0</v>
      </c>
      <c r="E4215" t="str">
        <f>IF(AND(Tableau134[[#This Row],[Operative Temperature]]&lt;19,Tableau134[[#This Row],[Occupancy]]&lt;&gt;0),Tableau134[[#This Row],[Operative Temperature]],"NC")</f>
        <v>NC</v>
      </c>
      <c r="F4215">
        <f>IF(AND(C4215&gt;26,Tableau134[[#This Row],[Occupancy]]&lt;&gt;0),1,0)</f>
        <v>0</v>
      </c>
      <c r="G4215">
        <f>IF(AND(Tableau134[[#This Row],[Operative Temperature]]&lt;19,Tableau134[[#This Row],[Occupancy]]&lt;&gt;0),1,0)</f>
        <v>0</v>
      </c>
      <c r="H4215">
        <f>IF(Tableau134[[#This Row],[Nb dheures sup à 26°C sous occupation]]=1,Tableau134[[#This Row],[Operative Temperature]]-26,0)</f>
        <v>0</v>
      </c>
      <c r="I4215">
        <f>IF(Tableau134[[#This Row],[Nb d''heures inf à 19°C sous occupation]]=1,19-C4215,0)</f>
        <v>0</v>
      </c>
    </row>
    <row r="4216" spans="1:9" x14ac:dyDescent="0.25">
      <c r="A4216" s="2">
        <v>37432.583333333336</v>
      </c>
      <c r="B4216">
        <v>32.85</v>
      </c>
      <c r="C4216">
        <v>45.354619999999997</v>
      </c>
      <c r="D4216">
        <v>0</v>
      </c>
      <c r="E4216" t="str">
        <f>IF(AND(Tableau134[[#This Row],[Operative Temperature]]&lt;19,Tableau134[[#This Row],[Occupancy]]&lt;&gt;0),Tableau134[[#This Row],[Operative Temperature]],"NC")</f>
        <v>NC</v>
      </c>
      <c r="F4216">
        <f>IF(AND(C4216&gt;26,Tableau134[[#This Row],[Occupancy]]&lt;&gt;0),1,0)</f>
        <v>0</v>
      </c>
      <c r="G4216">
        <f>IF(AND(Tableau134[[#This Row],[Operative Temperature]]&lt;19,Tableau134[[#This Row],[Occupancy]]&lt;&gt;0),1,0)</f>
        <v>0</v>
      </c>
      <c r="H4216">
        <f>IF(Tableau134[[#This Row],[Nb dheures sup à 26°C sous occupation]]=1,Tableau134[[#This Row],[Operative Temperature]]-26,0)</f>
        <v>0</v>
      </c>
      <c r="I4216">
        <f>IF(Tableau134[[#This Row],[Nb d''heures inf à 19°C sous occupation]]=1,19-C4216,0)</f>
        <v>0</v>
      </c>
    </row>
    <row r="4217" spans="1:9" x14ac:dyDescent="0.25">
      <c r="A4217" s="2">
        <v>37432.625</v>
      </c>
      <c r="B4217">
        <v>33.424999999999997</v>
      </c>
      <c r="C4217">
        <v>45.845489999999998</v>
      </c>
      <c r="D4217">
        <v>0</v>
      </c>
      <c r="E4217" t="str">
        <f>IF(AND(Tableau134[[#This Row],[Operative Temperature]]&lt;19,Tableau134[[#This Row],[Occupancy]]&lt;&gt;0),Tableau134[[#This Row],[Operative Temperature]],"NC")</f>
        <v>NC</v>
      </c>
      <c r="F4217">
        <f>IF(AND(C4217&gt;26,Tableau134[[#This Row],[Occupancy]]&lt;&gt;0),1,0)</f>
        <v>0</v>
      </c>
      <c r="G4217">
        <f>IF(AND(Tableau134[[#This Row],[Operative Temperature]]&lt;19,Tableau134[[#This Row],[Occupancy]]&lt;&gt;0),1,0)</f>
        <v>0</v>
      </c>
      <c r="H4217">
        <f>IF(Tableau134[[#This Row],[Nb dheures sup à 26°C sous occupation]]=1,Tableau134[[#This Row],[Operative Temperature]]-26,0)</f>
        <v>0</v>
      </c>
      <c r="I4217">
        <f>IF(Tableau134[[#This Row],[Nb d''heures inf à 19°C sous occupation]]=1,19-C4217,0)</f>
        <v>0</v>
      </c>
    </row>
    <row r="4218" spans="1:9" x14ac:dyDescent="0.25">
      <c r="A4218" s="2">
        <v>37432.666666666664</v>
      </c>
      <c r="B4218">
        <v>32.524999999999999</v>
      </c>
      <c r="C4218">
        <v>46.115349999999999</v>
      </c>
      <c r="D4218">
        <v>0</v>
      </c>
      <c r="E4218" t="str">
        <f>IF(AND(Tableau134[[#This Row],[Operative Temperature]]&lt;19,Tableau134[[#This Row],[Occupancy]]&lt;&gt;0),Tableau134[[#This Row],[Operative Temperature]],"NC")</f>
        <v>NC</v>
      </c>
      <c r="F4218">
        <f>IF(AND(C4218&gt;26,Tableau134[[#This Row],[Occupancy]]&lt;&gt;0),1,0)</f>
        <v>0</v>
      </c>
      <c r="G4218">
        <f>IF(AND(Tableau134[[#This Row],[Operative Temperature]]&lt;19,Tableau134[[#This Row],[Occupancy]]&lt;&gt;0),1,0)</f>
        <v>0</v>
      </c>
      <c r="H4218">
        <f>IF(Tableau134[[#This Row],[Nb dheures sup à 26°C sous occupation]]=1,Tableau134[[#This Row],[Operative Temperature]]-26,0)</f>
        <v>0</v>
      </c>
      <c r="I4218">
        <f>IF(Tableau134[[#This Row],[Nb d''heures inf à 19°C sous occupation]]=1,19-C4218,0)</f>
        <v>0</v>
      </c>
    </row>
    <row r="4219" spans="1:9" x14ac:dyDescent="0.25">
      <c r="A4219" s="2">
        <v>37432.708333333336</v>
      </c>
      <c r="B4219">
        <v>32.875</v>
      </c>
      <c r="C4219">
        <v>46.495530000000002</v>
      </c>
      <c r="D4219">
        <v>0</v>
      </c>
      <c r="E4219" t="str">
        <f>IF(AND(Tableau134[[#This Row],[Operative Temperature]]&lt;19,Tableau134[[#This Row],[Occupancy]]&lt;&gt;0),Tableau134[[#This Row],[Operative Temperature]],"NC")</f>
        <v>NC</v>
      </c>
      <c r="F4219">
        <f>IF(AND(C4219&gt;26,Tableau134[[#This Row],[Occupancy]]&lt;&gt;0),1,0)</f>
        <v>0</v>
      </c>
      <c r="G4219">
        <f>IF(AND(Tableau134[[#This Row],[Operative Temperature]]&lt;19,Tableau134[[#This Row],[Occupancy]]&lt;&gt;0),1,0)</f>
        <v>0</v>
      </c>
      <c r="H4219">
        <f>IF(Tableau134[[#This Row],[Nb dheures sup à 26°C sous occupation]]=1,Tableau134[[#This Row],[Operative Temperature]]-26,0)</f>
        <v>0</v>
      </c>
      <c r="I4219">
        <f>IF(Tableau134[[#This Row],[Nb d''heures inf à 19°C sous occupation]]=1,19-C4219,0)</f>
        <v>0</v>
      </c>
    </row>
    <row r="4220" spans="1:9" x14ac:dyDescent="0.25">
      <c r="A4220" s="2">
        <v>37432.75</v>
      </c>
      <c r="B4220">
        <v>32.5</v>
      </c>
      <c r="C4220">
        <v>46.799379999999999</v>
      </c>
      <c r="D4220">
        <v>0</v>
      </c>
      <c r="E4220" t="str">
        <f>IF(AND(Tableau134[[#This Row],[Operative Temperature]]&lt;19,Tableau134[[#This Row],[Occupancy]]&lt;&gt;0),Tableau134[[#This Row],[Operative Temperature]],"NC")</f>
        <v>NC</v>
      </c>
      <c r="F4220">
        <f>IF(AND(C4220&gt;26,Tableau134[[#This Row],[Occupancy]]&lt;&gt;0),1,0)</f>
        <v>0</v>
      </c>
      <c r="G4220">
        <f>IF(AND(Tableau134[[#This Row],[Operative Temperature]]&lt;19,Tableau134[[#This Row],[Occupancy]]&lt;&gt;0),1,0)</f>
        <v>0</v>
      </c>
      <c r="H4220">
        <f>IF(Tableau134[[#This Row],[Nb dheures sup à 26°C sous occupation]]=1,Tableau134[[#This Row],[Operative Temperature]]-26,0)</f>
        <v>0</v>
      </c>
      <c r="I4220">
        <f>IF(Tableau134[[#This Row],[Nb d''heures inf à 19°C sous occupation]]=1,19-C4220,0)</f>
        <v>0</v>
      </c>
    </row>
    <row r="4221" spans="1:9" x14ac:dyDescent="0.25">
      <c r="A4221" s="2">
        <v>37432.791666666664</v>
      </c>
      <c r="B4221">
        <v>31.55</v>
      </c>
      <c r="C4221">
        <v>46.455559999999998</v>
      </c>
      <c r="D4221">
        <v>0</v>
      </c>
      <c r="E4221" t="str">
        <f>IF(AND(Tableau134[[#This Row],[Operative Temperature]]&lt;19,Tableau134[[#This Row],[Occupancy]]&lt;&gt;0),Tableau134[[#This Row],[Operative Temperature]],"NC")</f>
        <v>NC</v>
      </c>
      <c r="F4221">
        <f>IF(AND(C4221&gt;26,Tableau134[[#This Row],[Occupancy]]&lt;&gt;0),1,0)</f>
        <v>0</v>
      </c>
      <c r="G4221">
        <f>IF(AND(Tableau134[[#This Row],[Operative Temperature]]&lt;19,Tableau134[[#This Row],[Occupancy]]&lt;&gt;0),1,0)</f>
        <v>0</v>
      </c>
      <c r="H4221">
        <f>IF(Tableau134[[#This Row],[Nb dheures sup à 26°C sous occupation]]=1,Tableau134[[#This Row],[Operative Temperature]]-26,0)</f>
        <v>0</v>
      </c>
      <c r="I4221">
        <f>IF(Tableau134[[#This Row],[Nb d''heures inf à 19°C sous occupation]]=1,19-C4221,0)</f>
        <v>0</v>
      </c>
    </row>
    <row r="4222" spans="1:9" x14ac:dyDescent="0.25">
      <c r="A4222" s="2">
        <v>37432.833333333336</v>
      </c>
      <c r="B4222">
        <v>28.524999999999999</v>
      </c>
      <c r="C4222">
        <v>45.048250000000003</v>
      </c>
      <c r="D4222">
        <v>0</v>
      </c>
      <c r="E4222" t="str">
        <f>IF(AND(Tableau134[[#This Row],[Operative Temperature]]&lt;19,Tableau134[[#This Row],[Occupancy]]&lt;&gt;0),Tableau134[[#This Row],[Operative Temperature]],"NC")</f>
        <v>NC</v>
      </c>
      <c r="F4222">
        <f>IF(AND(C4222&gt;26,Tableau134[[#This Row],[Occupancy]]&lt;&gt;0),1,0)</f>
        <v>0</v>
      </c>
      <c r="G4222">
        <f>IF(AND(Tableau134[[#This Row],[Operative Temperature]]&lt;19,Tableau134[[#This Row],[Occupancy]]&lt;&gt;0),1,0)</f>
        <v>0</v>
      </c>
      <c r="H4222">
        <f>IF(Tableau134[[#This Row],[Nb dheures sup à 26°C sous occupation]]=1,Tableau134[[#This Row],[Operative Temperature]]-26,0)</f>
        <v>0</v>
      </c>
      <c r="I4222">
        <f>IF(Tableau134[[#This Row],[Nb d''heures inf à 19°C sous occupation]]=1,19-C4222,0)</f>
        <v>0</v>
      </c>
    </row>
    <row r="4223" spans="1:9" x14ac:dyDescent="0.25">
      <c r="A4223" s="2">
        <v>37432.875</v>
      </c>
      <c r="B4223">
        <v>23.1</v>
      </c>
      <c r="C4223">
        <v>44.133400000000002</v>
      </c>
      <c r="D4223">
        <v>0</v>
      </c>
      <c r="E4223" t="str">
        <f>IF(AND(Tableau134[[#This Row],[Operative Temperature]]&lt;19,Tableau134[[#This Row],[Occupancy]]&lt;&gt;0),Tableau134[[#This Row],[Operative Temperature]],"NC")</f>
        <v>NC</v>
      </c>
      <c r="F4223">
        <f>IF(AND(C4223&gt;26,Tableau134[[#This Row],[Occupancy]]&lt;&gt;0),1,0)</f>
        <v>0</v>
      </c>
      <c r="G4223">
        <f>IF(AND(Tableau134[[#This Row],[Operative Temperature]]&lt;19,Tableau134[[#This Row],[Occupancy]]&lt;&gt;0),1,0)</f>
        <v>0</v>
      </c>
      <c r="H4223">
        <f>IF(Tableau134[[#This Row],[Nb dheures sup à 26°C sous occupation]]=1,Tableau134[[#This Row],[Operative Temperature]]-26,0)</f>
        <v>0</v>
      </c>
      <c r="I4223">
        <f>IF(Tableau134[[#This Row],[Nb d''heures inf à 19°C sous occupation]]=1,19-C4223,0)</f>
        <v>0</v>
      </c>
    </row>
    <row r="4224" spans="1:9" x14ac:dyDescent="0.25">
      <c r="A4224" s="2">
        <v>37432.916666666664</v>
      </c>
      <c r="B4224">
        <v>20.7</v>
      </c>
      <c r="C4224">
        <v>43.51</v>
      </c>
      <c r="D4224">
        <v>0</v>
      </c>
      <c r="E4224" t="str">
        <f>IF(AND(Tableau134[[#This Row],[Operative Temperature]]&lt;19,Tableau134[[#This Row],[Occupancy]]&lt;&gt;0),Tableau134[[#This Row],[Operative Temperature]],"NC")</f>
        <v>NC</v>
      </c>
      <c r="F4224">
        <f>IF(AND(C4224&gt;26,Tableau134[[#This Row],[Occupancy]]&lt;&gt;0),1,0)</f>
        <v>0</v>
      </c>
      <c r="G4224">
        <f>IF(AND(Tableau134[[#This Row],[Operative Temperature]]&lt;19,Tableau134[[#This Row],[Occupancy]]&lt;&gt;0),1,0)</f>
        <v>0</v>
      </c>
      <c r="H4224">
        <f>IF(Tableau134[[#This Row],[Nb dheures sup à 26°C sous occupation]]=1,Tableau134[[#This Row],[Operative Temperature]]-26,0)</f>
        <v>0</v>
      </c>
      <c r="I4224">
        <f>IF(Tableau134[[#This Row],[Nb d''heures inf à 19°C sous occupation]]=1,19-C4224,0)</f>
        <v>0</v>
      </c>
    </row>
    <row r="4225" spans="1:9" x14ac:dyDescent="0.25">
      <c r="A4225" s="2">
        <v>37432.958333333336</v>
      </c>
      <c r="B4225">
        <v>19.725000000000001</v>
      </c>
      <c r="C4225">
        <v>43.048160000000003</v>
      </c>
      <c r="D4225">
        <v>0</v>
      </c>
      <c r="E4225" t="str">
        <f>IF(AND(Tableau134[[#This Row],[Operative Temperature]]&lt;19,Tableau134[[#This Row],[Occupancy]]&lt;&gt;0),Tableau134[[#This Row],[Operative Temperature]],"NC")</f>
        <v>NC</v>
      </c>
      <c r="F4225">
        <f>IF(AND(C4225&gt;26,Tableau134[[#This Row],[Occupancy]]&lt;&gt;0),1,0)</f>
        <v>0</v>
      </c>
      <c r="G4225">
        <f>IF(AND(Tableau134[[#This Row],[Operative Temperature]]&lt;19,Tableau134[[#This Row],[Occupancy]]&lt;&gt;0),1,0)</f>
        <v>0</v>
      </c>
      <c r="H4225">
        <f>IF(Tableau134[[#This Row],[Nb dheures sup à 26°C sous occupation]]=1,Tableau134[[#This Row],[Operative Temperature]]-26,0)</f>
        <v>0</v>
      </c>
      <c r="I4225">
        <f>IF(Tableau134[[#This Row],[Nb d''heures inf à 19°C sous occupation]]=1,19-C4225,0)</f>
        <v>0</v>
      </c>
    </row>
    <row r="4226" spans="1:9" x14ac:dyDescent="0.25">
      <c r="A4226" s="1">
        <v>37433</v>
      </c>
      <c r="B4226">
        <v>19.274999999999999</v>
      </c>
      <c r="C4226">
        <v>42.740479999999998</v>
      </c>
      <c r="D4226">
        <v>0</v>
      </c>
      <c r="E4226" t="str">
        <f>IF(AND(Tableau134[[#This Row],[Operative Temperature]]&lt;19,Tableau134[[#This Row],[Occupancy]]&lt;&gt;0),Tableau134[[#This Row],[Operative Temperature]],"NC")</f>
        <v>NC</v>
      </c>
      <c r="F4226">
        <f>IF(AND(C4226&gt;26,Tableau134[[#This Row],[Occupancy]]&lt;&gt;0),1,0)</f>
        <v>0</v>
      </c>
      <c r="G4226">
        <f>IF(AND(Tableau134[[#This Row],[Operative Temperature]]&lt;19,Tableau134[[#This Row],[Occupancy]]&lt;&gt;0),1,0)</f>
        <v>0</v>
      </c>
      <c r="H4226">
        <f>IF(Tableau134[[#This Row],[Nb dheures sup à 26°C sous occupation]]=1,Tableau134[[#This Row],[Operative Temperature]]-26,0)</f>
        <v>0</v>
      </c>
      <c r="I4226">
        <f>IF(Tableau134[[#This Row],[Nb d''heures inf à 19°C sous occupation]]=1,19-C4226,0)</f>
        <v>0</v>
      </c>
    </row>
    <row r="4227" spans="1:9" x14ac:dyDescent="0.25">
      <c r="A4227" s="2">
        <v>37433.041666666664</v>
      </c>
      <c r="B4227">
        <v>19.125</v>
      </c>
      <c r="C4227">
        <v>42.487319999999997</v>
      </c>
      <c r="D4227">
        <v>0</v>
      </c>
      <c r="E4227" t="str">
        <f>IF(AND(Tableau134[[#This Row],[Operative Temperature]]&lt;19,Tableau134[[#This Row],[Occupancy]]&lt;&gt;0),Tableau134[[#This Row],[Operative Temperature]],"NC")</f>
        <v>NC</v>
      </c>
      <c r="F4227">
        <f>IF(AND(C4227&gt;26,Tableau134[[#This Row],[Occupancy]]&lt;&gt;0),1,0)</f>
        <v>0</v>
      </c>
      <c r="G4227">
        <f>IF(AND(Tableau134[[#This Row],[Operative Temperature]]&lt;19,Tableau134[[#This Row],[Occupancy]]&lt;&gt;0),1,0)</f>
        <v>0</v>
      </c>
      <c r="H4227">
        <f>IF(Tableau134[[#This Row],[Nb dheures sup à 26°C sous occupation]]=1,Tableau134[[#This Row],[Operative Temperature]]-26,0)</f>
        <v>0</v>
      </c>
      <c r="I4227">
        <f>IF(Tableau134[[#This Row],[Nb d''heures inf à 19°C sous occupation]]=1,19-C4227,0)</f>
        <v>0</v>
      </c>
    </row>
    <row r="4228" spans="1:9" x14ac:dyDescent="0.25">
      <c r="A4228" s="2">
        <v>37433.083333333336</v>
      </c>
      <c r="B4228">
        <v>18.95</v>
      </c>
      <c r="C4228">
        <v>42.285330000000002</v>
      </c>
      <c r="D4228">
        <v>0</v>
      </c>
      <c r="E4228" t="str">
        <f>IF(AND(Tableau134[[#This Row],[Operative Temperature]]&lt;19,Tableau134[[#This Row],[Occupancy]]&lt;&gt;0),Tableau134[[#This Row],[Operative Temperature]],"NC")</f>
        <v>NC</v>
      </c>
      <c r="F4228">
        <f>IF(AND(C4228&gt;26,Tableau134[[#This Row],[Occupancy]]&lt;&gt;0),1,0)</f>
        <v>0</v>
      </c>
      <c r="G4228">
        <f>IF(AND(Tableau134[[#This Row],[Operative Temperature]]&lt;19,Tableau134[[#This Row],[Occupancy]]&lt;&gt;0),1,0)</f>
        <v>0</v>
      </c>
      <c r="H4228">
        <f>IF(Tableau134[[#This Row],[Nb dheures sup à 26°C sous occupation]]=1,Tableau134[[#This Row],[Operative Temperature]]-26,0)</f>
        <v>0</v>
      </c>
      <c r="I4228">
        <f>IF(Tableau134[[#This Row],[Nb d''heures inf à 19°C sous occupation]]=1,19-C4228,0)</f>
        <v>0</v>
      </c>
    </row>
    <row r="4229" spans="1:9" x14ac:dyDescent="0.25">
      <c r="A4229" s="2">
        <v>37433.125</v>
      </c>
      <c r="B4229">
        <v>18.899999999999999</v>
      </c>
      <c r="C4229">
        <v>42.045650000000002</v>
      </c>
      <c r="D4229">
        <v>0</v>
      </c>
      <c r="E4229" t="str">
        <f>IF(AND(Tableau134[[#This Row],[Operative Temperature]]&lt;19,Tableau134[[#This Row],[Occupancy]]&lt;&gt;0),Tableau134[[#This Row],[Operative Temperature]],"NC")</f>
        <v>NC</v>
      </c>
      <c r="F4229">
        <f>IF(AND(C4229&gt;26,Tableau134[[#This Row],[Occupancy]]&lt;&gt;0),1,0)</f>
        <v>0</v>
      </c>
      <c r="G4229">
        <f>IF(AND(Tableau134[[#This Row],[Operative Temperature]]&lt;19,Tableau134[[#This Row],[Occupancy]]&lt;&gt;0),1,0)</f>
        <v>0</v>
      </c>
      <c r="H4229">
        <f>IF(Tableau134[[#This Row],[Nb dheures sup à 26°C sous occupation]]=1,Tableau134[[#This Row],[Operative Temperature]]-26,0)</f>
        <v>0</v>
      </c>
      <c r="I4229">
        <f>IF(Tableau134[[#This Row],[Nb d''heures inf à 19°C sous occupation]]=1,19-C4229,0)</f>
        <v>0</v>
      </c>
    </row>
    <row r="4230" spans="1:9" x14ac:dyDescent="0.25">
      <c r="A4230" s="2">
        <v>37433.166666666664</v>
      </c>
      <c r="B4230">
        <v>18.899999999999999</v>
      </c>
      <c r="C4230">
        <v>41.87424</v>
      </c>
      <c r="D4230">
        <v>0</v>
      </c>
      <c r="E4230" t="str">
        <f>IF(AND(Tableau134[[#This Row],[Operative Temperature]]&lt;19,Tableau134[[#This Row],[Occupancy]]&lt;&gt;0),Tableau134[[#This Row],[Operative Temperature]],"NC")</f>
        <v>NC</v>
      </c>
      <c r="F4230">
        <f>IF(AND(C4230&gt;26,Tableau134[[#This Row],[Occupancy]]&lt;&gt;0),1,0)</f>
        <v>0</v>
      </c>
      <c r="G4230">
        <f>IF(AND(Tableau134[[#This Row],[Operative Temperature]]&lt;19,Tableau134[[#This Row],[Occupancy]]&lt;&gt;0),1,0)</f>
        <v>0</v>
      </c>
      <c r="H4230">
        <f>IF(Tableau134[[#This Row],[Nb dheures sup à 26°C sous occupation]]=1,Tableau134[[#This Row],[Operative Temperature]]-26,0)</f>
        <v>0</v>
      </c>
      <c r="I4230">
        <f>IF(Tableau134[[#This Row],[Nb d''heures inf à 19°C sous occupation]]=1,19-C4230,0)</f>
        <v>0</v>
      </c>
    </row>
    <row r="4231" spans="1:9" x14ac:dyDescent="0.25">
      <c r="A4231" s="2">
        <v>37433.208333333336</v>
      </c>
      <c r="B4231">
        <v>18.600000000000001</v>
      </c>
      <c r="C4231">
        <v>41.682609999999997</v>
      </c>
      <c r="D4231">
        <v>0</v>
      </c>
      <c r="E4231" t="str">
        <f>IF(AND(Tableau134[[#This Row],[Operative Temperature]]&lt;19,Tableau134[[#This Row],[Occupancy]]&lt;&gt;0),Tableau134[[#This Row],[Operative Temperature]],"NC")</f>
        <v>NC</v>
      </c>
      <c r="F4231">
        <f>IF(AND(C4231&gt;26,Tableau134[[#This Row],[Occupancy]]&lt;&gt;0),1,0)</f>
        <v>0</v>
      </c>
      <c r="G4231">
        <f>IF(AND(Tableau134[[#This Row],[Operative Temperature]]&lt;19,Tableau134[[#This Row],[Occupancy]]&lt;&gt;0),1,0)</f>
        <v>0</v>
      </c>
      <c r="H4231">
        <f>IF(Tableau134[[#This Row],[Nb dheures sup à 26°C sous occupation]]=1,Tableau134[[#This Row],[Operative Temperature]]-26,0)</f>
        <v>0</v>
      </c>
      <c r="I4231">
        <f>IF(Tableau134[[#This Row],[Nb d''heures inf à 19°C sous occupation]]=1,19-C4231,0)</f>
        <v>0</v>
      </c>
    </row>
    <row r="4232" spans="1:9" x14ac:dyDescent="0.25">
      <c r="A4232" s="2">
        <v>37433.25</v>
      </c>
      <c r="B4232">
        <v>18.125</v>
      </c>
      <c r="C4232">
        <v>41.439979999999998</v>
      </c>
      <c r="D4232">
        <v>0</v>
      </c>
      <c r="E4232" t="str">
        <f>IF(AND(Tableau134[[#This Row],[Operative Temperature]]&lt;19,Tableau134[[#This Row],[Occupancy]]&lt;&gt;0),Tableau134[[#This Row],[Operative Temperature]],"NC")</f>
        <v>NC</v>
      </c>
      <c r="F4232">
        <f>IF(AND(C4232&gt;26,Tableau134[[#This Row],[Occupancy]]&lt;&gt;0),1,0)</f>
        <v>0</v>
      </c>
      <c r="G4232">
        <f>IF(AND(Tableau134[[#This Row],[Operative Temperature]]&lt;19,Tableau134[[#This Row],[Occupancy]]&lt;&gt;0),1,0)</f>
        <v>0</v>
      </c>
      <c r="H4232">
        <f>IF(Tableau134[[#This Row],[Nb dheures sup à 26°C sous occupation]]=1,Tableau134[[#This Row],[Operative Temperature]]-26,0)</f>
        <v>0</v>
      </c>
      <c r="I4232">
        <f>IF(Tableau134[[#This Row],[Nb d''heures inf à 19°C sous occupation]]=1,19-C4232,0)</f>
        <v>0</v>
      </c>
    </row>
    <row r="4233" spans="1:9" x14ac:dyDescent="0.25">
      <c r="A4233" s="2">
        <v>37433.291666666664</v>
      </c>
      <c r="B4233">
        <v>17.925000000000001</v>
      </c>
      <c r="C4233">
        <v>41.5685</v>
      </c>
      <c r="D4233">
        <v>0</v>
      </c>
      <c r="E4233" t="str">
        <f>IF(AND(Tableau134[[#This Row],[Operative Temperature]]&lt;19,Tableau134[[#This Row],[Occupancy]]&lt;&gt;0),Tableau134[[#This Row],[Operative Temperature]],"NC")</f>
        <v>NC</v>
      </c>
      <c r="F4233">
        <f>IF(AND(C4233&gt;26,Tableau134[[#This Row],[Occupancy]]&lt;&gt;0),1,0)</f>
        <v>0</v>
      </c>
      <c r="G4233">
        <f>IF(AND(Tableau134[[#This Row],[Operative Temperature]]&lt;19,Tableau134[[#This Row],[Occupancy]]&lt;&gt;0),1,0)</f>
        <v>0</v>
      </c>
      <c r="H4233">
        <f>IF(Tableau134[[#This Row],[Nb dheures sup à 26°C sous occupation]]=1,Tableau134[[#This Row],[Operative Temperature]]-26,0)</f>
        <v>0</v>
      </c>
      <c r="I4233">
        <f>IF(Tableau134[[#This Row],[Nb d''heures inf à 19°C sous occupation]]=1,19-C4233,0)</f>
        <v>0</v>
      </c>
    </row>
    <row r="4234" spans="1:9" x14ac:dyDescent="0.25">
      <c r="A4234" s="2">
        <v>37433.333333333336</v>
      </c>
      <c r="B4234">
        <v>18.725000000000001</v>
      </c>
      <c r="C4234">
        <v>41.835230000000003</v>
      </c>
      <c r="D4234">
        <v>0</v>
      </c>
      <c r="E4234" t="str">
        <f>IF(AND(Tableau134[[#This Row],[Operative Temperature]]&lt;19,Tableau134[[#This Row],[Occupancy]]&lt;&gt;0),Tableau134[[#This Row],[Operative Temperature]],"NC")</f>
        <v>NC</v>
      </c>
      <c r="F4234">
        <f>IF(AND(C4234&gt;26,Tableau134[[#This Row],[Occupancy]]&lt;&gt;0),1,0)</f>
        <v>0</v>
      </c>
      <c r="G4234">
        <f>IF(AND(Tableau134[[#This Row],[Operative Temperature]]&lt;19,Tableau134[[#This Row],[Occupancy]]&lt;&gt;0),1,0)</f>
        <v>0</v>
      </c>
      <c r="H4234">
        <f>IF(Tableau134[[#This Row],[Nb dheures sup à 26°C sous occupation]]=1,Tableau134[[#This Row],[Operative Temperature]]-26,0)</f>
        <v>0</v>
      </c>
      <c r="I4234">
        <f>IF(Tableau134[[#This Row],[Nb d''heures inf à 19°C sous occupation]]=1,19-C4234,0)</f>
        <v>0</v>
      </c>
    </row>
    <row r="4235" spans="1:9" x14ac:dyDescent="0.25">
      <c r="A4235" s="2">
        <v>37433.375</v>
      </c>
      <c r="B4235">
        <v>18.850000000000001</v>
      </c>
      <c r="C4235">
        <v>41.933819999999997</v>
      </c>
      <c r="D4235">
        <v>0</v>
      </c>
      <c r="E4235" t="str">
        <f>IF(AND(Tableau134[[#This Row],[Operative Temperature]]&lt;19,Tableau134[[#This Row],[Occupancy]]&lt;&gt;0),Tableau134[[#This Row],[Operative Temperature]],"NC")</f>
        <v>NC</v>
      </c>
      <c r="F4235">
        <f>IF(AND(C4235&gt;26,Tableau134[[#This Row],[Occupancy]]&lt;&gt;0),1,0)</f>
        <v>0</v>
      </c>
      <c r="G4235">
        <f>IF(AND(Tableau134[[#This Row],[Operative Temperature]]&lt;19,Tableau134[[#This Row],[Occupancy]]&lt;&gt;0),1,0)</f>
        <v>0</v>
      </c>
      <c r="H4235">
        <f>IF(Tableau134[[#This Row],[Nb dheures sup à 26°C sous occupation]]=1,Tableau134[[#This Row],[Operative Temperature]]-26,0)</f>
        <v>0</v>
      </c>
      <c r="I4235">
        <f>IF(Tableau134[[#This Row],[Nb d''heures inf à 19°C sous occupation]]=1,19-C4235,0)</f>
        <v>0</v>
      </c>
    </row>
    <row r="4236" spans="1:9" x14ac:dyDescent="0.25">
      <c r="A4236" s="2">
        <v>37433.416666666664</v>
      </c>
      <c r="B4236">
        <v>19.024999999999999</v>
      </c>
      <c r="C4236">
        <v>42.35821</v>
      </c>
      <c r="D4236">
        <v>0</v>
      </c>
      <c r="E4236" t="str">
        <f>IF(AND(Tableau134[[#This Row],[Operative Temperature]]&lt;19,Tableau134[[#This Row],[Occupancy]]&lt;&gt;0),Tableau134[[#This Row],[Operative Temperature]],"NC")</f>
        <v>NC</v>
      </c>
      <c r="F4236">
        <f>IF(AND(C4236&gt;26,Tableau134[[#This Row],[Occupancy]]&lt;&gt;0),1,0)</f>
        <v>0</v>
      </c>
      <c r="G4236">
        <f>IF(AND(Tableau134[[#This Row],[Operative Temperature]]&lt;19,Tableau134[[#This Row],[Occupancy]]&lt;&gt;0),1,0)</f>
        <v>0</v>
      </c>
      <c r="H4236">
        <f>IF(Tableau134[[#This Row],[Nb dheures sup à 26°C sous occupation]]=1,Tableau134[[#This Row],[Operative Temperature]]-26,0)</f>
        <v>0</v>
      </c>
      <c r="I4236">
        <f>IF(Tableau134[[#This Row],[Nb d''heures inf à 19°C sous occupation]]=1,19-C4236,0)</f>
        <v>0</v>
      </c>
    </row>
    <row r="4237" spans="1:9" x14ac:dyDescent="0.25">
      <c r="A4237" s="2">
        <v>37433.458333333336</v>
      </c>
      <c r="B4237">
        <v>19.475000000000001</v>
      </c>
      <c r="C4237">
        <v>42.872120000000002</v>
      </c>
      <c r="D4237">
        <v>0</v>
      </c>
      <c r="E4237" t="str">
        <f>IF(AND(Tableau134[[#This Row],[Operative Temperature]]&lt;19,Tableau134[[#This Row],[Occupancy]]&lt;&gt;0),Tableau134[[#This Row],[Operative Temperature]],"NC")</f>
        <v>NC</v>
      </c>
      <c r="F4237">
        <f>IF(AND(C4237&gt;26,Tableau134[[#This Row],[Occupancy]]&lt;&gt;0),1,0)</f>
        <v>0</v>
      </c>
      <c r="G4237">
        <f>IF(AND(Tableau134[[#This Row],[Operative Temperature]]&lt;19,Tableau134[[#This Row],[Occupancy]]&lt;&gt;0),1,0)</f>
        <v>0</v>
      </c>
      <c r="H4237">
        <f>IF(Tableau134[[#This Row],[Nb dheures sup à 26°C sous occupation]]=1,Tableau134[[#This Row],[Operative Temperature]]-26,0)</f>
        <v>0</v>
      </c>
      <c r="I4237">
        <f>IF(Tableau134[[#This Row],[Nb d''heures inf à 19°C sous occupation]]=1,19-C4237,0)</f>
        <v>0</v>
      </c>
    </row>
    <row r="4238" spans="1:9" x14ac:dyDescent="0.25">
      <c r="A4238" s="2">
        <v>37433.5</v>
      </c>
      <c r="B4238">
        <v>20.875</v>
      </c>
      <c r="C4238">
        <v>43.70626</v>
      </c>
      <c r="D4238">
        <v>0</v>
      </c>
      <c r="E4238" t="str">
        <f>IF(AND(Tableau134[[#This Row],[Operative Temperature]]&lt;19,Tableau134[[#This Row],[Occupancy]]&lt;&gt;0),Tableau134[[#This Row],[Operative Temperature]],"NC")</f>
        <v>NC</v>
      </c>
      <c r="F4238">
        <f>IF(AND(C4238&gt;26,Tableau134[[#This Row],[Occupancy]]&lt;&gt;0),1,0)</f>
        <v>0</v>
      </c>
      <c r="G4238">
        <f>IF(AND(Tableau134[[#This Row],[Operative Temperature]]&lt;19,Tableau134[[#This Row],[Occupancy]]&lt;&gt;0),1,0)</f>
        <v>0</v>
      </c>
      <c r="H4238">
        <f>IF(Tableau134[[#This Row],[Nb dheures sup à 26°C sous occupation]]=1,Tableau134[[#This Row],[Operative Temperature]]-26,0)</f>
        <v>0</v>
      </c>
      <c r="I4238">
        <f>IF(Tableau134[[#This Row],[Nb d''heures inf à 19°C sous occupation]]=1,19-C4238,0)</f>
        <v>0</v>
      </c>
    </row>
    <row r="4239" spans="1:9" x14ac:dyDescent="0.25">
      <c r="A4239" s="2">
        <v>37433.541666666664</v>
      </c>
      <c r="B4239">
        <v>22.125</v>
      </c>
      <c r="C4239">
        <v>44.438890000000001</v>
      </c>
      <c r="D4239">
        <v>0</v>
      </c>
      <c r="E4239" t="str">
        <f>IF(AND(Tableau134[[#This Row],[Operative Temperature]]&lt;19,Tableau134[[#This Row],[Occupancy]]&lt;&gt;0),Tableau134[[#This Row],[Operative Temperature]],"NC")</f>
        <v>NC</v>
      </c>
      <c r="F4239">
        <f>IF(AND(C4239&gt;26,Tableau134[[#This Row],[Occupancy]]&lt;&gt;0),1,0)</f>
        <v>0</v>
      </c>
      <c r="G4239">
        <f>IF(AND(Tableau134[[#This Row],[Operative Temperature]]&lt;19,Tableau134[[#This Row],[Occupancy]]&lt;&gt;0),1,0)</f>
        <v>0</v>
      </c>
      <c r="H4239">
        <f>IF(Tableau134[[#This Row],[Nb dheures sup à 26°C sous occupation]]=1,Tableau134[[#This Row],[Operative Temperature]]-26,0)</f>
        <v>0</v>
      </c>
      <c r="I4239">
        <f>IF(Tableau134[[#This Row],[Nb d''heures inf à 19°C sous occupation]]=1,19-C4239,0)</f>
        <v>0</v>
      </c>
    </row>
    <row r="4240" spans="1:9" x14ac:dyDescent="0.25">
      <c r="A4240" s="2">
        <v>37433.583333333336</v>
      </c>
      <c r="B4240">
        <v>23.225000000000001</v>
      </c>
      <c r="C4240">
        <v>44.732109999999999</v>
      </c>
      <c r="D4240">
        <v>0</v>
      </c>
      <c r="E4240" t="str">
        <f>IF(AND(Tableau134[[#This Row],[Operative Temperature]]&lt;19,Tableau134[[#This Row],[Occupancy]]&lt;&gt;0),Tableau134[[#This Row],[Operative Temperature]],"NC")</f>
        <v>NC</v>
      </c>
      <c r="F4240">
        <f>IF(AND(C4240&gt;26,Tableau134[[#This Row],[Occupancy]]&lt;&gt;0),1,0)</f>
        <v>0</v>
      </c>
      <c r="G4240">
        <f>IF(AND(Tableau134[[#This Row],[Operative Temperature]]&lt;19,Tableau134[[#This Row],[Occupancy]]&lt;&gt;0),1,0)</f>
        <v>0</v>
      </c>
      <c r="H4240">
        <f>IF(Tableau134[[#This Row],[Nb dheures sup à 26°C sous occupation]]=1,Tableau134[[#This Row],[Operative Temperature]]-26,0)</f>
        <v>0</v>
      </c>
      <c r="I4240">
        <f>IF(Tableau134[[#This Row],[Nb d''heures inf à 19°C sous occupation]]=1,19-C4240,0)</f>
        <v>0</v>
      </c>
    </row>
    <row r="4241" spans="1:9" x14ac:dyDescent="0.25">
      <c r="A4241" s="2">
        <v>37433.625</v>
      </c>
      <c r="B4241">
        <v>23.425000000000001</v>
      </c>
      <c r="C4241">
        <v>44.99353</v>
      </c>
      <c r="D4241">
        <v>0</v>
      </c>
      <c r="E4241" t="str">
        <f>IF(AND(Tableau134[[#This Row],[Operative Temperature]]&lt;19,Tableau134[[#This Row],[Occupancy]]&lt;&gt;0),Tableau134[[#This Row],[Operative Temperature]],"NC")</f>
        <v>NC</v>
      </c>
      <c r="F4241">
        <f>IF(AND(C4241&gt;26,Tableau134[[#This Row],[Occupancy]]&lt;&gt;0),1,0)</f>
        <v>0</v>
      </c>
      <c r="G4241">
        <f>IF(AND(Tableau134[[#This Row],[Operative Temperature]]&lt;19,Tableau134[[#This Row],[Occupancy]]&lt;&gt;0),1,0)</f>
        <v>0</v>
      </c>
      <c r="H4241">
        <f>IF(Tableau134[[#This Row],[Nb dheures sup à 26°C sous occupation]]=1,Tableau134[[#This Row],[Operative Temperature]]-26,0)</f>
        <v>0</v>
      </c>
      <c r="I4241">
        <f>IF(Tableau134[[#This Row],[Nb d''heures inf à 19°C sous occupation]]=1,19-C4241,0)</f>
        <v>0</v>
      </c>
    </row>
    <row r="4242" spans="1:9" x14ac:dyDescent="0.25">
      <c r="A4242" s="2">
        <v>37433.666666666664</v>
      </c>
      <c r="B4242">
        <v>23.4</v>
      </c>
      <c r="C4242">
        <v>45.190480000000001</v>
      </c>
      <c r="D4242">
        <v>0</v>
      </c>
      <c r="E4242" t="str">
        <f>IF(AND(Tableau134[[#This Row],[Operative Temperature]]&lt;19,Tableau134[[#This Row],[Occupancy]]&lt;&gt;0),Tableau134[[#This Row],[Operative Temperature]],"NC")</f>
        <v>NC</v>
      </c>
      <c r="F4242">
        <f>IF(AND(C4242&gt;26,Tableau134[[#This Row],[Occupancy]]&lt;&gt;0),1,0)</f>
        <v>0</v>
      </c>
      <c r="G4242">
        <f>IF(AND(Tableau134[[#This Row],[Operative Temperature]]&lt;19,Tableau134[[#This Row],[Occupancy]]&lt;&gt;0),1,0)</f>
        <v>0</v>
      </c>
      <c r="H4242">
        <f>IF(Tableau134[[#This Row],[Nb dheures sup à 26°C sous occupation]]=1,Tableau134[[#This Row],[Operative Temperature]]-26,0)</f>
        <v>0</v>
      </c>
      <c r="I4242">
        <f>IF(Tableau134[[#This Row],[Nb d''heures inf à 19°C sous occupation]]=1,19-C4242,0)</f>
        <v>0</v>
      </c>
    </row>
    <row r="4243" spans="1:9" x14ac:dyDescent="0.25">
      <c r="A4243" s="2">
        <v>37433.708333333336</v>
      </c>
      <c r="B4243">
        <v>23.55</v>
      </c>
      <c r="C4243">
        <v>45.68038</v>
      </c>
      <c r="D4243">
        <v>0</v>
      </c>
      <c r="E4243" t="str">
        <f>IF(AND(Tableau134[[#This Row],[Operative Temperature]]&lt;19,Tableau134[[#This Row],[Occupancy]]&lt;&gt;0),Tableau134[[#This Row],[Operative Temperature]],"NC")</f>
        <v>NC</v>
      </c>
      <c r="F4243">
        <f>IF(AND(C4243&gt;26,Tableau134[[#This Row],[Occupancy]]&lt;&gt;0),1,0)</f>
        <v>0</v>
      </c>
      <c r="G4243">
        <f>IF(AND(Tableau134[[#This Row],[Operative Temperature]]&lt;19,Tableau134[[#This Row],[Occupancy]]&lt;&gt;0),1,0)</f>
        <v>0</v>
      </c>
      <c r="H4243">
        <f>IF(Tableau134[[#This Row],[Nb dheures sup à 26°C sous occupation]]=1,Tableau134[[#This Row],[Operative Temperature]]-26,0)</f>
        <v>0</v>
      </c>
      <c r="I4243">
        <f>IF(Tableau134[[#This Row],[Nb d''heures inf à 19°C sous occupation]]=1,19-C4243,0)</f>
        <v>0</v>
      </c>
    </row>
    <row r="4244" spans="1:9" x14ac:dyDescent="0.25">
      <c r="A4244" s="2">
        <v>37433.75</v>
      </c>
      <c r="B4244">
        <v>23.074999999999999</v>
      </c>
      <c r="C4244">
        <v>46.02</v>
      </c>
      <c r="D4244">
        <v>0</v>
      </c>
      <c r="E4244" t="str">
        <f>IF(AND(Tableau134[[#This Row],[Operative Temperature]]&lt;19,Tableau134[[#This Row],[Occupancy]]&lt;&gt;0),Tableau134[[#This Row],[Operative Temperature]],"NC")</f>
        <v>NC</v>
      </c>
      <c r="F4244">
        <f>IF(AND(C4244&gt;26,Tableau134[[#This Row],[Occupancy]]&lt;&gt;0),1,0)</f>
        <v>0</v>
      </c>
      <c r="G4244">
        <f>IF(AND(Tableau134[[#This Row],[Operative Temperature]]&lt;19,Tableau134[[#This Row],[Occupancy]]&lt;&gt;0),1,0)</f>
        <v>0</v>
      </c>
      <c r="H4244">
        <f>IF(Tableau134[[#This Row],[Nb dheures sup à 26°C sous occupation]]=1,Tableau134[[#This Row],[Operative Temperature]]-26,0)</f>
        <v>0</v>
      </c>
      <c r="I4244">
        <f>IF(Tableau134[[#This Row],[Nb d''heures inf à 19°C sous occupation]]=1,19-C4244,0)</f>
        <v>0</v>
      </c>
    </row>
    <row r="4245" spans="1:9" x14ac:dyDescent="0.25">
      <c r="A4245" s="2">
        <v>37433.791666666664</v>
      </c>
      <c r="B4245">
        <v>22.375</v>
      </c>
      <c r="C4245">
        <v>46.065510000000003</v>
      </c>
      <c r="D4245">
        <v>0</v>
      </c>
      <c r="E4245" t="str">
        <f>IF(AND(Tableau134[[#This Row],[Operative Temperature]]&lt;19,Tableau134[[#This Row],[Occupancy]]&lt;&gt;0),Tableau134[[#This Row],[Operative Temperature]],"NC")</f>
        <v>NC</v>
      </c>
      <c r="F4245">
        <f>IF(AND(C4245&gt;26,Tableau134[[#This Row],[Occupancy]]&lt;&gt;0),1,0)</f>
        <v>0</v>
      </c>
      <c r="G4245">
        <f>IF(AND(Tableau134[[#This Row],[Operative Temperature]]&lt;19,Tableau134[[#This Row],[Occupancy]]&lt;&gt;0),1,0)</f>
        <v>0</v>
      </c>
      <c r="H4245">
        <f>IF(Tableau134[[#This Row],[Nb dheures sup à 26°C sous occupation]]=1,Tableau134[[#This Row],[Operative Temperature]]-26,0)</f>
        <v>0</v>
      </c>
      <c r="I4245">
        <f>IF(Tableau134[[#This Row],[Nb d''heures inf à 19°C sous occupation]]=1,19-C4245,0)</f>
        <v>0</v>
      </c>
    </row>
    <row r="4246" spans="1:9" x14ac:dyDescent="0.25">
      <c r="A4246" s="2">
        <v>37433.833333333336</v>
      </c>
      <c r="B4246">
        <v>21.3</v>
      </c>
      <c r="C4246">
        <v>44.857939999999999</v>
      </c>
      <c r="D4246">
        <v>0</v>
      </c>
      <c r="E4246" t="str">
        <f>IF(AND(Tableau134[[#This Row],[Operative Temperature]]&lt;19,Tableau134[[#This Row],[Occupancy]]&lt;&gt;0),Tableau134[[#This Row],[Operative Temperature]],"NC")</f>
        <v>NC</v>
      </c>
      <c r="F4246">
        <f>IF(AND(C4246&gt;26,Tableau134[[#This Row],[Occupancy]]&lt;&gt;0),1,0)</f>
        <v>0</v>
      </c>
      <c r="G4246">
        <f>IF(AND(Tableau134[[#This Row],[Operative Temperature]]&lt;19,Tableau134[[#This Row],[Occupancy]]&lt;&gt;0),1,0)</f>
        <v>0</v>
      </c>
      <c r="H4246">
        <f>IF(Tableau134[[#This Row],[Nb dheures sup à 26°C sous occupation]]=1,Tableau134[[#This Row],[Operative Temperature]]-26,0)</f>
        <v>0</v>
      </c>
      <c r="I4246">
        <f>IF(Tableau134[[#This Row],[Nb d''heures inf à 19°C sous occupation]]=1,19-C4246,0)</f>
        <v>0</v>
      </c>
    </row>
    <row r="4247" spans="1:9" x14ac:dyDescent="0.25">
      <c r="A4247" s="2">
        <v>37433.875</v>
      </c>
      <c r="B4247">
        <v>20.100000000000001</v>
      </c>
      <c r="C4247">
        <v>43.982109999999999</v>
      </c>
      <c r="D4247">
        <v>0</v>
      </c>
      <c r="E4247" t="str">
        <f>IF(AND(Tableau134[[#This Row],[Operative Temperature]]&lt;19,Tableau134[[#This Row],[Occupancy]]&lt;&gt;0),Tableau134[[#This Row],[Operative Temperature]],"NC")</f>
        <v>NC</v>
      </c>
      <c r="F4247">
        <f>IF(AND(C4247&gt;26,Tableau134[[#This Row],[Occupancy]]&lt;&gt;0),1,0)</f>
        <v>0</v>
      </c>
      <c r="G4247">
        <f>IF(AND(Tableau134[[#This Row],[Operative Temperature]]&lt;19,Tableau134[[#This Row],[Occupancy]]&lt;&gt;0),1,0)</f>
        <v>0</v>
      </c>
      <c r="H4247">
        <f>IF(Tableau134[[#This Row],[Nb dheures sup à 26°C sous occupation]]=1,Tableau134[[#This Row],[Operative Temperature]]-26,0)</f>
        <v>0</v>
      </c>
      <c r="I4247">
        <f>IF(Tableau134[[#This Row],[Nb d''heures inf à 19°C sous occupation]]=1,19-C4247,0)</f>
        <v>0</v>
      </c>
    </row>
    <row r="4248" spans="1:9" x14ac:dyDescent="0.25">
      <c r="A4248" s="2">
        <v>37433.916666666664</v>
      </c>
      <c r="B4248">
        <v>18.975000000000001</v>
      </c>
      <c r="C4248">
        <v>43.427019999999999</v>
      </c>
      <c r="D4248">
        <v>0</v>
      </c>
      <c r="E4248" t="str">
        <f>IF(AND(Tableau134[[#This Row],[Operative Temperature]]&lt;19,Tableau134[[#This Row],[Occupancy]]&lt;&gt;0),Tableau134[[#This Row],[Operative Temperature]],"NC")</f>
        <v>NC</v>
      </c>
      <c r="F4248">
        <f>IF(AND(C4248&gt;26,Tableau134[[#This Row],[Occupancy]]&lt;&gt;0),1,0)</f>
        <v>0</v>
      </c>
      <c r="G4248">
        <f>IF(AND(Tableau134[[#This Row],[Operative Temperature]]&lt;19,Tableau134[[#This Row],[Occupancy]]&lt;&gt;0),1,0)</f>
        <v>0</v>
      </c>
      <c r="H4248">
        <f>IF(Tableau134[[#This Row],[Nb dheures sup à 26°C sous occupation]]=1,Tableau134[[#This Row],[Operative Temperature]]-26,0)</f>
        <v>0</v>
      </c>
      <c r="I4248">
        <f>IF(Tableau134[[#This Row],[Nb d''heures inf à 19°C sous occupation]]=1,19-C4248,0)</f>
        <v>0</v>
      </c>
    </row>
    <row r="4249" spans="1:9" x14ac:dyDescent="0.25">
      <c r="A4249" s="2">
        <v>37433.958333333336</v>
      </c>
      <c r="B4249">
        <v>18.475000000000001</v>
      </c>
      <c r="C4249">
        <v>43.06935</v>
      </c>
      <c r="D4249">
        <v>0</v>
      </c>
      <c r="E4249" t="str">
        <f>IF(AND(Tableau134[[#This Row],[Operative Temperature]]&lt;19,Tableau134[[#This Row],[Occupancy]]&lt;&gt;0),Tableau134[[#This Row],[Operative Temperature]],"NC")</f>
        <v>NC</v>
      </c>
      <c r="F4249">
        <f>IF(AND(C4249&gt;26,Tableau134[[#This Row],[Occupancy]]&lt;&gt;0),1,0)</f>
        <v>0</v>
      </c>
      <c r="G4249">
        <f>IF(AND(Tableau134[[#This Row],[Operative Temperature]]&lt;19,Tableau134[[#This Row],[Occupancy]]&lt;&gt;0),1,0)</f>
        <v>0</v>
      </c>
      <c r="H4249">
        <f>IF(Tableau134[[#This Row],[Nb dheures sup à 26°C sous occupation]]=1,Tableau134[[#This Row],[Operative Temperature]]-26,0)</f>
        <v>0</v>
      </c>
      <c r="I4249">
        <f>IF(Tableau134[[#This Row],[Nb d''heures inf à 19°C sous occupation]]=1,19-C4249,0)</f>
        <v>0</v>
      </c>
    </row>
    <row r="4250" spans="1:9" x14ac:dyDescent="0.25">
      <c r="A4250" s="1">
        <v>37434</v>
      </c>
      <c r="B4250">
        <v>18.175000000000001</v>
      </c>
      <c r="C4250">
        <v>42.754950000000001</v>
      </c>
      <c r="D4250">
        <v>0</v>
      </c>
      <c r="E4250" t="str">
        <f>IF(AND(Tableau134[[#This Row],[Operative Temperature]]&lt;19,Tableau134[[#This Row],[Occupancy]]&lt;&gt;0),Tableau134[[#This Row],[Operative Temperature]],"NC")</f>
        <v>NC</v>
      </c>
      <c r="F4250">
        <f>IF(AND(C4250&gt;26,Tableau134[[#This Row],[Occupancy]]&lt;&gt;0),1,0)</f>
        <v>0</v>
      </c>
      <c r="G4250">
        <f>IF(AND(Tableau134[[#This Row],[Operative Temperature]]&lt;19,Tableau134[[#This Row],[Occupancy]]&lt;&gt;0),1,0)</f>
        <v>0</v>
      </c>
      <c r="H4250">
        <f>IF(Tableau134[[#This Row],[Nb dheures sup à 26°C sous occupation]]=1,Tableau134[[#This Row],[Operative Temperature]]-26,0)</f>
        <v>0</v>
      </c>
      <c r="I4250">
        <f>IF(Tableau134[[#This Row],[Nb d''heures inf à 19°C sous occupation]]=1,19-C4250,0)</f>
        <v>0</v>
      </c>
    </row>
    <row r="4251" spans="1:9" x14ac:dyDescent="0.25">
      <c r="A4251" s="2">
        <v>37434.041666666664</v>
      </c>
      <c r="B4251">
        <v>17.8</v>
      </c>
      <c r="C4251">
        <v>42.496580000000002</v>
      </c>
      <c r="D4251">
        <v>0</v>
      </c>
      <c r="E4251" t="str">
        <f>IF(AND(Tableau134[[#This Row],[Operative Temperature]]&lt;19,Tableau134[[#This Row],[Occupancy]]&lt;&gt;0),Tableau134[[#This Row],[Operative Temperature]],"NC")</f>
        <v>NC</v>
      </c>
      <c r="F4251">
        <f>IF(AND(C4251&gt;26,Tableau134[[#This Row],[Occupancy]]&lt;&gt;0),1,0)</f>
        <v>0</v>
      </c>
      <c r="G4251">
        <f>IF(AND(Tableau134[[#This Row],[Operative Temperature]]&lt;19,Tableau134[[#This Row],[Occupancy]]&lt;&gt;0),1,0)</f>
        <v>0</v>
      </c>
      <c r="H4251">
        <f>IF(Tableau134[[#This Row],[Nb dheures sup à 26°C sous occupation]]=1,Tableau134[[#This Row],[Operative Temperature]]-26,0)</f>
        <v>0</v>
      </c>
      <c r="I4251">
        <f>IF(Tableau134[[#This Row],[Nb d''heures inf à 19°C sous occupation]]=1,19-C4251,0)</f>
        <v>0</v>
      </c>
    </row>
    <row r="4252" spans="1:9" x14ac:dyDescent="0.25">
      <c r="A4252" s="2">
        <v>37434.083333333336</v>
      </c>
      <c r="B4252">
        <v>17.7</v>
      </c>
      <c r="C4252">
        <v>42.264609999999998</v>
      </c>
      <c r="D4252">
        <v>0</v>
      </c>
      <c r="E4252" t="str">
        <f>IF(AND(Tableau134[[#This Row],[Operative Temperature]]&lt;19,Tableau134[[#This Row],[Occupancy]]&lt;&gt;0),Tableau134[[#This Row],[Operative Temperature]],"NC")</f>
        <v>NC</v>
      </c>
      <c r="F4252">
        <f>IF(AND(C4252&gt;26,Tableau134[[#This Row],[Occupancy]]&lt;&gt;0),1,0)</f>
        <v>0</v>
      </c>
      <c r="G4252">
        <f>IF(AND(Tableau134[[#This Row],[Operative Temperature]]&lt;19,Tableau134[[#This Row],[Occupancy]]&lt;&gt;0),1,0)</f>
        <v>0</v>
      </c>
      <c r="H4252">
        <f>IF(Tableau134[[#This Row],[Nb dheures sup à 26°C sous occupation]]=1,Tableau134[[#This Row],[Operative Temperature]]-26,0)</f>
        <v>0</v>
      </c>
      <c r="I4252">
        <f>IF(Tableau134[[#This Row],[Nb d''heures inf à 19°C sous occupation]]=1,19-C4252,0)</f>
        <v>0</v>
      </c>
    </row>
    <row r="4253" spans="1:9" x14ac:dyDescent="0.25">
      <c r="A4253" s="2">
        <v>37434.125</v>
      </c>
      <c r="B4253">
        <v>17.625</v>
      </c>
      <c r="C4253">
        <v>42.054259999999999</v>
      </c>
      <c r="D4253">
        <v>0</v>
      </c>
      <c r="E4253" t="str">
        <f>IF(AND(Tableau134[[#This Row],[Operative Temperature]]&lt;19,Tableau134[[#This Row],[Occupancy]]&lt;&gt;0),Tableau134[[#This Row],[Operative Temperature]],"NC")</f>
        <v>NC</v>
      </c>
      <c r="F4253">
        <f>IF(AND(C4253&gt;26,Tableau134[[#This Row],[Occupancy]]&lt;&gt;0),1,0)</f>
        <v>0</v>
      </c>
      <c r="G4253">
        <f>IF(AND(Tableau134[[#This Row],[Operative Temperature]]&lt;19,Tableau134[[#This Row],[Occupancy]]&lt;&gt;0),1,0)</f>
        <v>0</v>
      </c>
      <c r="H4253">
        <f>IF(Tableau134[[#This Row],[Nb dheures sup à 26°C sous occupation]]=1,Tableau134[[#This Row],[Operative Temperature]]-26,0)</f>
        <v>0</v>
      </c>
      <c r="I4253">
        <f>IF(Tableau134[[#This Row],[Nb d''heures inf à 19°C sous occupation]]=1,19-C4253,0)</f>
        <v>0</v>
      </c>
    </row>
    <row r="4254" spans="1:9" x14ac:dyDescent="0.25">
      <c r="A4254" s="2">
        <v>37434.166666666664</v>
      </c>
      <c r="B4254">
        <v>17.45</v>
      </c>
      <c r="C4254">
        <v>41.852760000000004</v>
      </c>
      <c r="D4254">
        <v>0</v>
      </c>
      <c r="E4254" t="str">
        <f>IF(AND(Tableau134[[#This Row],[Operative Temperature]]&lt;19,Tableau134[[#This Row],[Occupancy]]&lt;&gt;0),Tableau134[[#This Row],[Operative Temperature]],"NC")</f>
        <v>NC</v>
      </c>
      <c r="F4254">
        <f>IF(AND(C4254&gt;26,Tableau134[[#This Row],[Occupancy]]&lt;&gt;0),1,0)</f>
        <v>0</v>
      </c>
      <c r="G4254">
        <f>IF(AND(Tableau134[[#This Row],[Operative Temperature]]&lt;19,Tableau134[[#This Row],[Occupancy]]&lt;&gt;0),1,0)</f>
        <v>0</v>
      </c>
      <c r="H4254">
        <f>IF(Tableau134[[#This Row],[Nb dheures sup à 26°C sous occupation]]=1,Tableau134[[#This Row],[Operative Temperature]]-26,0)</f>
        <v>0</v>
      </c>
      <c r="I4254">
        <f>IF(Tableau134[[#This Row],[Nb d''heures inf à 19°C sous occupation]]=1,19-C4254,0)</f>
        <v>0</v>
      </c>
    </row>
    <row r="4255" spans="1:9" x14ac:dyDescent="0.25">
      <c r="A4255" s="2">
        <v>37434.208333333336</v>
      </c>
      <c r="B4255">
        <v>17.324999999999999</v>
      </c>
      <c r="C4255">
        <v>41.645200000000003</v>
      </c>
      <c r="D4255">
        <v>0</v>
      </c>
      <c r="E4255" t="str">
        <f>IF(AND(Tableau134[[#This Row],[Operative Temperature]]&lt;19,Tableau134[[#This Row],[Occupancy]]&lt;&gt;0),Tableau134[[#This Row],[Operative Temperature]],"NC")</f>
        <v>NC</v>
      </c>
      <c r="F4255">
        <f>IF(AND(C4255&gt;26,Tableau134[[#This Row],[Occupancy]]&lt;&gt;0),1,0)</f>
        <v>0</v>
      </c>
      <c r="G4255">
        <f>IF(AND(Tableau134[[#This Row],[Operative Temperature]]&lt;19,Tableau134[[#This Row],[Occupancy]]&lt;&gt;0),1,0)</f>
        <v>0</v>
      </c>
      <c r="H4255">
        <f>IF(Tableau134[[#This Row],[Nb dheures sup à 26°C sous occupation]]=1,Tableau134[[#This Row],[Operative Temperature]]-26,0)</f>
        <v>0</v>
      </c>
      <c r="I4255">
        <f>IF(Tableau134[[#This Row],[Nb d''heures inf à 19°C sous occupation]]=1,19-C4255,0)</f>
        <v>0</v>
      </c>
    </row>
    <row r="4256" spans="1:9" x14ac:dyDescent="0.25">
      <c r="A4256" s="2">
        <v>37434.25</v>
      </c>
      <c r="B4256">
        <v>17.375</v>
      </c>
      <c r="C4256">
        <v>41.431930000000001</v>
      </c>
      <c r="D4256">
        <v>0</v>
      </c>
      <c r="E4256" t="str">
        <f>IF(AND(Tableau134[[#This Row],[Operative Temperature]]&lt;19,Tableau134[[#This Row],[Occupancy]]&lt;&gt;0),Tableau134[[#This Row],[Operative Temperature]],"NC")</f>
        <v>NC</v>
      </c>
      <c r="F4256">
        <f>IF(AND(C4256&gt;26,Tableau134[[#This Row],[Occupancy]]&lt;&gt;0),1,0)</f>
        <v>0</v>
      </c>
      <c r="G4256">
        <f>IF(AND(Tableau134[[#This Row],[Operative Temperature]]&lt;19,Tableau134[[#This Row],[Occupancy]]&lt;&gt;0),1,0)</f>
        <v>0</v>
      </c>
      <c r="H4256">
        <f>IF(Tableau134[[#This Row],[Nb dheures sup à 26°C sous occupation]]=1,Tableau134[[#This Row],[Operative Temperature]]-26,0)</f>
        <v>0</v>
      </c>
      <c r="I4256">
        <f>IF(Tableau134[[#This Row],[Nb d''heures inf à 19°C sous occupation]]=1,19-C4256,0)</f>
        <v>0</v>
      </c>
    </row>
    <row r="4257" spans="1:9" x14ac:dyDescent="0.25">
      <c r="A4257" s="2">
        <v>37434.291666666664</v>
      </c>
      <c r="B4257">
        <v>17.55</v>
      </c>
      <c r="C4257">
        <v>41.455860000000001</v>
      </c>
      <c r="D4257">
        <v>0</v>
      </c>
      <c r="E4257" t="str">
        <f>IF(AND(Tableau134[[#This Row],[Operative Temperature]]&lt;19,Tableau134[[#This Row],[Occupancy]]&lt;&gt;0),Tableau134[[#This Row],[Operative Temperature]],"NC")</f>
        <v>NC</v>
      </c>
      <c r="F4257">
        <f>IF(AND(C4257&gt;26,Tableau134[[#This Row],[Occupancy]]&lt;&gt;0),1,0)</f>
        <v>0</v>
      </c>
      <c r="G4257">
        <f>IF(AND(Tableau134[[#This Row],[Operative Temperature]]&lt;19,Tableau134[[#This Row],[Occupancy]]&lt;&gt;0),1,0)</f>
        <v>0</v>
      </c>
      <c r="H4257">
        <f>IF(Tableau134[[#This Row],[Nb dheures sup à 26°C sous occupation]]=1,Tableau134[[#This Row],[Operative Temperature]]-26,0)</f>
        <v>0</v>
      </c>
      <c r="I4257">
        <f>IF(Tableau134[[#This Row],[Nb d''heures inf à 19°C sous occupation]]=1,19-C4257,0)</f>
        <v>0</v>
      </c>
    </row>
    <row r="4258" spans="1:9" x14ac:dyDescent="0.25">
      <c r="A4258" s="2">
        <v>37434.333333333336</v>
      </c>
      <c r="B4258">
        <v>17.75</v>
      </c>
      <c r="C4258">
        <v>41.587620000000001</v>
      </c>
      <c r="D4258">
        <v>0</v>
      </c>
      <c r="E4258" t="str">
        <f>IF(AND(Tableau134[[#This Row],[Operative Temperature]]&lt;19,Tableau134[[#This Row],[Occupancy]]&lt;&gt;0),Tableau134[[#This Row],[Operative Temperature]],"NC")</f>
        <v>NC</v>
      </c>
      <c r="F4258">
        <f>IF(AND(C4258&gt;26,Tableau134[[#This Row],[Occupancy]]&lt;&gt;0),1,0)</f>
        <v>0</v>
      </c>
      <c r="G4258">
        <f>IF(AND(Tableau134[[#This Row],[Operative Temperature]]&lt;19,Tableau134[[#This Row],[Occupancy]]&lt;&gt;0),1,0)</f>
        <v>0</v>
      </c>
      <c r="H4258">
        <f>IF(Tableau134[[#This Row],[Nb dheures sup à 26°C sous occupation]]=1,Tableau134[[#This Row],[Operative Temperature]]-26,0)</f>
        <v>0</v>
      </c>
      <c r="I4258">
        <f>IF(Tableau134[[#This Row],[Nb d''heures inf à 19°C sous occupation]]=1,19-C4258,0)</f>
        <v>0</v>
      </c>
    </row>
    <row r="4259" spans="1:9" x14ac:dyDescent="0.25">
      <c r="A4259" s="2">
        <v>37434.375</v>
      </c>
      <c r="B4259">
        <v>16.824999999999999</v>
      </c>
      <c r="C4259">
        <v>41.365560000000002</v>
      </c>
      <c r="D4259">
        <v>0</v>
      </c>
      <c r="E4259" t="str">
        <f>IF(AND(Tableau134[[#This Row],[Operative Temperature]]&lt;19,Tableau134[[#This Row],[Occupancy]]&lt;&gt;0),Tableau134[[#This Row],[Operative Temperature]],"NC")</f>
        <v>NC</v>
      </c>
      <c r="F4259">
        <f>IF(AND(C4259&gt;26,Tableau134[[#This Row],[Occupancy]]&lt;&gt;0),1,0)</f>
        <v>0</v>
      </c>
      <c r="G4259">
        <f>IF(AND(Tableau134[[#This Row],[Operative Temperature]]&lt;19,Tableau134[[#This Row],[Occupancy]]&lt;&gt;0),1,0)</f>
        <v>0</v>
      </c>
      <c r="H4259">
        <f>IF(Tableau134[[#This Row],[Nb dheures sup à 26°C sous occupation]]=1,Tableau134[[#This Row],[Operative Temperature]]-26,0)</f>
        <v>0</v>
      </c>
      <c r="I4259">
        <f>IF(Tableau134[[#This Row],[Nb d''heures inf à 19°C sous occupation]]=1,19-C4259,0)</f>
        <v>0</v>
      </c>
    </row>
    <row r="4260" spans="1:9" x14ac:dyDescent="0.25">
      <c r="A4260" s="2">
        <v>37434.416666666664</v>
      </c>
      <c r="B4260">
        <v>16.125</v>
      </c>
      <c r="C4260">
        <v>41.354419999999998</v>
      </c>
      <c r="D4260">
        <v>0</v>
      </c>
      <c r="E4260" t="str">
        <f>IF(AND(Tableau134[[#This Row],[Operative Temperature]]&lt;19,Tableau134[[#This Row],[Occupancy]]&lt;&gt;0),Tableau134[[#This Row],[Operative Temperature]],"NC")</f>
        <v>NC</v>
      </c>
      <c r="F4260">
        <f>IF(AND(C4260&gt;26,Tableau134[[#This Row],[Occupancy]]&lt;&gt;0),1,0)</f>
        <v>0</v>
      </c>
      <c r="G4260">
        <f>IF(AND(Tableau134[[#This Row],[Operative Temperature]]&lt;19,Tableau134[[#This Row],[Occupancy]]&lt;&gt;0),1,0)</f>
        <v>0</v>
      </c>
      <c r="H4260">
        <f>IF(Tableau134[[#This Row],[Nb dheures sup à 26°C sous occupation]]=1,Tableau134[[#This Row],[Operative Temperature]]-26,0)</f>
        <v>0</v>
      </c>
      <c r="I4260">
        <f>IF(Tableau134[[#This Row],[Nb d''heures inf à 19°C sous occupation]]=1,19-C4260,0)</f>
        <v>0</v>
      </c>
    </row>
    <row r="4261" spans="1:9" x14ac:dyDescent="0.25">
      <c r="A4261" s="2">
        <v>37434.458333333336</v>
      </c>
      <c r="B4261">
        <v>16.45</v>
      </c>
      <c r="C4261">
        <v>41.683549999999997</v>
      </c>
      <c r="D4261">
        <v>0</v>
      </c>
      <c r="E4261" t="str">
        <f>IF(AND(Tableau134[[#This Row],[Operative Temperature]]&lt;19,Tableau134[[#This Row],[Occupancy]]&lt;&gt;0),Tableau134[[#This Row],[Operative Temperature]],"NC")</f>
        <v>NC</v>
      </c>
      <c r="F4261">
        <f>IF(AND(C4261&gt;26,Tableau134[[#This Row],[Occupancy]]&lt;&gt;0),1,0)</f>
        <v>0</v>
      </c>
      <c r="G4261">
        <f>IF(AND(Tableau134[[#This Row],[Operative Temperature]]&lt;19,Tableau134[[#This Row],[Occupancy]]&lt;&gt;0),1,0)</f>
        <v>0</v>
      </c>
      <c r="H4261">
        <f>IF(Tableau134[[#This Row],[Nb dheures sup à 26°C sous occupation]]=1,Tableau134[[#This Row],[Operative Temperature]]-26,0)</f>
        <v>0</v>
      </c>
      <c r="I4261">
        <f>IF(Tableau134[[#This Row],[Nb d''heures inf à 19°C sous occupation]]=1,19-C4261,0)</f>
        <v>0</v>
      </c>
    </row>
    <row r="4262" spans="1:9" x14ac:dyDescent="0.25">
      <c r="A4262" s="2">
        <v>37434.5</v>
      </c>
      <c r="B4262">
        <v>18.024999999999999</v>
      </c>
      <c r="C4262">
        <v>42.447580000000002</v>
      </c>
      <c r="D4262">
        <v>0</v>
      </c>
      <c r="E4262" t="str">
        <f>IF(AND(Tableau134[[#This Row],[Operative Temperature]]&lt;19,Tableau134[[#This Row],[Occupancy]]&lt;&gt;0),Tableau134[[#This Row],[Operative Temperature]],"NC")</f>
        <v>NC</v>
      </c>
      <c r="F4262">
        <f>IF(AND(C4262&gt;26,Tableau134[[#This Row],[Occupancy]]&lt;&gt;0),1,0)</f>
        <v>0</v>
      </c>
      <c r="G4262">
        <f>IF(AND(Tableau134[[#This Row],[Operative Temperature]]&lt;19,Tableau134[[#This Row],[Occupancy]]&lt;&gt;0),1,0)</f>
        <v>0</v>
      </c>
      <c r="H4262">
        <f>IF(Tableau134[[#This Row],[Nb dheures sup à 26°C sous occupation]]=1,Tableau134[[#This Row],[Operative Temperature]]-26,0)</f>
        <v>0</v>
      </c>
      <c r="I4262">
        <f>IF(Tableau134[[#This Row],[Nb d''heures inf à 19°C sous occupation]]=1,19-C4262,0)</f>
        <v>0</v>
      </c>
    </row>
    <row r="4263" spans="1:9" x14ac:dyDescent="0.25">
      <c r="A4263" s="2">
        <v>37434.541666666664</v>
      </c>
      <c r="B4263">
        <v>18.274999999999999</v>
      </c>
      <c r="C4263">
        <v>42.957160000000002</v>
      </c>
      <c r="D4263">
        <v>0</v>
      </c>
      <c r="E4263" t="str">
        <f>IF(AND(Tableau134[[#This Row],[Operative Temperature]]&lt;19,Tableau134[[#This Row],[Occupancy]]&lt;&gt;0),Tableau134[[#This Row],[Operative Temperature]],"NC")</f>
        <v>NC</v>
      </c>
      <c r="F4263">
        <f>IF(AND(C4263&gt;26,Tableau134[[#This Row],[Occupancy]]&lt;&gt;0),1,0)</f>
        <v>0</v>
      </c>
      <c r="G4263">
        <f>IF(AND(Tableau134[[#This Row],[Operative Temperature]]&lt;19,Tableau134[[#This Row],[Occupancy]]&lt;&gt;0),1,0)</f>
        <v>0</v>
      </c>
      <c r="H4263">
        <f>IF(Tableau134[[#This Row],[Nb dheures sup à 26°C sous occupation]]=1,Tableau134[[#This Row],[Operative Temperature]]-26,0)</f>
        <v>0</v>
      </c>
      <c r="I4263">
        <f>IF(Tableau134[[#This Row],[Nb d''heures inf à 19°C sous occupation]]=1,19-C4263,0)</f>
        <v>0</v>
      </c>
    </row>
    <row r="4264" spans="1:9" x14ac:dyDescent="0.25">
      <c r="A4264" s="2">
        <v>37434.583333333336</v>
      </c>
      <c r="B4264">
        <v>18.875</v>
      </c>
      <c r="C4264">
        <v>43.206650000000003</v>
      </c>
      <c r="D4264">
        <v>0</v>
      </c>
      <c r="E4264" t="str">
        <f>IF(AND(Tableau134[[#This Row],[Operative Temperature]]&lt;19,Tableau134[[#This Row],[Occupancy]]&lt;&gt;0),Tableau134[[#This Row],[Operative Temperature]],"NC")</f>
        <v>NC</v>
      </c>
      <c r="F4264">
        <f>IF(AND(C4264&gt;26,Tableau134[[#This Row],[Occupancy]]&lt;&gt;0),1,0)</f>
        <v>0</v>
      </c>
      <c r="G4264">
        <f>IF(AND(Tableau134[[#This Row],[Operative Temperature]]&lt;19,Tableau134[[#This Row],[Occupancy]]&lt;&gt;0),1,0)</f>
        <v>0</v>
      </c>
      <c r="H4264">
        <f>IF(Tableau134[[#This Row],[Nb dheures sup à 26°C sous occupation]]=1,Tableau134[[#This Row],[Operative Temperature]]-26,0)</f>
        <v>0</v>
      </c>
      <c r="I4264">
        <f>IF(Tableau134[[#This Row],[Nb d''heures inf à 19°C sous occupation]]=1,19-C4264,0)</f>
        <v>0</v>
      </c>
    </row>
    <row r="4265" spans="1:9" x14ac:dyDescent="0.25">
      <c r="A4265" s="2">
        <v>37434.625</v>
      </c>
      <c r="B4265">
        <v>19.399999999999999</v>
      </c>
      <c r="C4265">
        <v>43.431190000000001</v>
      </c>
      <c r="D4265">
        <v>0</v>
      </c>
      <c r="E4265" t="str">
        <f>IF(AND(Tableau134[[#This Row],[Operative Temperature]]&lt;19,Tableau134[[#This Row],[Occupancy]]&lt;&gt;0),Tableau134[[#This Row],[Operative Temperature]],"NC")</f>
        <v>NC</v>
      </c>
      <c r="F4265">
        <f>IF(AND(C4265&gt;26,Tableau134[[#This Row],[Occupancy]]&lt;&gt;0),1,0)</f>
        <v>0</v>
      </c>
      <c r="G4265">
        <f>IF(AND(Tableau134[[#This Row],[Operative Temperature]]&lt;19,Tableau134[[#This Row],[Occupancy]]&lt;&gt;0),1,0)</f>
        <v>0</v>
      </c>
      <c r="H4265">
        <f>IF(Tableau134[[#This Row],[Nb dheures sup à 26°C sous occupation]]=1,Tableau134[[#This Row],[Operative Temperature]]-26,0)</f>
        <v>0</v>
      </c>
      <c r="I4265">
        <f>IF(Tableau134[[#This Row],[Nb d''heures inf à 19°C sous occupation]]=1,19-C4265,0)</f>
        <v>0</v>
      </c>
    </row>
    <row r="4266" spans="1:9" x14ac:dyDescent="0.25">
      <c r="A4266" s="2">
        <v>37434.666666666664</v>
      </c>
      <c r="B4266">
        <v>19.649999999999999</v>
      </c>
      <c r="C4266">
        <v>43.543349999999997</v>
      </c>
      <c r="D4266">
        <v>0</v>
      </c>
      <c r="E4266" t="str">
        <f>IF(AND(Tableau134[[#This Row],[Operative Temperature]]&lt;19,Tableau134[[#This Row],[Occupancy]]&lt;&gt;0),Tableau134[[#This Row],[Operative Temperature]],"NC")</f>
        <v>NC</v>
      </c>
      <c r="F4266">
        <f>IF(AND(C4266&gt;26,Tableau134[[#This Row],[Occupancy]]&lt;&gt;0),1,0)</f>
        <v>0</v>
      </c>
      <c r="G4266">
        <f>IF(AND(Tableau134[[#This Row],[Operative Temperature]]&lt;19,Tableau134[[#This Row],[Occupancy]]&lt;&gt;0),1,0)</f>
        <v>0</v>
      </c>
      <c r="H4266">
        <f>IF(Tableau134[[#This Row],[Nb dheures sup à 26°C sous occupation]]=1,Tableau134[[#This Row],[Operative Temperature]]-26,0)</f>
        <v>0</v>
      </c>
      <c r="I4266">
        <f>IF(Tableau134[[#This Row],[Nb d''heures inf à 19°C sous occupation]]=1,19-C4266,0)</f>
        <v>0</v>
      </c>
    </row>
    <row r="4267" spans="1:9" x14ac:dyDescent="0.25">
      <c r="A4267" s="2">
        <v>37434.708333333336</v>
      </c>
      <c r="B4267">
        <v>20.074999999999999</v>
      </c>
      <c r="C4267">
        <v>44.116669999999999</v>
      </c>
      <c r="D4267">
        <v>0</v>
      </c>
      <c r="E4267" t="str">
        <f>IF(AND(Tableau134[[#This Row],[Operative Temperature]]&lt;19,Tableau134[[#This Row],[Occupancy]]&lt;&gt;0),Tableau134[[#This Row],[Operative Temperature]],"NC")</f>
        <v>NC</v>
      </c>
      <c r="F4267">
        <f>IF(AND(C4267&gt;26,Tableau134[[#This Row],[Occupancy]]&lt;&gt;0),1,0)</f>
        <v>0</v>
      </c>
      <c r="G4267">
        <f>IF(AND(Tableau134[[#This Row],[Operative Temperature]]&lt;19,Tableau134[[#This Row],[Occupancy]]&lt;&gt;0),1,0)</f>
        <v>0</v>
      </c>
      <c r="H4267">
        <f>IF(Tableau134[[#This Row],[Nb dheures sup à 26°C sous occupation]]=1,Tableau134[[#This Row],[Operative Temperature]]-26,0)</f>
        <v>0</v>
      </c>
      <c r="I4267">
        <f>IF(Tableau134[[#This Row],[Nb d''heures inf à 19°C sous occupation]]=1,19-C4267,0)</f>
        <v>0</v>
      </c>
    </row>
    <row r="4268" spans="1:9" x14ac:dyDescent="0.25">
      <c r="A4268" s="2">
        <v>37434.75</v>
      </c>
      <c r="B4268">
        <v>19.45</v>
      </c>
      <c r="C4268">
        <v>44.556750000000001</v>
      </c>
      <c r="D4268">
        <v>0</v>
      </c>
      <c r="E4268" t="str">
        <f>IF(AND(Tableau134[[#This Row],[Operative Temperature]]&lt;19,Tableau134[[#This Row],[Occupancy]]&lt;&gt;0),Tableau134[[#This Row],[Operative Temperature]],"NC")</f>
        <v>NC</v>
      </c>
      <c r="F4268">
        <f>IF(AND(C4268&gt;26,Tableau134[[#This Row],[Occupancy]]&lt;&gt;0),1,0)</f>
        <v>0</v>
      </c>
      <c r="G4268">
        <f>IF(AND(Tableau134[[#This Row],[Operative Temperature]]&lt;19,Tableau134[[#This Row],[Occupancy]]&lt;&gt;0),1,0)</f>
        <v>0</v>
      </c>
      <c r="H4268">
        <f>IF(Tableau134[[#This Row],[Nb dheures sup à 26°C sous occupation]]=1,Tableau134[[#This Row],[Operative Temperature]]-26,0)</f>
        <v>0</v>
      </c>
      <c r="I4268">
        <f>IF(Tableau134[[#This Row],[Nb d''heures inf à 19°C sous occupation]]=1,19-C4268,0)</f>
        <v>0</v>
      </c>
    </row>
    <row r="4269" spans="1:9" x14ac:dyDescent="0.25">
      <c r="A4269" s="2">
        <v>37434.791666666664</v>
      </c>
      <c r="B4269">
        <v>19.2</v>
      </c>
      <c r="C4269">
        <v>44.939509999999999</v>
      </c>
      <c r="D4269">
        <v>0</v>
      </c>
      <c r="E4269" t="str">
        <f>IF(AND(Tableau134[[#This Row],[Operative Temperature]]&lt;19,Tableau134[[#This Row],[Occupancy]]&lt;&gt;0),Tableau134[[#This Row],[Operative Temperature]],"NC")</f>
        <v>NC</v>
      </c>
      <c r="F4269">
        <f>IF(AND(C4269&gt;26,Tableau134[[#This Row],[Occupancy]]&lt;&gt;0),1,0)</f>
        <v>0</v>
      </c>
      <c r="G4269">
        <f>IF(AND(Tableau134[[#This Row],[Operative Temperature]]&lt;19,Tableau134[[#This Row],[Occupancy]]&lt;&gt;0),1,0)</f>
        <v>0</v>
      </c>
      <c r="H4269">
        <f>IF(Tableau134[[#This Row],[Nb dheures sup à 26°C sous occupation]]=1,Tableau134[[#This Row],[Operative Temperature]]-26,0)</f>
        <v>0</v>
      </c>
      <c r="I4269">
        <f>IF(Tableau134[[#This Row],[Nb d''heures inf à 19°C sous occupation]]=1,19-C4269,0)</f>
        <v>0</v>
      </c>
    </row>
    <row r="4270" spans="1:9" x14ac:dyDescent="0.25">
      <c r="A4270" s="2">
        <v>37434.833333333336</v>
      </c>
      <c r="B4270">
        <v>18</v>
      </c>
      <c r="C4270">
        <v>43.699260000000002</v>
      </c>
      <c r="D4270">
        <v>0</v>
      </c>
      <c r="E4270" t="str">
        <f>IF(AND(Tableau134[[#This Row],[Operative Temperature]]&lt;19,Tableau134[[#This Row],[Occupancy]]&lt;&gt;0),Tableau134[[#This Row],[Operative Temperature]],"NC")</f>
        <v>NC</v>
      </c>
      <c r="F4270">
        <f>IF(AND(C4270&gt;26,Tableau134[[#This Row],[Occupancy]]&lt;&gt;0),1,0)</f>
        <v>0</v>
      </c>
      <c r="G4270">
        <f>IF(AND(Tableau134[[#This Row],[Operative Temperature]]&lt;19,Tableau134[[#This Row],[Occupancy]]&lt;&gt;0),1,0)</f>
        <v>0</v>
      </c>
      <c r="H4270">
        <f>IF(Tableau134[[#This Row],[Nb dheures sup à 26°C sous occupation]]=1,Tableau134[[#This Row],[Operative Temperature]]-26,0)</f>
        <v>0</v>
      </c>
      <c r="I4270">
        <f>IF(Tableau134[[#This Row],[Nb d''heures inf à 19°C sous occupation]]=1,19-C4270,0)</f>
        <v>0</v>
      </c>
    </row>
    <row r="4271" spans="1:9" x14ac:dyDescent="0.25">
      <c r="A4271" s="2">
        <v>37434.875</v>
      </c>
      <c r="B4271">
        <v>16.625</v>
      </c>
      <c r="C4271">
        <v>42.835979999999999</v>
      </c>
      <c r="D4271">
        <v>0</v>
      </c>
      <c r="E4271" t="str">
        <f>IF(AND(Tableau134[[#This Row],[Operative Temperature]]&lt;19,Tableau134[[#This Row],[Occupancy]]&lt;&gt;0),Tableau134[[#This Row],[Operative Temperature]],"NC")</f>
        <v>NC</v>
      </c>
      <c r="F4271">
        <f>IF(AND(C4271&gt;26,Tableau134[[#This Row],[Occupancy]]&lt;&gt;0),1,0)</f>
        <v>0</v>
      </c>
      <c r="G4271">
        <f>IF(AND(Tableau134[[#This Row],[Operative Temperature]]&lt;19,Tableau134[[#This Row],[Occupancy]]&lt;&gt;0),1,0)</f>
        <v>0</v>
      </c>
      <c r="H4271">
        <f>IF(Tableau134[[#This Row],[Nb dheures sup à 26°C sous occupation]]=1,Tableau134[[#This Row],[Operative Temperature]]-26,0)</f>
        <v>0</v>
      </c>
      <c r="I4271">
        <f>IF(Tableau134[[#This Row],[Nb d''heures inf à 19°C sous occupation]]=1,19-C4271,0)</f>
        <v>0</v>
      </c>
    </row>
    <row r="4272" spans="1:9" x14ac:dyDescent="0.25">
      <c r="A4272" s="2">
        <v>37434.916666666664</v>
      </c>
      <c r="B4272">
        <v>15.324999999999999</v>
      </c>
      <c r="C4272">
        <v>42.311689999999999</v>
      </c>
      <c r="D4272">
        <v>0</v>
      </c>
      <c r="E4272" t="str">
        <f>IF(AND(Tableau134[[#This Row],[Operative Temperature]]&lt;19,Tableau134[[#This Row],[Occupancy]]&lt;&gt;0),Tableau134[[#This Row],[Operative Temperature]],"NC")</f>
        <v>NC</v>
      </c>
      <c r="F4272">
        <f>IF(AND(C4272&gt;26,Tableau134[[#This Row],[Occupancy]]&lt;&gt;0),1,0)</f>
        <v>0</v>
      </c>
      <c r="G4272">
        <f>IF(AND(Tableau134[[#This Row],[Operative Temperature]]&lt;19,Tableau134[[#This Row],[Occupancy]]&lt;&gt;0),1,0)</f>
        <v>0</v>
      </c>
      <c r="H4272">
        <f>IF(Tableau134[[#This Row],[Nb dheures sup à 26°C sous occupation]]=1,Tableau134[[#This Row],[Operative Temperature]]-26,0)</f>
        <v>0</v>
      </c>
      <c r="I4272">
        <f>IF(Tableau134[[#This Row],[Nb d''heures inf à 19°C sous occupation]]=1,19-C4272,0)</f>
        <v>0</v>
      </c>
    </row>
    <row r="4273" spans="1:9" x14ac:dyDescent="0.25">
      <c r="A4273" s="2">
        <v>37434.958333333336</v>
      </c>
      <c r="B4273">
        <v>14.625</v>
      </c>
      <c r="C4273">
        <v>41.921080000000003</v>
      </c>
      <c r="D4273">
        <v>0</v>
      </c>
      <c r="E4273" t="str">
        <f>IF(AND(Tableau134[[#This Row],[Operative Temperature]]&lt;19,Tableau134[[#This Row],[Occupancy]]&lt;&gt;0),Tableau134[[#This Row],[Operative Temperature]],"NC")</f>
        <v>NC</v>
      </c>
      <c r="F4273">
        <f>IF(AND(C4273&gt;26,Tableau134[[#This Row],[Occupancy]]&lt;&gt;0),1,0)</f>
        <v>0</v>
      </c>
      <c r="G4273">
        <f>IF(AND(Tableau134[[#This Row],[Operative Temperature]]&lt;19,Tableau134[[#This Row],[Occupancy]]&lt;&gt;0),1,0)</f>
        <v>0</v>
      </c>
      <c r="H4273">
        <f>IF(Tableau134[[#This Row],[Nb dheures sup à 26°C sous occupation]]=1,Tableau134[[#This Row],[Operative Temperature]]-26,0)</f>
        <v>0</v>
      </c>
      <c r="I4273">
        <f>IF(Tableau134[[#This Row],[Nb d''heures inf à 19°C sous occupation]]=1,19-C4273,0)</f>
        <v>0</v>
      </c>
    </row>
    <row r="4274" spans="1:9" x14ac:dyDescent="0.25">
      <c r="A4274" s="1">
        <v>37435</v>
      </c>
      <c r="B4274">
        <v>14.275</v>
      </c>
      <c r="C4274">
        <v>41.564329999999998</v>
      </c>
      <c r="D4274">
        <v>0</v>
      </c>
      <c r="E4274" t="str">
        <f>IF(AND(Tableau134[[#This Row],[Operative Temperature]]&lt;19,Tableau134[[#This Row],[Occupancy]]&lt;&gt;0),Tableau134[[#This Row],[Operative Temperature]],"NC")</f>
        <v>NC</v>
      </c>
      <c r="F4274">
        <f>IF(AND(C4274&gt;26,Tableau134[[#This Row],[Occupancy]]&lt;&gt;0),1,0)</f>
        <v>0</v>
      </c>
      <c r="G4274">
        <f>IF(AND(Tableau134[[#This Row],[Operative Temperature]]&lt;19,Tableau134[[#This Row],[Occupancy]]&lt;&gt;0),1,0)</f>
        <v>0</v>
      </c>
      <c r="H4274">
        <f>IF(Tableau134[[#This Row],[Nb dheures sup à 26°C sous occupation]]=1,Tableau134[[#This Row],[Operative Temperature]]-26,0)</f>
        <v>0</v>
      </c>
      <c r="I4274">
        <f>IF(Tableau134[[#This Row],[Nb d''heures inf à 19°C sous occupation]]=1,19-C4274,0)</f>
        <v>0</v>
      </c>
    </row>
    <row r="4275" spans="1:9" x14ac:dyDescent="0.25">
      <c r="A4275" s="2">
        <v>37435.041666666664</v>
      </c>
      <c r="B4275">
        <v>13.9</v>
      </c>
      <c r="C4275">
        <v>41.305079999999997</v>
      </c>
      <c r="D4275">
        <v>0</v>
      </c>
      <c r="E4275" t="str">
        <f>IF(AND(Tableau134[[#This Row],[Operative Temperature]]&lt;19,Tableau134[[#This Row],[Occupancy]]&lt;&gt;0),Tableau134[[#This Row],[Operative Temperature]],"NC")</f>
        <v>NC</v>
      </c>
      <c r="F4275">
        <f>IF(AND(C4275&gt;26,Tableau134[[#This Row],[Occupancy]]&lt;&gt;0),1,0)</f>
        <v>0</v>
      </c>
      <c r="G4275">
        <f>IF(AND(Tableau134[[#This Row],[Operative Temperature]]&lt;19,Tableau134[[#This Row],[Occupancy]]&lt;&gt;0),1,0)</f>
        <v>0</v>
      </c>
      <c r="H4275">
        <f>IF(Tableau134[[#This Row],[Nb dheures sup à 26°C sous occupation]]=1,Tableau134[[#This Row],[Operative Temperature]]-26,0)</f>
        <v>0</v>
      </c>
      <c r="I4275">
        <f>IF(Tableau134[[#This Row],[Nb d''heures inf à 19°C sous occupation]]=1,19-C4275,0)</f>
        <v>0</v>
      </c>
    </row>
    <row r="4276" spans="1:9" x14ac:dyDescent="0.25">
      <c r="A4276" s="2">
        <v>37435.083333333336</v>
      </c>
      <c r="B4276">
        <v>13.65</v>
      </c>
      <c r="C4276">
        <v>41.054450000000003</v>
      </c>
      <c r="D4276">
        <v>0</v>
      </c>
      <c r="E4276" t="str">
        <f>IF(AND(Tableau134[[#This Row],[Operative Temperature]]&lt;19,Tableau134[[#This Row],[Occupancy]]&lt;&gt;0),Tableau134[[#This Row],[Operative Temperature]],"NC")</f>
        <v>NC</v>
      </c>
      <c r="F4276">
        <f>IF(AND(C4276&gt;26,Tableau134[[#This Row],[Occupancy]]&lt;&gt;0),1,0)</f>
        <v>0</v>
      </c>
      <c r="G4276">
        <f>IF(AND(Tableau134[[#This Row],[Operative Temperature]]&lt;19,Tableau134[[#This Row],[Occupancy]]&lt;&gt;0),1,0)</f>
        <v>0</v>
      </c>
      <c r="H4276">
        <f>IF(Tableau134[[#This Row],[Nb dheures sup à 26°C sous occupation]]=1,Tableau134[[#This Row],[Operative Temperature]]-26,0)</f>
        <v>0</v>
      </c>
      <c r="I4276">
        <f>IF(Tableau134[[#This Row],[Nb d''heures inf à 19°C sous occupation]]=1,19-C4276,0)</f>
        <v>0</v>
      </c>
    </row>
    <row r="4277" spans="1:9" x14ac:dyDescent="0.25">
      <c r="A4277" s="2">
        <v>37435.125</v>
      </c>
      <c r="B4277">
        <v>13.675000000000001</v>
      </c>
      <c r="C4277">
        <v>40.796669999999999</v>
      </c>
      <c r="D4277">
        <v>0</v>
      </c>
      <c r="E4277" t="str">
        <f>IF(AND(Tableau134[[#This Row],[Operative Temperature]]&lt;19,Tableau134[[#This Row],[Occupancy]]&lt;&gt;0),Tableau134[[#This Row],[Operative Temperature]],"NC")</f>
        <v>NC</v>
      </c>
      <c r="F4277">
        <f>IF(AND(C4277&gt;26,Tableau134[[#This Row],[Occupancy]]&lt;&gt;0),1,0)</f>
        <v>0</v>
      </c>
      <c r="G4277">
        <f>IF(AND(Tableau134[[#This Row],[Operative Temperature]]&lt;19,Tableau134[[#This Row],[Occupancy]]&lt;&gt;0),1,0)</f>
        <v>0</v>
      </c>
      <c r="H4277">
        <f>IF(Tableau134[[#This Row],[Nb dheures sup à 26°C sous occupation]]=1,Tableau134[[#This Row],[Operative Temperature]]-26,0)</f>
        <v>0</v>
      </c>
      <c r="I4277">
        <f>IF(Tableau134[[#This Row],[Nb d''heures inf à 19°C sous occupation]]=1,19-C4277,0)</f>
        <v>0</v>
      </c>
    </row>
    <row r="4278" spans="1:9" x14ac:dyDescent="0.25">
      <c r="A4278" s="2">
        <v>37435.166666666664</v>
      </c>
      <c r="B4278">
        <v>13.7</v>
      </c>
      <c r="C4278">
        <v>40.571429999999999</v>
      </c>
      <c r="D4278">
        <v>0</v>
      </c>
      <c r="E4278" t="str">
        <f>IF(AND(Tableau134[[#This Row],[Operative Temperature]]&lt;19,Tableau134[[#This Row],[Occupancy]]&lt;&gt;0),Tableau134[[#This Row],[Operative Temperature]],"NC")</f>
        <v>NC</v>
      </c>
      <c r="F4278">
        <f>IF(AND(C4278&gt;26,Tableau134[[#This Row],[Occupancy]]&lt;&gt;0),1,0)</f>
        <v>0</v>
      </c>
      <c r="G4278">
        <f>IF(AND(Tableau134[[#This Row],[Operative Temperature]]&lt;19,Tableau134[[#This Row],[Occupancy]]&lt;&gt;0),1,0)</f>
        <v>0</v>
      </c>
      <c r="H4278">
        <f>IF(Tableau134[[#This Row],[Nb dheures sup à 26°C sous occupation]]=1,Tableau134[[#This Row],[Operative Temperature]]-26,0)</f>
        <v>0</v>
      </c>
      <c r="I4278">
        <f>IF(Tableau134[[#This Row],[Nb d''heures inf à 19°C sous occupation]]=1,19-C4278,0)</f>
        <v>0</v>
      </c>
    </row>
    <row r="4279" spans="1:9" x14ac:dyDescent="0.25">
      <c r="A4279" s="2">
        <v>37435.208333333336</v>
      </c>
      <c r="B4279">
        <v>14.074999999999999</v>
      </c>
      <c r="C4279">
        <v>40.358150000000002</v>
      </c>
      <c r="D4279">
        <v>0</v>
      </c>
      <c r="E4279" t="str">
        <f>IF(AND(Tableau134[[#This Row],[Operative Temperature]]&lt;19,Tableau134[[#This Row],[Occupancy]]&lt;&gt;0),Tableau134[[#This Row],[Operative Temperature]],"NC")</f>
        <v>NC</v>
      </c>
      <c r="F4279">
        <f>IF(AND(C4279&gt;26,Tableau134[[#This Row],[Occupancy]]&lt;&gt;0),1,0)</f>
        <v>0</v>
      </c>
      <c r="G4279">
        <f>IF(AND(Tableau134[[#This Row],[Operative Temperature]]&lt;19,Tableau134[[#This Row],[Occupancy]]&lt;&gt;0),1,0)</f>
        <v>0</v>
      </c>
      <c r="H4279">
        <f>IF(Tableau134[[#This Row],[Nb dheures sup à 26°C sous occupation]]=1,Tableau134[[#This Row],[Operative Temperature]]-26,0)</f>
        <v>0</v>
      </c>
      <c r="I4279">
        <f>IF(Tableau134[[#This Row],[Nb d''heures inf à 19°C sous occupation]]=1,19-C4279,0)</f>
        <v>0</v>
      </c>
    </row>
    <row r="4280" spans="1:9" x14ac:dyDescent="0.25">
      <c r="A4280" s="2">
        <v>37435.25</v>
      </c>
      <c r="B4280">
        <v>13.75</v>
      </c>
      <c r="C4280">
        <v>40.206659999999999</v>
      </c>
      <c r="D4280">
        <v>0</v>
      </c>
      <c r="E4280" t="str">
        <f>IF(AND(Tableau134[[#This Row],[Operative Temperature]]&lt;19,Tableau134[[#This Row],[Occupancy]]&lt;&gt;0),Tableau134[[#This Row],[Operative Temperature]],"NC")</f>
        <v>NC</v>
      </c>
      <c r="F4280">
        <f>IF(AND(C4280&gt;26,Tableau134[[#This Row],[Occupancy]]&lt;&gt;0),1,0)</f>
        <v>0</v>
      </c>
      <c r="G4280">
        <f>IF(AND(Tableau134[[#This Row],[Operative Temperature]]&lt;19,Tableau134[[#This Row],[Occupancy]]&lt;&gt;0),1,0)</f>
        <v>0</v>
      </c>
      <c r="H4280">
        <f>IF(Tableau134[[#This Row],[Nb dheures sup à 26°C sous occupation]]=1,Tableau134[[#This Row],[Operative Temperature]]-26,0)</f>
        <v>0</v>
      </c>
      <c r="I4280">
        <f>IF(Tableau134[[#This Row],[Nb d''heures inf à 19°C sous occupation]]=1,19-C4280,0)</f>
        <v>0</v>
      </c>
    </row>
    <row r="4281" spans="1:9" x14ac:dyDescent="0.25">
      <c r="A4281" s="2">
        <v>37435.291666666664</v>
      </c>
      <c r="B4281">
        <v>14.275</v>
      </c>
      <c r="C4281">
        <v>40.343380000000003</v>
      </c>
      <c r="D4281">
        <v>0</v>
      </c>
      <c r="E4281" t="str">
        <f>IF(AND(Tableau134[[#This Row],[Operative Temperature]]&lt;19,Tableau134[[#This Row],[Occupancy]]&lt;&gt;0),Tableau134[[#This Row],[Operative Temperature]],"NC")</f>
        <v>NC</v>
      </c>
      <c r="F4281">
        <f>IF(AND(C4281&gt;26,Tableau134[[#This Row],[Occupancy]]&lt;&gt;0),1,0)</f>
        <v>0</v>
      </c>
      <c r="G4281">
        <f>IF(AND(Tableau134[[#This Row],[Operative Temperature]]&lt;19,Tableau134[[#This Row],[Occupancy]]&lt;&gt;0),1,0)</f>
        <v>0</v>
      </c>
      <c r="H4281">
        <f>IF(Tableau134[[#This Row],[Nb dheures sup à 26°C sous occupation]]=1,Tableau134[[#This Row],[Operative Temperature]]-26,0)</f>
        <v>0</v>
      </c>
      <c r="I4281">
        <f>IF(Tableau134[[#This Row],[Nb d''heures inf à 19°C sous occupation]]=1,19-C4281,0)</f>
        <v>0</v>
      </c>
    </row>
    <row r="4282" spans="1:9" x14ac:dyDescent="0.25">
      <c r="A4282" s="2">
        <v>37435.333333333336</v>
      </c>
      <c r="B4282">
        <v>15.7</v>
      </c>
      <c r="C4282">
        <v>40.883540000000004</v>
      </c>
      <c r="D4282">
        <v>0</v>
      </c>
      <c r="E4282" t="str">
        <f>IF(AND(Tableau134[[#This Row],[Operative Temperature]]&lt;19,Tableau134[[#This Row],[Occupancy]]&lt;&gt;0),Tableau134[[#This Row],[Operative Temperature]],"NC")</f>
        <v>NC</v>
      </c>
      <c r="F4282">
        <f>IF(AND(C4282&gt;26,Tableau134[[#This Row],[Occupancy]]&lt;&gt;0),1,0)</f>
        <v>0</v>
      </c>
      <c r="G4282">
        <f>IF(AND(Tableau134[[#This Row],[Operative Temperature]]&lt;19,Tableau134[[#This Row],[Occupancy]]&lt;&gt;0),1,0)</f>
        <v>0</v>
      </c>
      <c r="H4282">
        <f>IF(Tableau134[[#This Row],[Nb dheures sup à 26°C sous occupation]]=1,Tableau134[[#This Row],[Operative Temperature]]-26,0)</f>
        <v>0</v>
      </c>
      <c r="I4282">
        <f>IF(Tableau134[[#This Row],[Nb d''heures inf à 19°C sous occupation]]=1,19-C4282,0)</f>
        <v>0</v>
      </c>
    </row>
    <row r="4283" spans="1:9" x14ac:dyDescent="0.25">
      <c r="A4283" s="2">
        <v>37435.375</v>
      </c>
      <c r="B4283">
        <v>16.625</v>
      </c>
      <c r="C4283">
        <v>40.995339999999999</v>
      </c>
      <c r="D4283">
        <v>0</v>
      </c>
      <c r="E4283" t="str">
        <f>IF(AND(Tableau134[[#This Row],[Operative Temperature]]&lt;19,Tableau134[[#This Row],[Occupancy]]&lt;&gt;0),Tableau134[[#This Row],[Operative Temperature]],"NC")</f>
        <v>NC</v>
      </c>
      <c r="F4283">
        <f>IF(AND(C4283&gt;26,Tableau134[[#This Row],[Occupancy]]&lt;&gt;0),1,0)</f>
        <v>0</v>
      </c>
      <c r="G4283">
        <f>IF(AND(Tableau134[[#This Row],[Operative Temperature]]&lt;19,Tableau134[[#This Row],[Occupancy]]&lt;&gt;0),1,0)</f>
        <v>0</v>
      </c>
      <c r="H4283">
        <f>IF(Tableau134[[#This Row],[Nb dheures sup à 26°C sous occupation]]=1,Tableau134[[#This Row],[Operative Temperature]]-26,0)</f>
        <v>0</v>
      </c>
      <c r="I4283">
        <f>IF(Tableau134[[#This Row],[Nb d''heures inf à 19°C sous occupation]]=1,19-C4283,0)</f>
        <v>0</v>
      </c>
    </row>
    <row r="4284" spans="1:9" x14ac:dyDescent="0.25">
      <c r="A4284" s="2">
        <v>37435.416666666664</v>
      </c>
      <c r="B4284">
        <v>18.074999999999999</v>
      </c>
      <c r="C4284">
        <v>41.410809999999998</v>
      </c>
      <c r="D4284">
        <v>0</v>
      </c>
      <c r="E4284" t="str">
        <f>IF(AND(Tableau134[[#This Row],[Operative Temperature]]&lt;19,Tableau134[[#This Row],[Occupancy]]&lt;&gt;0),Tableau134[[#This Row],[Operative Temperature]],"NC")</f>
        <v>NC</v>
      </c>
      <c r="F4284">
        <f>IF(AND(C4284&gt;26,Tableau134[[#This Row],[Occupancy]]&lt;&gt;0),1,0)</f>
        <v>0</v>
      </c>
      <c r="G4284">
        <f>IF(AND(Tableau134[[#This Row],[Operative Temperature]]&lt;19,Tableau134[[#This Row],[Occupancy]]&lt;&gt;0),1,0)</f>
        <v>0</v>
      </c>
      <c r="H4284">
        <f>IF(Tableau134[[#This Row],[Nb dheures sup à 26°C sous occupation]]=1,Tableau134[[#This Row],[Operative Temperature]]-26,0)</f>
        <v>0</v>
      </c>
      <c r="I4284">
        <f>IF(Tableau134[[#This Row],[Nb d''heures inf à 19°C sous occupation]]=1,19-C4284,0)</f>
        <v>0</v>
      </c>
    </row>
    <row r="4285" spans="1:9" x14ac:dyDescent="0.25">
      <c r="A4285" s="2">
        <v>37435.458333333336</v>
      </c>
      <c r="B4285">
        <v>18.574999999999999</v>
      </c>
      <c r="C4285">
        <v>41.827950000000001</v>
      </c>
      <c r="D4285">
        <v>0</v>
      </c>
      <c r="E4285" t="str">
        <f>IF(AND(Tableau134[[#This Row],[Operative Temperature]]&lt;19,Tableau134[[#This Row],[Occupancy]]&lt;&gt;0),Tableau134[[#This Row],[Operative Temperature]],"NC")</f>
        <v>NC</v>
      </c>
      <c r="F4285">
        <f>IF(AND(C4285&gt;26,Tableau134[[#This Row],[Occupancy]]&lt;&gt;0),1,0)</f>
        <v>0</v>
      </c>
      <c r="G4285">
        <f>IF(AND(Tableau134[[#This Row],[Operative Temperature]]&lt;19,Tableau134[[#This Row],[Occupancy]]&lt;&gt;0),1,0)</f>
        <v>0</v>
      </c>
      <c r="H4285">
        <f>IF(Tableau134[[#This Row],[Nb dheures sup à 26°C sous occupation]]=1,Tableau134[[#This Row],[Operative Temperature]]-26,0)</f>
        <v>0</v>
      </c>
      <c r="I4285">
        <f>IF(Tableau134[[#This Row],[Nb d''heures inf à 19°C sous occupation]]=1,19-C4285,0)</f>
        <v>0</v>
      </c>
    </row>
    <row r="4286" spans="1:9" x14ac:dyDescent="0.25">
      <c r="A4286" s="2">
        <v>37435.5</v>
      </c>
      <c r="B4286">
        <v>19.350000000000001</v>
      </c>
      <c r="C4286">
        <v>42.519489999999998</v>
      </c>
      <c r="D4286">
        <v>0</v>
      </c>
      <c r="E4286" t="str">
        <f>IF(AND(Tableau134[[#This Row],[Operative Temperature]]&lt;19,Tableau134[[#This Row],[Occupancy]]&lt;&gt;0),Tableau134[[#This Row],[Operative Temperature]],"NC")</f>
        <v>NC</v>
      </c>
      <c r="F4286">
        <f>IF(AND(C4286&gt;26,Tableau134[[#This Row],[Occupancy]]&lt;&gt;0),1,0)</f>
        <v>0</v>
      </c>
      <c r="G4286">
        <f>IF(AND(Tableau134[[#This Row],[Operative Temperature]]&lt;19,Tableau134[[#This Row],[Occupancy]]&lt;&gt;0),1,0)</f>
        <v>0</v>
      </c>
      <c r="H4286">
        <f>IF(Tableau134[[#This Row],[Nb dheures sup à 26°C sous occupation]]=1,Tableau134[[#This Row],[Operative Temperature]]-26,0)</f>
        <v>0</v>
      </c>
      <c r="I4286">
        <f>IF(Tableau134[[#This Row],[Nb d''heures inf à 19°C sous occupation]]=1,19-C4286,0)</f>
        <v>0</v>
      </c>
    </row>
    <row r="4287" spans="1:9" x14ac:dyDescent="0.25">
      <c r="A4287" s="2">
        <v>37435.541666666664</v>
      </c>
      <c r="B4287">
        <v>20.274999999999999</v>
      </c>
      <c r="C4287">
        <v>43.292670000000001</v>
      </c>
      <c r="D4287">
        <v>0</v>
      </c>
      <c r="E4287" t="str">
        <f>IF(AND(Tableau134[[#This Row],[Operative Temperature]]&lt;19,Tableau134[[#This Row],[Occupancy]]&lt;&gt;0),Tableau134[[#This Row],[Operative Temperature]],"NC")</f>
        <v>NC</v>
      </c>
      <c r="F4287">
        <f>IF(AND(C4287&gt;26,Tableau134[[#This Row],[Occupancy]]&lt;&gt;0),1,0)</f>
        <v>0</v>
      </c>
      <c r="G4287">
        <f>IF(AND(Tableau134[[#This Row],[Operative Temperature]]&lt;19,Tableau134[[#This Row],[Occupancy]]&lt;&gt;0),1,0)</f>
        <v>0</v>
      </c>
      <c r="H4287">
        <f>IF(Tableau134[[#This Row],[Nb dheures sup à 26°C sous occupation]]=1,Tableau134[[#This Row],[Operative Temperature]]-26,0)</f>
        <v>0</v>
      </c>
      <c r="I4287">
        <f>IF(Tableau134[[#This Row],[Nb d''heures inf à 19°C sous occupation]]=1,19-C4287,0)</f>
        <v>0</v>
      </c>
    </row>
    <row r="4288" spans="1:9" x14ac:dyDescent="0.25">
      <c r="A4288" s="2">
        <v>37435.583333333336</v>
      </c>
      <c r="B4288">
        <v>21.024999999999999</v>
      </c>
      <c r="C4288">
        <v>43.645339999999997</v>
      </c>
      <c r="D4288">
        <v>0</v>
      </c>
      <c r="E4288" t="str">
        <f>IF(AND(Tableau134[[#This Row],[Operative Temperature]]&lt;19,Tableau134[[#This Row],[Occupancy]]&lt;&gt;0),Tableau134[[#This Row],[Operative Temperature]],"NC")</f>
        <v>NC</v>
      </c>
      <c r="F4288">
        <f>IF(AND(C4288&gt;26,Tableau134[[#This Row],[Occupancy]]&lt;&gt;0),1,0)</f>
        <v>0</v>
      </c>
      <c r="G4288">
        <f>IF(AND(Tableau134[[#This Row],[Operative Temperature]]&lt;19,Tableau134[[#This Row],[Occupancy]]&lt;&gt;0),1,0)</f>
        <v>0</v>
      </c>
      <c r="H4288">
        <f>IF(Tableau134[[#This Row],[Nb dheures sup à 26°C sous occupation]]=1,Tableau134[[#This Row],[Operative Temperature]]-26,0)</f>
        <v>0</v>
      </c>
      <c r="I4288">
        <f>IF(Tableau134[[#This Row],[Nb d''heures inf à 19°C sous occupation]]=1,19-C4288,0)</f>
        <v>0</v>
      </c>
    </row>
    <row r="4289" spans="1:9" x14ac:dyDescent="0.25">
      <c r="A4289" s="2">
        <v>37435.625</v>
      </c>
      <c r="B4289">
        <v>22.024999999999999</v>
      </c>
      <c r="C4289">
        <v>44.093249999999998</v>
      </c>
      <c r="D4289">
        <v>0</v>
      </c>
      <c r="E4289" t="str">
        <f>IF(AND(Tableau134[[#This Row],[Operative Temperature]]&lt;19,Tableau134[[#This Row],[Occupancy]]&lt;&gt;0),Tableau134[[#This Row],[Operative Temperature]],"NC")</f>
        <v>NC</v>
      </c>
      <c r="F4289">
        <f>IF(AND(C4289&gt;26,Tableau134[[#This Row],[Occupancy]]&lt;&gt;0),1,0)</f>
        <v>0</v>
      </c>
      <c r="G4289">
        <f>IF(AND(Tableau134[[#This Row],[Operative Temperature]]&lt;19,Tableau134[[#This Row],[Occupancy]]&lt;&gt;0),1,0)</f>
        <v>0</v>
      </c>
      <c r="H4289">
        <f>IF(Tableau134[[#This Row],[Nb dheures sup à 26°C sous occupation]]=1,Tableau134[[#This Row],[Operative Temperature]]-26,0)</f>
        <v>0</v>
      </c>
      <c r="I4289">
        <f>IF(Tableau134[[#This Row],[Nb d''heures inf à 19°C sous occupation]]=1,19-C4289,0)</f>
        <v>0</v>
      </c>
    </row>
    <row r="4290" spans="1:9" x14ac:dyDescent="0.25">
      <c r="A4290" s="2">
        <v>37435.666666666664</v>
      </c>
      <c r="B4290">
        <v>22.524999999999999</v>
      </c>
      <c r="C4290">
        <v>44.431950000000001</v>
      </c>
      <c r="D4290">
        <v>0</v>
      </c>
      <c r="E4290" t="str">
        <f>IF(AND(Tableau134[[#This Row],[Operative Temperature]]&lt;19,Tableau134[[#This Row],[Occupancy]]&lt;&gt;0),Tableau134[[#This Row],[Operative Temperature]],"NC")</f>
        <v>NC</v>
      </c>
      <c r="F4290">
        <f>IF(AND(C4290&gt;26,Tableau134[[#This Row],[Occupancy]]&lt;&gt;0),1,0)</f>
        <v>0</v>
      </c>
      <c r="G4290">
        <f>IF(AND(Tableau134[[#This Row],[Operative Temperature]]&lt;19,Tableau134[[#This Row],[Occupancy]]&lt;&gt;0),1,0)</f>
        <v>0</v>
      </c>
      <c r="H4290">
        <f>IF(Tableau134[[#This Row],[Nb dheures sup à 26°C sous occupation]]=1,Tableau134[[#This Row],[Operative Temperature]]-26,0)</f>
        <v>0</v>
      </c>
      <c r="I4290">
        <f>IF(Tableau134[[#This Row],[Nb d''heures inf à 19°C sous occupation]]=1,19-C4290,0)</f>
        <v>0</v>
      </c>
    </row>
    <row r="4291" spans="1:9" x14ac:dyDescent="0.25">
      <c r="A4291" s="2">
        <v>37435.708333333336</v>
      </c>
      <c r="B4291">
        <v>22.9</v>
      </c>
      <c r="C4291">
        <v>44.938119999999998</v>
      </c>
      <c r="D4291">
        <v>0</v>
      </c>
      <c r="E4291" t="str">
        <f>IF(AND(Tableau134[[#This Row],[Operative Temperature]]&lt;19,Tableau134[[#This Row],[Occupancy]]&lt;&gt;0),Tableau134[[#This Row],[Operative Temperature]],"NC")</f>
        <v>NC</v>
      </c>
      <c r="F4291">
        <f>IF(AND(C4291&gt;26,Tableau134[[#This Row],[Occupancy]]&lt;&gt;0),1,0)</f>
        <v>0</v>
      </c>
      <c r="G4291">
        <f>IF(AND(Tableau134[[#This Row],[Operative Temperature]]&lt;19,Tableau134[[#This Row],[Occupancy]]&lt;&gt;0),1,0)</f>
        <v>0</v>
      </c>
      <c r="H4291">
        <f>IF(Tableau134[[#This Row],[Nb dheures sup à 26°C sous occupation]]=1,Tableau134[[#This Row],[Operative Temperature]]-26,0)</f>
        <v>0</v>
      </c>
      <c r="I4291">
        <f>IF(Tableau134[[#This Row],[Nb d''heures inf à 19°C sous occupation]]=1,19-C4291,0)</f>
        <v>0</v>
      </c>
    </row>
    <row r="4292" spans="1:9" x14ac:dyDescent="0.25">
      <c r="A4292" s="2">
        <v>37435.75</v>
      </c>
      <c r="B4292">
        <v>22.7</v>
      </c>
      <c r="C4292">
        <v>45.214379999999998</v>
      </c>
      <c r="D4292">
        <v>0</v>
      </c>
      <c r="E4292" t="str">
        <f>IF(AND(Tableau134[[#This Row],[Operative Temperature]]&lt;19,Tableau134[[#This Row],[Occupancy]]&lt;&gt;0),Tableau134[[#This Row],[Operative Temperature]],"NC")</f>
        <v>NC</v>
      </c>
      <c r="F4292">
        <f>IF(AND(C4292&gt;26,Tableau134[[#This Row],[Occupancy]]&lt;&gt;0),1,0)</f>
        <v>0</v>
      </c>
      <c r="G4292">
        <f>IF(AND(Tableau134[[#This Row],[Operative Temperature]]&lt;19,Tableau134[[#This Row],[Occupancy]]&lt;&gt;0),1,0)</f>
        <v>0</v>
      </c>
      <c r="H4292">
        <f>IF(Tableau134[[#This Row],[Nb dheures sup à 26°C sous occupation]]=1,Tableau134[[#This Row],[Operative Temperature]]-26,0)</f>
        <v>0</v>
      </c>
      <c r="I4292">
        <f>IF(Tableau134[[#This Row],[Nb d''heures inf à 19°C sous occupation]]=1,19-C4292,0)</f>
        <v>0</v>
      </c>
    </row>
    <row r="4293" spans="1:9" x14ac:dyDescent="0.25">
      <c r="A4293" s="2">
        <v>37435.791666666664</v>
      </c>
      <c r="B4293">
        <v>22.45</v>
      </c>
      <c r="C4293">
        <v>45.218690000000002</v>
      </c>
      <c r="D4293">
        <v>0</v>
      </c>
      <c r="E4293" t="str">
        <f>IF(AND(Tableau134[[#This Row],[Operative Temperature]]&lt;19,Tableau134[[#This Row],[Occupancy]]&lt;&gt;0),Tableau134[[#This Row],[Operative Temperature]],"NC")</f>
        <v>NC</v>
      </c>
      <c r="F4293">
        <f>IF(AND(C4293&gt;26,Tableau134[[#This Row],[Occupancy]]&lt;&gt;0),1,0)</f>
        <v>0</v>
      </c>
      <c r="G4293">
        <f>IF(AND(Tableau134[[#This Row],[Operative Temperature]]&lt;19,Tableau134[[#This Row],[Occupancy]]&lt;&gt;0),1,0)</f>
        <v>0</v>
      </c>
      <c r="H4293">
        <f>IF(Tableau134[[#This Row],[Nb dheures sup à 26°C sous occupation]]=1,Tableau134[[#This Row],[Operative Temperature]]-26,0)</f>
        <v>0</v>
      </c>
      <c r="I4293">
        <f>IF(Tableau134[[#This Row],[Nb d''heures inf à 19°C sous occupation]]=1,19-C4293,0)</f>
        <v>0</v>
      </c>
    </row>
    <row r="4294" spans="1:9" x14ac:dyDescent="0.25">
      <c r="A4294" s="2">
        <v>37435.833333333336</v>
      </c>
      <c r="B4294">
        <v>21.274999999999999</v>
      </c>
      <c r="C4294">
        <v>44.05536</v>
      </c>
      <c r="D4294">
        <v>0</v>
      </c>
      <c r="E4294" t="str">
        <f>IF(AND(Tableau134[[#This Row],[Operative Temperature]]&lt;19,Tableau134[[#This Row],[Occupancy]]&lt;&gt;0),Tableau134[[#This Row],[Operative Temperature]],"NC")</f>
        <v>NC</v>
      </c>
      <c r="F4294">
        <f>IF(AND(C4294&gt;26,Tableau134[[#This Row],[Occupancy]]&lt;&gt;0),1,0)</f>
        <v>0</v>
      </c>
      <c r="G4294">
        <f>IF(AND(Tableau134[[#This Row],[Operative Temperature]]&lt;19,Tableau134[[#This Row],[Occupancy]]&lt;&gt;0),1,0)</f>
        <v>0</v>
      </c>
      <c r="H4294">
        <f>IF(Tableau134[[#This Row],[Nb dheures sup à 26°C sous occupation]]=1,Tableau134[[#This Row],[Operative Temperature]]-26,0)</f>
        <v>0</v>
      </c>
      <c r="I4294">
        <f>IF(Tableau134[[#This Row],[Nb d''heures inf à 19°C sous occupation]]=1,19-C4294,0)</f>
        <v>0</v>
      </c>
    </row>
    <row r="4295" spans="1:9" x14ac:dyDescent="0.25">
      <c r="A4295" s="2">
        <v>37435.875</v>
      </c>
      <c r="B4295">
        <v>19.774999999999999</v>
      </c>
      <c r="C4295">
        <v>43.129919999999998</v>
      </c>
      <c r="D4295">
        <v>0</v>
      </c>
      <c r="E4295" t="str">
        <f>IF(AND(Tableau134[[#This Row],[Operative Temperature]]&lt;19,Tableau134[[#This Row],[Occupancy]]&lt;&gt;0),Tableau134[[#This Row],[Operative Temperature]],"NC")</f>
        <v>NC</v>
      </c>
      <c r="F4295">
        <f>IF(AND(C4295&gt;26,Tableau134[[#This Row],[Occupancy]]&lt;&gt;0),1,0)</f>
        <v>0</v>
      </c>
      <c r="G4295">
        <f>IF(AND(Tableau134[[#This Row],[Operative Temperature]]&lt;19,Tableau134[[#This Row],[Occupancy]]&lt;&gt;0),1,0)</f>
        <v>0</v>
      </c>
      <c r="H4295">
        <f>IF(Tableau134[[#This Row],[Nb dheures sup à 26°C sous occupation]]=1,Tableau134[[#This Row],[Operative Temperature]]-26,0)</f>
        <v>0</v>
      </c>
      <c r="I4295">
        <f>IF(Tableau134[[#This Row],[Nb d''heures inf à 19°C sous occupation]]=1,19-C4295,0)</f>
        <v>0</v>
      </c>
    </row>
    <row r="4296" spans="1:9" x14ac:dyDescent="0.25">
      <c r="A4296" s="2">
        <v>37435.916666666664</v>
      </c>
      <c r="B4296">
        <v>18.425000000000001</v>
      </c>
      <c r="C4296">
        <v>42.565800000000003</v>
      </c>
      <c r="D4296">
        <v>0</v>
      </c>
      <c r="E4296" t="str">
        <f>IF(AND(Tableau134[[#This Row],[Operative Temperature]]&lt;19,Tableau134[[#This Row],[Occupancy]]&lt;&gt;0),Tableau134[[#This Row],[Operative Temperature]],"NC")</f>
        <v>NC</v>
      </c>
      <c r="F4296">
        <f>IF(AND(C4296&gt;26,Tableau134[[#This Row],[Occupancy]]&lt;&gt;0),1,0)</f>
        <v>0</v>
      </c>
      <c r="G4296">
        <f>IF(AND(Tableau134[[#This Row],[Operative Temperature]]&lt;19,Tableau134[[#This Row],[Occupancy]]&lt;&gt;0),1,0)</f>
        <v>0</v>
      </c>
      <c r="H4296">
        <f>IF(Tableau134[[#This Row],[Nb dheures sup à 26°C sous occupation]]=1,Tableau134[[#This Row],[Operative Temperature]]-26,0)</f>
        <v>0</v>
      </c>
      <c r="I4296">
        <f>IF(Tableau134[[#This Row],[Nb d''heures inf à 19°C sous occupation]]=1,19-C4296,0)</f>
        <v>0</v>
      </c>
    </row>
    <row r="4297" spans="1:9" x14ac:dyDescent="0.25">
      <c r="A4297" s="2">
        <v>37435.958333333336</v>
      </c>
      <c r="B4297">
        <v>16.975000000000001</v>
      </c>
      <c r="C4297">
        <v>42.189050000000002</v>
      </c>
      <c r="D4297">
        <v>0</v>
      </c>
      <c r="E4297" t="str">
        <f>IF(AND(Tableau134[[#This Row],[Operative Temperature]]&lt;19,Tableau134[[#This Row],[Occupancy]]&lt;&gt;0),Tableau134[[#This Row],[Operative Temperature]],"NC")</f>
        <v>NC</v>
      </c>
      <c r="F4297">
        <f>IF(AND(C4297&gt;26,Tableau134[[#This Row],[Occupancy]]&lt;&gt;0),1,0)</f>
        <v>0</v>
      </c>
      <c r="G4297">
        <f>IF(AND(Tableau134[[#This Row],[Operative Temperature]]&lt;19,Tableau134[[#This Row],[Occupancy]]&lt;&gt;0),1,0)</f>
        <v>0</v>
      </c>
      <c r="H4297">
        <f>IF(Tableau134[[#This Row],[Nb dheures sup à 26°C sous occupation]]=1,Tableau134[[#This Row],[Operative Temperature]]-26,0)</f>
        <v>0</v>
      </c>
      <c r="I4297">
        <f>IF(Tableau134[[#This Row],[Nb d''heures inf à 19°C sous occupation]]=1,19-C4297,0)</f>
        <v>0</v>
      </c>
    </row>
    <row r="4298" spans="1:9" x14ac:dyDescent="0.25">
      <c r="A4298" s="1">
        <v>37436</v>
      </c>
      <c r="B4298">
        <v>16</v>
      </c>
      <c r="C4298">
        <v>41.825330000000001</v>
      </c>
      <c r="D4298">
        <v>0</v>
      </c>
      <c r="E4298" t="str">
        <f>IF(AND(Tableau134[[#This Row],[Operative Temperature]]&lt;19,Tableau134[[#This Row],[Occupancy]]&lt;&gt;0),Tableau134[[#This Row],[Operative Temperature]],"NC")</f>
        <v>NC</v>
      </c>
      <c r="F4298">
        <f>IF(AND(C4298&gt;26,Tableau134[[#This Row],[Occupancy]]&lt;&gt;0),1,0)</f>
        <v>0</v>
      </c>
      <c r="G4298">
        <f>IF(AND(Tableau134[[#This Row],[Operative Temperature]]&lt;19,Tableau134[[#This Row],[Occupancy]]&lt;&gt;0),1,0)</f>
        <v>0</v>
      </c>
      <c r="H4298">
        <f>IF(Tableau134[[#This Row],[Nb dheures sup à 26°C sous occupation]]=1,Tableau134[[#This Row],[Operative Temperature]]-26,0)</f>
        <v>0</v>
      </c>
      <c r="I4298">
        <f>IF(Tableau134[[#This Row],[Nb d''heures inf à 19°C sous occupation]]=1,19-C4298,0)</f>
        <v>0</v>
      </c>
    </row>
    <row r="4299" spans="1:9" x14ac:dyDescent="0.25">
      <c r="A4299" s="2">
        <v>37436.041666666664</v>
      </c>
      <c r="B4299">
        <v>15.275</v>
      </c>
      <c r="C4299">
        <v>41.536940000000001</v>
      </c>
      <c r="D4299">
        <v>0</v>
      </c>
      <c r="E4299" t="str">
        <f>IF(AND(Tableau134[[#This Row],[Operative Temperature]]&lt;19,Tableau134[[#This Row],[Occupancy]]&lt;&gt;0),Tableau134[[#This Row],[Operative Temperature]],"NC")</f>
        <v>NC</v>
      </c>
      <c r="F4299">
        <f>IF(AND(C4299&gt;26,Tableau134[[#This Row],[Occupancy]]&lt;&gt;0),1,0)</f>
        <v>0</v>
      </c>
      <c r="G4299">
        <f>IF(AND(Tableau134[[#This Row],[Operative Temperature]]&lt;19,Tableau134[[#This Row],[Occupancy]]&lt;&gt;0),1,0)</f>
        <v>0</v>
      </c>
      <c r="H4299">
        <f>IF(Tableau134[[#This Row],[Nb dheures sup à 26°C sous occupation]]=1,Tableau134[[#This Row],[Operative Temperature]]-26,0)</f>
        <v>0</v>
      </c>
      <c r="I4299">
        <f>IF(Tableau134[[#This Row],[Nb d''heures inf à 19°C sous occupation]]=1,19-C4299,0)</f>
        <v>0</v>
      </c>
    </row>
    <row r="4300" spans="1:9" x14ac:dyDescent="0.25">
      <c r="A4300" s="2">
        <v>37436.083333333336</v>
      </c>
      <c r="B4300">
        <v>14.574999999999999</v>
      </c>
      <c r="C4300">
        <v>41.230939999999997</v>
      </c>
      <c r="D4300">
        <v>0</v>
      </c>
      <c r="E4300" t="str">
        <f>IF(AND(Tableau134[[#This Row],[Operative Temperature]]&lt;19,Tableau134[[#This Row],[Occupancy]]&lt;&gt;0),Tableau134[[#This Row],[Operative Temperature]],"NC")</f>
        <v>NC</v>
      </c>
      <c r="F4300">
        <f>IF(AND(C4300&gt;26,Tableau134[[#This Row],[Occupancy]]&lt;&gt;0),1,0)</f>
        <v>0</v>
      </c>
      <c r="G4300">
        <f>IF(AND(Tableau134[[#This Row],[Operative Temperature]]&lt;19,Tableau134[[#This Row],[Occupancy]]&lt;&gt;0),1,0)</f>
        <v>0</v>
      </c>
      <c r="H4300">
        <f>IF(Tableau134[[#This Row],[Nb dheures sup à 26°C sous occupation]]=1,Tableau134[[#This Row],[Operative Temperature]]-26,0)</f>
        <v>0</v>
      </c>
      <c r="I4300">
        <f>IF(Tableau134[[#This Row],[Nb d''heures inf à 19°C sous occupation]]=1,19-C4300,0)</f>
        <v>0</v>
      </c>
    </row>
    <row r="4301" spans="1:9" x14ac:dyDescent="0.25">
      <c r="A4301" s="2">
        <v>37436.125</v>
      </c>
      <c r="B4301">
        <v>14.7</v>
      </c>
      <c r="C4301">
        <v>41.000100000000003</v>
      </c>
      <c r="D4301">
        <v>0</v>
      </c>
      <c r="E4301" t="str">
        <f>IF(AND(Tableau134[[#This Row],[Operative Temperature]]&lt;19,Tableau134[[#This Row],[Occupancy]]&lt;&gt;0),Tableau134[[#This Row],[Operative Temperature]],"NC")</f>
        <v>NC</v>
      </c>
      <c r="F4301">
        <f>IF(AND(C4301&gt;26,Tableau134[[#This Row],[Occupancy]]&lt;&gt;0),1,0)</f>
        <v>0</v>
      </c>
      <c r="G4301">
        <f>IF(AND(Tableau134[[#This Row],[Operative Temperature]]&lt;19,Tableau134[[#This Row],[Occupancy]]&lt;&gt;0),1,0)</f>
        <v>0</v>
      </c>
      <c r="H4301">
        <f>IF(Tableau134[[#This Row],[Nb dheures sup à 26°C sous occupation]]=1,Tableau134[[#This Row],[Operative Temperature]]-26,0)</f>
        <v>0</v>
      </c>
      <c r="I4301">
        <f>IF(Tableau134[[#This Row],[Nb d''heures inf à 19°C sous occupation]]=1,19-C4301,0)</f>
        <v>0</v>
      </c>
    </row>
    <row r="4302" spans="1:9" x14ac:dyDescent="0.25">
      <c r="A4302" s="2">
        <v>37436.166666666664</v>
      </c>
      <c r="B4302">
        <v>14.95</v>
      </c>
      <c r="C4302">
        <v>40.78951</v>
      </c>
      <c r="D4302">
        <v>0</v>
      </c>
      <c r="E4302" t="str">
        <f>IF(AND(Tableau134[[#This Row],[Operative Temperature]]&lt;19,Tableau134[[#This Row],[Occupancy]]&lt;&gt;0),Tableau134[[#This Row],[Operative Temperature]],"NC")</f>
        <v>NC</v>
      </c>
      <c r="F4302">
        <f>IF(AND(C4302&gt;26,Tableau134[[#This Row],[Occupancy]]&lt;&gt;0),1,0)</f>
        <v>0</v>
      </c>
      <c r="G4302">
        <f>IF(AND(Tableau134[[#This Row],[Operative Temperature]]&lt;19,Tableau134[[#This Row],[Occupancy]]&lt;&gt;0),1,0)</f>
        <v>0</v>
      </c>
      <c r="H4302">
        <f>IF(Tableau134[[#This Row],[Nb dheures sup à 26°C sous occupation]]=1,Tableau134[[#This Row],[Operative Temperature]]-26,0)</f>
        <v>0</v>
      </c>
      <c r="I4302">
        <f>IF(Tableau134[[#This Row],[Nb d''heures inf à 19°C sous occupation]]=1,19-C4302,0)</f>
        <v>0</v>
      </c>
    </row>
    <row r="4303" spans="1:9" x14ac:dyDescent="0.25">
      <c r="A4303" s="2">
        <v>37436.208333333336</v>
      </c>
      <c r="B4303">
        <v>15</v>
      </c>
      <c r="C4303">
        <v>40.581690000000002</v>
      </c>
      <c r="D4303">
        <v>0</v>
      </c>
      <c r="E4303" t="str">
        <f>IF(AND(Tableau134[[#This Row],[Operative Temperature]]&lt;19,Tableau134[[#This Row],[Occupancy]]&lt;&gt;0),Tableau134[[#This Row],[Operative Temperature]],"NC")</f>
        <v>NC</v>
      </c>
      <c r="F4303">
        <f>IF(AND(C4303&gt;26,Tableau134[[#This Row],[Occupancy]]&lt;&gt;0),1,0)</f>
        <v>0</v>
      </c>
      <c r="G4303">
        <f>IF(AND(Tableau134[[#This Row],[Operative Temperature]]&lt;19,Tableau134[[#This Row],[Occupancy]]&lt;&gt;0),1,0)</f>
        <v>0</v>
      </c>
      <c r="H4303">
        <f>IF(Tableau134[[#This Row],[Nb dheures sup à 26°C sous occupation]]=1,Tableau134[[#This Row],[Operative Temperature]]-26,0)</f>
        <v>0</v>
      </c>
      <c r="I4303">
        <f>IF(Tableau134[[#This Row],[Nb d''heures inf à 19°C sous occupation]]=1,19-C4303,0)</f>
        <v>0</v>
      </c>
    </row>
    <row r="4304" spans="1:9" x14ac:dyDescent="0.25">
      <c r="A4304" s="2">
        <v>37436.25</v>
      </c>
      <c r="B4304">
        <v>15</v>
      </c>
      <c r="C4304">
        <v>40.391570000000002</v>
      </c>
      <c r="D4304">
        <v>0</v>
      </c>
      <c r="E4304" t="str">
        <f>IF(AND(Tableau134[[#This Row],[Operative Temperature]]&lt;19,Tableau134[[#This Row],[Occupancy]]&lt;&gt;0),Tableau134[[#This Row],[Operative Temperature]],"NC")</f>
        <v>NC</v>
      </c>
      <c r="F4304">
        <f>IF(AND(C4304&gt;26,Tableau134[[#This Row],[Occupancy]]&lt;&gt;0),1,0)</f>
        <v>0</v>
      </c>
      <c r="G4304">
        <f>IF(AND(Tableau134[[#This Row],[Operative Temperature]]&lt;19,Tableau134[[#This Row],[Occupancy]]&lt;&gt;0),1,0)</f>
        <v>0</v>
      </c>
      <c r="H4304">
        <f>IF(Tableau134[[#This Row],[Nb dheures sup à 26°C sous occupation]]=1,Tableau134[[#This Row],[Operative Temperature]]-26,0)</f>
        <v>0</v>
      </c>
      <c r="I4304">
        <f>IF(Tableau134[[#This Row],[Nb d''heures inf à 19°C sous occupation]]=1,19-C4304,0)</f>
        <v>0</v>
      </c>
    </row>
    <row r="4305" spans="1:9" x14ac:dyDescent="0.25">
      <c r="A4305" s="2">
        <v>37436.291666666664</v>
      </c>
      <c r="B4305">
        <v>15.6</v>
      </c>
      <c r="C4305">
        <v>40.28087</v>
      </c>
      <c r="D4305">
        <v>0</v>
      </c>
      <c r="E4305" t="str">
        <f>IF(AND(Tableau134[[#This Row],[Operative Temperature]]&lt;19,Tableau134[[#This Row],[Occupancy]]&lt;&gt;0),Tableau134[[#This Row],[Operative Temperature]],"NC")</f>
        <v>NC</v>
      </c>
      <c r="F4305">
        <f>IF(AND(C4305&gt;26,Tableau134[[#This Row],[Occupancy]]&lt;&gt;0),1,0)</f>
        <v>0</v>
      </c>
      <c r="G4305">
        <f>IF(AND(Tableau134[[#This Row],[Operative Temperature]]&lt;19,Tableau134[[#This Row],[Occupancy]]&lt;&gt;0),1,0)</f>
        <v>0</v>
      </c>
      <c r="H4305">
        <f>IF(Tableau134[[#This Row],[Nb dheures sup à 26°C sous occupation]]=1,Tableau134[[#This Row],[Operative Temperature]]-26,0)</f>
        <v>0</v>
      </c>
      <c r="I4305">
        <f>IF(Tableau134[[#This Row],[Nb d''heures inf à 19°C sous occupation]]=1,19-C4305,0)</f>
        <v>0</v>
      </c>
    </row>
    <row r="4306" spans="1:9" x14ac:dyDescent="0.25">
      <c r="A4306" s="2">
        <v>37436.333333333336</v>
      </c>
      <c r="B4306">
        <v>17.524999999999999</v>
      </c>
      <c r="C4306">
        <v>40.341279999999998</v>
      </c>
      <c r="D4306">
        <v>0</v>
      </c>
      <c r="E4306" t="str">
        <f>IF(AND(Tableau134[[#This Row],[Operative Temperature]]&lt;19,Tableau134[[#This Row],[Occupancy]]&lt;&gt;0),Tableau134[[#This Row],[Operative Temperature]],"NC")</f>
        <v>NC</v>
      </c>
      <c r="F4306">
        <f>IF(AND(C4306&gt;26,Tableau134[[#This Row],[Occupancy]]&lt;&gt;0),1,0)</f>
        <v>0</v>
      </c>
      <c r="G4306">
        <f>IF(AND(Tableau134[[#This Row],[Operative Temperature]]&lt;19,Tableau134[[#This Row],[Occupancy]]&lt;&gt;0),1,0)</f>
        <v>0</v>
      </c>
      <c r="H4306">
        <f>IF(Tableau134[[#This Row],[Nb dheures sup à 26°C sous occupation]]=1,Tableau134[[#This Row],[Operative Temperature]]-26,0)</f>
        <v>0</v>
      </c>
      <c r="I4306">
        <f>IF(Tableau134[[#This Row],[Nb d''heures inf à 19°C sous occupation]]=1,19-C4306,0)</f>
        <v>0</v>
      </c>
    </row>
    <row r="4307" spans="1:9" x14ac:dyDescent="0.25">
      <c r="A4307" s="2">
        <v>37436.375</v>
      </c>
      <c r="B4307">
        <v>19.149999999999999</v>
      </c>
      <c r="C4307">
        <v>40.533560000000001</v>
      </c>
      <c r="D4307">
        <v>0</v>
      </c>
      <c r="E4307" t="str">
        <f>IF(AND(Tableau134[[#This Row],[Operative Temperature]]&lt;19,Tableau134[[#This Row],[Occupancy]]&lt;&gt;0),Tableau134[[#This Row],[Operative Temperature]],"NC")</f>
        <v>NC</v>
      </c>
      <c r="F4307">
        <f>IF(AND(C4307&gt;26,Tableau134[[#This Row],[Occupancy]]&lt;&gt;0),1,0)</f>
        <v>0</v>
      </c>
      <c r="G4307">
        <f>IF(AND(Tableau134[[#This Row],[Operative Temperature]]&lt;19,Tableau134[[#This Row],[Occupancy]]&lt;&gt;0),1,0)</f>
        <v>0</v>
      </c>
      <c r="H4307">
        <f>IF(Tableau134[[#This Row],[Nb dheures sup à 26°C sous occupation]]=1,Tableau134[[#This Row],[Operative Temperature]]-26,0)</f>
        <v>0</v>
      </c>
      <c r="I4307">
        <f>IF(Tableau134[[#This Row],[Nb d''heures inf à 19°C sous occupation]]=1,19-C4307,0)</f>
        <v>0</v>
      </c>
    </row>
    <row r="4308" spans="1:9" x14ac:dyDescent="0.25">
      <c r="A4308" s="2">
        <v>37436.416666666664</v>
      </c>
      <c r="B4308">
        <v>20.100000000000001</v>
      </c>
      <c r="C4308">
        <v>40.623100000000001</v>
      </c>
      <c r="D4308">
        <v>0</v>
      </c>
      <c r="E4308" t="str">
        <f>IF(AND(Tableau134[[#This Row],[Operative Temperature]]&lt;19,Tableau134[[#This Row],[Occupancy]]&lt;&gt;0),Tableau134[[#This Row],[Operative Temperature]],"NC")</f>
        <v>NC</v>
      </c>
      <c r="F4308">
        <f>IF(AND(C4308&gt;26,Tableau134[[#This Row],[Occupancy]]&lt;&gt;0),1,0)</f>
        <v>0</v>
      </c>
      <c r="G4308">
        <f>IF(AND(Tableau134[[#This Row],[Operative Temperature]]&lt;19,Tableau134[[#This Row],[Occupancy]]&lt;&gt;0),1,0)</f>
        <v>0</v>
      </c>
      <c r="H4308">
        <f>IF(Tableau134[[#This Row],[Nb dheures sup à 26°C sous occupation]]=1,Tableau134[[#This Row],[Operative Temperature]]-26,0)</f>
        <v>0</v>
      </c>
      <c r="I4308">
        <f>IF(Tableau134[[#This Row],[Nb d''heures inf à 19°C sous occupation]]=1,19-C4308,0)</f>
        <v>0</v>
      </c>
    </row>
    <row r="4309" spans="1:9" x14ac:dyDescent="0.25">
      <c r="A4309" s="2">
        <v>37436.458333333336</v>
      </c>
      <c r="B4309">
        <v>20.824999999999999</v>
      </c>
      <c r="C4309">
        <v>40.90887</v>
      </c>
      <c r="D4309">
        <v>0</v>
      </c>
      <c r="E4309" t="str">
        <f>IF(AND(Tableau134[[#This Row],[Operative Temperature]]&lt;19,Tableau134[[#This Row],[Occupancy]]&lt;&gt;0),Tableau134[[#This Row],[Operative Temperature]],"NC")</f>
        <v>NC</v>
      </c>
      <c r="F4309">
        <f>IF(AND(C4309&gt;26,Tableau134[[#This Row],[Occupancy]]&lt;&gt;0),1,0)</f>
        <v>0</v>
      </c>
      <c r="G4309">
        <f>IF(AND(Tableau134[[#This Row],[Operative Temperature]]&lt;19,Tableau134[[#This Row],[Occupancy]]&lt;&gt;0),1,0)</f>
        <v>0</v>
      </c>
      <c r="H4309">
        <f>IF(Tableau134[[#This Row],[Nb dheures sup à 26°C sous occupation]]=1,Tableau134[[#This Row],[Operative Temperature]]-26,0)</f>
        <v>0</v>
      </c>
      <c r="I4309">
        <f>IF(Tableau134[[#This Row],[Nb d''heures inf à 19°C sous occupation]]=1,19-C4309,0)</f>
        <v>0</v>
      </c>
    </row>
    <row r="4310" spans="1:9" x14ac:dyDescent="0.25">
      <c r="A4310" s="2">
        <v>37436.5</v>
      </c>
      <c r="B4310">
        <v>21.375</v>
      </c>
      <c r="C4310">
        <v>41.27957</v>
      </c>
      <c r="D4310">
        <v>0</v>
      </c>
      <c r="E4310" t="str">
        <f>IF(AND(Tableau134[[#This Row],[Operative Temperature]]&lt;19,Tableau134[[#This Row],[Occupancy]]&lt;&gt;0),Tableau134[[#This Row],[Operative Temperature]],"NC")</f>
        <v>NC</v>
      </c>
      <c r="F4310">
        <f>IF(AND(C4310&gt;26,Tableau134[[#This Row],[Occupancy]]&lt;&gt;0),1,0)</f>
        <v>0</v>
      </c>
      <c r="G4310">
        <f>IF(AND(Tableau134[[#This Row],[Operative Temperature]]&lt;19,Tableau134[[#This Row],[Occupancy]]&lt;&gt;0),1,0)</f>
        <v>0</v>
      </c>
      <c r="H4310">
        <f>IF(Tableau134[[#This Row],[Nb dheures sup à 26°C sous occupation]]=1,Tableau134[[#This Row],[Operative Temperature]]-26,0)</f>
        <v>0</v>
      </c>
      <c r="I4310">
        <f>IF(Tableau134[[#This Row],[Nb d''heures inf à 19°C sous occupation]]=1,19-C4310,0)</f>
        <v>0</v>
      </c>
    </row>
    <row r="4311" spans="1:9" x14ac:dyDescent="0.25">
      <c r="A4311" s="2">
        <v>37436.541666666664</v>
      </c>
      <c r="B4311">
        <v>23</v>
      </c>
      <c r="C4311">
        <v>41.652259999999998</v>
      </c>
      <c r="D4311">
        <v>0</v>
      </c>
      <c r="E4311" t="str">
        <f>IF(AND(Tableau134[[#This Row],[Operative Temperature]]&lt;19,Tableau134[[#This Row],[Occupancy]]&lt;&gt;0),Tableau134[[#This Row],[Operative Temperature]],"NC")</f>
        <v>NC</v>
      </c>
      <c r="F4311">
        <f>IF(AND(C4311&gt;26,Tableau134[[#This Row],[Occupancy]]&lt;&gt;0),1,0)</f>
        <v>0</v>
      </c>
      <c r="G4311">
        <f>IF(AND(Tableau134[[#This Row],[Operative Temperature]]&lt;19,Tableau134[[#This Row],[Occupancy]]&lt;&gt;0),1,0)</f>
        <v>0</v>
      </c>
      <c r="H4311">
        <f>IF(Tableau134[[#This Row],[Nb dheures sup à 26°C sous occupation]]=1,Tableau134[[#This Row],[Operative Temperature]]-26,0)</f>
        <v>0</v>
      </c>
      <c r="I4311">
        <f>IF(Tableau134[[#This Row],[Nb d''heures inf à 19°C sous occupation]]=1,19-C4311,0)</f>
        <v>0</v>
      </c>
    </row>
    <row r="4312" spans="1:9" x14ac:dyDescent="0.25">
      <c r="A4312" s="2">
        <v>37436.583333333336</v>
      </c>
      <c r="B4312">
        <v>23.95</v>
      </c>
      <c r="C4312">
        <v>41.952449999999999</v>
      </c>
      <c r="D4312">
        <v>0</v>
      </c>
      <c r="E4312" t="str">
        <f>IF(AND(Tableau134[[#This Row],[Operative Temperature]]&lt;19,Tableau134[[#This Row],[Occupancy]]&lt;&gt;0),Tableau134[[#This Row],[Operative Temperature]],"NC")</f>
        <v>NC</v>
      </c>
      <c r="F4312">
        <f>IF(AND(C4312&gt;26,Tableau134[[#This Row],[Occupancy]]&lt;&gt;0),1,0)</f>
        <v>0</v>
      </c>
      <c r="G4312">
        <f>IF(AND(Tableau134[[#This Row],[Operative Temperature]]&lt;19,Tableau134[[#This Row],[Occupancy]]&lt;&gt;0),1,0)</f>
        <v>0</v>
      </c>
      <c r="H4312">
        <f>IF(Tableau134[[#This Row],[Nb dheures sup à 26°C sous occupation]]=1,Tableau134[[#This Row],[Operative Temperature]]-26,0)</f>
        <v>0</v>
      </c>
      <c r="I4312">
        <f>IF(Tableau134[[#This Row],[Nb d''heures inf à 19°C sous occupation]]=1,19-C4312,0)</f>
        <v>0</v>
      </c>
    </row>
    <row r="4313" spans="1:9" x14ac:dyDescent="0.25">
      <c r="A4313" s="2">
        <v>37436.625</v>
      </c>
      <c r="B4313">
        <v>24.324999999999999</v>
      </c>
      <c r="C4313">
        <v>42.199660000000002</v>
      </c>
      <c r="D4313">
        <v>0</v>
      </c>
      <c r="E4313" t="str">
        <f>IF(AND(Tableau134[[#This Row],[Operative Temperature]]&lt;19,Tableau134[[#This Row],[Occupancy]]&lt;&gt;0),Tableau134[[#This Row],[Operative Temperature]],"NC")</f>
        <v>NC</v>
      </c>
      <c r="F4313">
        <f>IF(AND(C4313&gt;26,Tableau134[[#This Row],[Occupancy]]&lt;&gt;0),1,0)</f>
        <v>0</v>
      </c>
      <c r="G4313">
        <f>IF(AND(Tableau134[[#This Row],[Operative Temperature]]&lt;19,Tableau134[[#This Row],[Occupancy]]&lt;&gt;0),1,0)</f>
        <v>0</v>
      </c>
      <c r="H4313">
        <f>IF(Tableau134[[#This Row],[Nb dheures sup à 26°C sous occupation]]=1,Tableau134[[#This Row],[Operative Temperature]]-26,0)</f>
        <v>0</v>
      </c>
      <c r="I4313">
        <f>IF(Tableau134[[#This Row],[Nb d''heures inf à 19°C sous occupation]]=1,19-C4313,0)</f>
        <v>0</v>
      </c>
    </row>
    <row r="4314" spans="1:9" x14ac:dyDescent="0.25">
      <c r="A4314" s="2">
        <v>37436.666666666664</v>
      </c>
      <c r="B4314">
        <v>24.625</v>
      </c>
      <c r="C4314">
        <v>42.328989999999997</v>
      </c>
      <c r="D4314">
        <v>0</v>
      </c>
      <c r="E4314" t="str">
        <f>IF(AND(Tableau134[[#This Row],[Operative Temperature]]&lt;19,Tableau134[[#This Row],[Occupancy]]&lt;&gt;0),Tableau134[[#This Row],[Operative Temperature]],"NC")</f>
        <v>NC</v>
      </c>
      <c r="F4314">
        <f>IF(AND(C4314&gt;26,Tableau134[[#This Row],[Occupancy]]&lt;&gt;0),1,0)</f>
        <v>0</v>
      </c>
      <c r="G4314">
        <f>IF(AND(Tableau134[[#This Row],[Operative Temperature]]&lt;19,Tableau134[[#This Row],[Occupancy]]&lt;&gt;0),1,0)</f>
        <v>0</v>
      </c>
      <c r="H4314">
        <f>IF(Tableau134[[#This Row],[Nb dheures sup à 26°C sous occupation]]=1,Tableau134[[#This Row],[Operative Temperature]]-26,0)</f>
        <v>0</v>
      </c>
      <c r="I4314">
        <f>IF(Tableau134[[#This Row],[Nb d''heures inf à 19°C sous occupation]]=1,19-C4314,0)</f>
        <v>0</v>
      </c>
    </row>
    <row r="4315" spans="1:9" x14ac:dyDescent="0.25">
      <c r="A4315" s="2">
        <v>37436.708333333336</v>
      </c>
      <c r="B4315">
        <v>24.4</v>
      </c>
      <c r="C4315">
        <v>42.367530000000002</v>
      </c>
      <c r="D4315">
        <v>0</v>
      </c>
      <c r="E4315" t="str">
        <f>IF(AND(Tableau134[[#This Row],[Operative Temperature]]&lt;19,Tableau134[[#This Row],[Occupancy]]&lt;&gt;0),Tableau134[[#This Row],[Operative Temperature]],"NC")</f>
        <v>NC</v>
      </c>
      <c r="F4315">
        <f>IF(AND(C4315&gt;26,Tableau134[[#This Row],[Occupancy]]&lt;&gt;0),1,0)</f>
        <v>0</v>
      </c>
      <c r="G4315">
        <f>IF(AND(Tableau134[[#This Row],[Operative Temperature]]&lt;19,Tableau134[[#This Row],[Occupancy]]&lt;&gt;0),1,0)</f>
        <v>0</v>
      </c>
      <c r="H4315">
        <f>IF(Tableau134[[#This Row],[Nb dheures sup à 26°C sous occupation]]=1,Tableau134[[#This Row],[Operative Temperature]]-26,0)</f>
        <v>0</v>
      </c>
      <c r="I4315">
        <f>IF(Tableau134[[#This Row],[Nb d''heures inf à 19°C sous occupation]]=1,19-C4315,0)</f>
        <v>0</v>
      </c>
    </row>
    <row r="4316" spans="1:9" x14ac:dyDescent="0.25">
      <c r="A4316" s="2">
        <v>37436.75</v>
      </c>
      <c r="B4316">
        <v>23.4</v>
      </c>
      <c r="C4316">
        <v>42.233240000000002</v>
      </c>
      <c r="D4316">
        <v>0</v>
      </c>
      <c r="E4316" t="str">
        <f>IF(AND(Tableau134[[#This Row],[Operative Temperature]]&lt;19,Tableau134[[#This Row],[Occupancy]]&lt;&gt;0),Tableau134[[#This Row],[Operative Temperature]],"NC")</f>
        <v>NC</v>
      </c>
      <c r="F4316">
        <f>IF(AND(C4316&gt;26,Tableau134[[#This Row],[Occupancy]]&lt;&gt;0),1,0)</f>
        <v>0</v>
      </c>
      <c r="G4316">
        <f>IF(AND(Tableau134[[#This Row],[Operative Temperature]]&lt;19,Tableau134[[#This Row],[Occupancy]]&lt;&gt;0),1,0)</f>
        <v>0</v>
      </c>
      <c r="H4316">
        <f>IF(Tableau134[[#This Row],[Nb dheures sup à 26°C sous occupation]]=1,Tableau134[[#This Row],[Operative Temperature]]-26,0)</f>
        <v>0</v>
      </c>
      <c r="I4316">
        <f>IF(Tableau134[[#This Row],[Nb d''heures inf à 19°C sous occupation]]=1,19-C4316,0)</f>
        <v>0</v>
      </c>
    </row>
    <row r="4317" spans="1:9" x14ac:dyDescent="0.25">
      <c r="A4317" s="2">
        <v>37436.791666666664</v>
      </c>
      <c r="B4317">
        <v>21.3</v>
      </c>
      <c r="C4317">
        <v>41.889069999999997</v>
      </c>
      <c r="D4317">
        <v>0</v>
      </c>
      <c r="E4317" t="str">
        <f>IF(AND(Tableau134[[#This Row],[Operative Temperature]]&lt;19,Tableau134[[#This Row],[Occupancy]]&lt;&gt;0),Tableau134[[#This Row],[Operative Temperature]],"NC")</f>
        <v>NC</v>
      </c>
      <c r="F4317">
        <f>IF(AND(C4317&gt;26,Tableau134[[#This Row],[Occupancy]]&lt;&gt;0),1,0)</f>
        <v>0</v>
      </c>
      <c r="G4317">
        <f>IF(AND(Tableau134[[#This Row],[Operative Temperature]]&lt;19,Tableau134[[#This Row],[Occupancy]]&lt;&gt;0),1,0)</f>
        <v>0</v>
      </c>
      <c r="H4317">
        <f>IF(Tableau134[[#This Row],[Nb dheures sup à 26°C sous occupation]]=1,Tableau134[[#This Row],[Operative Temperature]]-26,0)</f>
        <v>0</v>
      </c>
      <c r="I4317">
        <f>IF(Tableau134[[#This Row],[Nb d''heures inf à 19°C sous occupation]]=1,19-C4317,0)</f>
        <v>0</v>
      </c>
    </row>
    <row r="4318" spans="1:9" x14ac:dyDescent="0.25">
      <c r="A4318" s="2">
        <v>37436.833333333336</v>
      </c>
      <c r="B4318">
        <v>20.475000000000001</v>
      </c>
      <c r="C4318">
        <v>41.487499999999997</v>
      </c>
      <c r="D4318">
        <v>0</v>
      </c>
      <c r="E4318" t="str">
        <f>IF(AND(Tableau134[[#This Row],[Operative Temperature]]&lt;19,Tableau134[[#This Row],[Occupancy]]&lt;&gt;0),Tableau134[[#This Row],[Operative Temperature]],"NC")</f>
        <v>NC</v>
      </c>
      <c r="F4318">
        <f>IF(AND(C4318&gt;26,Tableau134[[#This Row],[Occupancy]]&lt;&gt;0),1,0)</f>
        <v>0</v>
      </c>
      <c r="G4318">
        <f>IF(AND(Tableau134[[#This Row],[Operative Temperature]]&lt;19,Tableau134[[#This Row],[Occupancy]]&lt;&gt;0),1,0)</f>
        <v>0</v>
      </c>
      <c r="H4318">
        <f>IF(Tableau134[[#This Row],[Nb dheures sup à 26°C sous occupation]]=1,Tableau134[[#This Row],[Operative Temperature]]-26,0)</f>
        <v>0</v>
      </c>
      <c r="I4318">
        <f>IF(Tableau134[[#This Row],[Nb d''heures inf à 19°C sous occupation]]=1,19-C4318,0)</f>
        <v>0</v>
      </c>
    </row>
    <row r="4319" spans="1:9" x14ac:dyDescent="0.25">
      <c r="A4319" s="2">
        <v>37436.875</v>
      </c>
      <c r="B4319">
        <v>19.574999999999999</v>
      </c>
      <c r="C4319">
        <v>41.104210000000002</v>
      </c>
      <c r="D4319">
        <v>0</v>
      </c>
      <c r="E4319" t="str">
        <f>IF(AND(Tableau134[[#This Row],[Operative Temperature]]&lt;19,Tableau134[[#This Row],[Occupancy]]&lt;&gt;0),Tableau134[[#This Row],[Operative Temperature]],"NC")</f>
        <v>NC</v>
      </c>
      <c r="F4319">
        <f>IF(AND(C4319&gt;26,Tableau134[[#This Row],[Occupancy]]&lt;&gt;0),1,0)</f>
        <v>0</v>
      </c>
      <c r="G4319">
        <f>IF(AND(Tableau134[[#This Row],[Operative Temperature]]&lt;19,Tableau134[[#This Row],[Occupancy]]&lt;&gt;0),1,0)</f>
        <v>0</v>
      </c>
      <c r="H4319">
        <f>IF(Tableau134[[#This Row],[Nb dheures sup à 26°C sous occupation]]=1,Tableau134[[#This Row],[Operative Temperature]]-26,0)</f>
        <v>0</v>
      </c>
      <c r="I4319">
        <f>IF(Tableau134[[#This Row],[Nb d''heures inf à 19°C sous occupation]]=1,19-C4319,0)</f>
        <v>0</v>
      </c>
    </row>
    <row r="4320" spans="1:9" x14ac:dyDescent="0.25">
      <c r="A4320" s="2">
        <v>37436.916666666664</v>
      </c>
      <c r="B4320">
        <v>19.3</v>
      </c>
      <c r="C4320">
        <v>40.765140000000002</v>
      </c>
      <c r="D4320">
        <v>0</v>
      </c>
      <c r="E4320" t="str">
        <f>IF(AND(Tableau134[[#This Row],[Operative Temperature]]&lt;19,Tableau134[[#This Row],[Occupancy]]&lt;&gt;0),Tableau134[[#This Row],[Operative Temperature]],"NC")</f>
        <v>NC</v>
      </c>
      <c r="F4320">
        <f>IF(AND(C4320&gt;26,Tableau134[[#This Row],[Occupancy]]&lt;&gt;0),1,0)</f>
        <v>0</v>
      </c>
      <c r="G4320">
        <f>IF(AND(Tableau134[[#This Row],[Operative Temperature]]&lt;19,Tableau134[[#This Row],[Occupancy]]&lt;&gt;0),1,0)</f>
        <v>0</v>
      </c>
      <c r="H4320">
        <f>IF(Tableau134[[#This Row],[Nb dheures sup à 26°C sous occupation]]=1,Tableau134[[#This Row],[Operative Temperature]]-26,0)</f>
        <v>0</v>
      </c>
      <c r="I4320">
        <f>IF(Tableau134[[#This Row],[Nb d''heures inf à 19°C sous occupation]]=1,19-C4320,0)</f>
        <v>0</v>
      </c>
    </row>
    <row r="4321" spans="1:9" x14ac:dyDescent="0.25">
      <c r="A4321" s="2">
        <v>37436.958333333336</v>
      </c>
      <c r="B4321">
        <v>19</v>
      </c>
      <c r="C4321">
        <v>40.444769999999998</v>
      </c>
      <c r="D4321">
        <v>0</v>
      </c>
      <c r="E4321" t="str">
        <f>IF(AND(Tableau134[[#This Row],[Operative Temperature]]&lt;19,Tableau134[[#This Row],[Occupancy]]&lt;&gt;0),Tableau134[[#This Row],[Operative Temperature]],"NC")</f>
        <v>NC</v>
      </c>
      <c r="F4321">
        <f>IF(AND(C4321&gt;26,Tableau134[[#This Row],[Occupancy]]&lt;&gt;0),1,0)</f>
        <v>0</v>
      </c>
      <c r="G4321">
        <f>IF(AND(Tableau134[[#This Row],[Operative Temperature]]&lt;19,Tableau134[[#This Row],[Occupancy]]&lt;&gt;0),1,0)</f>
        <v>0</v>
      </c>
      <c r="H4321">
        <f>IF(Tableau134[[#This Row],[Nb dheures sup à 26°C sous occupation]]=1,Tableau134[[#This Row],[Operative Temperature]]-26,0)</f>
        <v>0</v>
      </c>
      <c r="I4321">
        <f>IF(Tableau134[[#This Row],[Nb d''heures inf à 19°C sous occupation]]=1,19-C4321,0)</f>
        <v>0</v>
      </c>
    </row>
    <row r="4322" spans="1:9" x14ac:dyDescent="0.25">
      <c r="A4322" s="1">
        <v>37437</v>
      </c>
      <c r="B4322">
        <v>18.675000000000001</v>
      </c>
      <c r="C4322">
        <v>40.218960000000003</v>
      </c>
      <c r="D4322">
        <v>0</v>
      </c>
      <c r="E4322" t="str">
        <f>IF(AND(Tableau134[[#This Row],[Operative Temperature]]&lt;19,Tableau134[[#This Row],[Occupancy]]&lt;&gt;0),Tableau134[[#This Row],[Operative Temperature]],"NC")</f>
        <v>NC</v>
      </c>
      <c r="F4322">
        <f>IF(AND(C4322&gt;26,Tableau134[[#This Row],[Occupancy]]&lt;&gt;0),1,0)</f>
        <v>0</v>
      </c>
      <c r="G4322">
        <f>IF(AND(Tableau134[[#This Row],[Operative Temperature]]&lt;19,Tableau134[[#This Row],[Occupancy]]&lt;&gt;0),1,0)</f>
        <v>0</v>
      </c>
      <c r="H4322">
        <f>IF(Tableau134[[#This Row],[Nb dheures sup à 26°C sous occupation]]=1,Tableau134[[#This Row],[Operative Temperature]]-26,0)</f>
        <v>0</v>
      </c>
      <c r="I4322">
        <f>IF(Tableau134[[#This Row],[Nb d''heures inf à 19°C sous occupation]]=1,19-C4322,0)</f>
        <v>0</v>
      </c>
    </row>
    <row r="4323" spans="1:9" x14ac:dyDescent="0.25">
      <c r="A4323" s="2">
        <v>37437.041666666664</v>
      </c>
      <c r="B4323">
        <v>18.3</v>
      </c>
      <c r="C4323">
        <v>40.011519999999997</v>
      </c>
      <c r="D4323">
        <v>0</v>
      </c>
      <c r="E4323" t="str">
        <f>IF(AND(Tableau134[[#This Row],[Operative Temperature]]&lt;19,Tableau134[[#This Row],[Occupancy]]&lt;&gt;0),Tableau134[[#This Row],[Operative Temperature]],"NC")</f>
        <v>NC</v>
      </c>
      <c r="F4323">
        <f>IF(AND(C4323&gt;26,Tableau134[[#This Row],[Occupancy]]&lt;&gt;0),1,0)</f>
        <v>0</v>
      </c>
      <c r="G4323">
        <f>IF(AND(Tableau134[[#This Row],[Operative Temperature]]&lt;19,Tableau134[[#This Row],[Occupancy]]&lt;&gt;0),1,0)</f>
        <v>0</v>
      </c>
      <c r="H4323">
        <f>IF(Tableau134[[#This Row],[Nb dheures sup à 26°C sous occupation]]=1,Tableau134[[#This Row],[Operative Temperature]]-26,0)</f>
        <v>0</v>
      </c>
      <c r="I4323">
        <f>IF(Tableau134[[#This Row],[Nb d''heures inf à 19°C sous occupation]]=1,19-C4323,0)</f>
        <v>0</v>
      </c>
    </row>
    <row r="4324" spans="1:9" x14ac:dyDescent="0.25">
      <c r="A4324" s="2">
        <v>37437.083333333336</v>
      </c>
      <c r="B4324">
        <v>17.975000000000001</v>
      </c>
      <c r="C4324">
        <v>39.79401</v>
      </c>
      <c r="D4324">
        <v>0</v>
      </c>
      <c r="E4324" t="str">
        <f>IF(AND(Tableau134[[#This Row],[Operative Temperature]]&lt;19,Tableau134[[#This Row],[Occupancy]]&lt;&gt;0),Tableau134[[#This Row],[Operative Temperature]],"NC")</f>
        <v>NC</v>
      </c>
      <c r="F4324">
        <f>IF(AND(C4324&gt;26,Tableau134[[#This Row],[Occupancy]]&lt;&gt;0),1,0)</f>
        <v>0</v>
      </c>
      <c r="G4324">
        <f>IF(AND(Tableau134[[#This Row],[Operative Temperature]]&lt;19,Tableau134[[#This Row],[Occupancy]]&lt;&gt;0),1,0)</f>
        <v>0</v>
      </c>
      <c r="H4324">
        <f>IF(Tableau134[[#This Row],[Nb dheures sup à 26°C sous occupation]]=1,Tableau134[[#This Row],[Operative Temperature]]-26,0)</f>
        <v>0</v>
      </c>
      <c r="I4324">
        <f>IF(Tableau134[[#This Row],[Nb d''heures inf à 19°C sous occupation]]=1,19-C4324,0)</f>
        <v>0</v>
      </c>
    </row>
    <row r="4325" spans="1:9" x14ac:dyDescent="0.25">
      <c r="A4325" s="2">
        <v>37437.125</v>
      </c>
      <c r="B4325">
        <v>18.05</v>
      </c>
      <c r="C4325">
        <v>39.587510000000002</v>
      </c>
      <c r="D4325">
        <v>0</v>
      </c>
      <c r="E4325" t="str">
        <f>IF(AND(Tableau134[[#This Row],[Operative Temperature]]&lt;19,Tableau134[[#This Row],[Occupancy]]&lt;&gt;0),Tableau134[[#This Row],[Operative Temperature]],"NC")</f>
        <v>NC</v>
      </c>
      <c r="F4325">
        <f>IF(AND(C4325&gt;26,Tableau134[[#This Row],[Occupancy]]&lt;&gt;0),1,0)</f>
        <v>0</v>
      </c>
      <c r="G4325">
        <f>IF(AND(Tableau134[[#This Row],[Operative Temperature]]&lt;19,Tableau134[[#This Row],[Occupancy]]&lt;&gt;0),1,0)</f>
        <v>0</v>
      </c>
      <c r="H4325">
        <f>IF(Tableau134[[#This Row],[Nb dheures sup à 26°C sous occupation]]=1,Tableau134[[#This Row],[Operative Temperature]]-26,0)</f>
        <v>0</v>
      </c>
      <c r="I4325">
        <f>IF(Tableau134[[#This Row],[Nb d''heures inf à 19°C sous occupation]]=1,19-C4325,0)</f>
        <v>0</v>
      </c>
    </row>
    <row r="4326" spans="1:9" x14ac:dyDescent="0.25">
      <c r="A4326" s="2">
        <v>37437.166666666664</v>
      </c>
      <c r="B4326">
        <v>18.175000000000001</v>
      </c>
      <c r="C4326">
        <v>39.405679999999997</v>
      </c>
      <c r="D4326">
        <v>0</v>
      </c>
      <c r="E4326" t="str">
        <f>IF(AND(Tableau134[[#This Row],[Operative Temperature]]&lt;19,Tableau134[[#This Row],[Occupancy]]&lt;&gt;0),Tableau134[[#This Row],[Operative Temperature]],"NC")</f>
        <v>NC</v>
      </c>
      <c r="F4326">
        <f>IF(AND(C4326&gt;26,Tableau134[[#This Row],[Occupancy]]&lt;&gt;0),1,0)</f>
        <v>0</v>
      </c>
      <c r="G4326">
        <f>IF(AND(Tableau134[[#This Row],[Operative Temperature]]&lt;19,Tableau134[[#This Row],[Occupancy]]&lt;&gt;0),1,0)</f>
        <v>0</v>
      </c>
      <c r="H4326">
        <f>IF(Tableau134[[#This Row],[Nb dheures sup à 26°C sous occupation]]=1,Tableau134[[#This Row],[Operative Temperature]]-26,0)</f>
        <v>0</v>
      </c>
      <c r="I4326">
        <f>IF(Tableau134[[#This Row],[Nb d''heures inf à 19°C sous occupation]]=1,19-C4326,0)</f>
        <v>0</v>
      </c>
    </row>
    <row r="4327" spans="1:9" x14ac:dyDescent="0.25">
      <c r="A4327" s="2">
        <v>37437.208333333336</v>
      </c>
      <c r="B4327">
        <v>18.05</v>
      </c>
      <c r="C4327">
        <v>39.232550000000003</v>
      </c>
      <c r="D4327">
        <v>0</v>
      </c>
      <c r="E4327" t="str">
        <f>IF(AND(Tableau134[[#This Row],[Operative Temperature]]&lt;19,Tableau134[[#This Row],[Occupancy]]&lt;&gt;0),Tableau134[[#This Row],[Operative Temperature]],"NC")</f>
        <v>NC</v>
      </c>
      <c r="F4327">
        <f>IF(AND(C4327&gt;26,Tableau134[[#This Row],[Occupancy]]&lt;&gt;0),1,0)</f>
        <v>0</v>
      </c>
      <c r="G4327">
        <f>IF(AND(Tableau134[[#This Row],[Operative Temperature]]&lt;19,Tableau134[[#This Row],[Occupancy]]&lt;&gt;0),1,0)</f>
        <v>0</v>
      </c>
      <c r="H4327">
        <f>IF(Tableau134[[#This Row],[Nb dheures sup à 26°C sous occupation]]=1,Tableau134[[#This Row],[Operative Temperature]]-26,0)</f>
        <v>0</v>
      </c>
      <c r="I4327">
        <f>IF(Tableau134[[#This Row],[Nb d''heures inf à 19°C sous occupation]]=1,19-C4327,0)</f>
        <v>0</v>
      </c>
    </row>
    <row r="4328" spans="1:9" x14ac:dyDescent="0.25">
      <c r="A4328" s="2">
        <v>37437.25</v>
      </c>
      <c r="B4328">
        <v>18.074999999999999</v>
      </c>
      <c r="C4328">
        <v>39.079970000000003</v>
      </c>
      <c r="D4328">
        <v>0</v>
      </c>
      <c r="E4328" t="str">
        <f>IF(AND(Tableau134[[#This Row],[Operative Temperature]]&lt;19,Tableau134[[#This Row],[Occupancy]]&lt;&gt;0),Tableau134[[#This Row],[Operative Temperature]],"NC")</f>
        <v>NC</v>
      </c>
      <c r="F4328">
        <f>IF(AND(C4328&gt;26,Tableau134[[#This Row],[Occupancy]]&lt;&gt;0),1,0)</f>
        <v>0</v>
      </c>
      <c r="G4328">
        <f>IF(AND(Tableau134[[#This Row],[Operative Temperature]]&lt;19,Tableau134[[#This Row],[Occupancy]]&lt;&gt;0),1,0)</f>
        <v>0</v>
      </c>
      <c r="H4328">
        <f>IF(Tableau134[[#This Row],[Nb dheures sup à 26°C sous occupation]]=1,Tableau134[[#This Row],[Operative Temperature]]-26,0)</f>
        <v>0</v>
      </c>
      <c r="I4328">
        <f>IF(Tableau134[[#This Row],[Nb d''heures inf à 19°C sous occupation]]=1,19-C4328,0)</f>
        <v>0</v>
      </c>
    </row>
    <row r="4329" spans="1:9" x14ac:dyDescent="0.25">
      <c r="A4329" s="2">
        <v>37437.291666666664</v>
      </c>
      <c r="B4329">
        <v>17.725000000000001</v>
      </c>
      <c r="C4329">
        <v>38.967210000000001</v>
      </c>
      <c r="D4329">
        <v>0</v>
      </c>
      <c r="E4329" t="str">
        <f>IF(AND(Tableau134[[#This Row],[Operative Temperature]]&lt;19,Tableau134[[#This Row],[Occupancy]]&lt;&gt;0),Tableau134[[#This Row],[Operative Temperature]],"NC")</f>
        <v>NC</v>
      </c>
      <c r="F4329">
        <f>IF(AND(C4329&gt;26,Tableau134[[#This Row],[Occupancy]]&lt;&gt;0),1,0)</f>
        <v>0</v>
      </c>
      <c r="G4329">
        <f>IF(AND(Tableau134[[#This Row],[Operative Temperature]]&lt;19,Tableau134[[#This Row],[Occupancy]]&lt;&gt;0),1,0)</f>
        <v>0</v>
      </c>
      <c r="H4329">
        <f>IF(Tableau134[[#This Row],[Nb dheures sup à 26°C sous occupation]]=1,Tableau134[[#This Row],[Operative Temperature]]-26,0)</f>
        <v>0</v>
      </c>
      <c r="I4329">
        <f>IF(Tableau134[[#This Row],[Nb d''heures inf à 19°C sous occupation]]=1,19-C4329,0)</f>
        <v>0</v>
      </c>
    </row>
    <row r="4330" spans="1:9" x14ac:dyDescent="0.25">
      <c r="A4330" s="2">
        <v>37437.333333333336</v>
      </c>
      <c r="B4330">
        <v>17.149999999999999</v>
      </c>
      <c r="C4330">
        <v>38.902450000000002</v>
      </c>
      <c r="D4330">
        <v>0</v>
      </c>
      <c r="E4330" t="str">
        <f>IF(AND(Tableau134[[#This Row],[Operative Temperature]]&lt;19,Tableau134[[#This Row],[Occupancy]]&lt;&gt;0),Tableau134[[#This Row],[Operative Temperature]],"NC")</f>
        <v>NC</v>
      </c>
      <c r="F4330">
        <f>IF(AND(C4330&gt;26,Tableau134[[#This Row],[Occupancy]]&lt;&gt;0),1,0)</f>
        <v>0</v>
      </c>
      <c r="G4330">
        <f>IF(AND(Tableau134[[#This Row],[Operative Temperature]]&lt;19,Tableau134[[#This Row],[Occupancy]]&lt;&gt;0),1,0)</f>
        <v>0</v>
      </c>
      <c r="H4330">
        <f>IF(Tableau134[[#This Row],[Nb dheures sup à 26°C sous occupation]]=1,Tableau134[[#This Row],[Operative Temperature]]-26,0)</f>
        <v>0</v>
      </c>
      <c r="I4330">
        <f>IF(Tableau134[[#This Row],[Nb d''heures inf à 19°C sous occupation]]=1,19-C4330,0)</f>
        <v>0</v>
      </c>
    </row>
    <row r="4331" spans="1:9" x14ac:dyDescent="0.25">
      <c r="A4331" s="2">
        <v>37437.375</v>
      </c>
      <c r="B4331">
        <v>18.350000000000001</v>
      </c>
      <c r="C4331">
        <v>38.999960000000002</v>
      </c>
      <c r="D4331">
        <v>0</v>
      </c>
      <c r="E4331" t="str">
        <f>IF(AND(Tableau134[[#This Row],[Operative Temperature]]&lt;19,Tableau134[[#This Row],[Occupancy]]&lt;&gt;0),Tableau134[[#This Row],[Operative Temperature]],"NC")</f>
        <v>NC</v>
      </c>
      <c r="F4331">
        <f>IF(AND(C4331&gt;26,Tableau134[[#This Row],[Occupancy]]&lt;&gt;0),1,0)</f>
        <v>0</v>
      </c>
      <c r="G4331">
        <f>IF(AND(Tableau134[[#This Row],[Operative Temperature]]&lt;19,Tableau134[[#This Row],[Occupancy]]&lt;&gt;0),1,0)</f>
        <v>0</v>
      </c>
      <c r="H4331">
        <f>IF(Tableau134[[#This Row],[Nb dheures sup à 26°C sous occupation]]=1,Tableau134[[#This Row],[Operative Temperature]]-26,0)</f>
        <v>0</v>
      </c>
      <c r="I4331">
        <f>IF(Tableau134[[#This Row],[Nb d''heures inf à 19°C sous occupation]]=1,19-C4331,0)</f>
        <v>0</v>
      </c>
    </row>
    <row r="4332" spans="1:9" x14ac:dyDescent="0.25">
      <c r="A4332" s="2">
        <v>37437.416666666664</v>
      </c>
      <c r="B4332">
        <v>19.324999999999999</v>
      </c>
      <c r="C4332">
        <v>39.321800000000003</v>
      </c>
      <c r="D4332">
        <v>0</v>
      </c>
      <c r="E4332" t="str">
        <f>IF(AND(Tableau134[[#This Row],[Operative Temperature]]&lt;19,Tableau134[[#This Row],[Occupancy]]&lt;&gt;0),Tableau134[[#This Row],[Operative Temperature]],"NC")</f>
        <v>NC</v>
      </c>
      <c r="F4332">
        <f>IF(AND(C4332&gt;26,Tableau134[[#This Row],[Occupancy]]&lt;&gt;0),1,0)</f>
        <v>0</v>
      </c>
      <c r="G4332">
        <f>IF(AND(Tableau134[[#This Row],[Operative Temperature]]&lt;19,Tableau134[[#This Row],[Occupancy]]&lt;&gt;0),1,0)</f>
        <v>0</v>
      </c>
      <c r="H4332">
        <f>IF(Tableau134[[#This Row],[Nb dheures sup à 26°C sous occupation]]=1,Tableau134[[#This Row],[Operative Temperature]]-26,0)</f>
        <v>0</v>
      </c>
      <c r="I4332">
        <f>IF(Tableau134[[#This Row],[Nb d''heures inf à 19°C sous occupation]]=1,19-C4332,0)</f>
        <v>0</v>
      </c>
    </row>
    <row r="4333" spans="1:9" x14ac:dyDescent="0.25">
      <c r="A4333" s="2">
        <v>37437.458333333336</v>
      </c>
      <c r="B4333">
        <v>19.350000000000001</v>
      </c>
      <c r="C4333">
        <v>39.622309999999999</v>
      </c>
      <c r="D4333">
        <v>0</v>
      </c>
      <c r="E4333" t="str">
        <f>IF(AND(Tableau134[[#This Row],[Operative Temperature]]&lt;19,Tableau134[[#This Row],[Occupancy]]&lt;&gt;0),Tableau134[[#This Row],[Operative Temperature]],"NC")</f>
        <v>NC</v>
      </c>
      <c r="F4333">
        <f>IF(AND(C4333&gt;26,Tableau134[[#This Row],[Occupancy]]&lt;&gt;0),1,0)</f>
        <v>0</v>
      </c>
      <c r="G4333">
        <f>IF(AND(Tableau134[[#This Row],[Operative Temperature]]&lt;19,Tableau134[[#This Row],[Occupancy]]&lt;&gt;0),1,0)</f>
        <v>0</v>
      </c>
      <c r="H4333">
        <f>IF(Tableau134[[#This Row],[Nb dheures sup à 26°C sous occupation]]=1,Tableau134[[#This Row],[Operative Temperature]]-26,0)</f>
        <v>0</v>
      </c>
      <c r="I4333">
        <f>IF(Tableau134[[#This Row],[Nb d''heures inf à 19°C sous occupation]]=1,19-C4333,0)</f>
        <v>0</v>
      </c>
    </row>
    <row r="4334" spans="1:9" x14ac:dyDescent="0.25">
      <c r="A4334" s="2">
        <v>37437.5</v>
      </c>
      <c r="B4334">
        <v>20.05</v>
      </c>
      <c r="C4334">
        <v>39.951839999999997</v>
      </c>
      <c r="D4334">
        <v>0</v>
      </c>
      <c r="E4334" t="str">
        <f>IF(AND(Tableau134[[#This Row],[Operative Temperature]]&lt;19,Tableau134[[#This Row],[Occupancy]]&lt;&gt;0),Tableau134[[#This Row],[Operative Temperature]],"NC")</f>
        <v>NC</v>
      </c>
      <c r="F4334">
        <f>IF(AND(C4334&gt;26,Tableau134[[#This Row],[Occupancy]]&lt;&gt;0),1,0)</f>
        <v>0</v>
      </c>
      <c r="G4334">
        <f>IF(AND(Tableau134[[#This Row],[Operative Temperature]]&lt;19,Tableau134[[#This Row],[Occupancy]]&lt;&gt;0),1,0)</f>
        <v>0</v>
      </c>
      <c r="H4334">
        <f>IF(Tableau134[[#This Row],[Nb dheures sup à 26°C sous occupation]]=1,Tableau134[[#This Row],[Operative Temperature]]-26,0)</f>
        <v>0</v>
      </c>
      <c r="I4334">
        <f>IF(Tableau134[[#This Row],[Nb d''heures inf à 19°C sous occupation]]=1,19-C4334,0)</f>
        <v>0</v>
      </c>
    </row>
    <row r="4335" spans="1:9" x14ac:dyDescent="0.25">
      <c r="A4335" s="2">
        <v>37437.541666666664</v>
      </c>
      <c r="B4335">
        <v>21.125</v>
      </c>
      <c r="C4335">
        <v>40.250149999999998</v>
      </c>
      <c r="D4335">
        <v>0</v>
      </c>
      <c r="E4335" t="str">
        <f>IF(AND(Tableau134[[#This Row],[Operative Temperature]]&lt;19,Tableau134[[#This Row],[Occupancy]]&lt;&gt;0),Tableau134[[#This Row],[Operative Temperature]],"NC")</f>
        <v>NC</v>
      </c>
      <c r="F4335">
        <f>IF(AND(C4335&gt;26,Tableau134[[#This Row],[Occupancy]]&lt;&gt;0),1,0)</f>
        <v>0</v>
      </c>
      <c r="G4335">
        <f>IF(AND(Tableau134[[#This Row],[Operative Temperature]]&lt;19,Tableau134[[#This Row],[Occupancy]]&lt;&gt;0),1,0)</f>
        <v>0</v>
      </c>
      <c r="H4335">
        <f>IF(Tableau134[[#This Row],[Nb dheures sup à 26°C sous occupation]]=1,Tableau134[[#This Row],[Operative Temperature]]-26,0)</f>
        <v>0</v>
      </c>
      <c r="I4335">
        <f>IF(Tableau134[[#This Row],[Nb d''heures inf à 19°C sous occupation]]=1,19-C4335,0)</f>
        <v>0</v>
      </c>
    </row>
    <row r="4336" spans="1:9" x14ac:dyDescent="0.25">
      <c r="A4336" s="2">
        <v>37437.583333333336</v>
      </c>
      <c r="B4336">
        <v>22.225000000000001</v>
      </c>
      <c r="C4336">
        <v>40.664470000000001</v>
      </c>
      <c r="D4336">
        <v>0</v>
      </c>
      <c r="E4336" t="str">
        <f>IF(AND(Tableau134[[#This Row],[Operative Temperature]]&lt;19,Tableau134[[#This Row],[Occupancy]]&lt;&gt;0),Tableau134[[#This Row],[Operative Temperature]],"NC")</f>
        <v>NC</v>
      </c>
      <c r="F4336">
        <f>IF(AND(C4336&gt;26,Tableau134[[#This Row],[Occupancy]]&lt;&gt;0),1,0)</f>
        <v>0</v>
      </c>
      <c r="G4336">
        <f>IF(AND(Tableau134[[#This Row],[Operative Temperature]]&lt;19,Tableau134[[#This Row],[Occupancy]]&lt;&gt;0),1,0)</f>
        <v>0</v>
      </c>
      <c r="H4336">
        <f>IF(Tableau134[[#This Row],[Nb dheures sup à 26°C sous occupation]]=1,Tableau134[[#This Row],[Operative Temperature]]-26,0)</f>
        <v>0</v>
      </c>
      <c r="I4336">
        <f>IF(Tableau134[[#This Row],[Nb d''heures inf à 19°C sous occupation]]=1,19-C4336,0)</f>
        <v>0</v>
      </c>
    </row>
    <row r="4337" spans="1:9" x14ac:dyDescent="0.25">
      <c r="A4337" s="2">
        <v>37437.625</v>
      </c>
      <c r="B4337">
        <v>23.774999999999999</v>
      </c>
      <c r="C4337">
        <v>41.07611</v>
      </c>
      <c r="D4337">
        <v>0</v>
      </c>
      <c r="E4337" t="str">
        <f>IF(AND(Tableau134[[#This Row],[Operative Temperature]]&lt;19,Tableau134[[#This Row],[Occupancy]]&lt;&gt;0),Tableau134[[#This Row],[Operative Temperature]],"NC")</f>
        <v>NC</v>
      </c>
      <c r="F4337">
        <f>IF(AND(C4337&gt;26,Tableau134[[#This Row],[Occupancy]]&lt;&gt;0),1,0)</f>
        <v>0</v>
      </c>
      <c r="G4337">
        <f>IF(AND(Tableau134[[#This Row],[Operative Temperature]]&lt;19,Tableau134[[#This Row],[Occupancy]]&lt;&gt;0),1,0)</f>
        <v>0</v>
      </c>
      <c r="H4337">
        <f>IF(Tableau134[[#This Row],[Nb dheures sup à 26°C sous occupation]]=1,Tableau134[[#This Row],[Operative Temperature]]-26,0)</f>
        <v>0</v>
      </c>
      <c r="I4337">
        <f>IF(Tableau134[[#This Row],[Nb d''heures inf à 19°C sous occupation]]=1,19-C4337,0)</f>
        <v>0</v>
      </c>
    </row>
    <row r="4338" spans="1:9" x14ac:dyDescent="0.25">
      <c r="A4338" s="2">
        <v>37437.666666666664</v>
      </c>
      <c r="B4338">
        <v>23.975000000000001</v>
      </c>
      <c r="C4338">
        <v>41.272039999999997</v>
      </c>
      <c r="D4338">
        <v>0</v>
      </c>
      <c r="E4338" t="str">
        <f>IF(AND(Tableau134[[#This Row],[Operative Temperature]]&lt;19,Tableau134[[#This Row],[Occupancy]]&lt;&gt;0),Tableau134[[#This Row],[Operative Temperature]],"NC")</f>
        <v>NC</v>
      </c>
      <c r="F4338">
        <f>IF(AND(C4338&gt;26,Tableau134[[#This Row],[Occupancy]]&lt;&gt;0),1,0)</f>
        <v>0</v>
      </c>
      <c r="G4338">
        <f>IF(AND(Tableau134[[#This Row],[Operative Temperature]]&lt;19,Tableau134[[#This Row],[Occupancy]]&lt;&gt;0),1,0)</f>
        <v>0</v>
      </c>
      <c r="H4338">
        <f>IF(Tableau134[[#This Row],[Nb dheures sup à 26°C sous occupation]]=1,Tableau134[[#This Row],[Operative Temperature]]-26,0)</f>
        <v>0</v>
      </c>
      <c r="I4338">
        <f>IF(Tableau134[[#This Row],[Nb d''heures inf à 19°C sous occupation]]=1,19-C4338,0)</f>
        <v>0</v>
      </c>
    </row>
    <row r="4339" spans="1:9" x14ac:dyDescent="0.25">
      <c r="A4339" s="2">
        <v>37437.708333333336</v>
      </c>
      <c r="B4339">
        <v>23.45</v>
      </c>
      <c r="C4339">
        <v>41.29457</v>
      </c>
      <c r="D4339">
        <v>0</v>
      </c>
      <c r="E4339" t="str">
        <f>IF(AND(Tableau134[[#This Row],[Operative Temperature]]&lt;19,Tableau134[[#This Row],[Occupancy]]&lt;&gt;0),Tableau134[[#This Row],[Operative Temperature]],"NC")</f>
        <v>NC</v>
      </c>
      <c r="F4339">
        <f>IF(AND(C4339&gt;26,Tableau134[[#This Row],[Occupancy]]&lt;&gt;0),1,0)</f>
        <v>0</v>
      </c>
      <c r="G4339">
        <f>IF(AND(Tableau134[[#This Row],[Operative Temperature]]&lt;19,Tableau134[[#This Row],[Occupancy]]&lt;&gt;0),1,0)</f>
        <v>0</v>
      </c>
      <c r="H4339">
        <f>IF(Tableau134[[#This Row],[Nb dheures sup à 26°C sous occupation]]=1,Tableau134[[#This Row],[Operative Temperature]]-26,0)</f>
        <v>0</v>
      </c>
      <c r="I4339">
        <f>IF(Tableau134[[#This Row],[Nb d''heures inf à 19°C sous occupation]]=1,19-C4339,0)</f>
        <v>0</v>
      </c>
    </row>
    <row r="4340" spans="1:9" x14ac:dyDescent="0.25">
      <c r="A4340" s="2">
        <v>37437.75</v>
      </c>
      <c r="B4340">
        <v>22.55</v>
      </c>
      <c r="C4340">
        <v>41.217880000000001</v>
      </c>
      <c r="D4340">
        <v>0</v>
      </c>
      <c r="E4340" t="str">
        <f>IF(AND(Tableau134[[#This Row],[Operative Temperature]]&lt;19,Tableau134[[#This Row],[Occupancy]]&lt;&gt;0),Tableau134[[#This Row],[Operative Temperature]],"NC")</f>
        <v>NC</v>
      </c>
      <c r="F4340">
        <f>IF(AND(C4340&gt;26,Tableau134[[#This Row],[Occupancy]]&lt;&gt;0),1,0)</f>
        <v>0</v>
      </c>
      <c r="G4340">
        <f>IF(AND(Tableau134[[#This Row],[Operative Temperature]]&lt;19,Tableau134[[#This Row],[Occupancy]]&lt;&gt;0),1,0)</f>
        <v>0</v>
      </c>
      <c r="H4340">
        <f>IF(Tableau134[[#This Row],[Nb dheures sup à 26°C sous occupation]]=1,Tableau134[[#This Row],[Operative Temperature]]-26,0)</f>
        <v>0</v>
      </c>
      <c r="I4340">
        <f>IF(Tableau134[[#This Row],[Nb d''heures inf à 19°C sous occupation]]=1,19-C4340,0)</f>
        <v>0</v>
      </c>
    </row>
    <row r="4341" spans="1:9" x14ac:dyDescent="0.25">
      <c r="A4341" s="2">
        <v>37437.791666666664</v>
      </c>
      <c r="B4341">
        <v>22.225000000000001</v>
      </c>
      <c r="C4341">
        <v>41.113379999999999</v>
      </c>
      <c r="D4341">
        <v>0</v>
      </c>
      <c r="E4341" t="str">
        <f>IF(AND(Tableau134[[#This Row],[Operative Temperature]]&lt;19,Tableau134[[#This Row],[Occupancy]]&lt;&gt;0),Tableau134[[#This Row],[Operative Temperature]],"NC")</f>
        <v>NC</v>
      </c>
      <c r="F4341">
        <f>IF(AND(C4341&gt;26,Tableau134[[#This Row],[Occupancy]]&lt;&gt;0),1,0)</f>
        <v>0</v>
      </c>
      <c r="G4341">
        <f>IF(AND(Tableau134[[#This Row],[Operative Temperature]]&lt;19,Tableau134[[#This Row],[Occupancy]]&lt;&gt;0),1,0)</f>
        <v>0</v>
      </c>
      <c r="H4341">
        <f>IF(Tableau134[[#This Row],[Nb dheures sup à 26°C sous occupation]]=1,Tableau134[[#This Row],[Operative Temperature]]-26,0)</f>
        <v>0</v>
      </c>
      <c r="I4341">
        <f>IF(Tableau134[[#This Row],[Nb d''heures inf à 19°C sous occupation]]=1,19-C4341,0)</f>
        <v>0</v>
      </c>
    </row>
    <row r="4342" spans="1:9" x14ac:dyDescent="0.25">
      <c r="A4342" s="2">
        <v>37437.833333333336</v>
      </c>
      <c r="B4342">
        <v>21.3</v>
      </c>
      <c r="C4342">
        <v>40.808729999999997</v>
      </c>
      <c r="D4342">
        <v>0</v>
      </c>
      <c r="E4342" t="str">
        <f>IF(AND(Tableau134[[#This Row],[Operative Temperature]]&lt;19,Tableau134[[#This Row],[Occupancy]]&lt;&gt;0),Tableau134[[#This Row],[Operative Temperature]],"NC")</f>
        <v>NC</v>
      </c>
      <c r="F4342">
        <f>IF(AND(C4342&gt;26,Tableau134[[#This Row],[Occupancy]]&lt;&gt;0),1,0)</f>
        <v>0</v>
      </c>
      <c r="G4342">
        <f>IF(AND(Tableau134[[#This Row],[Operative Temperature]]&lt;19,Tableau134[[#This Row],[Occupancy]]&lt;&gt;0),1,0)</f>
        <v>0</v>
      </c>
      <c r="H4342">
        <f>IF(Tableau134[[#This Row],[Nb dheures sup à 26°C sous occupation]]=1,Tableau134[[#This Row],[Operative Temperature]]-26,0)</f>
        <v>0</v>
      </c>
      <c r="I4342">
        <f>IF(Tableau134[[#This Row],[Nb d''heures inf à 19°C sous occupation]]=1,19-C4342,0)</f>
        <v>0</v>
      </c>
    </row>
    <row r="4343" spans="1:9" x14ac:dyDescent="0.25">
      <c r="A4343" s="2">
        <v>37437.875</v>
      </c>
      <c r="B4343">
        <v>20.100000000000001</v>
      </c>
      <c r="C4343">
        <v>40.388449999999999</v>
      </c>
      <c r="D4343">
        <v>0</v>
      </c>
      <c r="E4343" t="str">
        <f>IF(AND(Tableau134[[#This Row],[Operative Temperature]]&lt;19,Tableau134[[#This Row],[Occupancy]]&lt;&gt;0),Tableau134[[#This Row],[Operative Temperature]],"NC")</f>
        <v>NC</v>
      </c>
      <c r="F4343">
        <f>IF(AND(C4343&gt;26,Tableau134[[#This Row],[Occupancy]]&lt;&gt;0),1,0)</f>
        <v>0</v>
      </c>
      <c r="G4343">
        <f>IF(AND(Tableau134[[#This Row],[Operative Temperature]]&lt;19,Tableau134[[#This Row],[Occupancy]]&lt;&gt;0),1,0)</f>
        <v>0</v>
      </c>
      <c r="H4343">
        <f>IF(Tableau134[[#This Row],[Nb dheures sup à 26°C sous occupation]]=1,Tableau134[[#This Row],[Operative Temperature]]-26,0)</f>
        <v>0</v>
      </c>
      <c r="I4343">
        <f>IF(Tableau134[[#This Row],[Nb d''heures inf à 19°C sous occupation]]=1,19-C4343,0)</f>
        <v>0</v>
      </c>
    </row>
    <row r="4344" spans="1:9" x14ac:dyDescent="0.25">
      <c r="A4344" s="2">
        <v>37437.916666666664</v>
      </c>
      <c r="B4344">
        <v>18.975000000000001</v>
      </c>
      <c r="C4344">
        <v>39.95288</v>
      </c>
      <c r="D4344">
        <v>0</v>
      </c>
      <c r="E4344" t="str">
        <f>IF(AND(Tableau134[[#This Row],[Operative Temperature]]&lt;19,Tableau134[[#This Row],[Occupancy]]&lt;&gt;0),Tableau134[[#This Row],[Operative Temperature]],"NC")</f>
        <v>NC</v>
      </c>
      <c r="F4344">
        <f>IF(AND(C4344&gt;26,Tableau134[[#This Row],[Occupancy]]&lt;&gt;0),1,0)</f>
        <v>0</v>
      </c>
      <c r="G4344">
        <f>IF(AND(Tableau134[[#This Row],[Operative Temperature]]&lt;19,Tableau134[[#This Row],[Occupancy]]&lt;&gt;0),1,0)</f>
        <v>0</v>
      </c>
      <c r="H4344">
        <f>IF(Tableau134[[#This Row],[Nb dheures sup à 26°C sous occupation]]=1,Tableau134[[#This Row],[Operative Temperature]]-26,0)</f>
        <v>0</v>
      </c>
      <c r="I4344">
        <f>IF(Tableau134[[#This Row],[Nb d''heures inf à 19°C sous occupation]]=1,19-C4344,0)</f>
        <v>0</v>
      </c>
    </row>
    <row r="4345" spans="1:9" x14ac:dyDescent="0.25">
      <c r="A4345" s="2">
        <v>37437.958333333336</v>
      </c>
      <c r="B4345">
        <v>18.024999999999999</v>
      </c>
      <c r="C4345">
        <v>39.5884</v>
      </c>
      <c r="D4345">
        <v>0</v>
      </c>
      <c r="E4345" t="str">
        <f>IF(AND(Tableau134[[#This Row],[Operative Temperature]]&lt;19,Tableau134[[#This Row],[Occupancy]]&lt;&gt;0),Tableau134[[#This Row],[Operative Temperature]],"NC")</f>
        <v>NC</v>
      </c>
      <c r="F4345">
        <f>IF(AND(C4345&gt;26,Tableau134[[#This Row],[Occupancy]]&lt;&gt;0),1,0)</f>
        <v>0</v>
      </c>
      <c r="G4345">
        <f>IF(AND(Tableau134[[#This Row],[Operative Temperature]]&lt;19,Tableau134[[#This Row],[Occupancy]]&lt;&gt;0),1,0)</f>
        <v>0</v>
      </c>
      <c r="H4345">
        <f>IF(Tableau134[[#This Row],[Nb dheures sup à 26°C sous occupation]]=1,Tableau134[[#This Row],[Operative Temperature]]-26,0)</f>
        <v>0</v>
      </c>
      <c r="I4345">
        <f>IF(Tableau134[[#This Row],[Nb d''heures inf à 19°C sous occupation]]=1,19-C4345,0)</f>
        <v>0</v>
      </c>
    </row>
    <row r="4346" spans="1:9" x14ac:dyDescent="0.25">
      <c r="A4346" s="1">
        <v>37438</v>
      </c>
      <c r="B4346">
        <v>17.5</v>
      </c>
      <c r="C4346">
        <v>39.275309999999998</v>
      </c>
      <c r="D4346">
        <v>0</v>
      </c>
      <c r="E4346" t="str">
        <f>IF(AND(Tableau134[[#This Row],[Operative Temperature]]&lt;19,Tableau134[[#This Row],[Occupancy]]&lt;&gt;0),Tableau134[[#This Row],[Operative Temperature]],"NC")</f>
        <v>NC</v>
      </c>
      <c r="F4346">
        <f>IF(AND(C4346&gt;26,Tableau134[[#This Row],[Occupancy]]&lt;&gt;0),1,0)</f>
        <v>0</v>
      </c>
      <c r="G4346">
        <f>IF(AND(Tableau134[[#This Row],[Operative Temperature]]&lt;19,Tableau134[[#This Row],[Occupancy]]&lt;&gt;0),1,0)</f>
        <v>0</v>
      </c>
      <c r="H4346">
        <f>IF(Tableau134[[#This Row],[Nb dheures sup à 26°C sous occupation]]=1,Tableau134[[#This Row],[Operative Temperature]]-26,0)</f>
        <v>0</v>
      </c>
      <c r="I4346">
        <f>IF(Tableau134[[#This Row],[Nb d''heures inf à 19°C sous occupation]]=1,19-C4346,0)</f>
        <v>0</v>
      </c>
    </row>
    <row r="4347" spans="1:9" x14ac:dyDescent="0.25">
      <c r="A4347" s="2">
        <v>37438.041666666664</v>
      </c>
      <c r="B4347">
        <v>17.324999999999999</v>
      </c>
      <c r="C4347">
        <v>39.029260000000001</v>
      </c>
      <c r="D4347">
        <v>0</v>
      </c>
      <c r="E4347" t="str">
        <f>IF(AND(Tableau134[[#This Row],[Operative Temperature]]&lt;19,Tableau134[[#This Row],[Occupancy]]&lt;&gt;0),Tableau134[[#This Row],[Operative Temperature]],"NC")</f>
        <v>NC</v>
      </c>
      <c r="F4347">
        <f>IF(AND(C4347&gt;26,Tableau134[[#This Row],[Occupancy]]&lt;&gt;0),1,0)</f>
        <v>0</v>
      </c>
      <c r="G4347">
        <f>IF(AND(Tableau134[[#This Row],[Operative Temperature]]&lt;19,Tableau134[[#This Row],[Occupancy]]&lt;&gt;0),1,0)</f>
        <v>0</v>
      </c>
      <c r="H4347">
        <f>IF(Tableau134[[#This Row],[Nb dheures sup à 26°C sous occupation]]=1,Tableau134[[#This Row],[Operative Temperature]]-26,0)</f>
        <v>0</v>
      </c>
      <c r="I4347">
        <f>IF(Tableau134[[#This Row],[Nb d''heures inf à 19°C sous occupation]]=1,19-C4347,0)</f>
        <v>0</v>
      </c>
    </row>
    <row r="4348" spans="1:9" x14ac:dyDescent="0.25">
      <c r="A4348" s="2">
        <v>37438.083333333336</v>
      </c>
      <c r="B4348">
        <v>17.375</v>
      </c>
      <c r="C4348">
        <v>38.823700000000002</v>
      </c>
      <c r="D4348">
        <v>0</v>
      </c>
      <c r="E4348" t="str">
        <f>IF(AND(Tableau134[[#This Row],[Operative Temperature]]&lt;19,Tableau134[[#This Row],[Occupancy]]&lt;&gt;0),Tableau134[[#This Row],[Operative Temperature]],"NC")</f>
        <v>NC</v>
      </c>
      <c r="F4348">
        <f>IF(AND(C4348&gt;26,Tableau134[[#This Row],[Occupancy]]&lt;&gt;0),1,0)</f>
        <v>0</v>
      </c>
      <c r="G4348">
        <f>IF(AND(Tableau134[[#This Row],[Operative Temperature]]&lt;19,Tableau134[[#This Row],[Occupancy]]&lt;&gt;0),1,0)</f>
        <v>0</v>
      </c>
      <c r="H4348">
        <f>IF(Tableau134[[#This Row],[Nb dheures sup à 26°C sous occupation]]=1,Tableau134[[#This Row],[Operative Temperature]]-26,0)</f>
        <v>0</v>
      </c>
      <c r="I4348">
        <f>IF(Tableau134[[#This Row],[Nb d''heures inf à 19°C sous occupation]]=1,19-C4348,0)</f>
        <v>0</v>
      </c>
    </row>
    <row r="4349" spans="1:9" x14ac:dyDescent="0.25">
      <c r="A4349" s="2">
        <v>37438.125</v>
      </c>
      <c r="B4349">
        <v>17.399999999999999</v>
      </c>
      <c r="C4349">
        <v>38.62527</v>
      </c>
      <c r="D4349">
        <v>0</v>
      </c>
      <c r="E4349" t="str">
        <f>IF(AND(Tableau134[[#This Row],[Operative Temperature]]&lt;19,Tableau134[[#This Row],[Occupancy]]&lt;&gt;0),Tableau134[[#This Row],[Operative Temperature]],"NC")</f>
        <v>NC</v>
      </c>
      <c r="F4349">
        <f>IF(AND(C4349&gt;26,Tableau134[[#This Row],[Occupancy]]&lt;&gt;0),1,0)</f>
        <v>0</v>
      </c>
      <c r="G4349">
        <f>IF(AND(Tableau134[[#This Row],[Operative Temperature]]&lt;19,Tableau134[[#This Row],[Occupancy]]&lt;&gt;0),1,0)</f>
        <v>0</v>
      </c>
      <c r="H4349">
        <f>IF(Tableau134[[#This Row],[Nb dheures sup à 26°C sous occupation]]=1,Tableau134[[#This Row],[Operative Temperature]]-26,0)</f>
        <v>0</v>
      </c>
      <c r="I4349">
        <f>IF(Tableau134[[#This Row],[Nb d''heures inf à 19°C sous occupation]]=1,19-C4349,0)</f>
        <v>0</v>
      </c>
    </row>
    <row r="4350" spans="1:9" x14ac:dyDescent="0.25">
      <c r="A4350" s="2">
        <v>37438.166666666664</v>
      </c>
      <c r="B4350">
        <v>17.324999999999999</v>
      </c>
      <c r="C4350">
        <v>38.423900000000003</v>
      </c>
      <c r="D4350">
        <v>0</v>
      </c>
      <c r="E4350" t="str">
        <f>IF(AND(Tableau134[[#This Row],[Operative Temperature]]&lt;19,Tableau134[[#This Row],[Occupancy]]&lt;&gt;0),Tableau134[[#This Row],[Operative Temperature]],"NC")</f>
        <v>NC</v>
      </c>
      <c r="F4350">
        <f>IF(AND(C4350&gt;26,Tableau134[[#This Row],[Occupancy]]&lt;&gt;0),1,0)</f>
        <v>0</v>
      </c>
      <c r="G4350">
        <f>IF(AND(Tableau134[[#This Row],[Operative Temperature]]&lt;19,Tableau134[[#This Row],[Occupancy]]&lt;&gt;0),1,0)</f>
        <v>0</v>
      </c>
      <c r="H4350">
        <f>IF(Tableau134[[#This Row],[Nb dheures sup à 26°C sous occupation]]=1,Tableau134[[#This Row],[Operative Temperature]]-26,0)</f>
        <v>0</v>
      </c>
      <c r="I4350">
        <f>IF(Tableau134[[#This Row],[Nb d''heures inf à 19°C sous occupation]]=1,19-C4350,0)</f>
        <v>0</v>
      </c>
    </row>
    <row r="4351" spans="1:9" x14ac:dyDescent="0.25">
      <c r="A4351" s="2">
        <v>37438.208333333336</v>
      </c>
      <c r="B4351">
        <v>17.074999999999999</v>
      </c>
      <c r="C4351">
        <v>38.221519999999998</v>
      </c>
      <c r="D4351">
        <v>0</v>
      </c>
      <c r="E4351" t="str">
        <f>IF(AND(Tableau134[[#This Row],[Operative Temperature]]&lt;19,Tableau134[[#This Row],[Occupancy]]&lt;&gt;0),Tableau134[[#This Row],[Operative Temperature]],"NC")</f>
        <v>NC</v>
      </c>
      <c r="F4351">
        <f>IF(AND(C4351&gt;26,Tableau134[[#This Row],[Occupancy]]&lt;&gt;0),1,0)</f>
        <v>0</v>
      </c>
      <c r="G4351">
        <f>IF(AND(Tableau134[[#This Row],[Operative Temperature]]&lt;19,Tableau134[[#This Row],[Occupancy]]&lt;&gt;0),1,0)</f>
        <v>0</v>
      </c>
      <c r="H4351">
        <f>IF(Tableau134[[#This Row],[Nb dheures sup à 26°C sous occupation]]=1,Tableau134[[#This Row],[Operative Temperature]]-26,0)</f>
        <v>0</v>
      </c>
      <c r="I4351">
        <f>IF(Tableau134[[#This Row],[Nb d''heures inf à 19°C sous occupation]]=1,19-C4351,0)</f>
        <v>0</v>
      </c>
    </row>
    <row r="4352" spans="1:9" x14ac:dyDescent="0.25">
      <c r="A4352" s="2">
        <v>37438.25</v>
      </c>
      <c r="B4352">
        <v>16.7</v>
      </c>
      <c r="C4352">
        <v>38.055059999999997</v>
      </c>
      <c r="D4352">
        <v>0</v>
      </c>
      <c r="E4352" t="str">
        <f>IF(AND(Tableau134[[#This Row],[Operative Temperature]]&lt;19,Tableau134[[#This Row],[Occupancy]]&lt;&gt;0),Tableau134[[#This Row],[Operative Temperature]],"NC")</f>
        <v>NC</v>
      </c>
      <c r="F4352">
        <f>IF(AND(C4352&gt;26,Tableau134[[#This Row],[Occupancy]]&lt;&gt;0),1,0)</f>
        <v>0</v>
      </c>
      <c r="G4352">
        <f>IF(AND(Tableau134[[#This Row],[Operative Temperature]]&lt;19,Tableau134[[#This Row],[Occupancy]]&lt;&gt;0),1,0)</f>
        <v>0</v>
      </c>
      <c r="H4352">
        <f>IF(Tableau134[[#This Row],[Nb dheures sup à 26°C sous occupation]]=1,Tableau134[[#This Row],[Operative Temperature]]-26,0)</f>
        <v>0</v>
      </c>
      <c r="I4352">
        <f>IF(Tableau134[[#This Row],[Nb d''heures inf à 19°C sous occupation]]=1,19-C4352,0)</f>
        <v>0</v>
      </c>
    </row>
    <row r="4353" spans="1:9" x14ac:dyDescent="0.25">
      <c r="A4353" s="2">
        <v>37438.291666666664</v>
      </c>
      <c r="B4353">
        <v>18.25</v>
      </c>
      <c r="C4353">
        <v>38.378270000000001</v>
      </c>
      <c r="D4353">
        <v>0</v>
      </c>
      <c r="E4353" t="str">
        <f>IF(AND(Tableau134[[#This Row],[Operative Temperature]]&lt;19,Tableau134[[#This Row],[Occupancy]]&lt;&gt;0),Tableau134[[#This Row],[Operative Temperature]],"NC")</f>
        <v>NC</v>
      </c>
      <c r="F4353">
        <f>IF(AND(C4353&gt;26,Tableau134[[#This Row],[Occupancy]]&lt;&gt;0),1,0)</f>
        <v>0</v>
      </c>
      <c r="G4353">
        <f>IF(AND(Tableau134[[#This Row],[Operative Temperature]]&lt;19,Tableau134[[#This Row],[Occupancy]]&lt;&gt;0),1,0)</f>
        <v>0</v>
      </c>
      <c r="H4353">
        <f>IF(Tableau134[[#This Row],[Nb dheures sup à 26°C sous occupation]]=1,Tableau134[[#This Row],[Operative Temperature]]-26,0)</f>
        <v>0</v>
      </c>
      <c r="I4353">
        <f>IF(Tableau134[[#This Row],[Nb d''heures inf à 19°C sous occupation]]=1,19-C4353,0)</f>
        <v>0</v>
      </c>
    </row>
    <row r="4354" spans="1:9" x14ac:dyDescent="0.25">
      <c r="A4354" s="2">
        <v>37438.333333333336</v>
      </c>
      <c r="B4354">
        <v>19.7</v>
      </c>
      <c r="C4354">
        <v>38.99297</v>
      </c>
      <c r="D4354">
        <v>0</v>
      </c>
      <c r="E4354" t="str">
        <f>IF(AND(Tableau134[[#This Row],[Operative Temperature]]&lt;19,Tableau134[[#This Row],[Occupancy]]&lt;&gt;0),Tableau134[[#This Row],[Operative Temperature]],"NC")</f>
        <v>NC</v>
      </c>
      <c r="F4354">
        <f>IF(AND(C4354&gt;26,Tableau134[[#This Row],[Occupancy]]&lt;&gt;0),1,0)</f>
        <v>0</v>
      </c>
      <c r="G4354">
        <f>IF(AND(Tableau134[[#This Row],[Operative Temperature]]&lt;19,Tableau134[[#This Row],[Occupancy]]&lt;&gt;0),1,0)</f>
        <v>0</v>
      </c>
      <c r="H4354">
        <f>IF(Tableau134[[#This Row],[Nb dheures sup à 26°C sous occupation]]=1,Tableau134[[#This Row],[Operative Temperature]]-26,0)</f>
        <v>0</v>
      </c>
      <c r="I4354">
        <f>IF(Tableau134[[#This Row],[Nb d''heures inf à 19°C sous occupation]]=1,19-C4354,0)</f>
        <v>0</v>
      </c>
    </row>
    <row r="4355" spans="1:9" x14ac:dyDescent="0.25">
      <c r="A4355" s="2">
        <v>37438.375</v>
      </c>
      <c r="B4355">
        <v>20.75</v>
      </c>
      <c r="C4355">
        <v>39.364040000000003</v>
      </c>
      <c r="D4355">
        <v>0</v>
      </c>
      <c r="E4355" t="str">
        <f>IF(AND(Tableau134[[#This Row],[Operative Temperature]]&lt;19,Tableau134[[#This Row],[Occupancy]]&lt;&gt;0),Tableau134[[#This Row],[Operative Temperature]],"NC")</f>
        <v>NC</v>
      </c>
      <c r="F4355">
        <f>IF(AND(C4355&gt;26,Tableau134[[#This Row],[Occupancy]]&lt;&gt;0),1,0)</f>
        <v>0</v>
      </c>
      <c r="G4355">
        <f>IF(AND(Tableau134[[#This Row],[Operative Temperature]]&lt;19,Tableau134[[#This Row],[Occupancy]]&lt;&gt;0),1,0)</f>
        <v>0</v>
      </c>
      <c r="H4355">
        <f>IF(Tableau134[[#This Row],[Nb dheures sup à 26°C sous occupation]]=1,Tableau134[[#This Row],[Operative Temperature]]-26,0)</f>
        <v>0</v>
      </c>
      <c r="I4355">
        <f>IF(Tableau134[[#This Row],[Nb d''heures inf à 19°C sous occupation]]=1,19-C4355,0)</f>
        <v>0</v>
      </c>
    </row>
    <row r="4356" spans="1:9" x14ac:dyDescent="0.25">
      <c r="A4356" s="2">
        <v>37438.416666666664</v>
      </c>
      <c r="B4356">
        <v>21.9</v>
      </c>
      <c r="C4356">
        <v>39.935009999999998</v>
      </c>
      <c r="D4356">
        <v>0</v>
      </c>
      <c r="E4356" t="str">
        <f>IF(AND(Tableau134[[#This Row],[Operative Temperature]]&lt;19,Tableau134[[#This Row],[Occupancy]]&lt;&gt;0),Tableau134[[#This Row],[Operative Temperature]],"NC")</f>
        <v>NC</v>
      </c>
      <c r="F4356">
        <f>IF(AND(C4356&gt;26,Tableau134[[#This Row],[Occupancy]]&lt;&gt;0),1,0)</f>
        <v>0</v>
      </c>
      <c r="G4356">
        <f>IF(AND(Tableau134[[#This Row],[Operative Temperature]]&lt;19,Tableau134[[#This Row],[Occupancy]]&lt;&gt;0),1,0)</f>
        <v>0</v>
      </c>
      <c r="H4356">
        <f>IF(Tableau134[[#This Row],[Nb dheures sup à 26°C sous occupation]]=1,Tableau134[[#This Row],[Operative Temperature]]-26,0)</f>
        <v>0</v>
      </c>
      <c r="I4356">
        <f>IF(Tableau134[[#This Row],[Nb d''heures inf à 19°C sous occupation]]=1,19-C4356,0)</f>
        <v>0</v>
      </c>
    </row>
    <row r="4357" spans="1:9" x14ac:dyDescent="0.25">
      <c r="A4357" s="2">
        <v>37438.458333333336</v>
      </c>
      <c r="B4357">
        <v>23.55</v>
      </c>
      <c r="C4357">
        <v>40.768729999999998</v>
      </c>
      <c r="D4357">
        <v>0</v>
      </c>
      <c r="E4357" t="str">
        <f>IF(AND(Tableau134[[#This Row],[Operative Temperature]]&lt;19,Tableau134[[#This Row],[Occupancy]]&lt;&gt;0),Tableau134[[#This Row],[Operative Temperature]],"NC")</f>
        <v>NC</v>
      </c>
      <c r="F4357">
        <f>IF(AND(C4357&gt;26,Tableau134[[#This Row],[Occupancy]]&lt;&gt;0),1,0)</f>
        <v>0</v>
      </c>
      <c r="G4357">
        <f>IF(AND(Tableau134[[#This Row],[Operative Temperature]]&lt;19,Tableau134[[#This Row],[Occupancy]]&lt;&gt;0),1,0)</f>
        <v>0</v>
      </c>
      <c r="H4357">
        <f>IF(Tableau134[[#This Row],[Nb dheures sup à 26°C sous occupation]]=1,Tableau134[[#This Row],[Operative Temperature]]-26,0)</f>
        <v>0</v>
      </c>
      <c r="I4357">
        <f>IF(Tableau134[[#This Row],[Nb d''heures inf à 19°C sous occupation]]=1,19-C4357,0)</f>
        <v>0</v>
      </c>
    </row>
    <row r="4358" spans="1:9" x14ac:dyDescent="0.25">
      <c r="A4358" s="2">
        <v>37438.5</v>
      </c>
      <c r="B4358">
        <v>26.25</v>
      </c>
      <c r="C4358">
        <v>41.851120000000002</v>
      </c>
      <c r="D4358">
        <v>0</v>
      </c>
      <c r="E4358" t="str">
        <f>IF(AND(Tableau134[[#This Row],[Operative Temperature]]&lt;19,Tableau134[[#This Row],[Occupancy]]&lt;&gt;0),Tableau134[[#This Row],[Operative Temperature]],"NC")</f>
        <v>NC</v>
      </c>
      <c r="F4358">
        <f>IF(AND(C4358&gt;26,Tableau134[[#This Row],[Occupancy]]&lt;&gt;0),1,0)</f>
        <v>0</v>
      </c>
      <c r="G4358">
        <f>IF(AND(Tableau134[[#This Row],[Operative Temperature]]&lt;19,Tableau134[[#This Row],[Occupancy]]&lt;&gt;0),1,0)</f>
        <v>0</v>
      </c>
      <c r="H4358">
        <f>IF(Tableau134[[#This Row],[Nb dheures sup à 26°C sous occupation]]=1,Tableau134[[#This Row],[Operative Temperature]]-26,0)</f>
        <v>0</v>
      </c>
      <c r="I4358">
        <f>IF(Tableau134[[#This Row],[Nb d''heures inf à 19°C sous occupation]]=1,19-C4358,0)</f>
        <v>0</v>
      </c>
    </row>
    <row r="4359" spans="1:9" x14ac:dyDescent="0.25">
      <c r="A4359" s="2">
        <v>37438.541666666664</v>
      </c>
      <c r="B4359">
        <v>28.05</v>
      </c>
      <c r="C4359">
        <v>42.588540000000002</v>
      </c>
      <c r="D4359">
        <v>0</v>
      </c>
      <c r="E4359" t="str">
        <f>IF(AND(Tableau134[[#This Row],[Operative Temperature]]&lt;19,Tableau134[[#This Row],[Occupancy]]&lt;&gt;0),Tableau134[[#This Row],[Operative Temperature]],"NC")</f>
        <v>NC</v>
      </c>
      <c r="F4359">
        <f>IF(AND(C4359&gt;26,Tableau134[[#This Row],[Occupancy]]&lt;&gt;0),1,0)</f>
        <v>0</v>
      </c>
      <c r="G4359">
        <f>IF(AND(Tableau134[[#This Row],[Operative Temperature]]&lt;19,Tableau134[[#This Row],[Occupancy]]&lt;&gt;0),1,0)</f>
        <v>0</v>
      </c>
      <c r="H4359">
        <f>IF(Tableau134[[#This Row],[Nb dheures sup à 26°C sous occupation]]=1,Tableau134[[#This Row],[Operative Temperature]]-26,0)</f>
        <v>0</v>
      </c>
      <c r="I4359">
        <f>IF(Tableau134[[#This Row],[Nb d''heures inf à 19°C sous occupation]]=1,19-C4359,0)</f>
        <v>0</v>
      </c>
    </row>
    <row r="4360" spans="1:9" x14ac:dyDescent="0.25">
      <c r="A4360" s="2">
        <v>37438.583333333336</v>
      </c>
      <c r="B4360">
        <v>29.6</v>
      </c>
      <c r="C4360">
        <v>43.140129999999999</v>
      </c>
      <c r="D4360">
        <v>0</v>
      </c>
      <c r="E4360" t="str">
        <f>IF(AND(Tableau134[[#This Row],[Operative Temperature]]&lt;19,Tableau134[[#This Row],[Occupancy]]&lt;&gt;0),Tableau134[[#This Row],[Operative Temperature]],"NC")</f>
        <v>NC</v>
      </c>
      <c r="F4360">
        <f>IF(AND(C4360&gt;26,Tableau134[[#This Row],[Occupancy]]&lt;&gt;0),1,0)</f>
        <v>0</v>
      </c>
      <c r="G4360">
        <f>IF(AND(Tableau134[[#This Row],[Operative Temperature]]&lt;19,Tableau134[[#This Row],[Occupancy]]&lt;&gt;0),1,0)</f>
        <v>0</v>
      </c>
      <c r="H4360">
        <f>IF(Tableau134[[#This Row],[Nb dheures sup à 26°C sous occupation]]=1,Tableau134[[#This Row],[Operative Temperature]]-26,0)</f>
        <v>0</v>
      </c>
      <c r="I4360">
        <f>IF(Tableau134[[#This Row],[Nb d''heures inf à 19°C sous occupation]]=1,19-C4360,0)</f>
        <v>0</v>
      </c>
    </row>
    <row r="4361" spans="1:9" x14ac:dyDescent="0.25">
      <c r="A4361" s="2">
        <v>37438.625</v>
      </c>
      <c r="B4361">
        <v>30.75</v>
      </c>
      <c r="C4361">
        <v>43.716189999999997</v>
      </c>
      <c r="D4361">
        <v>0</v>
      </c>
      <c r="E4361" t="str">
        <f>IF(AND(Tableau134[[#This Row],[Operative Temperature]]&lt;19,Tableau134[[#This Row],[Occupancy]]&lt;&gt;0),Tableau134[[#This Row],[Operative Temperature]],"NC")</f>
        <v>NC</v>
      </c>
      <c r="F4361">
        <f>IF(AND(C4361&gt;26,Tableau134[[#This Row],[Occupancy]]&lt;&gt;0),1,0)</f>
        <v>0</v>
      </c>
      <c r="G4361">
        <f>IF(AND(Tableau134[[#This Row],[Operative Temperature]]&lt;19,Tableau134[[#This Row],[Occupancy]]&lt;&gt;0),1,0)</f>
        <v>0</v>
      </c>
      <c r="H4361">
        <f>IF(Tableau134[[#This Row],[Nb dheures sup à 26°C sous occupation]]=1,Tableau134[[#This Row],[Operative Temperature]]-26,0)</f>
        <v>0</v>
      </c>
      <c r="I4361">
        <f>IF(Tableau134[[#This Row],[Nb d''heures inf à 19°C sous occupation]]=1,19-C4361,0)</f>
        <v>0</v>
      </c>
    </row>
    <row r="4362" spans="1:9" x14ac:dyDescent="0.25">
      <c r="A4362" s="2">
        <v>37438.666666666664</v>
      </c>
      <c r="B4362">
        <v>30.324999999999999</v>
      </c>
      <c r="C4362">
        <v>43.975540000000002</v>
      </c>
      <c r="D4362">
        <v>0</v>
      </c>
      <c r="E4362" t="str">
        <f>IF(AND(Tableau134[[#This Row],[Operative Temperature]]&lt;19,Tableau134[[#This Row],[Occupancy]]&lt;&gt;0),Tableau134[[#This Row],[Operative Temperature]],"NC")</f>
        <v>NC</v>
      </c>
      <c r="F4362">
        <f>IF(AND(C4362&gt;26,Tableau134[[#This Row],[Occupancy]]&lt;&gt;0),1,0)</f>
        <v>0</v>
      </c>
      <c r="G4362">
        <f>IF(AND(Tableau134[[#This Row],[Operative Temperature]]&lt;19,Tableau134[[#This Row],[Occupancy]]&lt;&gt;0),1,0)</f>
        <v>0</v>
      </c>
      <c r="H4362">
        <f>IF(Tableau134[[#This Row],[Nb dheures sup à 26°C sous occupation]]=1,Tableau134[[#This Row],[Operative Temperature]]-26,0)</f>
        <v>0</v>
      </c>
      <c r="I4362">
        <f>IF(Tableau134[[#This Row],[Nb d''heures inf à 19°C sous occupation]]=1,19-C4362,0)</f>
        <v>0</v>
      </c>
    </row>
    <row r="4363" spans="1:9" x14ac:dyDescent="0.25">
      <c r="A4363" s="2">
        <v>37438.708333333336</v>
      </c>
      <c r="B4363">
        <v>30.024999999999999</v>
      </c>
      <c r="C4363">
        <v>44.275559999999999</v>
      </c>
      <c r="D4363">
        <v>0</v>
      </c>
      <c r="E4363" t="str">
        <f>IF(AND(Tableau134[[#This Row],[Operative Temperature]]&lt;19,Tableau134[[#This Row],[Occupancy]]&lt;&gt;0),Tableau134[[#This Row],[Operative Temperature]],"NC")</f>
        <v>NC</v>
      </c>
      <c r="F4363">
        <f>IF(AND(C4363&gt;26,Tableau134[[#This Row],[Occupancy]]&lt;&gt;0),1,0)</f>
        <v>0</v>
      </c>
      <c r="G4363">
        <f>IF(AND(Tableau134[[#This Row],[Operative Temperature]]&lt;19,Tableau134[[#This Row],[Occupancy]]&lt;&gt;0),1,0)</f>
        <v>0</v>
      </c>
      <c r="H4363">
        <f>IF(Tableau134[[#This Row],[Nb dheures sup à 26°C sous occupation]]=1,Tableau134[[#This Row],[Operative Temperature]]-26,0)</f>
        <v>0</v>
      </c>
      <c r="I4363">
        <f>IF(Tableau134[[#This Row],[Nb d''heures inf à 19°C sous occupation]]=1,19-C4363,0)</f>
        <v>0</v>
      </c>
    </row>
    <row r="4364" spans="1:9" x14ac:dyDescent="0.25">
      <c r="A4364" s="2">
        <v>37438.75</v>
      </c>
      <c r="B4364">
        <v>28.5</v>
      </c>
      <c r="C4364">
        <v>44.491880000000002</v>
      </c>
      <c r="D4364">
        <v>0</v>
      </c>
      <c r="E4364" t="str">
        <f>IF(AND(Tableau134[[#This Row],[Operative Temperature]]&lt;19,Tableau134[[#This Row],[Occupancy]]&lt;&gt;0),Tableau134[[#This Row],[Operative Temperature]],"NC")</f>
        <v>NC</v>
      </c>
      <c r="F4364">
        <f>IF(AND(C4364&gt;26,Tableau134[[#This Row],[Occupancy]]&lt;&gt;0),1,0)</f>
        <v>0</v>
      </c>
      <c r="G4364">
        <f>IF(AND(Tableau134[[#This Row],[Operative Temperature]]&lt;19,Tableau134[[#This Row],[Occupancy]]&lt;&gt;0),1,0)</f>
        <v>0</v>
      </c>
      <c r="H4364">
        <f>IF(Tableau134[[#This Row],[Nb dheures sup à 26°C sous occupation]]=1,Tableau134[[#This Row],[Operative Temperature]]-26,0)</f>
        <v>0</v>
      </c>
      <c r="I4364">
        <f>IF(Tableau134[[#This Row],[Nb d''heures inf à 19°C sous occupation]]=1,19-C4364,0)</f>
        <v>0</v>
      </c>
    </row>
    <row r="4365" spans="1:9" x14ac:dyDescent="0.25">
      <c r="A4365" s="2">
        <v>37438.791666666664</v>
      </c>
      <c r="B4365">
        <v>27.024999999999999</v>
      </c>
      <c r="C4365">
        <v>44.235909999999997</v>
      </c>
      <c r="D4365">
        <v>0</v>
      </c>
      <c r="E4365" t="str">
        <f>IF(AND(Tableau134[[#This Row],[Operative Temperature]]&lt;19,Tableau134[[#This Row],[Occupancy]]&lt;&gt;0),Tableau134[[#This Row],[Operative Temperature]],"NC")</f>
        <v>NC</v>
      </c>
      <c r="F4365">
        <f>IF(AND(C4365&gt;26,Tableau134[[#This Row],[Occupancy]]&lt;&gt;0),1,0)</f>
        <v>0</v>
      </c>
      <c r="G4365">
        <f>IF(AND(Tableau134[[#This Row],[Operative Temperature]]&lt;19,Tableau134[[#This Row],[Occupancy]]&lt;&gt;0),1,0)</f>
        <v>0</v>
      </c>
      <c r="H4365">
        <f>IF(Tableau134[[#This Row],[Nb dheures sup à 26°C sous occupation]]=1,Tableau134[[#This Row],[Operative Temperature]]-26,0)</f>
        <v>0</v>
      </c>
      <c r="I4365">
        <f>IF(Tableau134[[#This Row],[Nb d''heures inf à 19°C sous occupation]]=1,19-C4365,0)</f>
        <v>0</v>
      </c>
    </row>
    <row r="4366" spans="1:9" x14ac:dyDescent="0.25">
      <c r="A4366" s="2">
        <v>37438.833333333336</v>
      </c>
      <c r="B4366">
        <v>23.175000000000001</v>
      </c>
      <c r="C4366">
        <v>42.837299999999999</v>
      </c>
      <c r="D4366">
        <v>0</v>
      </c>
      <c r="E4366" t="str">
        <f>IF(AND(Tableau134[[#This Row],[Operative Temperature]]&lt;19,Tableau134[[#This Row],[Occupancy]]&lt;&gt;0),Tableau134[[#This Row],[Operative Temperature]],"NC")</f>
        <v>NC</v>
      </c>
      <c r="F4366">
        <f>IF(AND(C4366&gt;26,Tableau134[[#This Row],[Occupancy]]&lt;&gt;0),1,0)</f>
        <v>0</v>
      </c>
      <c r="G4366">
        <f>IF(AND(Tableau134[[#This Row],[Operative Temperature]]&lt;19,Tableau134[[#This Row],[Occupancy]]&lt;&gt;0),1,0)</f>
        <v>0</v>
      </c>
      <c r="H4366">
        <f>IF(Tableau134[[#This Row],[Nb dheures sup à 26°C sous occupation]]=1,Tableau134[[#This Row],[Operative Temperature]]-26,0)</f>
        <v>0</v>
      </c>
      <c r="I4366">
        <f>IF(Tableau134[[#This Row],[Nb d''heures inf à 19°C sous occupation]]=1,19-C4366,0)</f>
        <v>0</v>
      </c>
    </row>
    <row r="4367" spans="1:9" x14ac:dyDescent="0.25">
      <c r="A4367" s="2">
        <v>37438.875</v>
      </c>
      <c r="B4367">
        <v>19.75</v>
      </c>
      <c r="C4367">
        <v>42.031329999999997</v>
      </c>
      <c r="D4367">
        <v>0</v>
      </c>
      <c r="E4367" t="str">
        <f>IF(AND(Tableau134[[#This Row],[Operative Temperature]]&lt;19,Tableau134[[#This Row],[Occupancy]]&lt;&gt;0),Tableau134[[#This Row],[Operative Temperature]],"NC")</f>
        <v>NC</v>
      </c>
      <c r="F4367">
        <f>IF(AND(C4367&gt;26,Tableau134[[#This Row],[Occupancy]]&lt;&gt;0),1,0)</f>
        <v>0</v>
      </c>
      <c r="G4367">
        <f>IF(AND(Tableau134[[#This Row],[Operative Temperature]]&lt;19,Tableau134[[#This Row],[Occupancy]]&lt;&gt;0),1,0)</f>
        <v>0</v>
      </c>
      <c r="H4367">
        <f>IF(Tableau134[[#This Row],[Nb dheures sup à 26°C sous occupation]]=1,Tableau134[[#This Row],[Operative Temperature]]-26,0)</f>
        <v>0</v>
      </c>
      <c r="I4367">
        <f>IF(Tableau134[[#This Row],[Nb d''heures inf à 19°C sous occupation]]=1,19-C4367,0)</f>
        <v>0</v>
      </c>
    </row>
    <row r="4368" spans="1:9" x14ac:dyDescent="0.25">
      <c r="A4368" s="2">
        <v>37438.916666666664</v>
      </c>
      <c r="B4368">
        <v>19.074999999999999</v>
      </c>
      <c r="C4368">
        <v>41.497909999999997</v>
      </c>
      <c r="D4368">
        <v>0</v>
      </c>
      <c r="E4368" t="str">
        <f>IF(AND(Tableau134[[#This Row],[Operative Temperature]]&lt;19,Tableau134[[#This Row],[Occupancy]]&lt;&gt;0),Tableau134[[#This Row],[Operative Temperature]],"NC")</f>
        <v>NC</v>
      </c>
      <c r="F4368">
        <f>IF(AND(C4368&gt;26,Tableau134[[#This Row],[Occupancy]]&lt;&gt;0),1,0)</f>
        <v>0</v>
      </c>
      <c r="G4368">
        <f>IF(AND(Tableau134[[#This Row],[Operative Temperature]]&lt;19,Tableau134[[#This Row],[Occupancy]]&lt;&gt;0),1,0)</f>
        <v>0</v>
      </c>
      <c r="H4368">
        <f>IF(Tableau134[[#This Row],[Nb dheures sup à 26°C sous occupation]]=1,Tableau134[[#This Row],[Operative Temperature]]-26,0)</f>
        <v>0</v>
      </c>
      <c r="I4368">
        <f>IF(Tableau134[[#This Row],[Nb d''heures inf à 19°C sous occupation]]=1,19-C4368,0)</f>
        <v>0</v>
      </c>
    </row>
    <row r="4369" spans="1:9" x14ac:dyDescent="0.25">
      <c r="A4369" s="2">
        <v>37438.958333333336</v>
      </c>
      <c r="B4369">
        <v>19.024999999999999</v>
      </c>
      <c r="C4369">
        <v>41.002459999999999</v>
      </c>
      <c r="D4369">
        <v>0</v>
      </c>
      <c r="E4369" t="str">
        <f>IF(AND(Tableau134[[#This Row],[Operative Temperature]]&lt;19,Tableau134[[#This Row],[Occupancy]]&lt;&gt;0),Tableau134[[#This Row],[Operative Temperature]],"NC")</f>
        <v>NC</v>
      </c>
      <c r="F4369">
        <f>IF(AND(C4369&gt;26,Tableau134[[#This Row],[Occupancy]]&lt;&gt;0),1,0)</f>
        <v>0</v>
      </c>
      <c r="G4369">
        <f>IF(AND(Tableau134[[#This Row],[Operative Temperature]]&lt;19,Tableau134[[#This Row],[Occupancy]]&lt;&gt;0),1,0)</f>
        <v>0</v>
      </c>
      <c r="H4369">
        <f>IF(Tableau134[[#This Row],[Nb dheures sup à 26°C sous occupation]]=1,Tableau134[[#This Row],[Operative Temperature]]-26,0)</f>
        <v>0</v>
      </c>
      <c r="I4369">
        <f>IF(Tableau134[[#This Row],[Nb d''heures inf à 19°C sous occupation]]=1,19-C4369,0)</f>
        <v>0</v>
      </c>
    </row>
    <row r="4370" spans="1:9" x14ac:dyDescent="0.25">
      <c r="A4370" s="1">
        <v>37439</v>
      </c>
      <c r="B4370">
        <v>18.25</v>
      </c>
      <c r="C4370">
        <v>40.631399999999999</v>
      </c>
      <c r="D4370">
        <v>0</v>
      </c>
      <c r="E4370" t="str">
        <f>IF(AND(Tableau134[[#This Row],[Operative Temperature]]&lt;19,Tableau134[[#This Row],[Occupancy]]&lt;&gt;0),Tableau134[[#This Row],[Operative Temperature]],"NC")</f>
        <v>NC</v>
      </c>
      <c r="F4370">
        <f>IF(AND(C4370&gt;26,Tableau134[[#This Row],[Occupancy]]&lt;&gt;0),1,0)</f>
        <v>0</v>
      </c>
      <c r="G4370">
        <f>IF(AND(Tableau134[[#This Row],[Operative Temperature]]&lt;19,Tableau134[[#This Row],[Occupancy]]&lt;&gt;0),1,0)</f>
        <v>0</v>
      </c>
      <c r="H4370">
        <f>IF(Tableau134[[#This Row],[Nb dheures sup à 26°C sous occupation]]=1,Tableau134[[#This Row],[Operative Temperature]]-26,0)</f>
        <v>0</v>
      </c>
      <c r="I4370">
        <f>IF(Tableau134[[#This Row],[Nb d''heures inf à 19°C sous occupation]]=1,19-C4370,0)</f>
        <v>0</v>
      </c>
    </row>
    <row r="4371" spans="1:9" x14ac:dyDescent="0.25">
      <c r="A4371" s="2">
        <v>37439.041666666664</v>
      </c>
      <c r="B4371">
        <v>17.850000000000001</v>
      </c>
      <c r="C4371">
        <v>40.341859999999997</v>
      </c>
      <c r="D4371">
        <v>0</v>
      </c>
      <c r="E4371" t="str">
        <f>IF(AND(Tableau134[[#This Row],[Operative Temperature]]&lt;19,Tableau134[[#This Row],[Occupancy]]&lt;&gt;0),Tableau134[[#This Row],[Operative Temperature]],"NC")</f>
        <v>NC</v>
      </c>
      <c r="F4371">
        <f>IF(AND(C4371&gt;26,Tableau134[[#This Row],[Occupancy]]&lt;&gt;0),1,0)</f>
        <v>0</v>
      </c>
      <c r="G4371">
        <f>IF(AND(Tableau134[[#This Row],[Operative Temperature]]&lt;19,Tableau134[[#This Row],[Occupancy]]&lt;&gt;0),1,0)</f>
        <v>0</v>
      </c>
      <c r="H4371">
        <f>IF(Tableau134[[#This Row],[Nb dheures sup à 26°C sous occupation]]=1,Tableau134[[#This Row],[Operative Temperature]]-26,0)</f>
        <v>0</v>
      </c>
      <c r="I4371">
        <f>IF(Tableau134[[#This Row],[Nb d''heures inf à 19°C sous occupation]]=1,19-C4371,0)</f>
        <v>0</v>
      </c>
    </row>
    <row r="4372" spans="1:9" x14ac:dyDescent="0.25">
      <c r="A4372" s="2">
        <v>37439.083333333336</v>
      </c>
      <c r="B4372">
        <v>17.2</v>
      </c>
      <c r="C4372">
        <v>40.117339999999999</v>
      </c>
      <c r="D4372">
        <v>0</v>
      </c>
      <c r="E4372" t="str">
        <f>IF(AND(Tableau134[[#This Row],[Operative Temperature]]&lt;19,Tableau134[[#This Row],[Occupancy]]&lt;&gt;0),Tableau134[[#This Row],[Operative Temperature]],"NC")</f>
        <v>NC</v>
      </c>
      <c r="F4372">
        <f>IF(AND(C4372&gt;26,Tableau134[[#This Row],[Occupancy]]&lt;&gt;0),1,0)</f>
        <v>0</v>
      </c>
      <c r="G4372">
        <f>IF(AND(Tableau134[[#This Row],[Operative Temperature]]&lt;19,Tableau134[[#This Row],[Occupancy]]&lt;&gt;0),1,0)</f>
        <v>0</v>
      </c>
      <c r="H4372">
        <f>IF(Tableau134[[#This Row],[Nb dheures sup à 26°C sous occupation]]=1,Tableau134[[#This Row],[Operative Temperature]]-26,0)</f>
        <v>0</v>
      </c>
      <c r="I4372">
        <f>IF(Tableau134[[#This Row],[Nb d''heures inf à 19°C sous occupation]]=1,19-C4372,0)</f>
        <v>0</v>
      </c>
    </row>
    <row r="4373" spans="1:9" x14ac:dyDescent="0.25">
      <c r="A4373" s="2">
        <v>37439.125</v>
      </c>
      <c r="B4373">
        <v>17</v>
      </c>
      <c r="C4373">
        <v>39.933680000000003</v>
      </c>
      <c r="D4373">
        <v>0</v>
      </c>
      <c r="E4373" t="str">
        <f>IF(AND(Tableau134[[#This Row],[Operative Temperature]]&lt;19,Tableau134[[#This Row],[Occupancy]]&lt;&gt;0),Tableau134[[#This Row],[Operative Temperature]],"NC")</f>
        <v>NC</v>
      </c>
      <c r="F4373">
        <f>IF(AND(C4373&gt;26,Tableau134[[#This Row],[Occupancy]]&lt;&gt;0),1,0)</f>
        <v>0</v>
      </c>
      <c r="G4373">
        <f>IF(AND(Tableau134[[#This Row],[Operative Temperature]]&lt;19,Tableau134[[#This Row],[Occupancy]]&lt;&gt;0),1,0)</f>
        <v>0</v>
      </c>
      <c r="H4373">
        <f>IF(Tableau134[[#This Row],[Nb dheures sup à 26°C sous occupation]]=1,Tableau134[[#This Row],[Operative Temperature]]-26,0)</f>
        <v>0</v>
      </c>
      <c r="I4373">
        <f>IF(Tableau134[[#This Row],[Nb d''heures inf à 19°C sous occupation]]=1,19-C4373,0)</f>
        <v>0</v>
      </c>
    </row>
    <row r="4374" spans="1:9" x14ac:dyDescent="0.25">
      <c r="A4374" s="2">
        <v>37439.166666666664</v>
      </c>
      <c r="B4374">
        <v>16.774999999999999</v>
      </c>
      <c r="C4374">
        <v>39.730800000000002</v>
      </c>
      <c r="D4374">
        <v>0</v>
      </c>
      <c r="E4374" t="str">
        <f>IF(AND(Tableau134[[#This Row],[Operative Temperature]]&lt;19,Tableau134[[#This Row],[Occupancy]]&lt;&gt;0),Tableau134[[#This Row],[Operative Temperature]],"NC")</f>
        <v>NC</v>
      </c>
      <c r="F4374">
        <f>IF(AND(C4374&gt;26,Tableau134[[#This Row],[Occupancy]]&lt;&gt;0),1,0)</f>
        <v>0</v>
      </c>
      <c r="G4374">
        <f>IF(AND(Tableau134[[#This Row],[Operative Temperature]]&lt;19,Tableau134[[#This Row],[Occupancy]]&lt;&gt;0),1,0)</f>
        <v>0</v>
      </c>
      <c r="H4374">
        <f>IF(Tableau134[[#This Row],[Nb dheures sup à 26°C sous occupation]]=1,Tableau134[[#This Row],[Operative Temperature]]-26,0)</f>
        <v>0</v>
      </c>
      <c r="I4374">
        <f>IF(Tableau134[[#This Row],[Nb d''heures inf à 19°C sous occupation]]=1,19-C4374,0)</f>
        <v>0</v>
      </c>
    </row>
    <row r="4375" spans="1:9" x14ac:dyDescent="0.25">
      <c r="A4375" s="2">
        <v>37439.208333333336</v>
      </c>
      <c r="B4375">
        <v>16.175000000000001</v>
      </c>
      <c r="C4375">
        <v>39.520969999999998</v>
      </c>
      <c r="D4375">
        <v>0</v>
      </c>
      <c r="E4375" t="str">
        <f>IF(AND(Tableau134[[#This Row],[Operative Temperature]]&lt;19,Tableau134[[#This Row],[Occupancy]]&lt;&gt;0),Tableau134[[#This Row],[Operative Temperature]],"NC")</f>
        <v>NC</v>
      </c>
      <c r="F4375">
        <f>IF(AND(C4375&gt;26,Tableau134[[#This Row],[Occupancy]]&lt;&gt;0),1,0)</f>
        <v>0</v>
      </c>
      <c r="G4375">
        <f>IF(AND(Tableau134[[#This Row],[Operative Temperature]]&lt;19,Tableau134[[#This Row],[Occupancy]]&lt;&gt;0),1,0)</f>
        <v>0</v>
      </c>
      <c r="H4375">
        <f>IF(Tableau134[[#This Row],[Nb dheures sup à 26°C sous occupation]]=1,Tableau134[[#This Row],[Operative Temperature]]-26,0)</f>
        <v>0</v>
      </c>
      <c r="I4375">
        <f>IF(Tableau134[[#This Row],[Nb d''heures inf à 19°C sous occupation]]=1,19-C4375,0)</f>
        <v>0</v>
      </c>
    </row>
    <row r="4376" spans="1:9" x14ac:dyDescent="0.25">
      <c r="A4376" s="2">
        <v>37439.25</v>
      </c>
      <c r="B4376">
        <v>16</v>
      </c>
      <c r="C4376">
        <v>39.331299999999999</v>
      </c>
      <c r="D4376">
        <v>0</v>
      </c>
      <c r="E4376" t="str">
        <f>IF(AND(Tableau134[[#This Row],[Operative Temperature]]&lt;19,Tableau134[[#This Row],[Occupancy]]&lt;&gt;0),Tableau134[[#This Row],[Operative Temperature]],"NC")</f>
        <v>NC</v>
      </c>
      <c r="F4376">
        <f>IF(AND(C4376&gt;26,Tableau134[[#This Row],[Occupancy]]&lt;&gt;0),1,0)</f>
        <v>0</v>
      </c>
      <c r="G4376">
        <f>IF(AND(Tableau134[[#This Row],[Operative Temperature]]&lt;19,Tableau134[[#This Row],[Occupancy]]&lt;&gt;0),1,0)</f>
        <v>0</v>
      </c>
      <c r="H4376">
        <f>IF(Tableau134[[#This Row],[Nb dheures sup à 26°C sous occupation]]=1,Tableau134[[#This Row],[Operative Temperature]]-26,0)</f>
        <v>0</v>
      </c>
      <c r="I4376">
        <f>IF(Tableau134[[#This Row],[Nb d''heures inf à 19°C sous occupation]]=1,19-C4376,0)</f>
        <v>0</v>
      </c>
    </row>
    <row r="4377" spans="1:9" x14ac:dyDescent="0.25">
      <c r="A4377" s="2">
        <v>37439.291666666664</v>
      </c>
      <c r="B4377">
        <v>16.149999999999999</v>
      </c>
      <c r="C4377">
        <v>39.432589999999998</v>
      </c>
      <c r="D4377">
        <v>0</v>
      </c>
      <c r="E4377" t="str">
        <f>IF(AND(Tableau134[[#This Row],[Operative Temperature]]&lt;19,Tableau134[[#This Row],[Occupancy]]&lt;&gt;0),Tableau134[[#This Row],[Operative Temperature]],"NC")</f>
        <v>NC</v>
      </c>
      <c r="F4377">
        <f>IF(AND(C4377&gt;26,Tableau134[[#This Row],[Occupancy]]&lt;&gt;0),1,0)</f>
        <v>0</v>
      </c>
      <c r="G4377">
        <f>IF(AND(Tableau134[[#This Row],[Operative Temperature]]&lt;19,Tableau134[[#This Row],[Occupancy]]&lt;&gt;0),1,0)</f>
        <v>0</v>
      </c>
      <c r="H4377">
        <f>IF(Tableau134[[#This Row],[Nb dheures sup à 26°C sous occupation]]=1,Tableau134[[#This Row],[Operative Temperature]]-26,0)</f>
        <v>0</v>
      </c>
      <c r="I4377">
        <f>IF(Tableau134[[#This Row],[Nb d''heures inf à 19°C sous occupation]]=1,19-C4377,0)</f>
        <v>0</v>
      </c>
    </row>
    <row r="4378" spans="1:9" x14ac:dyDescent="0.25">
      <c r="A4378" s="2">
        <v>37439.333333333336</v>
      </c>
      <c r="B4378">
        <v>16.05</v>
      </c>
      <c r="C4378">
        <v>39.68309</v>
      </c>
      <c r="D4378">
        <v>0</v>
      </c>
      <c r="E4378" t="str">
        <f>IF(AND(Tableau134[[#This Row],[Operative Temperature]]&lt;19,Tableau134[[#This Row],[Occupancy]]&lt;&gt;0),Tableau134[[#This Row],[Operative Temperature]],"NC")</f>
        <v>NC</v>
      </c>
      <c r="F4378">
        <f>IF(AND(C4378&gt;26,Tableau134[[#This Row],[Occupancy]]&lt;&gt;0),1,0)</f>
        <v>0</v>
      </c>
      <c r="G4378">
        <f>IF(AND(Tableau134[[#This Row],[Operative Temperature]]&lt;19,Tableau134[[#This Row],[Occupancy]]&lt;&gt;0),1,0)</f>
        <v>0</v>
      </c>
      <c r="H4378">
        <f>IF(Tableau134[[#This Row],[Nb dheures sup à 26°C sous occupation]]=1,Tableau134[[#This Row],[Operative Temperature]]-26,0)</f>
        <v>0</v>
      </c>
      <c r="I4378">
        <f>IF(Tableau134[[#This Row],[Nb d''heures inf à 19°C sous occupation]]=1,19-C4378,0)</f>
        <v>0</v>
      </c>
    </row>
    <row r="4379" spans="1:9" x14ac:dyDescent="0.25">
      <c r="A4379" s="2">
        <v>37439.375</v>
      </c>
      <c r="B4379">
        <v>15.25</v>
      </c>
      <c r="C4379">
        <v>39.627600000000001</v>
      </c>
      <c r="D4379">
        <v>0</v>
      </c>
      <c r="E4379" t="str">
        <f>IF(AND(Tableau134[[#This Row],[Operative Temperature]]&lt;19,Tableau134[[#This Row],[Occupancy]]&lt;&gt;0),Tableau134[[#This Row],[Operative Temperature]],"NC")</f>
        <v>NC</v>
      </c>
      <c r="F4379">
        <f>IF(AND(C4379&gt;26,Tableau134[[#This Row],[Occupancy]]&lt;&gt;0),1,0)</f>
        <v>0</v>
      </c>
      <c r="G4379">
        <f>IF(AND(Tableau134[[#This Row],[Operative Temperature]]&lt;19,Tableau134[[#This Row],[Occupancy]]&lt;&gt;0),1,0)</f>
        <v>0</v>
      </c>
      <c r="H4379">
        <f>IF(Tableau134[[#This Row],[Nb dheures sup à 26°C sous occupation]]=1,Tableau134[[#This Row],[Operative Temperature]]-26,0)</f>
        <v>0</v>
      </c>
      <c r="I4379">
        <f>IF(Tableau134[[#This Row],[Nb d''heures inf à 19°C sous occupation]]=1,19-C4379,0)</f>
        <v>0</v>
      </c>
    </row>
    <row r="4380" spans="1:9" x14ac:dyDescent="0.25">
      <c r="A4380" s="2">
        <v>37439.416666666664</v>
      </c>
      <c r="B4380">
        <v>15.525</v>
      </c>
      <c r="C4380">
        <v>39.624899999999997</v>
      </c>
      <c r="D4380">
        <v>0</v>
      </c>
      <c r="E4380" t="str">
        <f>IF(AND(Tableau134[[#This Row],[Operative Temperature]]&lt;19,Tableau134[[#This Row],[Occupancy]]&lt;&gt;0),Tableau134[[#This Row],[Operative Temperature]],"NC")</f>
        <v>NC</v>
      </c>
      <c r="F4380">
        <f>IF(AND(C4380&gt;26,Tableau134[[#This Row],[Occupancy]]&lt;&gt;0),1,0)</f>
        <v>0</v>
      </c>
      <c r="G4380">
        <f>IF(AND(Tableau134[[#This Row],[Operative Temperature]]&lt;19,Tableau134[[#This Row],[Occupancy]]&lt;&gt;0),1,0)</f>
        <v>0</v>
      </c>
      <c r="H4380">
        <f>IF(Tableau134[[#This Row],[Nb dheures sup à 26°C sous occupation]]=1,Tableau134[[#This Row],[Operative Temperature]]-26,0)</f>
        <v>0</v>
      </c>
      <c r="I4380">
        <f>IF(Tableau134[[#This Row],[Nb d''heures inf à 19°C sous occupation]]=1,19-C4380,0)</f>
        <v>0</v>
      </c>
    </row>
    <row r="4381" spans="1:9" x14ac:dyDescent="0.25">
      <c r="A4381" s="2">
        <v>37439.458333333336</v>
      </c>
      <c r="B4381">
        <v>15.925000000000001</v>
      </c>
      <c r="C4381">
        <v>39.765059999999998</v>
      </c>
      <c r="D4381">
        <v>0</v>
      </c>
      <c r="E4381" t="str">
        <f>IF(AND(Tableau134[[#This Row],[Operative Temperature]]&lt;19,Tableau134[[#This Row],[Occupancy]]&lt;&gt;0),Tableau134[[#This Row],[Operative Temperature]],"NC")</f>
        <v>NC</v>
      </c>
      <c r="F4381">
        <f>IF(AND(C4381&gt;26,Tableau134[[#This Row],[Occupancy]]&lt;&gt;0),1,0)</f>
        <v>0</v>
      </c>
      <c r="G4381">
        <f>IF(AND(Tableau134[[#This Row],[Operative Temperature]]&lt;19,Tableau134[[#This Row],[Occupancy]]&lt;&gt;0),1,0)</f>
        <v>0</v>
      </c>
      <c r="H4381">
        <f>IF(Tableau134[[#This Row],[Nb dheures sup à 26°C sous occupation]]=1,Tableau134[[#This Row],[Operative Temperature]]-26,0)</f>
        <v>0</v>
      </c>
      <c r="I4381">
        <f>IF(Tableau134[[#This Row],[Nb d''heures inf à 19°C sous occupation]]=1,19-C4381,0)</f>
        <v>0</v>
      </c>
    </row>
    <row r="4382" spans="1:9" x14ac:dyDescent="0.25">
      <c r="A4382" s="2">
        <v>37439.5</v>
      </c>
      <c r="B4382">
        <v>16.75</v>
      </c>
      <c r="C4382">
        <v>40.317079999999997</v>
      </c>
      <c r="D4382">
        <v>0</v>
      </c>
      <c r="E4382" t="str">
        <f>IF(AND(Tableau134[[#This Row],[Operative Temperature]]&lt;19,Tableau134[[#This Row],[Occupancy]]&lt;&gt;0),Tableau134[[#This Row],[Operative Temperature]],"NC")</f>
        <v>NC</v>
      </c>
      <c r="F4382">
        <f>IF(AND(C4382&gt;26,Tableau134[[#This Row],[Occupancy]]&lt;&gt;0),1,0)</f>
        <v>0</v>
      </c>
      <c r="G4382">
        <f>IF(AND(Tableau134[[#This Row],[Operative Temperature]]&lt;19,Tableau134[[#This Row],[Occupancy]]&lt;&gt;0),1,0)</f>
        <v>0</v>
      </c>
      <c r="H4382">
        <f>IF(Tableau134[[#This Row],[Nb dheures sup à 26°C sous occupation]]=1,Tableau134[[#This Row],[Operative Temperature]]-26,0)</f>
        <v>0</v>
      </c>
      <c r="I4382">
        <f>IF(Tableau134[[#This Row],[Nb d''heures inf à 19°C sous occupation]]=1,19-C4382,0)</f>
        <v>0</v>
      </c>
    </row>
    <row r="4383" spans="1:9" x14ac:dyDescent="0.25">
      <c r="A4383" s="2">
        <v>37439.541666666664</v>
      </c>
      <c r="B4383">
        <v>17.600000000000001</v>
      </c>
      <c r="C4383">
        <v>40.648060000000001</v>
      </c>
      <c r="D4383">
        <v>0</v>
      </c>
      <c r="E4383" t="str">
        <f>IF(AND(Tableau134[[#This Row],[Operative Temperature]]&lt;19,Tableau134[[#This Row],[Occupancy]]&lt;&gt;0),Tableau134[[#This Row],[Operative Temperature]],"NC")</f>
        <v>NC</v>
      </c>
      <c r="F4383">
        <f>IF(AND(C4383&gt;26,Tableau134[[#This Row],[Occupancy]]&lt;&gt;0),1,0)</f>
        <v>0</v>
      </c>
      <c r="G4383">
        <f>IF(AND(Tableau134[[#This Row],[Operative Temperature]]&lt;19,Tableau134[[#This Row],[Occupancy]]&lt;&gt;0),1,0)</f>
        <v>0</v>
      </c>
      <c r="H4383">
        <f>IF(Tableau134[[#This Row],[Nb dheures sup à 26°C sous occupation]]=1,Tableau134[[#This Row],[Operative Temperature]]-26,0)</f>
        <v>0</v>
      </c>
      <c r="I4383">
        <f>IF(Tableau134[[#This Row],[Nb d''heures inf à 19°C sous occupation]]=1,19-C4383,0)</f>
        <v>0</v>
      </c>
    </row>
    <row r="4384" spans="1:9" x14ac:dyDescent="0.25">
      <c r="A4384" s="2">
        <v>37439.583333333336</v>
      </c>
      <c r="B4384">
        <v>17.95</v>
      </c>
      <c r="C4384">
        <v>40.889409999999998</v>
      </c>
      <c r="D4384">
        <v>0</v>
      </c>
      <c r="E4384" t="str">
        <f>IF(AND(Tableau134[[#This Row],[Operative Temperature]]&lt;19,Tableau134[[#This Row],[Occupancy]]&lt;&gt;0),Tableau134[[#This Row],[Operative Temperature]],"NC")</f>
        <v>NC</v>
      </c>
      <c r="F4384">
        <f>IF(AND(C4384&gt;26,Tableau134[[#This Row],[Occupancy]]&lt;&gt;0),1,0)</f>
        <v>0</v>
      </c>
      <c r="G4384">
        <f>IF(AND(Tableau134[[#This Row],[Operative Temperature]]&lt;19,Tableau134[[#This Row],[Occupancy]]&lt;&gt;0),1,0)</f>
        <v>0</v>
      </c>
      <c r="H4384">
        <f>IF(Tableau134[[#This Row],[Nb dheures sup à 26°C sous occupation]]=1,Tableau134[[#This Row],[Operative Temperature]]-26,0)</f>
        <v>0</v>
      </c>
      <c r="I4384">
        <f>IF(Tableau134[[#This Row],[Nb d''heures inf à 19°C sous occupation]]=1,19-C4384,0)</f>
        <v>0</v>
      </c>
    </row>
    <row r="4385" spans="1:9" x14ac:dyDescent="0.25">
      <c r="A4385" s="2">
        <v>37439.625</v>
      </c>
      <c r="B4385">
        <v>18</v>
      </c>
      <c r="C4385">
        <v>41.184570000000001</v>
      </c>
      <c r="D4385">
        <v>0</v>
      </c>
      <c r="E4385" t="str">
        <f>IF(AND(Tableau134[[#This Row],[Operative Temperature]]&lt;19,Tableau134[[#This Row],[Occupancy]]&lt;&gt;0),Tableau134[[#This Row],[Operative Temperature]],"NC")</f>
        <v>NC</v>
      </c>
      <c r="F4385">
        <f>IF(AND(C4385&gt;26,Tableau134[[#This Row],[Occupancy]]&lt;&gt;0),1,0)</f>
        <v>0</v>
      </c>
      <c r="G4385">
        <f>IF(AND(Tableau134[[#This Row],[Operative Temperature]]&lt;19,Tableau134[[#This Row],[Occupancy]]&lt;&gt;0),1,0)</f>
        <v>0</v>
      </c>
      <c r="H4385">
        <f>IF(Tableau134[[#This Row],[Nb dheures sup à 26°C sous occupation]]=1,Tableau134[[#This Row],[Operative Temperature]]-26,0)</f>
        <v>0</v>
      </c>
      <c r="I4385">
        <f>IF(Tableau134[[#This Row],[Nb d''heures inf à 19°C sous occupation]]=1,19-C4385,0)</f>
        <v>0</v>
      </c>
    </row>
    <row r="4386" spans="1:9" x14ac:dyDescent="0.25">
      <c r="A4386" s="2">
        <v>37439.666666666664</v>
      </c>
      <c r="B4386">
        <v>18.375</v>
      </c>
      <c r="C4386">
        <v>41.50141</v>
      </c>
      <c r="D4386">
        <v>0</v>
      </c>
      <c r="E4386" t="str">
        <f>IF(AND(Tableau134[[#This Row],[Operative Temperature]]&lt;19,Tableau134[[#This Row],[Occupancy]]&lt;&gt;0),Tableau134[[#This Row],[Operative Temperature]],"NC")</f>
        <v>NC</v>
      </c>
      <c r="F4386">
        <f>IF(AND(C4386&gt;26,Tableau134[[#This Row],[Occupancy]]&lt;&gt;0),1,0)</f>
        <v>0</v>
      </c>
      <c r="G4386">
        <f>IF(AND(Tableau134[[#This Row],[Operative Temperature]]&lt;19,Tableau134[[#This Row],[Occupancy]]&lt;&gt;0),1,0)</f>
        <v>0</v>
      </c>
      <c r="H4386">
        <f>IF(Tableau134[[#This Row],[Nb dheures sup à 26°C sous occupation]]=1,Tableau134[[#This Row],[Operative Temperature]]-26,0)</f>
        <v>0</v>
      </c>
      <c r="I4386">
        <f>IF(Tableau134[[#This Row],[Nb d''heures inf à 19°C sous occupation]]=1,19-C4386,0)</f>
        <v>0</v>
      </c>
    </row>
    <row r="4387" spans="1:9" x14ac:dyDescent="0.25">
      <c r="A4387" s="2">
        <v>37439.708333333336</v>
      </c>
      <c r="B4387">
        <v>19.625</v>
      </c>
      <c r="C4387">
        <v>42.238199999999999</v>
      </c>
      <c r="D4387">
        <v>0</v>
      </c>
      <c r="E4387" t="str">
        <f>IF(AND(Tableau134[[#This Row],[Operative Temperature]]&lt;19,Tableau134[[#This Row],[Occupancy]]&lt;&gt;0),Tableau134[[#This Row],[Operative Temperature]],"NC")</f>
        <v>NC</v>
      </c>
      <c r="F4387">
        <f>IF(AND(C4387&gt;26,Tableau134[[#This Row],[Occupancy]]&lt;&gt;0),1,0)</f>
        <v>0</v>
      </c>
      <c r="G4387">
        <f>IF(AND(Tableau134[[#This Row],[Operative Temperature]]&lt;19,Tableau134[[#This Row],[Occupancy]]&lt;&gt;0),1,0)</f>
        <v>0</v>
      </c>
      <c r="H4387">
        <f>IF(Tableau134[[#This Row],[Nb dheures sup à 26°C sous occupation]]=1,Tableau134[[#This Row],[Operative Temperature]]-26,0)</f>
        <v>0</v>
      </c>
      <c r="I4387">
        <f>IF(Tableau134[[#This Row],[Nb d''heures inf à 19°C sous occupation]]=1,19-C4387,0)</f>
        <v>0</v>
      </c>
    </row>
    <row r="4388" spans="1:9" x14ac:dyDescent="0.25">
      <c r="A4388" s="2">
        <v>37439.75</v>
      </c>
      <c r="B4388">
        <v>19.25</v>
      </c>
      <c r="C4388">
        <v>42.638539999999999</v>
      </c>
      <c r="D4388">
        <v>0</v>
      </c>
      <c r="E4388" t="str">
        <f>IF(AND(Tableau134[[#This Row],[Operative Temperature]]&lt;19,Tableau134[[#This Row],[Occupancy]]&lt;&gt;0),Tableau134[[#This Row],[Operative Temperature]],"NC")</f>
        <v>NC</v>
      </c>
      <c r="F4388">
        <f>IF(AND(C4388&gt;26,Tableau134[[#This Row],[Occupancy]]&lt;&gt;0),1,0)</f>
        <v>0</v>
      </c>
      <c r="G4388">
        <f>IF(AND(Tableau134[[#This Row],[Operative Temperature]]&lt;19,Tableau134[[#This Row],[Occupancy]]&lt;&gt;0),1,0)</f>
        <v>0</v>
      </c>
      <c r="H4388">
        <f>IF(Tableau134[[#This Row],[Nb dheures sup à 26°C sous occupation]]=1,Tableau134[[#This Row],[Operative Temperature]]-26,0)</f>
        <v>0</v>
      </c>
      <c r="I4388">
        <f>IF(Tableau134[[#This Row],[Nb d''heures inf à 19°C sous occupation]]=1,19-C4388,0)</f>
        <v>0</v>
      </c>
    </row>
    <row r="4389" spans="1:9" x14ac:dyDescent="0.25">
      <c r="A4389" s="2">
        <v>37439.791666666664</v>
      </c>
      <c r="B4389">
        <v>18.925000000000001</v>
      </c>
      <c r="C4389">
        <v>42.838209999999997</v>
      </c>
      <c r="D4389">
        <v>0</v>
      </c>
      <c r="E4389" t="str">
        <f>IF(AND(Tableau134[[#This Row],[Operative Temperature]]&lt;19,Tableau134[[#This Row],[Occupancy]]&lt;&gt;0),Tableau134[[#This Row],[Operative Temperature]],"NC")</f>
        <v>NC</v>
      </c>
      <c r="F4389">
        <f>IF(AND(C4389&gt;26,Tableau134[[#This Row],[Occupancy]]&lt;&gt;0),1,0)</f>
        <v>0</v>
      </c>
      <c r="G4389">
        <f>IF(AND(Tableau134[[#This Row],[Operative Temperature]]&lt;19,Tableau134[[#This Row],[Occupancy]]&lt;&gt;0),1,0)</f>
        <v>0</v>
      </c>
      <c r="H4389">
        <f>IF(Tableau134[[#This Row],[Nb dheures sup à 26°C sous occupation]]=1,Tableau134[[#This Row],[Operative Temperature]]-26,0)</f>
        <v>0</v>
      </c>
      <c r="I4389">
        <f>IF(Tableau134[[#This Row],[Nb d''heures inf à 19°C sous occupation]]=1,19-C4389,0)</f>
        <v>0</v>
      </c>
    </row>
    <row r="4390" spans="1:9" x14ac:dyDescent="0.25">
      <c r="A4390" s="2">
        <v>37439.833333333336</v>
      </c>
      <c r="B4390">
        <v>18.225000000000001</v>
      </c>
      <c r="C4390">
        <v>41.50685</v>
      </c>
      <c r="D4390">
        <v>0</v>
      </c>
      <c r="E4390" t="str">
        <f>IF(AND(Tableau134[[#This Row],[Operative Temperature]]&lt;19,Tableau134[[#This Row],[Occupancy]]&lt;&gt;0),Tableau134[[#This Row],[Operative Temperature]],"NC")</f>
        <v>NC</v>
      </c>
      <c r="F4390">
        <f>IF(AND(C4390&gt;26,Tableau134[[#This Row],[Occupancy]]&lt;&gt;0),1,0)</f>
        <v>0</v>
      </c>
      <c r="G4390">
        <f>IF(AND(Tableau134[[#This Row],[Operative Temperature]]&lt;19,Tableau134[[#This Row],[Occupancy]]&lt;&gt;0),1,0)</f>
        <v>0</v>
      </c>
      <c r="H4390">
        <f>IF(Tableau134[[#This Row],[Nb dheures sup à 26°C sous occupation]]=1,Tableau134[[#This Row],[Operative Temperature]]-26,0)</f>
        <v>0</v>
      </c>
      <c r="I4390">
        <f>IF(Tableau134[[#This Row],[Nb d''heures inf à 19°C sous occupation]]=1,19-C4390,0)</f>
        <v>0</v>
      </c>
    </row>
    <row r="4391" spans="1:9" x14ac:dyDescent="0.25">
      <c r="A4391" s="2">
        <v>37439.875</v>
      </c>
      <c r="B4391">
        <v>17.25</v>
      </c>
      <c r="C4391">
        <v>40.734169999999999</v>
      </c>
      <c r="D4391">
        <v>0</v>
      </c>
      <c r="E4391" t="str">
        <f>IF(AND(Tableau134[[#This Row],[Operative Temperature]]&lt;19,Tableau134[[#This Row],[Occupancy]]&lt;&gt;0),Tableau134[[#This Row],[Operative Temperature]],"NC")</f>
        <v>NC</v>
      </c>
      <c r="F4391">
        <f>IF(AND(C4391&gt;26,Tableau134[[#This Row],[Occupancy]]&lt;&gt;0),1,0)</f>
        <v>0</v>
      </c>
      <c r="G4391">
        <f>IF(AND(Tableau134[[#This Row],[Operative Temperature]]&lt;19,Tableau134[[#This Row],[Occupancy]]&lt;&gt;0),1,0)</f>
        <v>0</v>
      </c>
      <c r="H4391">
        <f>IF(Tableau134[[#This Row],[Nb dheures sup à 26°C sous occupation]]=1,Tableau134[[#This Row],[Operative Temperature]]-26,0)</f>
        <v>0</v>
      </c>
      <c r="I4391">
        <f>IF(Tableau134[[#This Row],[Nb d''heures inf à 19°C sous occupation]]=1,19-C4391,0)</f>
        <v>0</v>
      </c>
    </row>
    <row r="4392" spans="1:9" x14ac:dyDescent="0.25">
      <c r="A4392" s="2">
        <v>37439.916666666664</v>
      </c>
      <c r="B4392">
        <v>16.175000000000001</v>
      </c>
      <c r="C4392">
        <v>40.218870000000003</v>
      </c>
      <c r="D4392">
        <v>0</v>
      </c>
      <c r="E4392" t="str">
        <f>IF(AND(Tableau134[[#This Row],[Operative Temperature]]&lt;19,Tableau134[[#This Row],[Occupancy]]&lt;&gt;0),Tableau134[[#This Row],[Operative Temperature]],"NC")</f>
        <v>NC</v>
      </c>
      <c r="F4392">
        <f>IF(AND(C4392&gt;26,Tableau134[[#This Row],[Occupancy]]&lt;&gt;0),1,0)</f>
        <v>0</v>
      </c>
      <c r="G4392">
        <f>IF(AND(Tableau134[[#This Row],[Operative Temperature]]&lt;19,Tableau134[[#This Row],[Occupancy]]&lt;&gt;0),1,0)</f>
        <v>0</v>
      </c>
      <c r="H4392">
        <f>IF(Tableau134[[#This Row],[Nb dheures sup à 26°C sous occupation]]=1,Tableau134[[#This Row],[Operative Temperature]]-26,0)</f>
        <v>0</v>
      </c>
      <c r="I4392">
        <f>IF(Tableau134[[#This Row],[Nb d''heures inf à 19°C sous occupation]]=1,19-C4392,0)</f>
        <v>0</v>
      </c>
    </row>
    <row r="4393" spans="1:9" x14ac:dyDescent="0.25">
      <c r="A4393" s="2">
        <v>37439.958333333336</v>
      </c>
      <c r="B4393">
        <v>15.225</v>
      </c>
      <c r="C4393">
        <v>39.897629999999999</v>
      </c>
      <c r="D4393">
        <v>0</v>
      </c>
      <c r="E4393" t="str">
        <f>IF(AND(Tableau134[[#This Row],[Operative Temperature]]&lt;19,Tableau134[[#This Row],[Occupancy]]&lt;&gt;0),Tableau134[[#This Row],[Operative Temperature]],"NC")</f>
        <v>NC</v>
      </c>
      <c r="F4393">
        <f>IF(AND(C4393&gt;26,Tableau134[[#This Row],[Occupancy]]&lt;&gt;0),1,0)</f>
        <v>0</v>
      </c>
      <c r="G4393">
        <f>IF(AND(Tableau134[[#This Row],[Operative Temperature]]&lt;19,Tableau134[[#This Row],[Occupancy]]&lt;&gt;0),1,0)</f>
        <v>0</v>
      </c>
      <c r="H4393">
        <f>IF(Tableau134[[#This Row],[Nb dheures sup à 26°C sous occupation]]=1,Tableau134[[#This Row],[Operative Temperature]]-26,0)</f>
        <v>0</v>
      </c>
      <c r="I4393">
        <f>IF(Tableau134[[#This Row],[Nb d''heures inf à 19°C sous occupation]]=1,19-C4393,0)</f>
        <v>0</v>
      </c>
    </row>
    <row r="4394" spans="1:9" x14ac:dyDescent="0.25">
      <c r="A4394" s="1">
        <v>37440</v>
      </c>
      <c r="B4394">
        <v>15</v>
      </c>
      <c r="C4394">
        <v>39.602359999999997</v>
      </c>
      <c r="D4394">
        <v>0</v>
      </c>
      <c r="E4394" t="str">
        <f>IF(AND(Tableau134[[#This Row],[Operative Temperature]]&lt;19,Tableau134[[#This Row],[Occupancy]]&lt;&gt;0),Tableau134[[#This Row],[Operative Temperature]],"NC")</f>
        <v>NC</v>
      </c>
      <c r="F4394">
        <f>IF(AND(C4394&gt;26,Tableau134[[#This Row],[Occupancy]]&lt;&gt;0),1,0)</f>
        <v>0</v>
      </c>
      <c r="G4394">
        <f>IF(AND(Tableau134[[#This Row],[Operative Temperature]]&lt;19,Tableau134[[#This Row],[Occupancy]]&lt;&gt;0),1,0)</f>
        <v>0</v>
      </c>
      <c r="H4394">
        <f>IF(Tableau134[[#This Row],[Nb dheures sup à 26°C sous occupation]]=1,Tableau134[[#This Row],[Operative Temperature]]-26,0)</f>
        <v>0</v>
      </c>
      <c r="I4394">
        <f>IF(Tableau134[[#This Row],[Nb d''heures inf à 19°C sous occupation]]=1,19-C4394,0)</f>
        <v>0</v>
      </c>
    </row>
    <row r="4395" spans="1:9" x14ac:dyDescent="0.25">
      <c r="A4395" s="2">
        <v>37440.041666666664</v>
      </c>
      <c r="B4395">
        <v>14.7</v>
      </c>
      <c r="C4395">
        <v>39.378120000000003</v>
      </c>
      <c r="D4395">
        <v>0</v>
      </c>
      <c r="E4395" t="str">
        <f>IF(AND(Tableau134[[#This Row],[Operative Temperature]]&lt;19,Tableau134[[#This Row],[Occupancy]]&lt;&gt;0),Tableau134[[#This Row],[Operative Temperature]],"NC")</f>
        <v>NC</v>
      </c>
      <c r="F4395">
        <f>IF(AND(C4395&gt;26,Tableau134[[#This Row],[Occupancy]]&lt;&gt;0),1,0)</f>
        <v>0</v>
      </c>
      <c r="G4395">
        <f>IF(AND(Tableau134[[#This Row],[Operative Temperature]]&lt;19,Tableau134[[#This Row],[Occupancy]]&lt;&gt;0),1,0)</f>
        <v>0</v>
      </c>
      <c r="H4395">
        <f>IF(Tableau134[[#This Row],[Nb dheures sup à 26°C sous occupation]]=1,Tableau134[[#This Row],[Operative Temperature]]-26,0)</f>
        <v>0</v>
      </c>
      <c r="I4395">
        <f>IF(Tableau134[[#This Row],[Nb d''heures inf à 19°C sous occupation]]=1,19-C4395,0)</f>
        <v>0</v>
      </c>
    </row>
    <row r="4396" spans="1:9" x14ac:dyDescent="0.25">
      <c r="A4396" s="2">
        <v>37440.083333333336</v>
      </c>
      <c r="B4396">
        <v>14.9</v>
      </c>
      <c r="C4396">
        <v>39.165869999999998</v>
      </c>
      <c r="D4396">
        <v>0</v>
      </c>
      <c r="E4396" t="str">
        <f>IF(AND(Tableau134[[#This Row],[Operative Temperature]]&lt;19,Tableau134[[#This Row],[Occupancy]]&lt;&gt;0),Tableau134[[#This Row],[Operative Temperature]],"NC")</f>
        <v>NC</v>
      </c>
      <c r="F4396">
        <f>IF(AND(C4396&gt;26,Tableau134[[#This Row],[Occupancy]]&lt;&gt;0),1,0)</f>
        <v>0</v>
      </c>
      <c r="G4396">
        <f>IF(AND(Tableau134[[#This Row],[Operative Temperature]]&lt;19,Tableau134[[#This Row],[Occupancy]]&lt;&gt;0),1,0)</f>
        <v>0</v>
      </c>
      <c r="H4396">
        <f>IF(Tableau134[[#This Row],[Nb dheures sup à 26°C sous occupation]]=1,Tableau134[[#This Row],[Operative Temperature]]-26,0)</f>
        <v>0</v>
      </c>
      <c r="I4396">
        <f>IF(Tableau134[[#This Row],[Nb d''heures inf à 19°C sous occupation]]=1,19-C4396,0)</f>
        <v>0</v>
      </c>
    </row>
    <row r="4397" spans="1:9" x14ac:dyDescent="0.25">
      <c r="A4397" s="2">
        <v>37440.125</v>
      </c>
      <c r="B4397">
        <v>15</v>
      </c>
      <c r="C4397">
        <v>38.979930000000003</v>
      </c>
      <c r="D4397">
        <v>0</v>
      </c>
      <c r="E4397" t="str">
        <f>IF(AND(Tableau134[[#This Row],[Operative Temperature]]&lt;19,Tableau134[[#This Row],[Occupancy]]&lt;&gt;0),Tableau134[[#This Row],[Operative Temperature]],"NC")</f>
        <v>NC</v>
      </c>
      <c r="F4397">
        <f>IF(AND(C4397&gt;26,Tableau134[[#This Row],[Occupancy]]&lt;&gt;0),1,0)</f>
        <v>0</v>
      </c>
      <c r="G4397">
        <f>IF(AND(Tableau134[[#This Row],[Operative Temperature]]&lt;19,Tableau134[[#This Row],[Occupancy]]&lt;&gt;0),1,0)</f>
        <v>0</v>
      </c>
      <c r="H4397">
        <f>IF(Tableau134[[#This Row],[Nb dheures sup à 26°C sous occupation]]=1,Tableau134[[#This Row],[Operative Temperature]]-26,0)</f>
        <v>0</v>
      </c>
      <c r="I4397">
        <f>IF(Tableau134[[#This Row],[Nb d''heures inf à 19°C sous occupation]]=1,19-C4397,0)</f>
        <v>0</v>
      </c>
    </row>
    <row r="4398" spans="1:9" x14ac:dyDescent="0.25">
      <c r="A4398" s="2">
        <v>37440.166666666664</v>
      </c>
      <c r="B4398">
        <v>14.775</v>
      </c>
      <c r="C4398">
        <v>38.792879999999997</v>
      </c>
      <c r="D4398">
        <v>0</v>
      </c>
      <c r="E4398" t="str">
        <f>IF(AND(Tableau134[[#This Row],[Operative Temperature]]&lt;19,Tableau134[[#This Row],[Occupancy]]&lt;&gt;0),Tableau134[[#This Row],[Operative Temperature]],"NC")</f>
        <v>NC</v>
      </c>
      <c r="F4398">
        <f>IF(AND(C4398&gt;26,Tableau134[[#This Row],[Occupancy]]&lt;&gt;0),1,0)</f>
        <v>0</v>
      </c>
      <c r="G4398">
        <f>IF(AND(Tableau134[[#This Row],[Operative Temperature]]&lt;19,Tableau134[[#This Row],[Occupancy]]&lt;&gt;0),1,0)</f>
        <v>0</v>
      </c>
      <c r="H4398">
        <f>IF(Tableau134[[#This Row],[Nb dheures sup à 26°C sous occupation]]=1,Tableau134[[#This Row],[Operative Temperature]]-26,0)</f>
        <v>0</v>
      </c>
      <c r="I4398">
        <f>IF(Tableau134[[#This Row],[Nb d''heures inf à 19°C sous occupation]]=1,19-C4398,0)</f>
        <v>0</v>
      </c>
    </row>
    <row r="4399" spans="1:9" x14ac:dyDescent="0.25">
      <c r="A4399" s="2">
        <v>37440.208333333336</v>
      </c>
      <c r="B4399">
        <v>14.925000000000001</v>
      </c>
      <c r="C4399">
        <v>38.611759999999997</v>
      </c>
      <c r="D4399">
        <v>0</v>
      </c>
      <c r="E4399" t="str">
        <f>IF(AND(Tableau134[[#This Row],[Operative Temperature]]&lt;19,Tableau134[[#This Row],[Occupancy]]&lt;&gt;0),Tableau134[[#This Row],[Operative Temperature]],"NC")</f>
        <v>NC</v>
      </c>
      <c r="F4399">
        <f>IF(AND(C4399&gt;26,Tableau134[[#This Row],[Occupancy]]&lt;&gt;0),1,0)</f>
        <v>0</v>
      </c>
      <c r="G4399">
        <f>IF(AND(Tableau134[[#This Row],[Operative Temperature]]&lt;19,Tableau134[[#This Row],[Occupancy]]&lt;&gt;0),1,0)</f>
        <v>0</v>
      </c>
      <c r="H4399">
        <f>IF(Tableau134[[#This Row],[Nb dheures sup à 26°C sous occupation]]=1,Tableau134[[#This Row],[Operative Temperature]]-26,0)</f>
        <v>0</v>
      </c>
      <c r="I4399">
        <f>IF(Tableau134[[#This Row],[Nb d''heures inf à 19°C sous occupation]]=1,19-C4399,0)</f>
        <v>0</v>
      </c>
    </row>
    <row r="4400" spans="1:9" x14ac:dyDescent="0.25">
      <c r="A4400" s="2">
        <v>37440.25</v>
      </c>
      <c r="B4400">
        <v>15</v>
      </c>
      <c r="C4400">
        <v>38.445059999999998</v>
      </c>
      <c r="D4400">
        <v>0</v>
      </c>
      <c r="E4400" t="str">
        <f>IF(AND(Tableau134[[#This Row],[Operative Temperature]]&lt;19,Tableau134[[#This Row],[Occupancy]]&lt;&gt;0),Tableau134[[#This Row],[Operative Temperature]],"NC")</f>
        <v>NC</v>
      </c>
      <c r="F4400">
        <f>IF(AND(C4400&gt;26,Tableau134[[#This Row],[Occupancy]]&lt;&gt;0),1,0)</f>
        <v>0</v>
      </c>
      <c r="G4400">
        <f>IF(AND(Tableau134[[#This Row],[Operative Temperature]]&lt;19,Tableau134[[#This Row],[Occupancy]]&lt;&gt;0),1,0)</f>
        <v>0</v>
      </c>
      <c r="H4400">
        <f>IF(Tableau134[[#This Row],[Nb dheures sup à 26°C sous occupation]]=1,Tableau134[[#This Row],[Operative Temperature]]-26,0)</f>
        <v>0</v>
      </c>
      <c r="I4400">
        <f>IF(Tableau134[[#This Row],[Nb d''heures inf à 19°C sous occupation]]=1,19-C4400,0)</f>
        <v>0</v>
      </c>
    </row>
    <row r="4401" spans="1:9" x14ac:dyDescent="0.25">
      <c r="A4401" s="2">
        <v>37440.291666666664</v>
      </c>
      <c r="B4401">
        <v>14.7</v>
      </c>
      <c r="C4401">
        <v>38.552489999999999</v>
      </c>
      <c r="D4401">
        <v>0</v>
      </c>
      <c r="E4401" t="str">
        <f>IF(AND(Tableau134[[#This Row],[Operative Temperature]]&lt;19,Tableau134[[#This Row],[Occupancy]]&lt;&gt;0),Tableau134[[#This Row],[Operative Temperature]],"NC")</f>
        <v>NC</v>
      </c>
      <c r="F4401">
        <f>IF(AND(C4401&gt;26,Tableau134[[#This Row],[Occupancy]]&lt;&gt;0),1,0)</f>
        <v>0</v>
      </c>
      <c r="G4401">
        <f>IF(AND(Tableau134[[#This Row],[Operative Temperature]]&lt;19,Tableau134[[#This Row],[Occupancy]]&lt;&gt;0),1,0)</f>
        <v>0</v>
      </c>
      <c r="H4401">
        <f>IF(Tableau134[[#This Row],[Nb dheures sup à 26°C sous occupation]]=1,Tableau134[[#This Row],[Operative Temperature]]-26,0)</f>
        <v>0</v>
      </c>
      <c r="I4401">
        <f>IF(Tableau134[[#This Row],[Nb d''heures inf à 19°C sous occupation]]=1,19-C4401,0)</f>
        <v>0</v>
      </c>
    </row>
    <row r="4402" spans="1:9" x14ac:dyDescent="0.25">
      <c r="A4402" s="2">
        <v>37440.333333333336</v>
      </c>
      <c r="B4402">
        <v>14.9</v>
      </c>
      <c r="C4402">
        <v>38.843609999999998</v>
      </c>
      <c r="D4402">
        <v>0</v>
      </c>
      <c r="E4402" t="str">
        <f>IF(AND(Tableau134[[#This Row],[Operative Temperature]]&lt;19,Tableau134[[#This Row],[Occupancy]]&lt;&gt;0),Tableau134[[#This Row],[Operative Temperature]],"NC")</f>
        <v>NC</v>
      </c>
      <c r="F4402">
        <f>IF(AND(C4402&gt;26,Tableau134[[#This Row],[Occupancy]]&lt;&gt;0),1,0)</f>
        <v>0</v>
      </c>
      <c r="G4402">
        <f>IF(AND(Tableau134[[#This Row],[Operative Temperature]]&lt;19,Tableau134[[#This Row],[Occupancy]]&lt;&gt;0),1,0)</f>
        <v>0</v>
      </c>
      <c r="H4402">
        <f>IF(Tableau134[[#This Row],[Nb dheures sup à 26°C sous occupation]]=1,Tableau134[[#This Row],[Operative Temperature]]-26,0)</f>
        <v>0</v>
      </c>
      <c r="I4402">
        <f>IF(Tableau134[[#This Row],[Nb d''heures inf à 19°C sous occupation]]=1,19-C4402,0)</f>
        <v>0</v>
      </c>
    </row>
    <row r="4403" spans="1:9" x14ac:dyDescent="0.25">
      <c r="A4403" s="2">
        <v>37440.375</v>
      </c>
      <c r="B4403">
        <v>15.75</v>
      </c>
      <c r="C4403">
        <v>39.016010000000001</v>
      </c>
      <c r="D4403">
        <v>0</v>
      </c>
      <c r="E4403" t="str">
        <f>IF(AND(Tableau134[[#This Row],[Operative Temperature]]&lt;19,Tableau134[[#This Row],[Occupancy]]&lt;&gt;0),Tableau134[[#This Row],[Operative Temperature]],"NC")</f>
        <v>NC</v>
      </c>
      <c r="F4403">
        <f>IF(AND(C4403&gt;26,Tableau134[[#This Row],[Occupancy]]&lt;&gt;0),1,0)</f>
        <v>0</v>
      </c>
      <c r="G4403">
        <f>IF(AND(Tableau134[[#This Row],[Operative Temperature]]&lt;19,Tableau134[[#This Row],[Occupancy]]&lt;&gt;0),1,0)</f>
        <v>0</v>
      </c>
      <c r="H4403">
        <f>IF(Tableau134[[#This Row],[Nb dheures sup à 26°C sous occupation]]=1,Tableau134[[#This Row],[Operative Temperature]]-26,0)</f>
        <v>0</v>
      </c>
      <c r="I4403">
        <f>IF(Tableau134[[#This Row],[Nb d''heures inf à 19°C sous occupation]]=1,19-C4403,0)</f>
        <v>0</v>
      </c>
    </row>
    <row r="4404" spans="1:9" x14ac:dyDescent="0.25">
      <c r="A4404" s="2">
        <v>37440.416666666664</v>
      </c>
      <c r="B4404">
        <v>17.5</v>
      </c>
      <c r="C4404">
        <v>39.501730000000002</v>
      </c>
      <c r="D4404">
        <v>0</v>
      </c>
      <c r="E4404" t="str">
        <f>IF(AND(Tableau134[[#This Row],[Operative Temperature]]&lt;19,Tableau134[[#This Row],[Occupancy]]&lt;&gt;0),Tableau134[[#This Row],[Operative Temperature]],"NC")</f>
        <v>NC</v>
      </c>
      <c r="F4404">
        <f>IF(AND(C4404&gt;26,Tableau134[[#This Row],[Occupancy]]&lt;&gt;0),1,0)</f>
        <v>0</v>
      </c>
      <c r="G4404">
        <f>IF(AND(Tableau134[[#This Row],[Operative Temperature]]&lt;19,Tableau134[[#This Row],[Occupancy]]&lt;&gt;0),1,0)</f>
        <v>0</v>
      </c>
      <c r="H4404">
        <f>IF(Tableau134[[#This Row],[Nb dheures sup à 26°C sous occupation]]=1,Tableau134[[#This Row],[Operative Temperature]]-26,0)</f>
        <v>0</v>
      </c>
      <c r="I4404">
        <f>IF(Tableau134[[#This Row],[Nb d''heures inf à 19°C sous occupation]]=1,19-C4404,0)</f>
        <v>0</v>
      </c>
    </row>
    <row r="4405" spans="1:9" x14ac:dyDescent="0.25">
      <c r="A4405" s="2">
        <v>37440.458333333336</v>
      </c>
      <c r="B4405">
        <v>18.75</v>
      </c>
      <c r="C4405">
        <v>40.090440000000001</v>
      </c>
      <c r="D4405">
        <v>0</v>
      </c>
      <c r="E4405" t="str">
        <f>IF(AND(Tableau134[[#This Row],[Operative Temperature]]&lt;19,Tableau134[[#This Row],[Occupancy]]&lt;&gt;0),Tableau134[[#This Row],[Operative Temperature]],"NC")</f>
        <v>NC</v>
      </c>
      <c r="F4405">
        <f>IF(AND(C4405&gt;26,Tableau134[[#This Row],[Occupancy]]&lt;&gt;0),1,0)</f>
        <v>0</v>
      </c>
      <c r="G4405">
        <f>IF(AND(Tableau134[[#This Row],[Operative Temperature]]&lt;19,Tableau134[[#This Row],[Occupancy]]&lt;&gt;0),1,0)</f>
        <v>0</v>
      </c>
      <c r="H4405">
        <f>IF(Tableau134[[#This Row],[Nb dheures sup à 26°C sous occupation]]=1,Tableau134[[#This Row],[Operative Temperature]]-26,0)</f>
        <v>0</v>
      </c>
      <c r="I4405">
        <f>IF(Tableau134[[#This Row],[Nb d''heures inf à 19°C sous occupation]]=1,19-C4405,0)</f>
        <v>0</v>
      </c>
    </row>
    <row r="4406" spans="1:9" x14ac:dyDescent="0.25">
      <c r="A4406" s="2">
        <v>37440.5</v>
      </c>
      <c r="B4406">
        <v>19.75</v>
      </c>
      <c r="C4406">
        <v>40.691580000000002</v>
      </c>
      <c r="D4406">
        <v>0</v>
      </c>
      <c r="E4406" t="str">
        <f>IF(AND(Tableau134[[#This Row],[Operative Temperature]]&lt;19,Tableau134[[#This Row],[Occupancy]]&lt;&gt;0),Tableau134[[#This Row],[Operative Temperature]],"NC")</f>
        <v>NC</v>
      </c>
      <c r="F4406">
        <f>IF(AND(C4406&gt;26,Tableau134[[#This Row],[Occupancy]]&lt;&gt;0),1,0)</f>
        <v>0</v>
      </c>
      <c r="G4406">
        <f>IF(AND(Tableau134[[#This Row],[Operative Temperature]]&lt;19,Tableau134[[#This Row],[Occupancy]]&lt;&gt;0),1,0)</f>
        <v>0</v>
      </c>
      <c r="H4406">
        <f>IF(Tableau134[[#This Row],[Nb dheures sup à 26°C sous occupation]]=1,Tableau134[[#This Row],[Operative Temperature]]-26,0)</f>
        <v>0</v>
      </c>
      <c r="I4406">
        <f>IF(Tableau134[[#This Row],[Nb d''heures inf à 19°C sous occupation]]=1,19-C4406,0)</f>
        <v>0</v>
      </c>
    </row>
    <row r="4407" spans="1:9" x14ac:dyDescent="0.25">
      <c r="A4407" s="2">
        <v>37440.541666666664</v>
      </c>
      <c r="B4407">
        <v>20.074999999999999</v>
      </c>
      <c r="C4407">
        <v>41.055779999999999</v>
      </c>
      <c r="D4407">
        <v>0</v>
      </c>
      <c r="E4407" t="str">
        <f>IF(AND(Tableau134[[#This Row],[Operative Temperature]]&lt;19,Tableau134[[#This Row],[Occupancy]]&lt;&gt;0),Tableau134[[#This Row],[Operative Temperature]],"NC")</f>
        <v>NC</v>
      </c>
      <c r="F4407">
        <f>IF(AND(C4407&gt;26,Tableau134[[#This Row],[Occupancy]]&lt;&gt;0),1,0)</f>
        <v>0</v>
      </c>
      <c r="G4407">
        <f>IF(AND(Tableau134[[#This Row],[Operative Temperature]]&lt;19,Tableau134[[#This Row],[Occupancy]]&lt;&gt;0),1,0)</f>
        <v>0</v>
      </c>
      <c r="H4407">
        <f>IF(Tableau134[[#This Row],[Nb dheures sup à 26°C sous occupation]]=1,Tableau134[[#This Row],[Operative Temperature]]-26,0)</f>
        <v>0</v>
      </c>
      <c r="I4407">
        <f>IF(Tableau134[[#This Row],[Nb d''heures inf à 19°C sous occupation]]=1,19-C4407,0)</f>
        <v>0</v>
      </c>
    </row>
    <row r="4408" spans="1:9" x14ac:dyDescent="0.25">
      <c r="A4408" s="2">
        <v>37440.583333333336</v>
      </c>
      <c r="B4408">
        <v>20.024999999999999</v>
      </c>
      <c r="C4408">
        <v>40.993639999999999</v>
      </c>
      <c r="D4408">
        <v>0</v>
      </c>
      <c r="E4408" t="str">
        <f>IF(AND(Tableau134[[#This Row],[Operative Temperature]]&lt;19,Tableau134[[#This Row],[Occupancy]]&lt;&gt;0),Tableau134[[#This Row],[Operative Temperature]],"NC")</f>
        <v>NC</v>
      </c>
      <c r="F4408">
        <f>IF(AND(C4408&gt;26,Tableau134[[#This Row],[Occupancy]]&lt;&gt;0),1,0)</f>
        <v>0</v>
      </c>
      <c r="G4408">
        <f>IF(AND(Tableau134[[#This Row],[Operative Temperature]]&lt;19,Tableau134[[#This Row],[Occupancy]]&lt;&gt;0),1,0)</f>
        <v>0</v>
      </c>
      <c r="H4408">
        <f>IF(Tableau134[[#This Row],[Nb dheures sup à 26°C sous occupation]]=1,Tableau134[[#This Row],[Operative Temperature]]-26,0)</f>
        <v>0</v>
      </c>
      <c r="I4408">
        <f>IF(Tableau134[[#This Row],[Nb d''heures inf à 19°C sous occupation]]=1,19-C4408,0)</f>
        <v>0</v>
      </c>
    </row>
    <row r="4409" spans="1:9" x14ac:dyDescent="0.25">
      <c r="A4409" s="2">
        <v>37440.625</v>
      </c>
      <c r="B4409">
        <v>20.75</v>
      </c>
      <c r="C4409">
        <v>41.044249999999998</v>
      </c>
      <c r="D4409">
        <v>0</v>
      </c>
      <c r="E4409" t="str">
        <f>IF(AND(Tableau134[[#This Row],[Operative Temperature]]&lt;19,Tableau134[[#This Row],[Occupancy]]&lt;&gt;0),Tableau134[[#This Row],[Operative Temperature]],"NC")</f>
        <v>NC</v>
      </c>
      <c r="F4409">
        <f>IF(AND(C4409&gt;26,Tableau134[[#This Row],[Occupancy]]&lt;&gt;0),1,0)</f>
        <v>0</v>
      </c>
      <c r="G4409">
        <f>IF(AND(Tableau134[[#This Row],[Operative Temperature]]&lt;19,Tableau134[[#This Row],[Occupancy]]&lt;&gt;0),1,0)</f>
        <v>0</v>
      </c>
      <c r="H4409">
        <f>IF(Tableau134[[#This Row],[Nb dheures sup à 26°C sous occupation]]=1,Tableau134[[#This Row],[Operative Temperature]]-26,0)</f>
        <v>0</v>
      </c>
      <c r="I4409">
        <f>IF(Tableau134[[#This Row],[Nb d''heures inf à 19°C sous occupation]]=1,19-C4409,0)</f>
        <v>0</v>
      </c>
    </row>
    <row r="4410" spans="1:9" x14ac:dyDescent="0.25">
      <c r="A4410" s="2">
        <v>37440.666666666664</v>
      </c>
      <c r="B4410">
        <v>21.524999999999999</v>
      </c>
      <c r="C4410">
        <v>41.163710000000002</v>
      </c>
      <c r="D4410">
        <v>0</v>
      </c>
      <c r="E4410" t="str">
        <f>IF(AND(Tableau134[[#This Row],[Operative Temperature]]&lt;19,Tableau134[[#This Row],[Occupancy]]&lt;&gt;0),Tableau134[[#This Row],[Operative Temperature]],"NC")</f>
        <v>NC</v>
      </c>
      <c r="F4410">
        <f>IF(AND(C4410&gt;26,Tableau134[[#This Row],[Occupancy]]&lt;&gt;0),1,0)</f>
        <v>0</v>
      </c>
      <c r="G4410">
        <f>IF(AND(Tableau134[[#This Row],[Operative Temperature]]&lt;19,Tableau134[[#This Row],[Occupancy]]&lt;&gt;0),1,0)</f>
        <v>0</v>
      </c>
      <c r="H4410">
        <f>IF(Tableau134[[#This Row],[Nb dheures sup à 26°C sous occupation]]=1,Tableau134[[#This Row],[Operative Temperature]]-26,0)</f>
        <v>0</v>
      </c>
      <c r="I4410">
        <f>IF(Tableau134[[#This Row],[Nb d''heures inf à 19°C sous occupation]]=1,19-C4410,0)</f>
        <v>0</v>
      </c>
    </row>
    <row r="4411" spans="1:9" x14ac:dyDescent="0.25">
      <c r="A4411" s="2">
        <v>37440.708333333336</v>
      </c>
      <c r="B4411">
        <v>21.925000000000001</v>
      </c>
      <c r="C4411">
        <v>41.757289999999998</v>
      </c>
      <c r="D4411">
        <v>0</v>
      </c>
      <c r="E4411" t="str">
        <f>IF(AND(Tableau134[[#This Row],[Operative Temperature]]&lt;19,Tableau134[[#This Row],[Occupancy]]&lt;&gt;0),Tableau134[[#This Row],[Operative Temperature]],"NC")</f>
        <v>NC</v>
      </c>
      <c r="F4411">
        <f>IF(AND(C4411&gt;26,Tableau134[[#This Row],[Occupancy]]&lt;&gt;0),1,0)</f>
        <v>0</v>
      </c>
      <c r="G4411">
        <f>IF(AND(Tableau134[[#This Row],[Operative Temperature]]&lt;19,Tableau134[[#This Row],[Occupancy]]&lt;&gt;0),1,0)</f>
        <v>0</v>
      </c>
      <c r="H4411">
        <f>IF(Tableau134[[#This Row],[Nb dheures sup à 26°C sous occupation]]=1,Tableau134[[#This Row],[Operative Temperature]]-26,0)</f>
        <v>0</v>
      </c>
      <c r="I4411">
        <f>IF(Tableau134[[#This Row],[Nb d''heures inf à 19°C sous occupation]]=1,19-C4411,0)</f>
        <v>0</v>
      </c>
    </row>
    <row r="4412" spans="1:9" x14ac:dyDescent="0.25">
      <c r="A4412" s="2">
        <v>37440.75</v>
      </c>
      <c r="B4412">
        <v>22</v>
      </c>
      <c r="C4412">
        <v>42.314050000000002</v>
      </c>
      <c r="D4412">
        <v>0</v>
      </c>
      <c r="E4412" t="str">
        <f>IF(AND(Tableau134[[#This Row],[Operative Temperature]]&lt;19,Tableau134[[#This Row],[Occupancy]]&lt;&gt;0),Tableau134[[#This Row],[Operative Temperature]],"NC")</f>
        <v>NC</v>
      </c>
      <c r="F4412">
        <f>IF(AND(C4412&gt;26,Tableau134[[#This Row],[Occupancy]]&lt;&gt;0),1,0)</f>
        <v>0</v>
      </c>
      <c r="G4412">
        <f>IF(AND(Tableau134[[#This Row],[Operative Temperature]]&lt;19,Tableau134[[#This Row],[Occupancy]]&lt;&gt;0),1,0)</f>
        <v>0</v>
      </c>
      <c r="H4412">
        <f>IF(Tableau134[[#This Row],[Nb dheures sup à 26°C sous occupation]]=1,Tableau134[[#This Row],[Operative Temperature]]-26,0)</f>
        <v>0</v>
      </c>
      <c r="I4412">
        <f>IF(Tableau134[[#This Row],[Nb d''heures inf à 19°C sous occupation]]=1,19-C4412,0)</f>
        <v>0</v>
      </c>
    </row>
    <row r="4413" spans="1:9" x14ac:dyDescent="0.25">
      <c r="A4413" s="2">
        <v>37440.791666666664</v>
      </c>
      <c r="B4413">
        <v>21.925000000000001</v>
      </c>
      <c r="C4413">
        <v>42.512459999999997</v>
      </c>
      <c r="D4413">
        <v>0</v>
      </c>
      <c r="E4413" t="str">
        <f>IF(AND(Tableau134[[#This Row],[Operative Temperature]]&lt;19,Tableau134[[#This Row],[Occupancy]]&lt;&gt;0),Tableau134[[#This Row],[Operative Temperature]],"NC")</f>
        <v>NC</v>
      </c>
      <c r="F4413">
        <f>IF(AND(C4413&gt;26,Tableau134[[#This Row],[Occupancy]]&lt;&gt;0),1,0)</f>
        <v>0</v>
      </c>
      <c r="G4413">
        <f>IF(AND(Tableau134[[#This Row],[Operative Temperature]]&lt;19,Tableau134[[#This Row],[Occupancy]]&lt;&gt;0),1,0)</f>
        <v>0</v>
      </c>
      <c r="H4413">
        <f>IF(Tableau134[[#This Row],[Nb dheures sup à 26°C sous occupation]]=1,Tableau134[[#This Row],[Operative Temperature]]-26,0)</f>
        <v>0</v>
      </c>
      <c r="I4413">
        <f>IF(Tableau134[[#This Row],[Nb d''heures inf à 19°C sous occupation]]=1,19-C4413,0)</f>
        <v>0</v>
      </c>
    </row>
    <row r="4414" spans="1:9" x14ac:dyDescent="0.25">
      <c r="A4414" s="2">
        <v>37440.833333333336</v>
      </c>
      <c r="B4414">
        <v>21.225000000000001</v>
      </c>
      <c r="C4414">
        <v>41.3414</v>
      </c>
      <c r="D4414">
        <v>0</v>
      </c>
      <c r="E4414" t="str">
        <f>IF(AND(Tableau134[[#This Row],[Operative Temperature]]&lt;19,Tableau134[[#This Row],[Occupancy]]&lt;&gt;0),Tableau134[[#This Row],[Operative Temperature]],"NC")</f>
        <v>NC</v>
      </c>
      <c r="F4414">
        <f>IF(AND(C4414&gt;26,Tableau134[[#This Row],[Occupancy]]&lt;&gt;0),1,0)</f>
        <v>0</v>
      </c>
      <c r="G4414">
        <f>IF(AND(Tableau134[[#This Row],[Operative Temperature]]&lt;19,Tableau134[[#This Row],[Occupancy]]&lt;&gt;0),1,0)</f>
        <v>0</v>
      </c>
      <c r="H4414">
        <f>IF(Tableau134[[#This Row],[Nb dheures sup à 26°C sous occupation]]=1,Tableau134[[#This Row],[Operative Temperature]]-26,0)</f>
        <v>0</v>
      </c>
      <c r="I4414">
        <f>IF(Tableau134[[#This Row],[Nb d''heures inf à 19°C sous occupation]]=1,19-C4414,0)</f>
        <v>0</v>
      </c>
    </row>
    <row r="4415" spans="1:9" x14ac:dyDescent="0.25">
      <c r="A4415" s="2">
        <v>37440.875</v>
      </c>
      <c r="B4415">
        <v>20.25</v>
      </c>
      <c r="C4415">
        <v>40.517090000000003</v>
      </c>
      <c r="D4415">
        <v>0</v>
      </c>
      <c r="E4415" t="str">
        <f>IF(AND(Tableau134[[#This Row],[Operative Temperature]]&lt;19,Tableau134[[#This Row],[Occupancy]]&lt;&gt;0),Tableau134[[#This Row],[Operative Temperature]],"NC")</f>
        <v>NC</v>
      </c>
      <c r="F4415">
        <f>IF(AND(C4415&gt;26,Tableau134[[#This Row],[Occupancy]]&lt;&gt;0),1,0)</f>
        <v>0</v>
      </c>
      <c r="G4415">
        <f>IF(AND(Tableau134[[#This Row],[Operative Temperature]]&lt;19,Tableau134[[#This Row],[Occupancy]]&lt;&gt;0),1,0)</f>
        <v>0</v>
      </c>
      <c r="H4415">
        <f>IF(Tableau134[[#This Row],[Nb dheures sup à 26°C sous occupation]]=1,Tableau134[[#This Row],[Operative Temperature]]-26,0)</f>
        <v>0</v>
      </c>
      <c r="I4415">
        <f>IF(Tableau134[[#This Row],[Nb d''heures inf à 19°C sous occupation]]=1,19-C4415,0)</f>
        <v>0</v>
      </c>
    </row>
    <row r="4416" spans="1:9" x14ac:dyDescent="0.25">
      <c r="A4416" s="2">
        <v>37440.916666666664</v>
      </c>
      <c r="B4416">
        <v>19.774999999999999</v>
      </c>
      <c r="C4416">
        <v>40.101010000000002</v>
      </c>
      <c r="D4416">
        <v>0</v>
      </c>
      <c r="E4416" t="str">
        <f>IF(AND(Tableau134[[#This Row],[Operative Temperature]]&lt;19,Tableau134[[#This Row],[Occupancy]]&lt;&gt;0),Tableau134[[#This Row],[Operative Temperature]],"NC")</f>
        <v>NC</v>
      </c>
      <c r="F4416">
        <f>IF(AND(C4416&gt;26,Tableau134[[#This Row],[Occupancy]]&lt;&gt;0),1,0)</f>
        <v>0</v>
      </c>
      <c r="G4416">
        <f>IF(AND(Tableau134[[#This Row],[Operative Temperature]]&lt;19,Tableau134[[#This Row],[Occupancy]]&lt;&gt;0),1,0)</f>
        <v>0</v>
      </c>
      <c r="H4416">
        <f>IF(Tableau134[[#This Row],[Nb dheures sup à 26°C sous occupation]]=1,Tableau134[[#This Row],[Operative Temperature]]-26,0)</f>
        <v>0</v>
      </c>
      <c r="I4416">
        <f>IF(Tableau134[[#This Row],[Nb d''heures inf à 19°C sous occupation]]=1,19-C4416,0)</f>
        <v>0</v>
      </c>
    </row>
    <row r="4417" spans="1:9" x14ac:dyDescent="0.25">
      <c r="A4417" s="2">
        <v>37440.958333333336</v>
      </c>
      <c r="B4417">
        <v>19.175000000000001</v>
      </c>
      <c r="C4417">
        <v>39.735550000000003</v>
      </c>
      <c r="D4417">
        <v>0</v>
      </c>
      <c r="E4417" t="str">
        <f>IF(AND(Tableau134[[#This Row],[Operative Temperature]]&lt;19,Tableau134[[#This Row],[Occupancy]]&lt;&gt;0),Tableau134[[#This Row],[Operative Temperature]],"NC")</f>
        <v>NC</v>
      </c>
      <c r="F4417">
        <f>IF(AND(C4417&gt;26,Tableau134[[#This Row],[Occupancy]]&lt;&gt;0),1,0)</f>
        <v>0</v>
      </c>
      <c r="G4417">
        <f>IF(AND(Tableau134[[#This Row],[Operative Temperature]]&lt;19,Tableau134[[#This Row],[Occupancy]]&lt;&gt;0),1,0)</f>
        <v>0</v>
      </c>
      <c r="H4417">
        <f>IF(Tableau134[[#This Row],[Nb dheures sup à 26°C sous occupation]]=1,Tableau134[[#This Row],[Operative Temperature]]-26,0)</f>
        <v>0</v>
      </c>
      <c r="I4417">
        <f>IF(Tableau134[[#This Row],[Nb d''heures inf à 19°C sous occupation]]=1,19-C4417,0)</f>
        <v>0</v>
      </c>
    </row>
    <row r="4418" spans="1:9" x14ac:dyDescent="0.25">
      <c r="A4418" s="1">
        <v>37441</v>
      </c>
      <c r="B4418">
        <v>18.25</v>
      </c>
      <c r="C4418">
        <v>39.469369999999998</v>
      </c>
      <c r="D4418">
        <v>0</v>
      </c>
      <c r="E4418" t="str">
        <f>IF(AND(Tableau134[[#This Row],[Operative Temperature]]&lt;19,Tableau134[[#This Row],[Occupancy]]&lt;&gt;0),Tableau134[[#This Row],[Operative Temperature]],"NC")</f>
        <v>NC</v>
      </c>
      <c r="F4418">
        <f>IF(AND(C4418&gt;26,Tableau134[[#This Row],[Occupancy]]&lt;&gt;0),1,0)</f>
        <v>0</v>
      </c>
      <c r="G4418">
        <f>IF(AND(Tableau134[[#This Row],[Operative Temperature]]&lt;19,Tableau134[[#This Row],[Occupancy]]&lt;&gt;0),1,0)</f>
        <v>0</v>
      </c>
      <c r="H4418">
        <f>IF(Tableau134[[#This Row],[Nb dheures sup à 26°C sous occupation]]=1,Tableau134[[#This Row],[Operative Temperature]]-26,0)</f>
        <v>0</v>
      </c>
      <c r="I4418">
        <f>IF(Tableau134[[#This Row],[Nb d''heures inf à 19°C sous occupation]]=1,19-C4418,0)</f>
        <v>0</v>
      </c>
    </row>
    <row r="4419" spans="1:9" x14ac:dyDescent="0.25">
      <c r="A4419" s="2">
        <v>37441.041666666664</v>
      </c>
      <c r="B4419">
        <v>18</v>
      </c>
      <c r="C4419">
        <v>39.241050000000001</v>
      </c>
      <c r="D4419">
        <v>0</v>
      </c>
      <c r="E4419" t="str">
        <f>IF(AND(Tableau134[[#This Row],[Operative Temperature]]&lt;19,Tableau134[[#This Row],[Occupancy]]&lt;&gt;0),Tableau134[[#This Row],[Operative Temperature]],"NC")</f>
        <v>NC</v>
      </c>
      <c r="F4419">
        <f>IF(AND(C4419&gt;26,Tableau134[[#This Row],[Occupancy]]&lt;&gt;0),1,0)</f>
        <v>0</v>
      </c>
      <c r="G4419">
        <f>IF(AND(Tableau134[[#This Row],[Operative Temperature]]&lt;19,Tableau134[[#This Row],[Occupancy]]&lt;&gt;0),1,0)</f>
        <v>0</v>
      </c>
      <c r="H4419">
        <f>IF(Tableau134[[#This Row],[Nb dheures sup à 26°C sous occupation]]=1,Tableau134[[#This Row],[Operative Temperature]]-26,0)</f>
        <v>0</v>
      </c>
      <c r="I4419">
        <f>IF(Tableau134[[#This Row],[Nb d''heures inf à 19°C sous occupation]]=1,19-C4419,0)</f>
        <v>0</v>
      </c>
    </row>
    <row r="4420" spans="1:9" x14ac:dyDescent="0.25">
      <c r="A4420" s="2">
        <v>37441.083333333336</v>
      </c>
      <c r="B4420">
        <v>18</v>
      </c>
      <c r="C4420">
        <v>39.051189999999998</v>
      </c>
      <c r="D4420">
        <v>0</v>
      </c>
      <c r="E4420" t="str">
        <f>IF(AND(Tableau134[[#This Row],[Operative Temperature]]&lt;19,Tableau134[[#This Row],[Occupancy]]&lt;&gt;0),Tableau134[[#This Row],[Operative Temperature]],"NC")</f>
        <v>NC</v>
      </c>
      <c r="F4420">
        <f>IF(AND(C4420&gt;26,Tableau134[[#This Row],[Occupancy]]&lt;&gt;0),1,0)</f>
        <v>0</v>
      </c>
      <c r="G4420">
        <f>IF(AND(Tableau134[[#This Row],[Operative Temperature]]&lt;19,Tableau134[[#This Row],[Occupancy]]&lt;&gt;0),1,0)</f>
        <v>0</v>
      </c>
      <c r="H4420">
        <f>IF(Tableau134[[#This Row],[Nb dheures sup à 26°C sous occupation]]=1,Tableau134[[#This Row],[Operative Temperature]]-26,0)</f>
        <v>0</v>
      </c>
      <c r="I4420">
        <f>IF(Tableau134[[#This Row],[Nb d''heures inf à 19°C sous occupation]]=1,19-C4420,0)</f>
        <v>0</v>
      </c>
    </row>
    <row r="4421" spans="1:9" x14ac:dyDescent="0.25">
      <c r="A4421" s="2">
        <v>37441.125</v>
      </c>
      <c r="B4421">
        <v>18</v>
      </c>
      <c r="C4421">
        <v>38.864310000000003</v>
      </c>
      <c r="D4421">
        <v>0</v>
      </c>
      <c r="E4421" t="str">
        <f>IF(AND(Tableau134[[#This Row],[Operative Temperature]]&lt;19,Tableau134[[#This Row],[Occupancy]]&lt;&gt;0),Tableau134[[#This Row],[Operative Temperature]],"NC")</f>
        <v>NC</v>
      </c>
      <c r="F4421">
        <f>IF(AND(C4421&gt;26,Tableau134[[#This Row],[Occupancy]]&lt;&gt;0),1,0)</f>
        <v>0</v>
      </c>
      <c r="G4421">
        <f>IF(AND(Tableau134[[#This Row],[Operative Temperature]]&lt;19,Tableau134[[#This Row],[Occupancy]]&lt;&gt;0),1,0)</f>
        <v>0</v>
      </c>
      <c r="H4421">
        <f>IF(Tableau134[[#This Row],[Nb dheures sup à 26°C sous occupation]]=1,Tableau134[[#This Row],[Operative Temperature]]-26,0)</f>
        <v>0</v>
      </c>
      <c r="I4421">
        <f>IF(Tableau134[[#This Row],[Nb d''heures inf à 19°C sous occupation]]=1,19-C4421,0)</f>
        <v>0</v>
      </c>
    </row>
    <row r="4422" spans="1:9" x14ac:dyDescent="0.25">
      <c r="A4422" s="2">
        <v>37441.166666666664</v>
      </c>
      <c r="B4422">
        <v>17.625</v>
      </c>
      <c r="C4422">
        <v>38.685850000000002</v>
      </c>
      <c r="D4422">
        <v>0</v>
      </c>
      <c r="E4422" t="str">
        <f>IF(AND(Tableau134[[#This Row],[Operative Temperature]]&lt;19,Tableau134[[#This Row],[Occupancy]]&lt;&gt;0),Tableau134[[#This Row],[Operative Temperature]],"NC")</f>
        <v>NC</v>
      </c>
      <c r="F4422">
        <f>IF(AND(C4422&gt;26,Tableau134[[#This Row],[Occupancy]]&lt;&gt;0),1,0)</f>
        <v>0</v>
      </c>
      <c r="G4422">
        <f>IF(AND(Tableau134[[#This Row],[Operative Temperature]]&lt;19,Tableau134[[#This Row],[Occupancy]]&lt;&gt;0),1,0)</f>
        <v>0</v>
      </c>
      <c r="H4422">
        <f>IF(Tableau134[[#This Row],[Nb dheures sup à 26°C sous occupation]]=1,Tableau134[[#This Row],[Operative Temperature]]-26,0)</f>
        <v>0</v>
      </c>
      <c r="I4422">
        <f>IF(Tableau134[[#This Row],[Nb d''heures inf à 19°C sous occupation]]=1,19-C4422,0)</f>
        <v>0</v>
      </c>
    </row>
    <row r="4423" spans="1:9" x14ac:dyDescent="0.25">
      <c r="A4423" s="2">
        <v>37441.208333333336</v>
      </c>
      <c r="B4423">
        <v>17.875</v>
      </c>
      <c r="C4423">
        <v>38.514499999999998</v>
      </c>
      <c r="D4423">
        <v>0</v>
      </c>
      <c r="E4423" t="str">
        <f>IF(AND(Tableau134[[#This Row],[Operative Temperature]]&lt;19,Tableau134[[#This Row],[Occupancy]]&lt;&gt;0),Tableau134[[#This Row],[Operative Temperature]],"NC")</f>
        <v>NC</v>
      </c>
      <c r="F4423">
        <f>IF(AND(C4423&gt;26,Tableau134[[#This Row],[Occupancy]]&lt;&gt;0),1,0)</f>
        <v>0</v>
      </c>
      <c r="G4423">
        <f>IF(AND(Tableau134[[#This Row],[Operative Temperature]]&lt;19,Tableau134[[#This Row],[Occupancy]]&lt;&gt;0),1,0)</f>
        <v>0</v>
      </c>
      <c r="H4423">
        <f>IF(Tableau134[[#This Row],[Nb dheures sup à 26°C sous occupation]]=1,Tableau134[[#This Row],[Operative Temperature]]-26,0)</f>
        <v>0</v>
      </c>
      <c r="I4423">
        <f>IF(Tableau134[[#This Row],[Nb d''heures inf à 19°C sous occupation]]=1,19-C4423,0)</f>
        <v>0</v>
      </c>
    </row>
    <row r="4424" spans="1:9" x14ac:dyDescent="0.25">
      <c r="A4424" s="2">
        <v>37441.25</v>
      </c>
      <c r="B4424">
        <v>18</v>
      </c>
      <c r="C4424">
        <v>38.35331</v>
      </c>
      <c r="D4424">
        <v>0</v>
      </c>
      <c r="E4424" t="str">
        <f>IF(AND(Tableau134[[#This Row],[Operative Temperature]]&lt;19,Tableau134[[#This Row],[Occupancy]]&lt;&gt;0),Tableau134[[#This Row],[Operative Temperature]],"NC")</f>
        <v>NC</v>
      </c>
      <c r="F4424">
        <f>IF(AND(C4424&gt;26,Tableau134[[#This Row],[Occupancy]]&lt;&gt;0),1,0)</f>
        <v>0</v>
      </c>
      <c r="G4424">
        <f>IF(AND(Tableau134[[#This Row],[Operative Temperature]]&lt;19,Tableau134[[#This Row],[Occupancy]]&lt;&gt;0),1,0)</f>
        <v>0</v>
      </c>
      <c r="H4424">
        <f>IF(Tableau134[[#This Row],[Nb dheures sup à 26°C sous occupation]]=1,Tableau134[[#This Row],[Operative Temperature]]-26,0)</f>
        <v>0</v>
      </c>
      <c r="I4424">
        <f>IF(Tableau134[[#This Row],[Nb d''heures inf à 19°C sous occupation]]=1,19-C4424,0)</f>
        <v>0</v>
      </c>
    </row>
    <row r="4425" spans="1:9" x14ac:dyDescent="0.25">
      <c r="A4425" s="2">
        <v>37441.291666666664</v>
      </c>
      <c r="B4425">
        <v>18.375</v>
      </c>
      <c r="C4425">
        <v>38.647080000000003</v>
      </c>
      <c r="D4425">
        <v>0</v>
      </c>
      <c r="E4425" t="str">
        <f>IF(AND(Tableau134[[#This Row],[Operative Temperature]]&lt;19,Tableau134[[#This Row],[Occupancy]]&lt;&gt;0),Tableau134[[#This Row],[Operative Temperature]],"NC")</f>
        <v>NC</v>
      </c>
      <c r="F4425">
        <f>IF(AND(C4425&gt;26,Tableau134[[#This Row],[Occupancy]]&lt;&gt;0),1,0)</f>
        <v>0</v>
      </c>
      <c r="G4425">
        <f>IF(AND(Tableau134[[#This Row],[Operative Temperature]]&lt;19,Tableau134[[#This Row],[Occupancy]]&lt;&gt;0),1,0)</f>
        <v>0</v>
      </c>
      <c r="H4425">
        <f>IF(Tableau134[[#This Row],[Nb dheures sup à 26°C sous occupation]]=1,Tableau134[[#This Row],[Operative Temperature]]-26,0)</f>
        <v>0</v>
      </c>
      <c r="I4425">
        <f>IF(Tableau134[[#This Row],[Nb d''heures inf à 19°C sous occupation]]=1,19-C4425,0)</f>
        <v>0</v>
      </c>
    </row>
    <row r="4426" spans="1:9" x14ac:dyDescent="0.25">
      <c r="A4426" s="2">
        <v>37441.333333333336</v>
      </c>
      <c r="B4426">
        <v>19.625</v>
      </c>
      <c r="C4426">
        <v>39.199129999999997</v>
      </c>
      <c r="D4426">
        <v>0</v>
      </c>
      <c r="E4426" t="str">
        <f>IF(AND(Tableau134[[#This Row],[Operative Temperature]]&lt;19,Tableau134[[#This Row],[Occupancy]]&lt;&gt;0),Tableau134[[#This Row],[Operative Temperature]],"NC")</f>
        <v>NC</v>
      </c>
      <c r="F4426">
        <f>IF(AND(C4426&gt;26,Tableau134[[#This Row],[Occupancy]]&lt;&gt;0),1,0)</f>
        <v>0</v>
      </c>
      <c r="G4426">
        <f>IF(AND(Tableau134[[#This Row],[Operative Temperature]]&lt;19,Tableau134[[#This Row],[Occupancy]]&lt;&gt;0),1,0)</f>
        <v>0</v>
      </c>
      <c r="H4426">
        <f>IF(Tableau134[[#This Row],[Nb dheures sup à 26°C sous occupation]]=1,Tableau134[[#This Row],[Operative Temperature]]-26,0)</f>
        <v>0</v>
      </c>
      <c r="I4426">
        <f>IF(Tableau134[[#This Row],[Nb d''heures inf à 19°C sous occupation]]=1,19-C4426,0)</f>
        <v>0</v>
      </c>
    </row>
    <row r="4427" spans="1:9" x14ac:dyDescent="0.25">
      <c r="A4427" s="2">
        <v>37441.375</v>
      </c>
      <c r="B4427">
        <v>22.25</v>
      </c>
      <c r="C4427">
        <v>39.63888</v>
      </c>
      <c r="D4427">
        <v>0</v>
      </c>
      <c r="E4427" t="str">
        <f>IF(AND(Tableau134[[#This Row],[Operative Temperature]]&lt;19,Tableau134[[#This Row],[Occupancy]]&lt;&gt;0),Tableau134[[#This Row],[Operative Temperature]],"NC")</f>
        <v>NC</v>
      </c>
      <c r="F4427">
        <f>IF(AND(C4427&gt;26,Tableau134[[#This Row],[Occupancy]]&lt;&gt;0),1,0)</f>
        <v>0</v>
      </c>
      <c r="G4427">
        <f>IF(AND(Tableau134[[#This Row],[Operative Temperature]]&lt;19,Tableau134[[#This Row],[Occupancy]]&lt;&gt;0),1,0)</f>
        <v>0</v>
      </c>
      <c r="H4427">
        <f>IF(Tableau134[[#This Row],[Nb dheures sup à 26°C sous occupation]]=1,Tableau134[[#This Row],[Operative Temperature]]-26,0)</f>
        <v>0</v>
      </c>
      <c r="I4427">
        <f>IF(Tableau134[[#This Row],[Nb d''heures inf à 19°C sous occupation]]=1,19-C4427,0)</f>
        <v>0</v>
      </c>
    </row>
    <row r="4428" spans="1:9" x14ac:dyDescent="0.25">
      <c r="A4428" s="2">
        <v>37441.416666666664</v>
      </c>
      <c r="B4428">
        <v>23.225000000000001</v>
      </c>
      <c r="C4428">
        <v>40.346359999999997</v>
      </c>
      <c r="D4428">
        <v>0</v>
      </c>
      <c r="E4428" t="str">
        <f>IF(AND(Tableau134[[#This Row],[Operative Temperature]]&lt;19,Tableau134[[#This Row],[Occupancy]]&lt;&gt;0),Tableau134[[#This Row],[Operative Temperature]],"NC")</f>
        <v>NC</v>
      </c>
      <c r="F4428">
        <f>IF(AND(C4428&gt;26,Tableau134[[#This Row],[Occupancy]]&lt;&gt;0),1,0)</f>
        <v>0</v>
      </c>
      <c r="G4428">
        <f>IF(AND(Tableau134[[#This Row],[Operative Temperature]]&lt;19,Tableau134[[#This Row],[Occupancy]]&lt;&gt;0),1,0)</f>
        <v>0</v>
      </c>
      <c r="H4428">
        <f>IF(Tableau134[[#This Row],[Nb dheures sup à 26°C sous occupation]]=1,Tableau134[[#This Row],[Operative Temperature]]-26,0)</f>
        <v>0</v>
      </c>
      <c r="I4428">
        <f>IF(Tableau134[[#This Row],[Nb d''heures inf à 19°C sous occupation]]=1,19-C4428,0)</f>
        <v>0</v>
      </c>
    </row>
    <row r="4429" spans="1:9" x14ac:dyDescent="0.25">
      <c r="A4429" s="2">
        <v>37441.458333333336</v>
      </c>
      <c r="B4429">
        <v>24.574999999999999</v>
      </c>
      <c r="C4429">
        <v>40.987630000000003</v>
      </c>
      <c r="D4429">
        <v>0</v>
      </c>
      <c r="E4429" t="str">
        <f>IF(AND(Tableau134[[#This Row],[Operative Temperature]]&lt;19,Tableau134[[#This Row],[Occupancy]]&lt;&gt;0),Tableau134[[#This Row],[Operative Temperature]],"NC")</f>
        <v>NC</v>
      </c>
      <c r="F4429">
        <f>IF(AND(C4429&gt;26,Tableau134[[#This Row],[Occupancy]]&lt;&gt;0),1,0)</f>
        <v>0</v>
      </c>
      <c r="G4429">
        <f>IF(AND(Tableau134[[#This Row],[Operative Temperature]]&lt;19,Tableau134[[#This Row],[Occupancy]]&lt;&gt;0),1,0)</f>
        <v>0</v>
      </c>
      <c r="H4429">
        <f>IF(Tableau134[[#This Row],[Nb dheures sup à 26°C sous occupation]]=1,Tableau134[[#This Row],[Operative Temperature]]-26,0)</f>
        <v>0</v>
      </c>
      <c r="I4429">
        <f>IF(Tableau134[[#This Row],[Nb d''heures inf à 19°C sous occupation]]=1,19-C4429,0)</f>
        <v>0</v>
      </c>
    </row>
    <row r="4430" spans="1:9" x14ac:dyDescent="0.25">
      <c r="A4430" s="2">
        <v>37441.5</v>
      </c>
      <c r="B4430">
        <v>26.5</v>
      </c>
      <c r="C4430">
        <v>42.026780000000002</v>
      </c>
      <c r="D4430">
        <v>0</v>
      </c>
      <c r="E4430" t="str">
        <f>IF(AND(Tableau134[[#This Row],[Operative Temperature]]&lt;19,Tableau134[[#This Row],[Occupancy]]&lt;&gt;0),Tableau134[[#This Row],[Operative Temperature]],"NC")</f>
        <v>NC</v>
      </c>
      <c r="F4430">
        <f>IF(AND(C4430&gt;26,Tableau134[[#This Row],[Occupancy]]&lt;&gt;0),1,0)</f>
        <v>0</v>
      </c>
      <c r="G4430">
        <f>IF(AND(Tableau134[[#This Row],[Operative Temperature]]&lt;19,Tableau134[[#This Row],[Occupancy]]&lt;&gt;0),1,0)</f>
        <v>0</v>
      </c>
      <c r="H4430">
        <f>IF(Tableau134[[#This Row],[Nb dheures sup à 26°C sous occupation]]=1,Tableau134[[#This Row],[Operative Temperature]]-26,0)</f>
        <v>0</v>
      </c>
      <c r="I4430">
        <f>IF(Tableau134[[#This Row],[Nb d''heures inf à 19°C sous occupation]]=1,19-C4430,0)</f>
        <v>0</v>
      </c>
    </row>
    <row r="4431" spans="1:9" x14ac:dyDescent="0.25">
      <c r="A4431" s="2">
        <v>37441.541666666664</v>
      </c>
      <c r="B4431">
        <v>27.975000000000001</v>
      </c>
      <c r="C4431">
        <v>42.723820000000003</v>
      </c>
      <c r="D4431">
        <v>0</v>
      </c>
      <c r="E4431" t="str">
        <f>IF(AND(Tableau134[[#This Row],[Operative Temperature]]&lt;19,Tableau134[[#This Row],[Occupancy]]&lt;&gt;0),Tableau134[[#This Row],[Operative Temperature]],"NC")</f>
        <v>NC</v>
      </c>
      <c r="F4431">
        <f>IF(AND(C4431&gt;26,Tableau134[[#This Row],[Occupancy]]&lt;&gt;0),1,0)</f>
        <v>0</v>
      </c>
      <c r="G4431">
        <f>IF(AND(Tableau134[[#This Row],[Operative Temperature]]&lt;19,Tableau134[[#This Row],[Occupancy]]&lt;&gt;0),1,0)</f>
        <v>0</v>
      </c>
      <c r="H4431">
        <f>IF(Tableau134[[#This Row],[Nb dheures sup à 26°C sous occupation]]=1,Tableau134[[#This Row],[Operative Temperature]]-26,0)</f>
        <v>0</v>
      </c>
      <c r="I4431">
        <f>IF(Tableau134[[#This Row],[Nb d''heures inf à 19°C sous occupation]]=1,19-C4431,0)</f>
        <v>0</v>
      </c>
    </row>
    <row r="4432" spans="1:9" x14ac:dyDescent="0.25">
      <c r="A4432" s="2">
        <v>37441.583333333336</v>
      </c>
      <c r="B4432">
        <v>29.574999999999999</v>
      </c>
      <c r="C4432">
        <v>43.19905</v>
      </c>
      <c r="D4432">
        <v>0</v>
      </c>
      <c r="E4432" t="str">
        <f>IF(AND(Tableau134[[#This Row],[Operative Temperature]]&lt;19,Tableau134[[#This Row],[Occupancy]]&lt;&gt;0),Tableau134[[#This Row],[Operative Temperature]],"NC")</f>
        <v>NC</v>
      </c>
      <c r="F4432">
        <f>IF(AND(C4432&gt;26,Tableau134[[#This Row],[Occupancy]]&lt;&gt;0),1,0)</f>
        <v>0</v>
      </c>
      <c r="G4432">
        <f>IF(AND(Tableau134[[#This Row],[Operative Temperature]]&lt;19,Tableau134[[#This Row],[Occupancy]]&lt;&gt;0),1,0)</f>
        <v>0</v>
      </c>
      <c r="H4432">
        <f>IF(Tableau134[[#This Row],[Nb dheures sup à 26°C sous occupation]]=1,Tableau134[[#This Row],[Operative Temperature]]-26,0)</f>
        <v>0</v>
      </c>
      <c r="I4432">
        <f>IF(Tableau134[[#This Row],[Nb d''heures inf à 19°C sous occupation]]=1,19-C4432,0)</f>
        <v>0</v>
      </c>
    </row>
    <row r="4433" spans="1:9" x14ac:dyDescent="0.25">
      <c r="A4433" s="2">
        <v>37441.625</v>
      </c>
      <c r="B4433">
        <v>30</v>
      </c>
      <c r="C4433">
        <v>43.612830000000002</v>
      </c>
      <c r="D4433">
        <v>0</v>
      </c>
      <c r="E4433" t="str">
        <f>IF(AND(Tableau134[[#This Row],[Operative Temperature]]&lt;19,Tableau134[[#This Row],[Occupancy]]&lt;&gt;0),Tableau134[[#This Row],[Operative Temperature]],"NC")</f>
        <v>NC</v>
      </c>
      <c r="F4433">
        <f>IF(AND(C4433&gt;26,Tableau134[[#This Row],[Occupancy]]&lt;&gt;0),1,0)</f>
        <v>0</v>
      </c>
      <c r="G4433">
        <f>IF(AND(Tableau134[[#This Row],[Operative Temperature]]&lt;19,Tableau134[[#This Row],[Occupancy]]&lt;&gt;0),1,0)</f>
        <v>0</v>
      </c>
      <c r="H4433">
        <f>IF(Tableau134[[#This Row],[Nb dheures sup à 26°C sous occupation]]=1,Tableau134[[#This Row],[Operative Temperature]]-26,0)</f>
        <v>0</v>
      </c>
      <c r="I4433">
        <f>IF(Tableau134[[#This Row],[Nb d''heures inf à 19°C sous occupation]]=1,19-C4433,0)</f>
        <v>0</v>
      </c>
    </row>
    <row r="4434" spans="1:9" x14ac:dyDescent="0.25">
      <c r="A4434" s="2">
        <v>37441.666666666664</v>
      </c>
      <c r="B4434">
        <v>30.75</v>
      </c>
      <c r="C4434">
        <v>43.854390000000002</v>
      </c>
      <c r="D4434">
        <v>0</v>
      </c>
      <c r="E4434" t="str">
        <f>IF(AND(Tableau134[[#This Row],[Operative Temperature]]&lt;19,Tableau134[[#This Row],[Occupancy]]&lt;&gt;0),Tableau134[[#This Row],[Operative Temperature]],"NC")</f>
        <v>NC</v>
      </c>
      <c r="F4434">
        <f>IF(AND(C4434&gt;26,Tableau134[[#This Row],[Occupancy]]&lt;&gt;0),1,0)</f>
        <v>0</v>
      </c>
      <c r="G4434">
        <f>IF(AND(Tableau134[[#This Row],[Operative Temperature]]&lt;19,Tableau134[[#This Row],[Occupancy]]&lt;&gt;0),1,0)</f>
        <v>0</v>
      </c>
      <c r="H4434">
        <f>IF(Tableau134[[#This Row],[Nb dheures sup à 26°C sous occupation]]=1,Tableau134[[#This Row],[Operative Temperature]]-26,0)</f>
        <v>0</v>
      </c>
      <c r="I4434">
        <f>IF(Tableau134[[#This Row],[Nb d''heures inf à 19°C sous occupation]]=1,19-C4434,0)</f>
        <v>0</v>
      </c>
    </row>
    <row r="4435" spans="1:9" x14ac:dyDescent="0.25">
      <c r="A4435" s="2">
        <v>37441.708333333336</v>
      </c>
      <c r="B4435">
        <v>31</v>
      </c>
      <c r="C4435">
        <v>44.274450000000002</v>
      </c>
      <c r="D4435">
        <v>0</v>
      </c>
      <c r="E4435" t="str">
        <f>IF(AND(Tableau134[[#This Row],[Operative Temperature]]&lt;19,Tableau134[[#This Row],[Occupancy]]&lt;&gt;0),Tableau134[[#This Row],[Operative Temperature]],"NC")</f>
        <v>NC</v>
      </c>
      <c r="F4435">
        <f>IF(AND(C4435&gt;26,Tableau134[[#This Row],[Occupancy]]&lt;&gt;0),1,0)</f>
        <v>0</v>
      </c>
      <c r="G4435">
        <f>IF(AND(Tableau134[[#This Row],[Operative Temperature]]&lt;19,Tableau134[[#This Row],[Occupancy]]&lt;&gt;0),1,0)</f>
        <v>0</v>
      </c>
      <c r="H4435">
        <f>IF(Tableau134[[#This Row],[Nb dheures sup à 26°C sous occupation]]=1,Tableau134[[#This Row],[Operative Temperature]]-26,0)</f>
        <v>0</v>
      </c>
      <c r="I4435">
        <f>IF(Tableau134[[#This Row],[Nb d''heures inf à 19°C sous occupation]]=1,19-C4435,0)</f>
        <v>0</v>
      </c>
    </row>
    <row r="4436" spans="1:9" x14ac:dyDescent="0.25">
      <c r="A4436" s="2">
        <v>37441.75</v>
      </c>
      <c r="B4436">
        <v>31</v>
      </c>
      <c r="C4436">
        <v>44.57808</v>
      </c>
      <c r="D4436">
        <v>0</v>
      </c>
      <c r="E4436" t="str">
        <f>IF(AND(Tableau134[[#This Row],[Operative Temperature]]&lt;19,Tableau134[[#This Row],[Occupancy]]&lt;&gt;0),Tableau134[[#This Row],[Operative Temperature]],"NC")</f>
        <v>NC</v>
      </c>
      <c r="F4436">
        <f>IF(AND(C4436&gt;26,Tableau134[[#This Row],[Occupancy]]&lt;&gt;0),1,0)</f>
        <v>0</v>
      </c>
      <c r="G4436">
        <f>IF(AND(Tableau134[[#This Row],[Operative Temperature]]&lt;19,Tableau134[[#This Row],[Occupancy]]&lt;&gt;0),1,0)</f>
        <v>0</v>
      </c>
      <c r="H4436">
        <f>IF(Tableau134[[#This Row],[Nb dheures sup à 26°C sous occupation]]=1,Tableau134[[#This Row],[Operative Temperature]]-26,0)</f>
        <v>0</v>
      </c>
      <c r="I4436">
        <f>IF(Tableau134[[#This Row],[Nb d''heures inf à 19°C sous occupation]]=1,19-C4436,0)</f>
        <v>0</v>
      </c>
    </row>
    <row r="4437" spans="1:9" x14ac:dyDescent="0.25">
      <c r="A4437" s="2">
        <v>37441.791666666664</v>
      </c>
      <c r="B4437">
        <v>30.7</v>
      </c>
      <c r="C4437">
        <v>44.36721</v>
      </c>
      <c r="D4437">
        <v>0</v>
      </c>
      <c r="E4437" t="str">
        <f>IF(AND(Tableau134[[#This Row],[Operative Temperature]]&lt;19,Tableau134[[#This Row],[Occupancy]]&lt;&gt;0),Tableau134[[#This Row],[Operative Temperature]],"NC")</f>
        <v>NC</v>
      </c>
      <c r="F4437">
        <f>IF(AND(C4437&gt;26,Tableau134[[#This Row],[Occupancy]]&lt;&gt;0),1,0)</f>
        <v>0</v>
      </c>
      <c r="G4437">
        <f>IF(AND(Tableau134[[#This Row],[Operative Temperature]]&lt;19,Tableau134[[#This Row],[Occupancy]]&lt;&gt;0),1,0)</f>
        <v>0</v>
      </c>
      <c r="H4437">
        <f>IF(Tableau134[[#This Row],[Nb dheures sup à 26°C sous occupation]]=1,Tableau134[[#This Row],[Operative Temperature]]-26,0)</f>
        <v>0</v>
      </c>
      <c r="I4437">
        <f>IF(Tableau134[[#This Row],[Nb d''heures inf à 19°C sous occupation]]=1,19-C4437,0)</f>
        <v>0</v>
      </c>
    </row>
    <row r="4438" spans="1:9" x14ac:dyDescent="0.25">
      <c r="A4438" s="2">
        <v>37441.833333333336</v>
      </c>
      <c r="B4438">
        <v>30.15</v>
      </c>
      <c r="C4438">
        <v>43.287480000000002</v>
      </c>
      <c r="D4438">
        <v>0</v>
      </c>
      <c r="E4438" t="str">
        <f>IF(AND(Tableau134[[#This Row],[Operative Temperature]]&lt;19,Tableau134[[#This Row],[Occupancy]]&lt;&gt;0),Tableau134[[#This Row],[Operative Temperature]],"NC")</f>
        <v>NC</v>
      </c>
      <c r="F4438">
        <f>IF(AND(C4438&gt;26,Tableau134[[#This Row],[Occupancy]]&lt;&gt;0),1,0)</f>
        <v>0</v>
      </c>
      <c r="G4438">
        <f>IF(AND(Tableau134[[#This Row],[Operative Temperature]]&lt;19,Tableau134[[#This Row],[Occupancy]]&lt;&gt;0),1,0)</f>
        <v>0</v>
      </c>
      <c r="H4438">
        <f>IF(Tableau134[[#This Row],[Nb dheures sup à 26°C sous occupation]]=1,Tableau134[[#This Row],[Operative Temperature]]-26,0)</f>
        <v>0</v>
      </c>
      <c r="I4438">
        <f>IF(Tableau134[[#This Row],[Nb d''heures inf à 19°C sous occupation]]=1,19-C4438,0)</f>
        <v>0</v>
      </c>
    </row>
    <row r="4439" spans="1:9" x14ac:dyDescent="0.25">
      <c r="A4439" s="2">
        <v>37441.875</v>
      </c>
      <c r="B4439">
        <v>27.75</v>
      </c>
      <c r="C4439">
        <v>42.656999999999996</v>
      </c>
      <c r="D4439">
        <v>0</v>
      </c>
      <c r="E4439" t="str">
        <f>IF(AND(Tableau134[[#This Row],[Operative Temperature]]&lt;19,Tableau134[[#This Row],[Occupancy]]&lt;&gt;0),Tableau134[[#This Row],[Operative Temperature]],"NC")</f>
        <v>NC</v>
      </c>
      <c r="F4439">
        <f>IF(AND(C4439&gt;26,Tableau134[[#This Row],[Occupancy]]&lt;&gt;0),1,0)</f>
        <v>0</v>
      </c>
      <c r="G4439">
        <f>IF(AND(Tableau134[[#This Row],[Operative Temperature]]&lt;19,Tableau134[[#This Row],[Occupancy]]&lt;&gt;0),1,0)</f>
        <v>0</v>
      </c>
      <c r="H4439">
        <f>IF(Tableau134[[#This Row],[Nb dheures sup à 26°C sous occupation]]=1,Tableau134[[#This Row],[Operative Temperature]]-26,0)</f>
        <v>0</v>
      </c>
      <c r="I4439">
        <f>IF(Tableau134[[#This Row],[Nb d''heures inf à 19°C sous occupation]]=1,19-C4439,0)</f>
        <v>0</v>
      </c>
    </row>
    <row r="4440" spans="1:9" x14ac:dyDescent="0.25">
      <c r="A4440" s="2">
        <v>37441.916666666664</v>
      </c>
      <c r="B4440">
        <v>26.024999999999999</v>
      </c>
      <c r="C4440">
        <v>42.216369999999998</v>
      </c>
      <c r="D4440">
        <v>0</v>
      </c>
      <c r="E4440" t="str">
        <f>IF(AND(Tableau134[[#This Row],[Operative Temperature]]&lt;19,Tableau134[[#This Row],[Occupancy]]&lt;&gt;0),Tableau134[[#This Row],[Operative Temperature]],"NC")</f>
        <v>NC</v>
      </c>
      <c r="F4440">
        <f>IF(AND(C4440&gt;26,Tableau134[[#This Row],[Occupancy]]&lt;&gt;0),1,0)</f>
        <v>0</v>
      </c>
      <c r="G4440">
        <f>IF(AND(Tableau134[[#This Row],[Operative Temperature]]&lt;19,Tableau134[[#This Row],[Occupancy]]&lt;&gt;0),1,0)</f>
        <v>0</v>
      </c>
      <c r="H4440">
        <f>IF(Tableau134[[#This Row],[Nb dheures sup à 26°C sous occupation]]=1,Tableau134[[#This Row],[Operative Temperature]]-26,0)</f>
        <v>0</v>
      </c>
      <c r="I4440">
        <f>IF(Tableau134[[#This Row],[Nb d''heures inf à 19°C sous occupation]]=1,19-C4440,0)</f>
        <v>0</v>
      </c>
    </row>
    <row r="4441" spans="1:9" x14ac:dyDescent="0.25">
      <c r="A4441" s="2">
        <v>37441.958333333336</v>
      </c>
      <c r="B4441">
        <v>25.925000000000001</v>
      </c>
      <c r="C4441">
        <v>41.75544</v>
      </c>
      <c r="D4441">
        <v>0</v>
      </c>
      <c r="E4441" t="str">
        <f>IF(AND(Tableau134[[#This Row],[Operative Temperature]]&lt;19,Tableau134[[#This Row],[Occupancy]]&lt;&gt;0),Tableau134[[#This Row],[Operative Temperature]],"NC")</f>
        <v>NC</v>
      </c>
      <c r="F4441">
        <f>IF(AND(C4441&gt;26,Tableau134[[#This Row],[Occupancy]]&lt;&gt;0),1,0)</f>
        <v>0</v>
      </c>
      <c r="G4441">
        <f>IF(AND(Tableau134[[#This Row],[Operative Temperature]]&lt;19,Tableau134[[#This Row],[Occupancy]]&lt;&gt;0),1,0)</f>
        <v>0</v>
      </c>
      <c r="H4441">
        <f>IF(Tableau134[[#This Row],[Nb dheures sup à 26°C sous occupation]]=1,Tableau134[[#This Row],[Operative Temperature]]-26,0)</f>
        <v>0</v>
      </c>
      <c r="I4441">
        <f>IF(Tableau134[[#This Row],[Nb d''heures inf à 19°C sous occupation]]=1,19-C4441,0)</f>
        <v>0</v>
      </c>
    </row>
    <row r="4442" spans="1:9" x14ac:dyDescent="0.25">
      <c r="A4442" s="1">
        <v>37442</v>
      </c>
      <c r="B4442">
        <v>25.25</v>
      </c>
      <c r="C4442">
        <v>41.510390000000001</v>
      </c>
      <c r="D4442">
        <v>0</v>
      </c>
      <c r="E4442" t="str">
        <f>IF(AND(Tableau134[[#This Row],[Operative Temperature]]&lt;19,Tableau134[[#This Row],[Occupancy]]&lt;&gt;0),Tableau134[[#This Row],[Operative Temperature]],"NC")</f>
        <v>NC</v>
      </c>
      <c r="F4442">
        <f>IF(AND(C4442&gt;26,Tableau134[[#This Row],[Occupancy]]&lt;&gt;0),1,0)</f>
        <v>0</v>
      </c>
      <c r="G4442">
        <f>IF(AND(Tableau134[[#This Row],[Operative Temperature]]&lt;19,Tableau134[[#This Row],[Occupancy]]&lt;&gt;0),1,0)</f>
        <v>0</v>
      </c>
      <c r="H4442">
        <f>IF(Tableau134[[#This Row],[Nb dheures sup à 26°C sous occupation]]=1,Tableau134[[#This Row],[Operative Temperature]]-26,0)</f>
        <v>0</v>
      </c>
      <c r="I4442">
        <f>IF(Tableau134[[#This Row],[Nb d''heures inf à 19°C sous occupation]]=1,19-C4442,0)</f>
        <v>0</v>
      </c>
    </row>
    <row r="4443" spans="1:9" x14ac:dyDescent="0.25">
      <c r="A4443" s="2">
        <v>37442.041666666664</v>
      </c>
      <c r="B4443">
        <v>24.024999999999999</v>
      </c>
      <c r="C4443">
        <v>41.225409999999997</v>
      </c>
      <c r="D4443">
        <v>0</v>
      </c>
      <c r="E4443" t="str">
        <f>IF(AND(Tableau134[[#This Row],[Operative Temperature]]&lt;19,Tableau134[[#This Row],[Occupancy]]&lt;&gt;0),Tableau134[[#This Row],[Operative Temperature]],"NC")</f>
        <v>NC</v>
      </c>
      <c r="F4443">
        <f>IF(AND(C4443&gt;26,Tableau134[[#This Row],[Occupancy]]&lt;&gt;0),1,0)</f>
        <v>0</v>
      </c>
      <c r="G4443">
        <f>IF(AND(Tableau134[[#This Row],[Operative Temperature]]&lt;19,Tableau134[[#This Row],[Occupancy]]&lt;&gt;0),1,0)</f>
        <v>0</v>
      </c>
      <c r="H4443">
        <f>IF(Tableau134[[#This Row],[Nb dheures sup à 26°C sous occupation]]=1,Tableau134[[#This Row],[Operative Temperature]]-26,0)</f>
        <v>0</v>
      </c>
      <c r="I4443">
        <f>IF(Tableau134[[#This Row],[Nb d''heures inf à 19°C sous occupation]]=1,19-C4443,0)</f>
        <v>0</v>
      </c>
    </row>
    <row r="4444" spans="1:9" x14ac:dyDescent="0.25">
      <c r="A4444" s="2">
        <v>37442.083333333336</v>
      </c>
      <c r="B4444">
        <v>23.175000000000001</v>
      </c>
      <c r="C4444">
        <v>40.990760000000002</v>
      </c>
      <c r="D4444">
        <v>0</v>
      </c>
      <c r="E4444" t="str">
        <f>IF(AND(Tableau134[[#This Row],[Operative Temperature]]&lt;19,Tableau134[[#This Row],[Occupancy]]&lt;&gt;0),Tableau134[[#This Row],[Operative Temperature]],"NC")</f>
        <v>NC</v>
      </c>
      <c r="F4444">
        <f>IF(AND(C4444&gt;26,Tableau134[[#This Row],[Occupancy]]&lt;&gt;0),1,0)</f>
        <v>0</v>
      </c>
      <c r="G4444">
        <f>IF(AND(Tableau134[[#This Row],[Operative Temperature]]&lt;19,Tableau134[[#This Row],[Occupancy]]&lt;&gt;0),1,0)</f>
        <v>0</v>
      </c>
      <c r="H4444">
        <f>IF(Tableau134[[#This Row],[Nb dheures sup à 26°C sous occupation]]=1,Tableau134[[#This Row],[Operative Temperature]]-26,0)</f>
        <v>0</v>
      </c>
      <c r="I4444">
        <f>IF(Tableau134[[#This Row],[Nb d''heures inf à 19°C sous occupation]]=1,19-C4444,0)</f>
        <v>0</v>
      </c>
    </row>
    <row r="4445" spans="1:9" x14ac:dyDescent="0.25">
      <c r="A4445" s="2">
        <v>37442.125</v>
      </c>
      <c r="B4445">
        <v>22.25</v>
      </c>
      <c r="C4445">
        <v>40.765059999999998</v>
      </c>
      <c r="D4445">
        <v>0</v>
      </c>
      <c r="E4445" t="str">
        <f>IF(AND(Tableau134[[#This Row],[Operative Temperature]]&lt;19,Tableau134[[#This Row],[Occupancy]]&lt;&gt;0),Tableau134[[#This Row],[Operative Temperature]],"NC")</f>
        <v>NC</v>
      </c>
      <c r="F4445">
        <f>IF(AND(C4445&gt;26,Tableau134[[#This Row],[Occupancy]]&lt;&gt;0),1,0)</f>
        <v>0</v>
      </c>
      <c r="G4445">
        <f>IF(AND(Tableau134[[#This Row],[Operative Temperature]]&lt;19,Tableau134[[#This Row],[Occupancy]]&lt;&gt;0),1,0)</f>
        <v>0</v>
      </c>
      <c r="H4445">
        <f>IF(Tableau134[[#This Row],[Nb dheures sup à 26°C sous occupation]]=1,Tableau134[[#This Row],[Operative Temperature]]-26,0)</f>
        <v>0</v>
      </c>
      <c r="I4445">
        <f>IF(Tableau134[[#This Row],[Nb d''heures inf à 19°C sous occupation]]=1,19-C4445,0)</f>
        <v>0</v>
      </c>
    </row>
    <row r="4446" spans="1:9" x14ac:dyDescent="0.25">
      <c r="A4446" s="2">
        <v>37442.166666666664</v>
      </c>
      <c r="B4446">
        <v>21.475000000000001</v>
      </c>
      <c r="C4446">
        <v>40.562019999999997</v>
      </c>
      <c r="D4446">
        <v>0</v>
      </c>
      <c r="E4446" t="str">
        <f>IF(AND(Tableau134[[#This Row],[Operative Temperature]]&lt;19,Tableau134[[#This Row],[Occupancy]]&lt;&gt;0),Tableau134[[#This Row],[Operative Temperature]],"NC")</f>
        <v>NC</v>
      </c>
      <c r="F4446">
        <f>IF(AND(C4446&gt;26,Tableau134[[#This Row],[Occupancy]]&lt;&gt;0),1,0)</f>
        <v>0</v>
      </c>
      <c r="G4446">
        <f>IF(AND(Tableau134[[#This Row],[Operative Temperature]]&lt;19,Tableau134[[#This Row],[Occupancy]]&lt;&gt;0),1,0)</f>
        <v>0</v>
      </c>
      <c r="H4446">
        <f>IF(Tableau134[[#This Row],[Nb dheures sup à 26°C sous occupation]]=1,Tableau134[[#This Row],[Operative Temperature]]-26,0)</f>
        <v>0</v>
      </c>
      <c r="I4446">
        <f>IF(Tableau134[[#This Row],[Nb d''heures inf à 19°C sous occupation]]=1,19-C4446,0)</f>
        <v>0</v>
      </c>
    </row>
    <row r="4447" spans="1:9" x14ac:dyDescent="0.25">
      <c r="A4447" s="2">
        <v>37442.208333333336</v>
      </c>
      <c r="B4447">
        <v>21.074999999999999</v>
      </c>
      <c r="C4447">
        <v>40.36703</v>
      </c>
      <c r="D4447">
        <v>0</v>
      </c>
      <c r="E4447" t="str">
        <f>IF(AND(Tableau134[[#This Row],[Operative Temperature]]&lt;19,Tableau134[[#This Row],[Occupancy]]&lt;&gt;0),Tableau134[[#This Row],[Operative Temperature]],"NC")</f>
        <v>NC</v>
      </c>
      <c r="F4447">
        <f>IF(AND(C4447&gt;26,Tableau134[[#This Row],[Occupancy]]&lt;&gt;0),1,0)</f>
        <v>0</v>
      </c>
      <c r="G4447">
        <f>IF(AND(Tableau134[[#This Row],[Operative Temperature]]&lt;19,Tableau134[[#This Row],[Occupancy]]&lt;&gt;0),1,0)</f>
        <v>0</v>
      </c>
      <c r="H4447">
        <f>IF(Tableau134[[#This Row],[Nb dheures sup à 26°C sous occupation]]=1,Tableau134[[#This Row],[Operative Temperature]]-26,0)</f>
        <v>0</v>
      </c>
      <c r="I4447">
        <f>IF(Tableau134[[#This Row],[Nb d''heures inf à 19°C sous occupation]]=1,19-C4447,0)</f>
        <v>0</v>
      </c>
    </row>
    <row r="4448" spans="1:9" x14ac:dyDescent="0.25">
      <c r="A4448" s="2">
        <v>37442.25</v>
      </c>
      <c r="B4448">
        <v>20.25</v>
      </c>
      <c r="C4448">
        <v>40.160899999999998</v>
      </c>
      <c r="D4448">
        <v>0</v>
      </c>
      <c r="E4448" t="str">
        <f>IF(AND(Tableau134[[#This Row],[Operative Temperature]]&lt;19,Tableau134[[#This Row],[Occupancy]]&lt;&gt;0),Tableau134[[#This Row],[Operative Temperature]],"NC")</f>
        <v>NC</v>
      </c>
      <c r="F4448">
        <f>IF(AND(C4448&gt;26,Tableau134[[#This Row],[Occupancy]]&lt;&gt;0),1,0)</f>
        <v>0</v>
      </c>
      <c r="G4448">
        <f>IF(AND(Tableau134[[#This Row],[Operative Temperature]]&lt;19,Tableau134[[#This Row],[Occupancy]]&lt;&gt;0),1,0)</f>
        <v>0</v>
      </c>
      <c r="H4448">
        <f>IF(Tableau134[[#This Row],[Nb dheures sup à 26°C sous occupation]]=1,Tableau134[[#This Row],[Operative Temperature]]-26,0)</f>
        <v>0</v>
      </c>
      <c r="I4448">
        <f>IF(Tableau134[[#This Row],[Nb d''heures inf à 19°C sous occupation]]=1,19-C4448,0)</f>
        <v>0</v>
      </c>
    </row>
    <row r="4449" spans="1:9" x14ac:dyDescent="0.25">
      <c r="A4449" s="2">
        <v>37442.291666666664</v>
      </c>
      <c r="B4449">
        <v>19.399999999999999</v>
      </c>
      <c r="C4449">
        <v>40.344999999999999</v>
      </c>
      <c r="D4449">
        <v>0</v>
      </c>
      <c r="E4449" t="str">
        <f>IF(AND(Tableau134[[#This Row],[Operative Temperature]]&lt;19,Tableau134[[#This Row],[Occupancy]]&lt;&gt;0),Tableau134[[#This Row],[Operative Temperature]],"NC")</f>
        <v>NC</v>
      </c>
      <c r="F4449">
        <f>IF(AND(C4449&gt;26,Tableau134[[#This Row],[Occupancy]]&lt;&gt;0),1,0)</f>
        <v>0</v>
      </c>
      <c r="G4449">
        <f>IF(AND(Tableau134[[#This Row],[Operative Temperature]]&lt;19,Tableau134[[#This Row],[Occupancy]]&lt;&gt;0),1,0)</f>
        <v>0</v>
      </c>
      <c r="H4449">
        <f>IF(Tableau134[[#This Row],[Nb dheures sup à 26°C sous occupation]]=1,Tableau134[[#This Row],[Operative Temperature]]-26,0)</f>
        <v>0</v>
      </c>
      <c r="I4449">
        <f>IF(Tableau134[[#This Row],[Nb d''heures inf à 19°C sous occupation]]=1,19-C4449,0)</f>
        <v>0</v>
      </c>
    </row>
    <row r="4450" spans="1:9" x14ac:dyDescent="0.25">
      <c r="A4450" s="2">
        <v>37442.333333333336</v>
      </c>
      <c r="B4450">
        <v>19.05</v>
      </c>
      <c r="C4450">
        <v>40.64911</v>
      </c>
      <c r="D4450">
        <v>0</v>
      </c>
      <c r="E4450" t="str">
        <f>IF(AND(Tableau134[[#This Row],[Operative Temperature]]&lt;19,Tableau134[[#This Row],[Occupancy]]&lt;&gt;0),Tableau134[[#This Row],[Operative Temperature]],"NC")</f>
        <v>NC</v>
      </c>
      <c r="F4450">
        <f>IF(AND(C4450&gt;26,Tableau134[[#This Row],[Occupancy]]&lt;&gt;0),1,0)</f>
        <v>0</v>
      </c>
      <c r="G4450">
        <f>IF(AND(Tableau134[[#This Row],[Operative Temperature]]&lt;19,Tableau134[[#This Row],[Occupancy]]&lt;&gt;0),1,0)</f>
        <v>0</v>
      </c>
      <c r="H4450">
        <f>IF(Tableau134[[#This Row],[Nb dheures sup à 26°C sous occupation]]=1,Tableau134[[#This Row],[Operative Temperature]]-26,0)</f>
        <v>0</v>
      </c>
      <c r="I4450">
        <f>IF(Tableau134[[#This Row],[Nb d''heures inf à 19°C sous occupation]]=1,19-C4450,0)</f>
        <v>0</v>
      </c>
    </row>
    <row r="4451" spans="1:9" x14ac:dyDescent="0.25">
      <c r="A4451" s="2">
        <v>37442.375</v>
      </c>
      <c r="B4451">
        <v>19.75</v>
      </c>
      <c r="C4451">
        <v>40.820839999999997</v>
      </c>
      <c r="D4451">
        <v>0</v>
      </c>
      <c r="E4451" t="str">
        <f>IF(AND(Tableau134[[#This Row],[Operative Temperature]]&lt;19,Tableau134[[#This Row],[Occupancy]]&lt;&gt;0),Tableau134[[#This Row],[Operative Temperature]],"NC")</f>
        <v>NC</v>
      </c>
      <c r="F4451">
        <f>IF(AND(C4451&gt;26,Tableau134[[#This Row],[Occupancy]]&lt;&gt;0),1,0)</f>
        <v>0</v>
      </c>
      <c r="G4451">
        <f>IF(AND(Tableau134[[#This Row],[Operative Temperature]]&lt;19,Tableau134[[#This Row],[Occupancy]]&lt;&gt;0),1,0)</f>
        <v>0</v>
      </c>
      <c r="H4451">
        <f>IF(Tableau134[[#This Row],[Nb dheures sup à 26°C sous occupation]]=1,Tableau134[[#This Row],[Operative Temperature]]-26,0)</f>
        <v>0</v>
      </c>
      <c r="I4451">
        <f>IF(Tableau134[[#This Row],[Nb d''heures inf à 19°C sous occupation]]=1,19-C4451,0)</f>
        <v>0</v>
      </c>
    </row>
    <row r="4452" spans="1:9" x14ac:dyDescent="0.25">
      <c r="A4452" s="2">
        <v>37442.416666666664</v>
      </c>
      <c r="B4452">
        <v>19.399999999999999</v>
      </c>
      <c r="C4452">
        <v>41.154240000000001</v>
      </c>
      <c r="D4452">
        <v>0</v>
      </c>
      <c r="E4452" t="str">
        <f>IF(AND(Tableau134[[#This Row],[Operative Temperature]]&lt;19,Tableau134[[#This Row],[Occupancy]]&lt;&gt;0),Tableau134[[#This Row],[Operative Temperature]],"NC")</f>
        <v>NC</v>
      </c>
      <c r="F4452">
        <f>IF(AND(C4452&gt;26,Tableau134[[#This Row],[Occupancy]]&lt;&gt;0),1,0)</f>
        <v>0</v>
      </c>
      <c r="G4452">
        <f>IF(AND(Tableau134[[#This Row],[Operative Temperature]]&lt;19,Tableau134[[#This Row],[Occupancy]]&lt;&gt;0),1,0)</f>
        <v>0</v>
      </c>
      <c r="H4452">
        <f>IF(Tableau134[[#This Row],[Nb dheures sup à 26°C sous occupation]]=1,Tableau134[[#This Row],[Operative Temperature]]-26,0)</f>
        <v>0</v>
      </c>
      <c r="I4452">
        <f>IF(Tableau134[[#This Row],[Nb d''heures inf à 19°C sous occupation]]=1,19-C4452,0)</f>
        <v>0</v>
      </c>
    </row>
    <row r="4453" spans="1:9" x14ac:dyDescent="0.25">
      <c r="A4453" s="2">
        <v>37442.458333333336</v>
      </c>
      <c r="B4453">
        <v>19.8</v>
      </c>
      <c r="C4453">
        <v>41.550060000000002</v>
      </c>
      <c r="D4453">
        <v>0</v>
      </c>
      <c r="E4453" t="str">
        <f>IF(AND(Tableau134[[#This Row],[Operative Temperature]]&lt;19,Tableau134[[#This Row],[Occupancy]]&lt;&gt;0),Tableau134[[#This Row],[Operative Temperature]],"NC")</f>
        <v>NC</v>
      </c>
      <c r="F4453">
        <f>IF(AND(C4453&gt;26,Tableau134[[#This Row],[Occupancy]]&lt;&gt;0),1,0)</f>
        <v>0</v>
      </c>
      <c r="G4453">
        <f>IF(AND(Tableau134[[#This Row],[Operative Temperature]]&lt;19,Tableau134[[#This Row],[Occupancy]]&lt;&gt;0),1,0)</f>
        <v>0</v>
      </c>
      <c r="H4453">
        <f>IF(Tableau134[[#This Row],[Nb dheures sup à 26°C sous occupation]]=1,Tableau134[[#This Row],[Operative Temperature]]-26,0)</f>
        <v>0</v>
      </c>
      <c r="I4453">
        <f>IF(Tableau134[[#This Row],[Nb d''heures inf à 19°C sous occupation]]=1,19-C4453,0)</f>
        <v>0</v>
      </c>
    </row>
    <row r="4454" spans="1:9" x14ac:dyDescent="0.25">
      <c r="A4454" s="2">
        <v>37442.5</v>
      </c>
      <c r="B4454">
        <v>19.25</v>
      </c>
      <c r="C4454">
        <v>42.190330000000003</v>
      </c>
      <c r="D4454">
        <v>0</v>
      </c>
      <c r="E4454" t="str">
        <f>IF(AND(Tableau134[[#This Row],[Operative Temperature]]&lt;19,Tableau134[[#This Row],[Occupancy]]&lt;&gt;0),Tableau134[[#This Row],[Operative Temperature]],"NC")</f>
        <v>NC</v>
      </c>
      <c r="F4454">
        <f>IF(AND(C4454&gt;26,Tableau134[[#This Row],[Occupancy]]&lt;&gt;0),1,0)</f>
        <v>0</v>
      </c>
      <c r="G4454">
        <f>IF(AND(Tableau134[[#This Row],[Operative Temperature]]&lt;19,Tableau134[[#This Row],[Occupancy]]&lt;&gt;0),1,0)</f>
        <v>0</v>
      </c>
      <c r="H4454">
        <f>IF(Tableau134[[#This Row],[Nb dheures sup à 26°C sous occupation]]=1,Tableau134[[#This Row],[Operative Temperature]]-26,0)</f>
        <v>0</v>
      </c>
      <c r="I4454">
        <f>IF(Tableau134[[#This Row],[Nb d''heures inf à 19°C sous occupation]]=1,19-C4454,0)</f>
        <v>0</v>
      </c>
    </row>
    <row r="4455" spans="1:9" x14ac:dyDescent="0.25">
      <c r="A4455" s="2">
        <v>37442.541666666664</v>
      </c>
      <c r="B4455">
        <v>18.850000000000001</v>
      </c>
      <c r="C4455">
        <v>42.534089999999999</v>
      </c>
      <c r="D4455">
        <v>0</v>
      </c>
      <c r="E4455" t="str">
        <f>IF(AND(Tableau134[[#This Row],[Operative Temperature]]&lt;19,Tableau134[[#This Row],[Occupancy]]&lt;&gt;0),Tableau134[[#This Row],[Operative Temperature]],"NC")</f>
        <v>NC</v>
      </c>
      <c r="F4455">
        <f>IF(AND(C4455&gt;26,Tableau134[[#This Row],[Occupancy]]&lt;&gt;0),1,0)</f>
        <v>0</v>
      </c>
      <c r="G4455">
        <f>IF(AND(Tableau134[[#This Row],[Operative Temperature]]&lt;19,Tableau134[[#This Row],[Occupancy]]&lt;&gt;0),1,0)</f>
        <v>0</v>
      </c>
      <c r="H4455">
        <f>IF(Tableau134[[#This Row],[Nb dheures sup à 26°C sous occupation]]=1,Tableau134[[#This Row],[Operative Temperature]]-26,0)</f>
        <v>0</v>
      </c>
      <c r="I4455">
        <f>IF(Tableau134[[#This Row],[Nb d''heures inf à 19°C sous occupation]]=1,19-C4455,0)</f>
        <v>0</v>
      </c>
    </row>
    <row r="4456" spans="1:9" x14ac:dyDescent="0.25">
      <c r="A4456" s="2">
        <v>37442.583333333336</v>
      </c>
      <c r="B4456">
        <v>18.95</v>
      </c>
      <c r="C4456">
        <v>42.675600000000003</v>
      </c>
      <c r="D4456">
        <v>0</v>
      </c>
      <c r="E4456" t="str">
        <f>IF(AND(Tableau134[[#This Row],[Operative Temperature]]&lt;19,Tableau134[[#This Row],[Occupancy]]&lt;&gt;0),Tableau134[[#This Row],[Operative Temperature]],"NC")</f>
        <v>NC</v>
      </c>
      <c r="F4456">
        <f>IF(AND(C4456&gt;26,Tableau134[[#This Row],[Occupancy]]&lt;&gt;0),1,0)</f>
        <v>0</v>
      </c>
      <c r="G4456">
        <f>IF(AND(Tableau134[[#This Row],[Operative Temperature]]&lt;19,Tableau134[[#This Row],[Occupancy]]&lt;&gt;0),1,0)</f>
        <v>0</v>
      </c>
      <c r="H4456">
        <f>IF(Tableau134[[#This Row],[Nb dheures sup à 26°C sous occupation]]=1,Tableau134[[#This Row],[Operative Temperature]]-26,0)</f>
        <v>0</v>
      </c>
      <c r="I4456">
        <f>IF(Tableau134[[#This Row],[Nb d''heures inf à 19°C sous occupation]]=1,19-C4456,0)</f>
        <v>0</v>
      </c>
    </row>
    <row r="4457" spans="1:9" x14ac:dyDescent="0.25">
      <c r="A4457" s="2">
        <v>37442.625</v>
      </c>
      <c r="B4457">
        <v>19.75</v>
      </c>
      <c r="C4457">
        <v>42.898220000000002</v>
      </c>
      <c r="D4457">
        <v>0</v>
      </c>
      <c r="E4457" t="str">
        <f>IF(AND(Tableau134[[#This Row],[Operative Temperature]]&lt;19,Tableau134[[#This Row],[Occupancy]]&lt;&gt;0),Tableau134[[#This Row],[Operative Temperature]],"NC")</f>
        <v>NC</v>
      </c>
      <c r="F4457">
        <f>IF(AND(C4457&gt;26,Tableau134[[#This Row],[Occupancy]]&lt;&gt;0),1,0)</f>
        <v>0</v>
      </c>
      <c r="G4457">
        <f>IF(AND(Tableau134[[#This Row],[Operative Temperature]]&lt;19,Tableau134[[#This Row],[Occupancy]]&lt;&gt;0),1,0)</f>
        <v>0</v>
      </c>
      <c r="H4457">
        <f>IF(Tableau134[[#This Row],[Nb dheures sup à 26°C sous occupation]]=1,Tableau134[[#This Row],[Operative Temperature]]-26,0)</f>
        <v>0</v>
      </c>
      <c r="I4457">
        <f>IF(Tableau134[[#This Row],[Nb d''heures inf à 19°C sous occupation]]=1,19-C4457,0)</f>
        <v>0</v>
      </c>
    </row>
    <row r="4458" spans="1:9" x14ac:dyDescent="0.25">
      <c r="A4458" s="2">
        <v>37442.666666666664</v>
      </c>
      <c r="B4458">
        <v>19.625</v>
      </c>
      <c r="C4458">
        <v>43.037979999999997</v>
      </c>
      <c r="D4458">
        <v>0</v>
      </c>
      <c r="E4458" t="str">
        <f>IF(AND(Tableau134[[#This Row],[Operative Temperature]]&lt;19,Tableau134[[#This Row],[Occupancy]]&lt;&gt;0),Tableau134[[#This Row],[Operative Temperature]],"NC")</f>
        <v>NC</v>
      </c>
      <c r="F4458">
        <f>IF(AND(C4458&gt;26,Tableau134[[#This Row],[Occupancy]]&lt;&gt;0),1,0)</f>
        <v>0</v>
      </c>
      <c r="G4458">
        <f>IF(AND(Tableau134[[#This Row],[Operative Temperature]]&lt;19,Tableau134[[#This Row],[Occupancy]]&lt;&gt;0),1,0)</f>
        <v>0</v>
      </c>
      <c r="H4458">
        <f>IF(Tableau134[[#This Row],[Nb dheures sup à 26°C sous occupation]]=1,Tableau134[[#This Row],[Operative Temperature]]-26,0)</f>
        <v>0</v>
      </c>
      <c r="I4458">
        <f>IF(Tableau134[[#This Row],[Nb d''heures inf à 19°C sous occupation]]=1,19-C4458,0)</f>
        <v>0</v>
      </c>
    </row>
    <row r="4459" spans="1:9" x14ac:dyDescent="0.25">
      <c r="A4459" s="2">
        <v>37442.708333333336</v>
      </c>
      <c r="B4459">
        <v>20.625</v>
      </c>
      <c r="C4459">
        <v>43.600969999999997</v>
      </c>
      <c r="D4459">
        <v>0</v>
      </c>
      <c r="E4459" t="str">
        <f>IF(AND(Tableau134[[#This Row],[Operative Temperature]]&lt;19,Tableau134[[#This Row],[Occupancy]]&lt;&gt;0),Tableau134[[#This Row],[Operative Temperature]],"NC")</f>
        <v>NC</v>
      </c>
      <c r="F4459">
        <f>IF(AND(C4459&gt;26,Tableau134[[#This Row],[Occupancy]]&lt;&gt;0),1,0)</f>
        <v>0</v>
      </c>
      <c r="G4459">
        <f>IF(AND(Tableau134[[#This Row],[Operative Temperature]]&lt;19,Tableau134[[#This Row],[Occupancy]]&lt;&gt;0),1,0)</f>
        <v>0</v>
      </c>
      <c r="H4459">
        <f>IF(Tableau134[[#This Row],[Nb dheures sup à 26°C sous occupation]]=1,Tableau134[[#This Row],[Operative Temperature]]-26,0)</f>
        <v>0</v>
      </c>
      <c r="I4459">
        <f>IF(Tableau134[[#This Row],[Nb d''heures inf à 19°C sous occupation]]=1,19-C4459,0)</f>
        <v>0</v>
      </c>
    </row>
    <row r="4460" spans="1:9" x14ac:dyDescent="0.25">
      <c r="A4460" s="2">
        <v>37442.75</v>
      </c>
      <c r="B4460">
        <v>19.5</v>
      </c>
      <c r="C4460">
        <v>43.997509999999998</v>
      </c>
      <c r="D4460">
        <v>0</v>
      </c>
      <c r="E4460" t="str">
        <f>IF(AND(Tableau134[[#This Row],[Operative Temperature]]&lt;19,Tableau134[[#This Row],[Occupancy]]&lt;&gt;0),Tableau134[[#This Row],[Operative Temperature]],"NC")</f>
        <v>NC</v>
      </c>
      <c r="F4460">
        <f>IF(AND(C4460&gt;26,Tableau134[[#This Row],[Occupancy]]&lt;&gt;0),1,0)</f>
        <v>0</v>
      </c>
      <c r="G4460">
        <f>IF(AND(Tableau134[[#This Row],[Operative Temperature]]&lt;19,Tableau134[[#This Row],[Occupancy]]&lt;&gt;0),1,0)</f>
        <v>0</v>
      </c>
      <c r="H4460">
        <f>IF(Tableau134[[#This Row],[Nb dheures sup à 26°C sous occupation]]=1,Tableau134[[#This Row],[Operative Temperature]]-26,0)</f>
        <v>0</v>
      </c>
      <c r="I4460">
        <f>IF(Tableau134[[#This Row],[Nb d''heures inf à 19°C sous occupation]]=1,19-C4460,0)</f>
        <v>0</v>
      </c>
    </row>
    <row r="4461" spans="1:9" x14ac:dyDescent="0.25">
      <c r="A4461" s="2">
        <v>37442.791666666664</v>
      </c>
      <c r="B4461">
        <v>18.175000000000001</v>
      </c>
      <c r="C4461">
        <v>44.161320000000003</v>
      </c>
      <c r="D4461">
        <v>0</v>
      </c>
      <c r="E4461" t="str">
        <f>IF(AND(Tableau134[[#This Row],[Operative Temperature]]&lt;19,Tableau134[[#This Row],[Occupancy]]&lt;&gt;0),Tableau134[[#This Row],[Operative Temperature]],"NC")</f>
        <v>NC</v>
      </c>
      <c r="F4461">
        <f>IF(AND(C4461&gt;26,Tableau134[[#This Row],[Occupancy]]&lt;&gt;0),1,0)</f>
        <v>0</v>
      </c>
      <c r="G4461">
        <f>IF(AND(Tableau134[[#This Row],[Operative Temperature]]&lt;19,Tableau134[[#This Row],[Occupancy]]&lt;&gt;0),1,0)</f>
        <v>0</v>
      </c>
      <c r="H4461">
        <f>IF(Tableau134[[#This Row],[Nb dheures sup à 26°C sous occupation]]=1,Tableau134[[#This Row],[Operative Temperature]]-26,0)</f>
        <v>0</v>
      </c>
      <c r="I4461">
        <f>IF(Tableau134[[#This Row],[Nb d''heures inf à 19°C sous occupation]]=1,19-C4461,0)</f>
        <v>0</v>
      </c>
    </row>
    <row r="4462" spans="1:9" x14ac:dyDescent="0.25">
      <c r="A4462" s="2">
        <v>37442.833333333336</v>
      </c>
      <c r="B4462">
        <v>17.225000000000001</v>
      </c>
      <c r="C4462">
        <v>42.877870000000001</v>
      </c>
      <c r="D4462">
        <v>0</v>
      </c>
      <c r="E4462" t="str">
        <f>IF(AND(Tableau134[[#This Row],[Operative Temperature]]&lt;19,Tableau134[[#This Row],[Occupancy]]&lt;&gt;0),Tableau134[[#This Row],[Operative Temperature]],"NC")</f>
        <v>NC</v>
      </c>
      <c r="F4462">
        <f>IF(AND(C4462&gt;26,Tableau134[[#This Row],[Occupancy]]&lt;&gt;0),1,0)</f>
        <v>0</v>
      </c>
      <c r="G4462">
        <f>IF(AND(Tableau134[[#This Row],[Operative Temperature]]&lt;19,Tableau134[[#This Row],[Occupancy]]&lt;&gt;0),1,0)</f>
        <v>0</v>
      </c>
      <c r="H4462">
        <f>IF(Tableau134[[#This Row],[Nb dheures sup à 26°C sous occupation]]=1,Tableau134[[#This Row],[Operative Temperature]]-26,0)</f>
        <v>0</v>
      </c>
      <c r="I4462">
        <f>IF(Tableau134[[#This Row],[Nb d''heures inf à 19°C sous occupation]]=1,19-C4462,0)</f>
        <v>0</v>
      </c>
    </row>
    <row r="4463" spans="1:9" x14ac:dyDescent="0.25">
      <c r="A4463" s="2">
        <v>37442.875</v>
      </c>
      <c r="B4463">
        <v>17</v>
      </c>
      <c r="C4463">
        <v>42.064579999999999</v>
      </c>
      <c r="D4463">
        <v>0</v>
      </c>
      <c r="E4463" t="str">
        <f>IF(AND(Tableau134[[#This Row],[Operative Temperature]]&lt;19,Tableau134[[#This Row],[Occupancy]]&lt;&gt;0),Tableau134[[#This Row],[Operative Temperature]],"NC")</f>
        <v>NC</v>
      </c>
      <c r="F4463">
        <f>IF(AND(C4463&gt;26,Tableau134[[#This Row],[Occupancy]]&lt;&gt;0),1,0)</f>
        <v>0</v>
      </c>
      <c r="G4463">
        <f>IF(AND(Tableau134[[#This Row],[Operative Temperature]]&lt;19,Tableau134[[#This Row],[Occupancy]]&lt;&gt;0),1,0)</f>
        <v>0</v>
      </c>
      <c r="H4463">
        <f>IF(Tableau134[[#This Row],[Nb dheures sup à 26°C sous occupation]]=1,Tableau134[[#This Row],[Operative Temperature]]-26,0)</f>
        <v>0</v>
      </c>
      <c r="I4463">
        <f>IF(Tableau134[[#This Row],[Nb d''heures inf à 19°C sous occupation]]=1,19-C4463,0)</f>
        <v>0</v>
      </c>
    </row>
    <row r="4464" spans="1:9" x14ac:dyDescent="0.25">
      <c r="A4464" s="2">
        <v>37442.916666666664</v>
      </c>
      <c r="B4464">
        <v>16.324999999999999</v>
      </c>
      <c r="C4464">
        <v>41.564909999999998</v>
      </c>
      <c r="D4464">
        <v>0</v>
      </c>
      <c r="E4464" t="str">
        <f>IF(AND(Tableau134[[#This Row],[Operative Temperature]]&lt;19,Tableau134[[#This Row],[Occupancy]]&lt;&gt;0),Tableau134[[#This Row],[Operative Temperature]],"NC")</f>
        <v>NC</v>
      </c>
      <c r="F4464">
        <f>IF(AND(C4464&gt;26,Tableau134[[#This Row],[Occupancy]]&lt;&gt;0),1,0)</f>
        <v>0</v>
      </c>
      <c r="G4464">
        <f>IF(AND(Tableau134[[#This Row],[Operative Temperature]]&lt;19,Tableau134[[#This Row],[Occupancy]]&lt;&gt;0),1,0)</f>
        <v>0</v>
      </c>
      <c r="H4464">
        <f>IF(Tableau134[[#This Row],[Nb dheures sup à 26°C sous occupation]]=1,Tableau134[[#This Row],[Operative Temperature]]-26,0)</f>
        <v>0</v>
      </c>
      <c r="I4464">
        <f>IF(Tableau134[[#This Row],[Nb d''heures inf à 19°C sous occupation]]=1,19-C4464,0)</f>
        <v>0</v>
      </c>
    </row>
    <row r="4465" spans="1:9" x14ac:dyDescent="0.25">
      <c r="A4465" s="2">
        <v>37442.958333333336</v>
      </c>
      <c r="B4465">
        <v>15.275</v>
      </c>
      <c r="C4465">
        <v>41.127960000000002</v>
      </c>
      <c r="D4465">
        <v>0</v>
      </c>
      <c r="E4465" t="str">
        <f>IF(AND(Tableau134[[#This Row],[Operative Temperature]]&lt;19,Tableau134[[#This Row],[Occupancy]]&lt;&gt;0),Tableau134[[#This Row],[Operative Temperature]],"NC")</f>
        <v>NC</v>
      </c>
      <c r="F4465">
        <f>IF(AND(C4465&gt;26,Tableau134[[#This Row],[Occupancy]]&lt;&gt;0),1,0)</f>
        <v>0</v>
      </c>
      <c r="G4465">
        <f>IF(AND(Tableau134[[#This Row],[Operative Temperature]]&lt;19,Tableau134[[#This Row],[Occupancy]]&lt;&gt;0),1,0)</f>
        <v>0</v>
      </c>
      <c r="H4465">
        <f>IF(Tableau134[[#This Row],[Nb dheures sup à 26°C sous occupation]]=1,Tableau134[[#This Row],[Operative Temperature]]-26,0)</f>
        <v>0</v>
      </c>
      <c r="I4465">
        <f>IF(Tableau134[[#This Row],[Nb d''heures inf à 19°C sous occupation]]=1,19-C4465,0)</f>
        <v>0</v>
      </c>
    </row>
    <row r="4466" spans="1:9" x14ac:dyDescent="0.25">
      <c r="A4466" s="1">
        <v>37443</v>
      </c>
      <c r="B4466">
        <v>15</v>
      </c>
      <c r="C4466">
        <v>40.776710000000001</v>
      </c>
      <c r="D4466">
        <v>0</v>
      </c>
      <c r="E4466" t="str">
        <f>IF(AND(Tableau134[[#This Row],[Operative Temperature]]&lt;19,Tableau134[[#This Row],[Occupancy]]&lt;&gt;0),Tableau134[[#This Row],[Operative Temperature]],"NC")</f>
        <v>NC</v>
      </c>
      <c r="F4466">
        <f>IF(AND(C4466&gt;26,Tableau134[[#This Row],[Occupancy]]&lt;&gt;0),1,0)</f>
        <v>0</v>
      </c>
      <c r="G4466">
        <f>IF(AND(Tableau134[[#This Row],[Operative Temperature]]&lt;19,Tableau134[[#This Row],[Occupancy]]&lt;&gt;0),1,0)</f>
        <v>0</v>
      </c>
      <c r="H4466">
        <f>IF(Tableau134[[#This Row],[Nb dheures sup à 26°C sous occupation]]=1,Tableau134[[#This Row],[Operative Temperature]]-26,0)</f>
        <v>0</v>
      </c>
      <c r="I4466">
        <f>IF(Tableau134[[#This Row],[Nb d''heures inf à 19°C sous occupation]]=1,19-C4466,0)</f>
        <v>0</v>
      </c>
    </row>
    <row r="4467" spans="1:9" x14ac:dyDescent="0.25">
      <c r="A4467" s="2">
        <v>37443.041666666664</v>
      </c>
      <c r="B4467">
        <v>14.7</v>
      </c>
      <c r="C4467">
        <v>40.466679999999997</v>
      </c>
      <c r="D4467">
        <v>0</v>
      </c>
      <c r="E4467" t="str">
        <f>IF(AND(Tableau134[[#This Row],[Operative Temperature]]&lt;19,Tableau134[[#This Row],[Occupancy]]&lt;&gt;0),Tableau134[[#This Row],[Operative Temperature]],"NC")</f>
        <v>NC</v>
      </c>
      <c r="F4467">
        <f>IF(AND(C4467&gt;26,Tableau134[[#This Row],[Occupancy]]&lt;&gt;0),1,0)</f>
        <v>0</v>
      </c>
      <c r="G4467">
        <f>IF(AND(Tableau134[[#This Row],[Operative Temperature]]&lt;19,Tableau134[[#This Row],[Occupancy]]&lt;&gt;0),1,0)</f>
        <v>0</v>
      </c>
      <c r="H4467">
        <f>IF(Tableau134[[#This Row],[Nb dheures sup à 26°C sous occupation]]=1,Tableau134[[#This Row],[Operative Temperature]]-26,0)</f>
        <v>0</v>
      </c>
      <c r="I4467">
        <f>IF(Tableau134[[#This Row],[Nb d''heures inf à 19°C sous occupation]]=1,19-C4467,0)</f>
        <v>0</v>
      </c>
    </row>
    <row r="4468" spans="1:9" x14ac:dyDescent="0.25">
      <c r="A4468" s="2">
        <v>37443.083333333336</v>
      </c>
      <c r="B4468">
        <v>14.9</v>
      </c>
      <c r="C4468">
        <v>40.207709999999999</v>
      </c>
      <c r="D4468">
        <v>0</v>
      </c>
      <c r="E4468" t="str">
        <f>IF(AND(Tableau134[[#This Row],[Operative Temperature]]&lt;19,Tableau134[[#This Row],[Occupancy]]&lt;&gt;0),Tableau134[[#This Row],[Operative Temperature]],"NC")</f>
        <v>NC</v>
      </c>
      <c r="F4468">
        <f>IF(AND(C4468&gt;26,Tableau134[[#This Row],[Occupancy]]&lt;&gt;0),1,0)</f>
        <v>0</v>
      </c>
      <c r="G4468">
        <f>IF(AND(Tableau134[[#This Row],[Operative Temperature]]&lt;19,Tableau134[[#This Row],[Occupancy]]&lt;&gt;0),1,0)</f>
        <v>0</v>
      </c>
      <c r="H4468">
        <f>IF(Tableau134[[#This Row],[Nb dheures sup à 26°C sous occupation]]=1,Tableau134[[#This Row],[Operative Temperature]]-26,0)</f>
        <v>0</v>
      </c>
      <c r="I4468">
        <f>IF(Tableau134[[#This Row],[Nb d''heures inf à 19°C sous occupation]]=1,19-C4468,0)</f>
        <v>0</v>
      </c>
    </row>
    <row r="4469" spans="1:9" x14ac:dyDescent="0.25">
      <c r="A4469" s="2">
        <v>37443.125</v>
      </c>
      <c r="B4469">
        <v>14.25</v>
      </c>
      <c r="C4469">
        <v>39.993409999999997</v>
      </c>
      <c r="D4469">
        <v>0</v>
      </c>
      <c r="E4469" t="str">
        <f>IF(AND(Tableau134[[#This Row],[Operative Temperature]]&lt;19,Tableau134[[#This Row],[Occupancy]]&lt;&gt;0),Tableau134[[#This Row],[Operative Temperature]],"NC")</f>
        <v>NC</v>
      </c>
      <c r="F4469">
        <f>IF(AND(C4469&gt;26,Tableau134[[#This Row],[Occupancy]]&lt;&gt;0),1,0)</f>
        <v>0</v>
      </c>
      <c r="G4469">
        <f>IF(AND(Tableau134[[#This Row],[Operative Temperature]]&lt;19,Tableau134[[#This Row],[Occupancy]]&lt;&gt;0),1,0)</f>
        <v>0</v>
      </c>
      <c r="H4469">
        <f>IF(Tableau134[[#This Row],[Nb dheures sup à 26°C sous occupation]]=1,Tableau134[[#This Row],[Operative Temperature]]-26,0)</f>
        <v>0</v>
      </c>
      <c r="I4469">
        <f>IF(Tableau134[[#This Row],[Nb d''heures inf à 19°C sous occupation]]=1,19-C4469,0)</f>
        <v>0</v>
      </c>
    </row>
    <row r="4470" spans="1:9" x14ac:dyDescent="0.25">
      <c r="A4470" s="2">
        <v>37443.166666666664</v>
      </c>
      <c r="B4470">
        <v>13.55</v>
      </c>
      <c r="C4470">
        <v>39.759740000000001</v>
      </c>
      <c r="D4470">
        <v>0</v>
      </c>
      <c r="E4470" t="str">
        <f>IF(AND(Tableau134[[#This Row],[Operative Temperature]]&lt;19,Tableau134[[#This Row],[Occupancy]]&lt;&gt;0),Tableau134[[#This Row],[Operative Temperature]],"NC")</f>
        <v>NC</v>
      </c>
      <c r="F4470">
        <f>IF(AND(C4470&gt;26,Tableau134[[#This Row],[Occupancy]]&lt;&gt;0),1,0)</f>
        <v>0</v>
      </c>
      <c r="G4470">
        <f>IF(AND(Tableau134[[#This Row],[Operative Temperature]]&lt;19,Tableau134[[#This Row],[Occupancy]]&lt;&gt;0),1,0)</f>
        <v>0</v>
      </c>
      <c r="H4470">
        <f>IF(Tableau134[[#This Row],[Nb dheures sup à 26°C sous occupation]]=1,Tableau134[[#This Row],[Operative Temperature]]-26,0)</f>
        <v>0</v>
      </c>
      <c r="I4470">
        <f>IF(Tableau134[[#This Row],[Nb d''heures inf à 19°C sous occupation]]=1,19-C4470,0)</f>
        <v>0</v>
      </c>
    </row>
    <row r="4471" spans="1:9" x14ac:dyDescent="0.25">
      <c r="A4471" s="2">
        <v>37443.208333333336</v>
      </c>
      <c r="B4471">
        <v>13.1</v>
      </c>
      <c r="C4471">
        <v>39.525100000000002</v>
      </c>
      <c r="D4471">
        <v>0</v>
      </c>
      <c r="E4471" t="str">
        <f>IF(AND(Tableau134[[#This Row],[Operative Temperature]]&lt;19,Tableau134[[#This Row],[Occupancy]]&lt;&gt;0),Tableau134[[#This Row],[Operative Temperature]],"NC")</f>
        <v>NC</v>
      </c>
      <c r="F4471">
        <f>IF(AND(C4471&gt;26,Tableau134[[#This Row],[Occupancy]]&lt;&gt;0),1,0)</f>
        <v>0</v>
      </c>
      <c r="G4471">
        <f>IF(AND(Tableau134[[#This Row],[Operative Temperature]]&lt;19,Tableau134[[#This Row],[Occupancy]]&lt;&gt;0),1,0)</f>
        <v>0</v>
      </c>
      <c r="H4471">
        <f>IF(Tableau134[[#This Row],[Nb dheures sup à 26°C sous occupation]]=1,Tableau134[[#This Row],[Operative Temperature]]-26,0)</f>
        <v>0</v>
      </c>
      <c r="I4471">
        <f>IF(Tableau134[[#This Row],[Nb d''heures inf à 19°C sous occupation]]=1,19-C4471,0)</f>
        <v>0</v>
      </c>
    </row>
    <row r="4472" spans="1:9" x14ac:dyDescent="0.25">
      <c r="A4472" s="2">
        <v>37443.25</v>
      </c>
      <c r="B4472">
        <v>13</v>
      </c>
      <c r="C4472">
        <v>39.304920000000003</v>
      </c>
      <c r="D4472">
        <v>0</v>
      </c>
      <c r="E4472" t="str">
        <f>IF(AND(Tableau134[[#This Row],[Operative Temperature]]&lt;19,Tableau134[[#This Row],[Occupancy]]&lt;&gt;0),Tableau134[[#This Row],[Operative Temperature]],"NC")</f>
        <v>NC</v>
      </c>
      <c r="F4472">
        <f>IF(AND(C4472&gt;26,Tableau134[[#This Row],[Occupancy]]&lt;&gt;0),1,0)</f>
        <v>0</v>
      </c>
      <c r="G4472">
        <f>IF(AND(Tableau134[[#This Row],[Operative Temperature]]&lt;19,Tableau134[[#This Row],[Occupancy]]&lt;&gt;0),1,0)</f>
        <v>0</v>
      </c>
      <c r="H4472">
        <f>IF(Tableau134[[#This Row],[Nb dheures sup à 26°C sous occupation]]=1,Tableau134[[#This Row],[Operative Temperature]]-26,0)</f>
        <v>0</v>
      </c>
      <c r="I4472">
        <f>IF(Tableau134[[#This Row],[Nb d''heures inf à 19°C sous occupation]]=1,19-C4472,0)</f>
        <v>0</v>
      </c>
    </row>
    <row r="4473" spans="1:9" x14ac:dyDescent="0.25">
      <c r="A4473" s="2">
        <v>37443.291666666664</v>
      </c>
      <c r="B4473">
        <v>13.9</v>
      </c>
      <c r="C4473">
        <v>39.27655</v>
      </c>
      <c r="D4473">
        <v>0</v>
      </c>
      <c r="E4473" t="str">
        <f>IF(AND(Tableau134[[#This Row],[Operative Temperature]]&lt;19,Tableau134[[#This Row],[Occupancy]]&lt;&gt;0),Tableau134[[#This Row],[Operative Temperature]],"NC")</f>
        <v>NC</v>
      </c>
      <c r="F4473">
        <f>IF(AND(C4473&gt;26,Tableau134[[#This Row],[Occupancy]]&lt;&gt;0),1,0)</f>
        <v>0</v>
      </c>
      <c r="G4473">
        <f>IF(AND(Tableau134[[#This Row],[Operative Temperature]]&lt;19,Tableau134[[#This Row],[Occupancy]]&lt;&gt;0),1,0)</f>
        <v>0</v>
      </c>
      <c r="H4473">
        <f>IF(Tableau134[[#This Row],[Nb dheures sup à 26°C sous occupation]]=1,Tableau134[[#This Row],[Operative Temperature]]-26,0)</f>
        <v>0</v>
      </c>
      <c r="I4473">
        <f>IF(Tableau134[[#This Row],[Nb d''heures inf à 19°C sous occupation]]=1,19-C4473,0)</f>
        <v>0</v>
      </c>
    </row>
    <row r="4474" spans="1:9" x14ac:dyDescent="0.25">
      <c r="A4474" s="2">
        <v>37443.333333333336</v>
      </c>
      <c r="B4474">
        <v>15.55</v>
      </c>
      <c r="C4474">
        <v>39.462350000000001</v>
      </c>
      <c r="D4474">
        <v>0</v>
      </c>
      <c r="E4474" t="str">
        <f>IF(AND(Tableau134[[#This Row],[Operative Temperature]]&lt;19,Tableau134[[#This Row],[Occupancy]]&lt;&gt;0),Tableau134[[#This Row],[Operative Temperature]],"NC")</f>
        <v>NC</v>
      </c>
      <c r="F4474">
        <f>IF(AND(C4474&gt;26,Tableau134[[#This Row],[Occupancy]]&lt;&gt;0),1,0)</f>
        <v>0</v>
      </c>
      <c r="G4474">
        <f>IF(AND(Tableau134[[#This Row],[Operative Temperature]]&lt;19,Tableau134[[#This Row],[Occupancy]]&lt;&gt;0),1,0)</f>
        <v>0</v>
      </c>
      <c r="H4474">
        <f>IF(Tableau134[[#This Row],[Nb dheures sup à 26°C sous occupation]]=1,Tableau134[[#This Row],[Operative Temperature]]-26,0)</f>
        <v>0</v>
      </c>
      <c r="I4474">
        <f>IF(Tableau134[[#This Row],[Nb d''heures inf à 19°C sous occupation]]=1,19-C4474,0)</f>
        <v>0</v>
      </c>
    </row>
    <row r="4475" spans="1:9" x14ac:dyDescent="0.25">
      <c r="A4475" s="2">
        <v>37443.375</v>
      </c>
      <c r="B4475">
        <v>17.5</v>
      </c>
      <c r="C4475">
        <v>39.714970000000001</v>
      </c>
      <c r="D4475">
        <v>0</v>
      </c>
      <c r="E4475" t="str">
        <f>IF(AND(Tableau134[[#This Row],[Operative Temperature]]&lt;19,Tableau134[[#This Row],[Occupancy]]&lt;&gt;0),Tableau134[[#This Row],[Operative Temperature]],"NC")</f>
        <v>NC</v>
      </c>
      <c r="F4475">
        <f>IF(AND(C4475&gt;26,Tableau134[[#This Row],[Occupancy]]&lt;&gt;0),1,0)</f>
        <v>0</v>
      </c>
      <c r="G4475">
        <f>IF(AND(Tableau134[[#This Row],[Operative Temperature]]&lt;19,Tableau134[[#This Row],[Occupancy]]&lt;&gt;0),1,0)</f>
        <v>0</v>
      </c>
      <c r="H4475">
        <f>IF(Tableau134[[#This Row],[Nb dheures sup à 26°C sous occupation]]=1,Tableau134[[#This Row],[Operative Temperature]]-26,0)</f>
        <v>0</v>
      </c>
      <c r="I4475">
        <f>IF(Tableau134[[#This Row],[Nb d''heures inf à 19°C sous occupation]]=1,19-C4475,0)</f>
        <v>0</v>
      </c>
    </row>
    <row r="4476" spans="1:9" x14ac:dyDescent="0.25">
      <c r="A4476" s="2">
        <v>37443.416666666664</v>
      </c>
      <c r="B4476">
        <v>19.274999999999999</v>
      </c>
      <c r="C4476">
        <v>40.014760000000003</v>
      </c>
      <c r="D4476">
        <v>0</v>
      </c>
      <c r="E4476" t="str">
        <f>IF(AND(Tableau134[[#This Row],[Operative Temperature]]&lt;19,Tableau134[[#This Row],[Occupancy]]&lt;&gt;0),Tableau134[[#This Row],[Operative Temperature]],"NC")</f>
        <v>NC</v>
      </c>
      <c r="F4476">
        <f>IF(AND(C4476&gt;26,Tableau134[[#This Row],[Occupancy]]&lt;&gt;0),1,0)</f>
        <v>0</v>
      </c>
      <c r="G4476">
        <f>IF(AND(Tableau134[[#This Row],[Operative Temperature]]&lt;19,Tableau134[[#This Row],[Occupancy]]&lt;&gt;0),1,0)</f>
        <v>0</v>
      </c>
      <c r="H4476">
        <f>IF(Tableau134[[#This Row],[Nb dheures sup à 26°C sous occupation]]=1,Tableau134[[#This Row],[Operative Temperature]]-26,0)</f>
        <v>0</v>
      </c>
      <c r="I4476">
        <f>IF(Tableau134[[#This Row],[Nb d''heures inf à 19°C sous occupation]]=1,19-C4476,0)</f>
        <v>0</v>
      </c>
    </row>
    <row r="4477" spans="1:9" x14ac:dyDescent="0.25">
      <c r="A4477" s="2">
        <v>37443.458333333336</v>
      </c>
      <c r="B4477">
        <v>20.675000000000001</v>
      </c>
      <c r="C4477">
        <v>40.36824</v>
      </c>
      <c r="D4477">
        <v>0</v>
      </c>
      <c r="E4477" t="str">
        <f>IF(AND(Tableau134[[#This Row],[Operative Temperature]]&lt;19,Tableau134[[#This Row],[Occupancy]]&lt;&gt;0),Tableau134[[#This Row],[Operative Temperature]],"NC")</f>
        <v>NC</v>
      </c>
      <c r="F4477">
        <f>IF(AND(C4477&gt;26,Tableau134[[#This Row],[Occupancy]]&lt;&gt;0),1,0)</f>
        <v>0</v>
      </c>
      <c r="G4477">
        <f>IF(AND(Tableau134[[#This Row],[Operative Temperature]]&lt;19,Tableau134[[#This Row],[Occupancy]]&lt;&gt;0),1,0)</f>
        <v>0</v>
      </c>
      <c r="H4477">
        <f>IF(Tableau134[[#This Row],[Nb dheures sup à 26°C sous occupation]]=1,Tableau134[[#This Row],[Operative Temperature]]-26,0)</f>
        <v>0</v>
      </c>
      <c r="I4477">
        <f>IF(Tableau134[[#This Row],[Nb d''heures inf à 19°C sous occupation]]=1,19-C4477,0)</f>
        <v>0</v>
      </c>
    </row>
    <row r="4478" spans="1:9" x14ac:dyDescent="0.25">
      <c r="A4478" s="2">
        <v>37443.5</v>
      </c>
      <c r="B4478">
        <v>21.75</v>
      </c>
      <c r="C4478">
        <v>40.864409999999999</v>
      </c>
      <c r="D4478">
        <v>0</v>
      </c>
      <c r="E4478" t="str">
        <f>IF(AND(Tableau134[[#This Row],[Operative Temperature]]&lt;19,Tableau134[[#This Row],[Occupancy]]&lt;&gt;0),Tableau134[[#This Row],[Operative Temperature]],"NC")</f>
        <v>NC</v>
      </c>
      <c r="F4478">
        <f>IF(AND(C4478&gt;26,Tableau134[[#This Row],[Occupancy]]&lt;&gt;0),1,0)</f>
        <v>0</v>
      </c>
      <c r="G4478">
        <f>IF(AND(Tableau134[[#This Row],[Operative Temperature]]&lt;19,Tableau134[[#This Row],[Occupancy]]&lt;&gt;0),1,0)</f>
        <v>0</v>
      </c>
      <c r="H4478">
        <f>IF(Tableau134[[#This Row],[Nb dheures sup à 26°C sous occupation]]=1,Tableau134[[#This Row],[Operative Temperature]]-26,0)</f>
        <v>0</v>
      </c>
      <c r="I4478">
        <f>IF(Tableau134[[#This Row],[Nb d''heures inf à 19°C sous occupation]]=1,19-C4478,0)</f>
        <v>0</v>
      </c>
    </row>
    <row r="4479" spans="1:9" x14ac:dyDescent="0.25">
      <c r="A4479" s="2">
        <v>37443.541666666664</v>
      </c>
      <c r="B4479">
        <v>22.375</v>
      </c>
      <c r="C4479">
        <v>41.37079</v>
      </c>
      <c r="D4479">
        <v>0</v>
      </c>
      <c r="E4479" t="str">
        <f>IF(AND(Tableau134[[#This Row],[Operative Temperature]]&lt;19,Tableau134[[#This Row],[Occupancy]]&lt;&gt;0),Tableau134[[#This Row],[Operative Temperature]],"NC")</f>
        <v>NC</v>
      </c>
      <c r="F4479">
        <f>IF(AND(C4479&gt;26,Tableau134[[#This Row],[Occupancy]]&lt;&gt;0),1,0)</f>
        <v>0</v>
      </c>
      <c r="G4479">
        <f>IF(AND(Tableau134[[#This Row],[Operative Temperature]]&lt;19,Tableau134[[#This Row],[Occupancy]]&lt;&gt;0),1,0)</f>
        <v>0</v>
      </c>
      <c r="H4479">
        <f>IF(Tableau134[[#This Row],[Nb dheures sup à 26°C sous occupation]]=1,Tableau134[[#This Row],[Operative Temperature]]-26,0)</f>
        <v>0</v>
      </c>
      <c r="I4479">
        <f>IF(Tableau134[[#This Row],[Nb d''heures inf à 19°C sous occupation]]=1,19-C4479,0)</f>
        <v>0</v>
      </c>
    </row>
    <row r="4480" spans="1:9" x14ac:dyDescent="0.25">
      <c r="A4480" s="2">
        <v>37443.583333333336</v>
      </c>
      <c r="B4480">
        <v>22.875</v>
      </c>
      <c r="C4480">
        <v>41.873330000000003</v>
      </c>
      <c r="D4480">
        <v>0</v>
      </c>
      <c r="E4480" t="str">
        <f>IF(AND(Tableau134[[#This Row],[Operative Temperature]]&lt;19,Tableau134[[#This Row],[Occupancy]]&lt;&gt;0),Tableau134[[#This Row],[Operative Temperature]],"NC")</f>
        <v>NC</v>
      </c>
      <c r="F4480">
        <f>IF(AND(C4480&gt;26,Tableau134[[#This Row],[Occupancy]]&lt;&gt;0),1,0)</f>
        <v>0</v>
      </c>
      <c r="G4480">
        <f>IF(AND(Tableau134[[#This Row],[Operative Temperature]]&lt;19,Tableau134[[#This Row],[Occupancy]]&lt;&gt;0),1,0)</f>
        <v>0</v>
      </c>
      <c r="H4480">
        <f>IF(Tableau134[[#This Row],[Nb dheures sup à 26°C sous occupation]]=1,Tableau134[[#This Row],[Operative Temperature]]-26,0)</f>
        <v>0</v>
      </c>
      <c r="I4480">
        <f>IF(Tableau134[[#This Row],[Nb d''heures inf à 19°C sous occupation]]=1,19-C4480,0)</f>
        <v>0</v>
      </c>
    </row>
    <row r="4481" spans="1:9" x14ac:dyDescent="0.25">
      <c r="A4481" s="2">
        <v>37443.625</v>
      </c>
      <c r="B4481">
        <v>23.75</v>
      </c>
      <c r="C4481">
        <v>42.155270000000002</v>
      </c>
      <c r="D4481">
        <v>0</v>
      </c>
      <c r="E4481" t="str">
        <f>IF(AND(Tableau134[[#This Row],[Operative Temperature]]&lt;19,Tableau134[[#This Row],[Occupancy]]&lt;&gt;0),Tableau134[[#This Row],[Operative Temperature]],"NC")</f>
        <v>NC</v>
      </c>
      <c r="F4481">
        <f>IF(AND(C4481&gt;26,Tableau134[[#This Row],[Occupancy]]&lt;&gt;0),1,0)</f>
        <v>0</v>
      </c>
      <c r="G4481">
        <f>IF(AND(Tableau134[[#This Row],[Operative Temperature]]&lt;19,Tableau134[[#This Row],[Occupancy]]&lt;&gt;0),1,0)</f>
        <v>0</v>
      </c>
      <c r="H4481">
        <f>IF(Tableau134[[#This Row],[Nb dheures sup à 26°C sous occupation]]=1,Tableau134[[#This Row],[Operative Temperature]]-26,0)</f>
        <v>0</v>
      </c>
      <c r="I4481">
        <f>IF(Tableau134[[#This Row],[Nb d''heures inf à 19°C sous occupation]]=1,19-C4481,0)</f>
        <v>0</v>
      </c>
    </row>
    <row r="4482" spans="1:9" x14ac:dyDescent="0.25">
      <c r="A4482" s="2">
        <v>37443.666666666664</v>
      </c>
      <c r="B4482">
        <v>23.7</v>
      </c>
      <c r="C4482">
        <v>42.332700000000003</v>
      </c>
      <c r="D4482">
        <v>0</v>
      </c>
      <c r="E4482" t="str">
        <f>IF(AND(Tableau134[[#This Row],[Operative Temperature]]&lt;19,Tableau134[[#This Row],[Occupancy]]&lt;&gt;0),Tableau134[[#This Row],[Operative Temperature]],"NC")</f>
        <v>NC</v>
      </c>
      <c r="F4482">
        <f>IF(AND(C4482&gt;26,Tableau134[[#This Row],[Occupancy]]&lt;&gt;0),1,0)</f>
        <v>0</v>
      </c>
      <c r="G4482">
        <f>IF(AND(Tableau134[[#This Row],[Operative Temperature]]&lt;19,Tableau134[[#This Row],[Occupancy]]&lt;&gt;0),1,0)</f>
        <v>0</v>
      </c>
      <c r="H4482">
        <f>IF(Tableau134[[#This Row],[Nb dheures sup à 26°C sous occupation]]=1,Tableau134[[#This Row],[Operative Temperature]]-26,0)</f>
        <v>0</v>
      </c>
      <c r="I4482">
        <f>IF(Tableau134[[#This Row],[Nb d''heures inf à 19°C sous occupation]]=1,19-C4482,0)</f>
        <v>0</v>
      </c>
    </row>
    <row r="4483" spans="1:9" x14ac:dyDescent="0.25">
      <c r="A4483" s="2">
        <v>37443.708333333336</v>
      </c>
      <c r="B4483">
        <v>23.9</v>
      </c>
      <c r="C4483">
        <v>42.314630000000001</v>
      </c>
      <c r="D4483">
        <v>0</v>
      </c>
      <c r="E4483" t="str">
        <f>IF(AND(Tableau134[[#This Row],[Operative Temperature]]&lt;19,Tableau134[[#This Row],[Occupancy]]&lt;&gt;0),Tableau134[[#This Row],[Operative Temperature]],"NC")</f>
        <v>NC</v>
      </c>
      <c r="F4483">
        <f>IF(AND(C4483&gt;26,Tableau134[[#This Row],[Occupancy]]&lt;&gt;0),1,0)</f>
        <v>0</v>
      </c>
      <c r="G4483">
        <f>IF(AND(Tableau134[[#This Row],[Operative Temperature]]&lt;19,Tableau134[[#This Row],[Occupancy]]&lt;&gt;0),1,0)</f>
        <v>0</v>
      </c>
      <c r="H4483">
        <f>IF(Tableau134[[#This Row],[Nb dheures sup à 26°C sous occupation]]=1,Tableau134[[#This Row],[Operative Temperature]]-26,0)</f>
        <v>0</v>
      </c>
      <c r="I4483">
        <f>IF(Tableau134[[#This Row],[Nb d''heures inf à 19°C sous occupation]]=1,19-C4483,0)</f>
        <v>0</v>
      </c>
    </row>
    <row r="4484" spans="1:9" x14ac:dyDescent="0.25">
      <c r="A4484" s="2">
        <v>37443.75</v>
      </c>
      <c r="B4484">
        <v>23.25</v>
      </c>
      <c r="C4484">
        <v>42.148879999999998</v>
      </c>
      <c r="D4484">
        <v>0</v>
      </c>
      <c r="E4484" t="str">
        <f>IF(AND(Tableau134[[#This Row],[Operative Temperature]]&lt;19,Tableau134[[#This Row],[Occupancy]]&lt;&gt;0),Tableau134[[#This Row],[Operative Temperature]],"NC")</f>
        <v>NC</v>
      </c>
      <c r="F4484">
        <f>IF(AND(C4484&gt;26,Tableau134[[#This Row],[Occupancy]]&lt;&gt;0),1,0)</f>
        <v>0</v>
      </c>
      <c r="G4484">
        <f>IF(AND(Tableau134[[#This Row],[Operative Temperature]]&lt;19,Tableau134[[#This Row],[Occupancy]]&lt;&gt;0),1,0)</f>
        <v>0</v>
      </c>
      <c r="H4484">
        <f>IF(Tableau134[[#This Row],[Nb dheures sup à 26°C sous occupation]]=1,Tableau134[[#This Row],[Operative Temperature]]-26,0)</f>
        <v>0</v>
      </c>
      <c r="I4484">
        <f>IF(Tableau134[[#This Row],[Nb d''heures inf à 19°C sous occupation]]=1,19-C4484,0)</f>
        <v>0</v>
      </c>
    </row>
    <row r="4485" spans="1:9" x14ac:dyDescent="0.25">
      <c r="A4485" s="2">
        <v>37443.791666666664</v>
      </c>
      <c r="B4485">
        <v>22.175000000000001</v>
      </c>
      <c r="C4485">
        <v>41.910260000000001</v>
      </c>
      <c r="D4485">
        <v>0</v>
      </c>
      <c r="E4485" t="str">
        <f>IF(AND(Tableau134[[#This Row],[Operative Temperature]]&lt;19,Tableau134[[#This Row],[Occupancy]]&lt;&gt;0),Tableau134[[#This Row],[Operative Temperature]],"NC")</f>
        <v>NC</v>
      </c>
      <c r="F4485">
        <f>IF(AND(C4485&gt;26,Tableau134[[#This Row],[Occupancy]]&lt;&gt;0),1,0)</f>
        <v>0</v>
      </c>
      <c r="G4485">
        <f>IF(AND(Tableau134[[#This Row],[Operative Temperature]]&lt;19,Tableau134[[#This Row],[Occupancy]]&lt;&gt;0),1,0)</f>
        <v>0</v>
      </c>
      <c r="H4485">
        <f>IF(Tableau134[[#This Row],[Nb dheures sup à 26°C sous occupation]]=1,Tableau134[[#This Row],[Operative Temperature]]-26,0)</f>
        <v>0</v>
      </c>
      <c r="I4485">
        <f>IF(Tableau134[[#This Row],[Nb d''heures inf à 19°C sous occupation]]=1,19-C4485,0)</f>
        <v>0</v>
      </c>
    </row>
    <row r="4486" spans="1:9" x14ac:dyDescent="0.25">
      <c r="A4486" s="2">
        <v>37443.833333333336</v>
      </c>
      <c r="B4486">
        <v>21.225000000000001</v>
      </c>
      <c r="C4486">
        <v>41.560279999999999</v>
      </c>
      <c r="D4486">
        <v>0</v>
      </c>
      <c r="E4486" t="str">
        <f>IF(AND(Tableau134[[#This Row],[Operative Temperature]]&lt;19,Tableau134[[#This Row],[Occupancy]]&lt;&gt;0),Tableau134[[#This Row],[Operative Temperature]],"NC")</f>
        <v>NC</v>
      </c>
      <c r="F4486">
        <f>IF(AND(C4486&gt;26,Tableau134[[#This Row],[Occupancy]]&lt;&gt;0),1,0)</f>
        <v>0</v>
      </c>
      <c r="G4486">
        <f>IF(AND(Tableau134[[#This Row],[Operative Temperature]]&lt;19,Tableau134[[#This Row],[Occupancy]]&lt;&gt;0),1,0)</f>
        <v>0</v>
      </c>
      <c r="H4486">
        <f>IF(Tableau134[[#This Row],[Nb dheures sup à 26°C sous occupation]]=1,Tableau134[[#This Row],[Operative Temperature]]-26,0)</f>
        <v>0</v>
      </c>
      <c r="I4486">
        <f>IF(Tableau134[[#This Row],[Nb d''heures inf à 19°C sous occupation]]=1,19-C4486,0)</f>
        <v>0</v>
      </c>
    </row>
    <row r="4487" spans="1:9" x14ac:dyDescent="0.25">
      <c r="A4487" s="2">
        <v>37443.875</v>
      </c>
      <c r="B4487">
        <v>19.5</v>
      </c>
      <c r="C4487">
        <v>41.068469999999998</v>
      </c>
      <c r="D4487">
        <v>0</v>
      </c>
      <c r="E4487" t="str">
        <f>IF(AND(Tableau134[[#This Row],[Operative Temperature]]&lt;19,Tableau134[[#This Row],[Occupancy]]&lt;&gt;0),Tableau134[[#This Row],[Operative Temperature]],"NC")</f>
        <v>NC</v>
      </c>
      <c r="F4487">
        <f>IF(AND(C4487&gt;26,Tableau134[[#This Row],[Occupancy]]&lt;&gt;0),1,0)</f>
        <v>0</v>
      </c>
      <c r="G4487">
        <f>IF(AND(Tableau134[[#This Row],[Operative Temperature]]&lt;19,Tableau134[[#This Row],[Occupancy]]&lt;&gt;0),1,0)</f>
        <v>0</v>
      </c>
      <c r="H4487">
        <f>IF(Tableau134[[#This Row],[Nb dheures sup à 26°C sous occupation]]=1,Tableau134[[#This Row],[Operative Temperature]]-26,0)</f>
        <v>0</v>
      </c>
      <c r="I4487">
        <f>IF(Tableau134[[#This Row],[Nb d''heures inf à 19°C sous occupation]]=1,19-C4487,0)</f>
        <v>0</v>
      </c>
    </row>
    <row r="4488" spans="1:9" x14ac:dyDescent="0.25">
      <c r="A4488" s="2">
        <v>37443.916666666664</v>
      </c>
      <c r="B4488">
        <v>18.475000000000001</v>
      </c>
      <c r="C4488">
        <v>40.62265</v>
      </c>
      <c r="D4488">
        <v>0</v>
      </c>
      <c r="E4488" t="str">
        <f>IF(AND(Tableau134[[#This Row],[Operative Temperature]]&lt;19,Tableau134[[#This Row],[Occupancy]]&lt;&gt;0),Tableau134[[#This Row],[Operative Temperature]],"NC")</f>
        <v>NC</v>
      </c>
      <c r="F4488">
        <f>IF(AND(C4488&gt;26,Tableau134[[#This Row],[Occupancy]]&lt;&gt;0),1,0)</f>
        <v>0</v>
      </c>
      <c r="G4488">
        <f>IF(AND(Tableau134[[#This Row],[Operative Temperature]]&lt;19,Tableau134[[#This Row],[Occupancy]]&lt;&gt;0),1,0)</f>
        <v>0</v>
      </c>
      <c r="H4488">
        <f>IF(Tableau134[[#This Row],[Nb dheures sup à 26°C sous occupation]]=1,Tableau134[[#This Row],[Operative Temperature]]-26,0)</f>
        <v>0</v>
      </c>
      <c r="I4488">
        <f>IF(Tableau134[[#This Row],[Nb d''heures inf à 19°C sous occupation]]=1,19-C4488,0)</f>
        <v>0</v>
      </c>
    </row>
    <row r="4489" spans="1:9" x14ac:dyDescent="0.25">
      <c r="A4489" s="2">
        <v>37443.958333333336</v>
      </c>
      <c r="B4489">
        <v>17.324999999999999</v>
      </c>
      <c r="C4489">
        <v>40.279269999999997</v>
      </c>
      <c r="D4489">
        <v>0</v>
      </c>
      <c r="E4489" t="str">
        <f>IF(AND(Tableau134[[#This Row],[Operative Temperature]]&lt;19,Tableau134[[#This Row],[Occupancy]]&lt;&gt;0),Tableau134[[#This Row],[Operative Temperature]],"NC")</f>
        <v>NC</v>
      </c>
      <c r="F4489">
        <f>IF(AND(C4489&gt;26,Tableau134[[#This Row],[Occupancy]]&lt;&gt;0),1,0)</f>
        <v>0</v>
      </c>
      <c r="G4489">
        <f>IF(AND(Tableau134[[#This Row],[Operative Temperature]]&lt;19,Tableau134[[#This Row],[Occupancy]]&lt;&gt;0),1,0)</f>
        <v>0</v>
      </c>
      <c r="H4489">
        <f>IF(Tableau134[[#This Row],[Nb dheures sup à 26°C sous occupation]]=1,Tableau134[[#This Row],[Operative Temperature]]-26,0)</f>
        <v>0</v>
      </c>
      <c r="I4489">
        <f>IF(Tableau134[[#This Row],[Nb d''heures inf à 19°C sous occupation]]=1,19-C4489,0)</f>
        <v>0</v>
      </c>
    </row>
    <row r="4490" spans="1:9" x14ac:dyDescent="0.25">
      <c r="A4490" s="1">
        <v>37444</v>
      </c>
      <c r="B4490">
        <v>16.25</v>
      </c>
      <c r="C4490">
        <v>39.948340000000002</v>
      </c>
      <c r="D4490">
        <v>0</v>
      </c>
      <c r="E4490" t="str">
        <f>IF(AND(Tableau134[[#This Row],[Operative Temperature]]&lt;19,Tableau134[[#This Row],[Occupancy]]&lt;&gt;0),Tableau134[[#This Row],[Operative Temperature]],"NC")</f>
        <v>NC</v>
      </c>
      <c r="F4490">
        <f>IF(AND(C4490&gt;26,Tableau134[[#This Row],[Occupancy]]&lt;&gt;0),1,0)</f>
        <v>0</v>
      </c>
      <c r="G4490">
        <f>IF(AND(Tableau134[[#This Row],[Operative Temperature]]&lt;19,Tableau134[[#This Row],[Occupancy]]&lt;&gt;0),1,0)</f>
        <v>0</v>
      </c>
      <c r="H4490">
        <f>IF(Tableau134[[#This Row],[Nb dheures sup à 26°C sous occupation]]=1,Tableau134[[#This Row],[Operative Temperature]]-26,0)</f>
        <v>0</v>
      </c>
      <c r="I4490">
        <f>IF(Tableau134[[#This Row],[Nb d''heures inf à 19°C sous occupation]]=1,19-C4490,0)</f>
        <v>0</v>
      </c>
    </row>
    <row r="4491" spans="1:9" x14ac:dyDescent="0.25">
      <c r="A4491" s="2">
        <v>37444.041666666664</v>
      </c>
      <c r="B4491">
        <v>15.324999999999999</v>
      </c>
      <c r="C4491">
        <v>39.645209999999999</v>
      </c>
      <c r="D4491">
        <v>0</v>
      </c>
      <c r="E4491" t="str">
        <f>IF(AND(Tableau134[[#This Row],[Operative Temperature]]&lt;19,Tableau134[[#This Row],[Occupancy]]&lt;&gt;0),Tableau134[[#This Row],[Operative Temperature]],"NC")</f>
        <v>NC</v>
      </c>
      <c r="F4491">
        <f>IF(AND(C4491&gt;26,Tableau134[[#This Row],[Occupancy]]&lt;&gt;0),1,0)</f>
        <v>0</v>
      </c>
      <c r="G4491">
        <f>IF(AND(Tableau134[[#This Row],[Operative Temperature]]&lt;19,Tableau134[[#This Row],[Occupancy]]&lt;&gt;0),1,0)</f>
        <v>0</v>
      </c>
      <c r="H4491">
        <f>IF(Tableau134[[#This Row],[Nb dheures sup à 26°C sous occupation]]=1,Tableau134[[#This Row],[Operative Temperature]]-26,0)</f>
        <v>0</v>
      </c>
      <c r="I4491">
        <f>IF(Tableau134[[#This Row],[Nb d''heures inf à 19°C sous occupation]]=1,19-C4491,0)</f>
        <v>0</v>
      </c>
    </row>
    <row r="4492" spans="1:9" x14ac:dyDescent="0.25">
      <c r="A4492" s="2">
        <v>37444.083333333336</v>
      </c>
      <c r="B4492">
        <v>15.025</v>
      </c>
      <c r="C4492">
        <v>39.399120000000003</v>
      </c>
      <c r="D4492">
        <v>0</v>
      </c>
      <c r="E4492" t="str">
        <f>IF(AND(Tableau134[[#This Row],[Operative Temperature]]&lt;19,Tableau134[[#This Row],[Occupancy]]&lt;&gt;0),Tableau134[[#This Row],[Operative Temperature]],"NC")</f>
        <v>NC</v>
      </c>
      <c r="F4492">
        <f>IF(AND(C4492&gt;26,Tableau134[[#This Row],[Occupancy]]&lt;&gt;0),1,0)</f>
        <v>0</v>
      </c>
      <c r="G4492">
        <f>IF(AND(Tableau134[[#This Row],[Operative Temperature]]&lt;19,Tableau134[[#This Row],[Occupancy]]&lt;&gt;0),1,0)</f>
        <v>0</v>
      </c>
      <c r="H4492">
        <f>IF(Tableau134[[#This Row],[Nb dheures sup à 26°C sous occupation]]=1,Tableau134[[#This Row],[Operative Temperature]]-26,0)</f>
        <v>0</v>
      </c>
      <c r="I4492">
        <f>IF(Tableau134[[#This Row],[Nb d''heures inf à 19°C sous occupation]]=1,19-C4492,0)</f>
        <v>0</v>
      </c>
    </row>
    <row r="4493" spans="1:9" x14ac:dyDescent="0.25">
      <c r="A4493" s="2">
        <v>37444.125</v>
      </c>
      <c r="B4493">
        <v>15</v>
      </c>
      <c r="C4493">
        <v>39.179400000000001</v>
      </c>
      <c r="D4493">
        <v>0</v>
      </c>
      <c r="E4493" t="str">
        <f>IF(AND(Tableau134[[#This Row],[Operative Temperature]]&lt;19,Tableau134[[#This Row],[Occupancy]]&lt;&gt;0),Tableau134[[#This Row],[Operative Temperature]],"NC")</f>
        <v>NC</v>
      </c>
      <c r="F4493">
        <f>IF(AND(C4493&gt;26,Tableau134[[#This Row],[Occupancy]]&lt;&gt;0),1,0)</f>
        <v>0</v>
      </c>
      <c r="G4493">
        <f>IF(AND(Tableau134[[#This Row],[Operative Temperature]]&lt;19,Tableau134[[#This Row],[Occupancy]]&lt;&gt;0),1,0)</f>
        <v>0</v>
      </c>
      <c r="H4493">
        <f>IF(Tableau134[[#This Row],[Nb dheures sup à 26°C sous occupation]]=1,Tableau134[[#This Row],[Operative Temperature]]-26,0)</f>
        <v>0</v>
      </c>
      <c r="I4493">
        <f>IF(Tableau134[[#This Row],[Nb d''heures inf à 19°C sous occupation]]=1,19-C4493,0)</f>
        <v>0</v>
      </c>
    </row>
    <row r="4494" spans="1:9" x14ac:dyDescent="0.25">
      <c r="A4494" s="2">
        <v>37444.166666666664</v>
      </c>
      <c r="B4494">
        <v>13.574999999999999</v>
      </c>
      <c r="C4494">
        <v>38.964390000000002</v>
      </c>
      <c r="D4494">
        <v>0</v>
      </c>
      <c r="E4494" t="str">
        <f>IF(AND(Tableau134[[#This Row],[Operative Temperature]]&lt;19,Tableau134[[#This Row],[Occupancy]]&lt;&gt;0),Tableau134[[#This Row],[Operative Temperature]],"NC")</f>
        <v>NC</v>
      </c>
      <c r="F4494">
        <f>IF(AND(C4494&gt;26,Tableau134[[#This Row],[Occupancy]]&lt;&gt;0),1,0)</f>
        <v>0</v>
      </c>
      <c r="G4494">
        <f>IF(AND(Tableau134[[#This Row],[Operative Temperature]]&lt;19,Tableau134[[#This Row],[Occupancy]]&lt;&gt;0),1,0)</f>
        <v>0</v>
      </c>
      <c r="H4494">
        <f>IF(Tableau134[[#This Row],[Nb dheures sup à 26°C sous occupation]]=1,Tableau134[[#This Row],[Operative Temperature]]-26,0)</f>
        <v>0</v>
      </c>
      <c r="I4494">
        <f>IF(Tableau134[[#This Row],[Nb d''heures inf à 19°C sous occupation]]=1,19-C4494,0)</f>
        <v>0</v>
      </c>
    </row>
    <row r="4495" spans="1:9" x14ac:dyDescent="0.25">
      <c r="A4495" s="2">
        <v>37444.208333333336</v>
      </c>
      <c r="B4495">
        <v>13.025</v>
      </c>
      <c r="C4495">
        <v>38.716900000000003</v>
      </c>
      <c r="D4495">
        <v>0</v>
      </c>
      <c r="E4495" t="str">
        <f>IF(AND(Tableau134[[#This Row],[Operative Temperature]]&lt;19,Tableau134[[#This Row],[Occupancy]]&lt;&gt;0),Tableau134[[#This Row],[Operative Temperature]],"NC")</f>
        <v>NC</v>
      </c>
      <c r="F4495">
        <f>IF(AND(C4495&gt;26,Tableau134[[#This Row],[Occupancy]]&lt;&gt;0),1,0)</f>
        <v>0</v>
      </c>
      <c r="G4495">
        <f>IF(AND(Tableau134[[#This Row],[Operative Temperature]]&lt;19,Tableau134[[#This Row],[Occupancy]]&lt;&gt;0),1,0)</f>
        <v>0</v>
      </c>
      <c r="H4495">
        <f>IF(Tableau134[[#This Row],[Nb dheures sup à 26°C sous occupation]]=1,Tableau134[[#This Row],[Operative Temperature]]-26,0)</f>
        <v>0</v>
      </c>
      <c r="I4495">
        <f>IF(Tableau134[[#This Row],[Nb d''heures inf à 19°C sous occupation]]=1,19-C4495,0)</f>
        <v>0</v>
      </c>
    </row>
    <row r="4496" spans="1:9" x14ac:dyDescent="0.25">
      <c r="A4496" s="2">
        <v>37444.25</v>
      </c>
      <c r="B4496">
        <v>13.75</v>
      </c>
      <c r="C4496">
        <v>38.535350000000001</v>
      </c>
      <c r="D4496">
        <v>0</v>
      </c>
      <c r="E4496" t="str">
        <f>IF(AND(Tableau134[[#This Row],[Operative Temperature]]&lt;19,Tableau134[[#This Row],[Occupancy]]&lt;&gt;0),Tableau134[[#This Row],[Operative Temperature]],"NC")</f>
        <v>NC</v>
      </c>
      <c r="F4496">
        <f>IF(AND(C4496&gt;26,Tableau134[[#This Row],[Occupancy]]&lt;&gt;0),1,0)</f>
        <v>0</v>
      </c>
      <c r="G4496">
        <f>IF(AND(Tableau134[[#This Row],[Operative Temperature]]&lt;19,Tableau134[[#This Row],[Occupancy]]&lt;&gt;0),1,0)</f>
        <v>0</v>
      </c>
      <c r="H4496">
        <f>IF(Tableau134[[#This Row],[Nb dheures sup à 26°C sous occupation]]=1,Tableau134[[#This Row],[Operative Temperature]]-26,0)</f>
        <v>0</v>
      </c>
      <c r="I4496">
        <f>IF(Tableau134[[#This Row],[Nb d''heures inf à 19°C sous occupation]]=1,19-C4496,0)</f>
        <v>0</v>
      </c>
    </row>
    <row r="4497" spans="1:9" x14ac:dyDescent="0.25">
      <c r="A4497" s="2">
        <v>37444.291666666664</v>
      </c>
      <c r="B4497">
        <v>15.2</v>
      </c>
      <c r="C4497">
        <v>38.539670000000001</v>
      </c>
      <c r="D4497">
        <v>0</v>
      </c>
      <c r="E4497" t="str">
        <f>IF(AND(Tableau134[[#This Row],[Operative Temperature]]&lt;19,Tableau134[[#This Row],[Occupancy]]&lt;&gt;0),Tableau134[[#This Row],[Operative Temperature]],"NC")</f>
        <v>NC</v>
      </c>
      <c r="F4497">
        <f>IF(AND(C4497&gt;26,Tableau134[[#This Row],[Occupancy]]&lt;&gt;0),1,0)</f>
        <v>0</v>
      </c>
      <c r="G4497">
        <f>IF(AND(Tableau134[[#This Row],[Operative Temperature]]&lt;19,Tableau134[[#This Row],[Occupancy]]&lt;&gt;0),1,0)</f>
        <v>0</v>
      </c>
      <c r="H4497">
        <f>IF(Tableau134[[#This Row],[Nb dheures sup à 26°C sous occupation]]=1,Tableau134[[#This Row],[Operative Temperature]]-26,0)</f>
        <v>0</v>
      </c>
      <c r="I4497">
        <f>IF(Tableau134[[#This Row],[Nb d''heures inf à 19°C sous occupation]]=1,19-C4497,0)</f>
        <v>0</v>
      </c>
    </row>
    <row r="4498" spans="1:9" x14ac:dyDescent="0.25">
      <c r="A4498" s="2">
        <v>37444.333333333336</v>
      </c>
      <c r="B4498">
        <v>17.399999999999999</v>
      </c>
      <c r="C4498">
        <v>38.713970000000003</v>
      </c>
      <c r="D4498">
        <v>0</v>
      </c>
      <c r="E4498" t="str">
        <f>IF(AND(Tableau134[[#This Row],[Operative Temperature]]&lt;19,Tableau134[[#This Row],[Occupancy]]&lt;&gt;0),Tableau134[[#This Row],[Operative Temperature]],"NC")</f>
        <v>NC</v>
      </c>
      <c r="F4498">
        <f>IF(AND(C4498&gt;26,Tableau134[[#This Row],[Occupancy]]&lt;&gt;0),1,0)</f>
        <v>0</v>
      </c>
      <c r="G4498">
        <f>IF(AND(Tableau134[[#This Row],[Operative Temperature]]&lt;19,Tableau134[[#This Row],[Occupancy]]&lt;&gt;0),1,0)</f>
        <v>0</v>
      </c>
      <c r="H4498">
        <f>IF(Tableau134[[#This Row],[Nb dheures sup à 26°C sous occupation]]=1,Tableau134[[#This Row],[Operative Temperature]]-26,0)</f>
        <v>0</v>
      </c>
      <c r="I4498">
        <f>IF(Tableau134[[#This Row],[Nb d''heures inf à 19°C sous occupation]]=1,19-C4498,0)</f>
        <v>0</v>
      </c>
    </row>
    <row r="4499" spans="1:9" x14ac:dyDescent="0.25">
      <c r="A4499" s="2">
        <v>37444.375</v>
      </c>
      <c r="B4499">
        <v>19.5</v>
      </c>
      <c r="C4499">
        <v>38.998170000000002</v>
      </c>
      <c r="D4499">
        <v>0</v>
      </c>
      <c r="E4499" t="str">
        <f>IF(AND(Tableau134[[#This Row],[Operative Temperature]]&lt;19,Tableau134[[#This Row],[Occupancy]]&lt;&gt;0),Tableau134[[#This Row],[Operative Temperature]],"NC")</f>
        <v>NC</v>
      </c>
      <c r="F4499">
        <f>IF(AND(C4499&gt;26,Tableau134[[#This Row],[Occupancy]]&lt;&gt;0),1,0)</f>
        <v>0</v>
      </c>
      <c r="G4499">
        <f>IF(AND(Tableau134[[#This Row],[Operative Temperature]]&lt;19,Tableau134[[#This Row],[Occupancy]]&lt;&gt;0),1,0)</f>
        <v>0</v>
      </c>
      <c r="H4499">
        <f>IF(Tableau134[[#This Row],[Nb dheures sup à 26°C sous occupation]]=1,Tableau134[[#This Row],[Operative Temperature]]-26,0)</f>
        <v>0</v>
      </c>
      <c r="I4499">
        <f>IF(Tableau134[[#This Row],[Nb d''heures inf à 19°C sous occupation]]=1,19-C4499,0)</f>
        <v>0</v>
      </c>
    </row>
    <row r="4500" spans="1:9" x14ac:dyDescent="0.25">
      <c r="A4500" s="2">
        <v>37444.416666666664</v>
      </c>
      <c r="B4500">
        <v>22.25</v>
      </c>
      <c r="C4500">
        <v>39.356699999999996</v>
      </c>
      <c r="D4500">
        <v>0</v>
      </c>
      <c r="E4500" t="str">
        <f>IF(AND(Tableau134[[#This Row],[Operative Temperature]]&lt;19,Tableau134[[#This Row],[Occupancy]]&lt;&gt;0),Tableau134[[#This Row],[Operative Temperature]],"NC")</f>
        <v>NC</v>
      </c>
      <c r="F4500">
        <f>IF(AND(C4500&gt;26,Tableau134[[#This Row],[Occupancy]]&lt;&gt;0),1,0)</f>
        <v>0</v>
      </c>
      <c r="G4500">
        <f>IF(AND(Tableau134[[#This Row],[Operative Temperature]]&lt;19,Tableau134[[#This Row],[Occupancy]]&lt;&gt;0),1,0)</f>
        <v>0</v>
      </c>
      <c r="H4500">
        <f>IF(Tableau134[[#This Row],[Nb dheures sup à 26°C sous occupation]]=1,Tableau134[[#This Row],[Operative Temperature]]-26,0)</f>
        <v>0</v>
      </c>
      <c r="I4500">
        <f>IF(Tableau134[[#This Row],[Nb d''heures inf à 19°C sous occupation]]=1,19-C4500,0)</f>
        <v>0</v>
      </c>
    </row>
    <row r="4501" spans="1:9" x14ac:dyDescent="0.25">
      <c r="A4501" s="2">
        <v>37444.458333333336</v>
      </c>
      <c r="B4501">
        <v>23.75</v>
      </c>
      <c r="C4501">
        <v>39.691749999999999</v>
      </c>
      <c r="D4501">
        <v>0</v>
      </c>
      <c r="E4501" t="str">
        <f>IF(AND(Tableau134[[#This Row],[Operative Temperature]]&lt;19,Tableau134[[#This Row],[Occupancy]]&lt;&gt;0),Tableau134[[#This Row],[Operative Temperature]],"NC")</f>
        <v>NC</v>
      </c>
      <c r="F4501">
        <f>IF(AND(C4501&gt;26,Tableau134[[#This Row],[Occupancy]]&lt;&gt;0),1,0)</f>
        <v>0</v>
      </c>
      <c r="G4501">
        <f>IF(AND(Tableau134[[#This Row],[Operative Temperature]]&lt;19,Tableau134[[#This Row],[Occupancy]]&lt;&gt;0),1,0)</f>
        <v>0</v>
      </c>
      <c r="H4501">
        <f>IF(Tableau134[[#This Row],[Nb dheures sup à 26°C sous occupation]]=1,Tableau134[[#This Row],[Operative Temperature]]-26,0)</f>
        <v>0</v>
      </c>
      <c r="I4501">
        <f>IF(Tableau134[[#This Row],[Nb d''heures inf à 19°C sous occupation]]=1,19-C4501,0)</f>
        <v>0</v>
      </c>
    </row>
    <row r="4502" spans="1:9" x14ac:dyDescent="0.25">
      <c r="A4502" s="2">
        <v>37444.5</v>
      </c>
      <c r="B4502">
        <v>24.75</v>
      </c>
      <c r="C4502">
        <v>40.142670000000003</v>
      </c>
      <c r="D4502">
        <v>0</v>
      </c>
      <c r="E4502" t="str">
        <f>IF(AND(Tableau134[[#This Row],[Operative Temperature]]&lt;19,Tableau134[[#This Row],[Occupancy]]&lt;&gt;0),Tableau134[[#This Row],[Operative Temperature]],"NC")</f>
        <v>NC</v>
      </c>
      <c r="F4502">
        <f>IF(AND(C4502&gt;26,Tableau134[[#This Row],[Occupancy]]&lt;&gt;0),1,0)</f>
        <v>0</v>
      </c>
      <c r="G4502">
        <f>IF(AND(Tableau134[[#This Row],[Operative Temperature]]&lt;19,Tableau134[[#This Row],[Occupancy]]&lt;&gt;0),1,0)</f>
        <v>0</v>
      </c>
      <c r="H4502">
        <f>IF(Tableau134[[#This Row],[Nb dheures sup à 26°C sous occupation]]=1,Tableau134[[#This Row],[Operative Temperature]]-26,0)</f>
        <v>0</v>
      </c>
      <c r="I4502">
        <f>IF(Tableau134[[#This Row],[Nb d''heures inf à 19°C sous occupation]]=1,19-C4502,0)</f>
        <v>0</v>
      </c>
    </row>
    <row r="4503" spans="1:9" x14ac:dyDescent="0.25">
      <c r="A4503" s="2">
        <v>37444.541666666664</v>
      </c>
      <c r="B4503">
        <v>25</v>
      </c>
      <c r="C4503">
        <v>40.603209999999997</v>
      </c>
      <c r="D4503">
        <v>0</v>
      </c>
      <c r="E4503" t="str">
        <f>IF(AND(Tableau134[[#This Row],[Operative Temperature]]&lt;19,Tableau134[[#This Row],[Occupancy]]&lt;&gt;0),Tableau134[[#This Row],[Operative Temperature]],"NC")</f>
        <v>NC</v>
      </c>
      <c r="F4503">
        <f>IF(AND(C4503&gt;26,Tableau134[[#This Row],[Occupancy]]&lt;&gt;0),1,0)</f>
        <v>0</v>
      </c>
      <c r="G4503">
        <f>IF(AND(Tableau134[[#This Row],[Operative Temperature]]&lt;19,Tableau134[[#This Row],[Occupancy]]&lt;&gt;0),1,0)</f>
        <v>0</v>
      </c>
      <c r="H4503">
        <f>IF(Tableau134[[#This Row],[Nb dheures sup à 26°C sous occupation]]=1,Tableau134[[#This Row],[Operative Temperature]]-26,0)</f>
        <v>0</v>
      </c>
      <c r="I4503">
        <f>IF(Tableau134[[#This Row],[Nb d''heures inf à 19°C sous occupation]]=1,19-C4503,0)</f>
        <v>0</v>
      </c>
    </row>
    <row r="4504" spans="1:9" x14ac:dyDescent="0.25">
      <c r="A4504" s="2">
        <v>37444.583333333336</v>
      </c>
      <c r="B4504">
        <v>25.75</v>
      </c>
      <c r="C4504">
        <v>40.9589</v>
      </c>
      <c r="D4504">
        <v>0</v>
      </c>
      <c r="E4504" t="str">
        <f>IF(AND(Tableau134[[#This Row],[Operative Temperature]]&lt;19,Tableau134[[#This Row],[Occupancy]]&lt;&gt;0),Tableau134[[#This Row],[Operative Temperature]],"NC")</f>
        <v>NC</v>
      </c>
      <c r="F4504">
        <f>IF(AND(C4504&gt;26,Tableau134[[#This Row],[Occupancy]]&lt;&gt;0),1,0)</f>
        <v>0</v>
      </c>
      <c r="G4504">
        <f>IF(AND(Tableau134[[#This Row],[Operative Temperature]]&lt;19,Tableau134[[#This Row],[Occupancy]]&lt;&gt;0),1,0)</f>
        <v>0</v>
      </c>
      <c r="H4504">
        <f>IF(Tableau134[[#This Row],[Nb dheures sup à 26°C sous occupation]]=1,Tableau134[[#This Row],[Operative Temperature]]-26,0)</f>
        <v>0</v>
      </c>
      <c r="I4504">
        <f>IF(Tableau134[[#This Row],[Nb d''heures inf à 19°C sous occupation]]=1,19-C4504,0)</f>
        <v>0</v>
      </c>
    </row>
    <row r="4505" spans="1:9" x14ac:dyDescent="0.25">
      <c r="A4505" s="2">
        <v>37444.625</v>
      </c>
      <c r="B4505">
        <v>26</v>
      </c>
      <c r="C4505">
        <v>41.293309999999998</v>
      </c>
      <c r="D4505">
        <v>0</v>
      </c>
      <c r="E4505" t="str">
        <f>IF(AND(Tableau134[[#This Row],[Operative Temperature]]&lt;19,Tableau134[[#This Row],[Occupancy]]&lt;&gt;0),Tableau134[[#This Row],[Operative Temperature]],"NC")</f>
        <v>NC</v>
      </c>
      <c r="F4505">
        <f>IF(AND(C4505&gt;26,Tableau134[[#This Row],[Occupancy]]&lt;&gt;0),1,0)</f>
        <v>0</v>
      </c>
      <c r="G4505">
        <f>IF(AND(Tableau134[[#This Row],[Operative Temperature]]&lt;19,Tableau134[[#This Row],[Occupancy]]&lt;&gt;0),1,0)</f>
        <v>0</v>
      </c>
      <c r="H4505">
        <f>IF(Tableau134[[#This Row],[Nb dheures sup à 26°C sous occupation]]=1,Tableau134[[#This Row],[Operative Temperature]]-26,0)</f>
        <v>0</v>
      </c>
      <c r="I4505">
        <f>IF(Tableau134[[#This Row],[Nb d''heures inf à 19°C sous occupation]]=1,19-C4505,0)</f>
        <v>0</v>
      </c>
    </row>
    <row r="4506" spans="1:9" x14ac:dyDescent="0.25">
      <c r="A4506" s="2">
        <v>37444.666666666664</v>
      </c>
      <c r="B4506">
        <v>25.625</v>
      </c>
      <c r="C4506">
        <v>41.363410000000002</v>
      </c>
      <c r="D4506">
        <v>0</v>
      </c>
      <c r="E4506" t="str">
        <f>IF(AND(Tableau134[[#This Row],[Operative Temperature]]&lt;19,Tableau134[[#This Row],[Occupancy]]&lt;&gt;0),Tableau134[[#This Row],[Operative Temperature]],"NC")</f>
        <v>NC</v>
      </c>
      <c r="F4506">
        <f>IF(AND(C4506&gt;26,Tableau134[[#This Row],[Occupancy]]&lt;&gt;0),1,0)</f>
        <v>0</v>
      </c>
      <c r="G4506">
        <f>IF(AND(Tableau134[[#This Row],[Operative Temperature]]&lt;19,Tableau134[[#This Row],[Occupancy]]&lt;&gt;0),1,0)</f>
        <v>0</v>
      </c>
      <c r="H4506">
        <f>IF(Tableau134[[#This Row],[Nb dheures sup à 26°C sous occupation]]=1,Tableau134[[#This Row],[Operative Temperature]]-26,0)</f>
        <v>0</v>
      </c>
      <c r="I4506">
        <f>IF(Tableau134[[#This Row],[Nb d''heures inf à 19°C sous occupation]]=1,19-C4506,0)</f>
        <v>0</v>
      </c>
    </row>
    <row r="4507" spans="1:9" x14ac:dyDescent="0.25">
      <c r="A4507" s="2">
        <v>37444.708333333336</v>
      </c>
      <c r="B4507">
        <v>25.125</v>
      </c>
      <c r="C4507">
        <v>41.365969999999997</v>
      </c>
      <c r="D4507">
        <v>0</v>
      </c>
      <c r="E4507" t="str">
        <f>IF(AND(Tableau134[[#This Row],[Operative Temperature]]&lt;19,Tableau134[[#This Row],[Occupancy]]&lt;&gt;0),Tableau134[[#This Row],[Operative Temperature]],"NC")</f>
        <v>NC</v>
      </c>
      <c r="F4507">
        <f>IF(AND(C4507&gt;26,Tableau134[[#This Row],[Occupancy]]&lt;&gt;0),1,0)</f>
        <v>0</v>
      </c>
      <c r="G4507">
        <f>IF(AND(Tableau134[[#This Row],[Operative Temperature]]&lt;19,Tableau134[[#This Row],[Occupancy]]&lt;&gt;0),1,0)</f>
        <v>0</v>
      </c>
      <c r="H4507">
        <f>IF(Tableau134[[#This Row],[Nb dheures sup à 26°C sous occupation]]=1,Tableau134[[#This Row],[Operative Temperature]]-26,0)</f>
        <v>0</v>
      </c>
      <c r="I4507">
        <f>IF(Tableau134[[#This Row],[Nb d''heures inf à 19°C sous occupation]]=1,19-C4507,0)</f>
        <v>0</v>
      </c>
    </row>
    <row r="4508" spans="1:9" x14ac:dyDescent="0.25">
      <c r="A4508" s="2">
        <v>37444.75</v>
      </c>
      <c r="B4508">
        <v>24.25</v>
      </c>
      <c r="C4508">
        <v>41.296250000000001</v>
      </c>
      <c r="D4508">
        <v>0</v>
      </c>
      <c r="E4508" t="str">
        <f>IF(AND(Tableau134[[#This Row],[Operative Temperature]]&lt;19,Tableau134[[#This Row],[Occupancy]]&lt;&gt;0),Tableau134[[#This Row],[Operative Temperature]],"NC")</f>
        <v>NC</v>
      </c>
      <c r="F4508">
        <f>IF(AND(C4508&gt;26,Tableau134[[#This Row],[Occupancy]]&lt;&gt;0),1,0)</f>
        <v>0</v>
      </c>
      <c r="G4508">
        <f>IF(AND(Tableau134[[#This Row],[Operative Temperature]]&lt;19,Tableau134[[#This Row],[Occupancy]]&lt;&gt;0),1,0)</f>
        <v>0</v>
      </c>
      <c r="H4508">
        <f>IF(Tableau134[[#This Row],[Nb dheures sup à 26°C sous occupation]]=1,Tableau134[[#This Row],[Operative Temperature]]-26,0)</f>
        <v>0</v>
      </c>
      <c r="I4508">
        <f>IF(Tableau134[[#This Row],[Nb d''heures inf à 19°C sous occupation]]=1,19-C4508,0)</f>
        <v>0</v>
      </c>
    </row>
    <row r="4509" spans="1:9" x14ac:dyDescent="0.25">
      <c r="A4509" s="2">
        <v>37444.791666666664</v>
      </c>
      <c r="B4509">
        <v>23.4</v>
      </c>
      <c r="C4509">
        <v>41.051819999999999</v>
      </c>
      <c r="D4509">
        <v>0</v>
      </c>
      <c r="E4509" t="str">
        <f>IF(AND(Tableau134[[#This Row],[Operative Temperature]]&lt;19,Tableau134[[#This Row],[Occupancy]]&lt;&gt;0),Tableau134[[#This Row],[Operative Temperature]],"NC")</f>
        <v>NC</v>
      </c>
      <c r="F4509">
        <f>IF(AND(C4509&gt;26,Tableau134[[#This Row],[Occupancy]]&lt;&gt;0),1,0)</f>
        <v>0</v>
      </c>
      <c r="G4509">
        <f>IF(AND(Tableau134[[#This Row],[Operative Temperature]]&lt;19,Tableau134[[#This Row],[Occupancy]]&lt;&gt;0),1,0)</f>
        <v>0</v>
      </c>
      <c r="H4509">
        <f>IF(Tableau134[[#This Row],[Nb dheures sup à 26°C sous occupation]]=1,Tableau134[[#This Row],[Operative Temperature]]-26,0)</f>
        <v>0</v>
      </c>
      <c r="I4509">
        <f>IF(Tableau134[[#This Row],[Nb d''heures inf à 19°C sous occupation]]=1,19-C4509,0)</f>
        <v>0</v>
      </c>
    </row>
    <row r="4510" spans="1:9" x14ac:dyDescent="0.25">
      <c r="A4510" s="2">
        <v>37444.833333333336</v>
      </c>
      <c r="B4510">
        <v>22.3</v>
      </c>
      <c r="C4510">
        <v>40.665869999999998</v>
      </c>
      <c r="D4510">
        <v>0</v>
      </c>
      <c r="E4510" t="str">
        <f>IF(AND(Tableau134[[#This Row],[Operative Temperature]]&lt;19,Tableau134[[#This Row],[Occupancy]]&lt;&gt;0),Tableau134[[#This Row],[Operative Temperature]],"NC")</f>
        <v>NC</v>
      </c>
      <c r="F4510">
        <f>IF(AND(C4510&gt;26,Tableau134[[#This Row],[Occupancy]]&lt;&gt;0),1,0)</f>
        <v>0</v>
      </c>
      <c r="G4510">
        <f>IF(AND(Tableau134[[#This Row],[Operative Temperature]]&lt;19,Tableau134[[#This Row],[Occupancy]]&lt;&gt;0),1,0)</f>
        <v>0</v>
      </c>
      <c r="H4510">
        <f>IF(Tableau134[[#This Row],[Nb dheures sup à 26°C sous occupation]]=1,Tableau134[[#This Row],[Operative Temperature]]-26,0)</f>
        <v>0</v>
      </c>
      <c r="I4510">
        <f>IF(Tableau134[[#This Row],[Nb d''heures inf à 19°C sous occupation]]=1,19-C4510,0)</f>
        <v>0</v>
      </c>
    </row>
    <row r="4511" spans="1:9" x14ac:dyDescent="0.25">
      <c r="A4511" s="2">
        <v>37444.875</v>
      </c>
      <c r="B4511">
        <v>21.25</v>
      </c>
      <c r="C4511">
        <v>40.16104</v>
      </c>
      <c r="D4511">
        <v>0</v>
      </c>
      <c r="E4511" t="str">
        <f>IF(AND(Tableau134[[#This Row],[Operative Temperature]]&lt;19,Tableau134[[#This Row],[Occupancy]]&lt;&gt;0),Tableau134[[#This Row],[Operative Temperature]],"NC")</f>
        <v>NC</v>
      </c>
      <c r="F4511">
        <f>IF(AND(C4511&gt;26,Tableau134[[#This Row],[Occupancy]]&lt;&gt;0),1,0)</f>
        <v>0</v>
      </c>
      <c r="G4511">
        <f>IF(AND(Tableau134[[#This Row],[Operative Temperature]]&lt;19,Tableau134[[#This Row],[Occupancy]]&lt;&gt;0),1,0)</f>
        <v>0</v>
      </c>
      <c r="H4511">
        <f>IF(Tableau134[[#This Row],[Nb dheures sup à 26°C sous occupation]]=1,Tableau134[[#This Row],[Operative Temperature]]-26,0)</f>
        <v>0</v>
      </c>
      <c r="I4511">
        <f>IF(Tableau134[[#This Row],[Nb d''heures inf à 19°C sous occupation]]=1,19-C4511,0)</f>
        <v>0</v>
      </c>
    </row>
    <row r="4512" spans="1:9" x14ac:dyDescent="0.25">
      <c r="A4512" s="2">
        <v>37444.916666666664</v>
      </c>
      <c r="B4512">
        <v>20.7</v>
      </c>
      <c r="C4512">
        <v>39.862090000000002</v>
      </c>
      <c r="D4512">
        <v>0</v>
      </c>
      <c r="E4512" t="str">
        <f>IF(AND(Tableau134[[#This Row],[Operative Temperature]]&lt;19,Tableau134[[#This Row],[Occupancy]]&lt;&gt;0),Tableau134[[#This Row],[Operative Temperature]],"NC")</f>
        <v>NC</v>
      </c>
      <c r="F4512">
        <f>IF(AND(C4512&gt;26,Tableau134[[#This Row],[Occupancy]]&lt;&gt;0),1,0)</f>
        <v>0</v>
      </c>
      <c r="G4512">
        <f>IF(AND(Tableau134[[#This Row],[Operative Temperature]]&lt;19,Tableau134[[#This Row],[Occupancy]]&lt;&gt;0),1,0)</f>
        <v>0</v>
      </c>
      <c r="H4512">
        <f>IF(Tableau134[[#This Row],[Nb dheures sup à 26°C sous occupation]]=1,Tableau134[[#This Row],[Operative Temperature]]-26,0)</f>
        <v>0</v>
      </c>
      <c r="I4512">
        <f>IF(Tableau134[[#This Row],[Nb d''heures inf à 19°C sous occupation]]=1,19-C4512,0)</f>
        <v>0</v>
      </c>
    </row>
    <row r="4513" spans="1:9" x14ac:dyDescent="0.25">
      <c r="A4513" s="2">
        <v>37444.958333333336</v>
      </c>
      <c r="B4513">
        <v>20.149999999999999</v>
      </c>
      <c r="C4513">
        <v>39.543219999999998</v>
      </c>
      <c r="D4513">
        <v>0</v>
      </c>
      <c r="E4513" t="str">
        <f>IF(AND(Tableau134[[#This Row],[Operative Temperature]]&lt;19,Tableau134[[#This Row],[Occupancy]]&lt;&gt;0),Tableau134[[#This Row],[Operative Temperature]],"NC")</f>
        <v>NC</v>
      </c>
      <c r="F4513">
        <f>IF(AND(C4513&gt;26,Tableau134[[#This Row],[Occupancy]]&lt;&gt;0),1,0)</f>
        <v>0</v>
      </c>
      <c r="G4513">
        <f>IF(AND(Tableau134[[#This Row],[Operative Temperature]]&lt;19,Tableau134[[#This Row],[Occupancy]]&lt;&gt;0),1,0)</f>
        <v>0</v>
      </c>
      <c r="H4513">
        <f>IF(Tableau134[[#This Row],[Nb dheures sup à 26°C sous occupation]]=1,Tableau134[[#This Row],[Operative Temperature]]-26,0)</f>
        <v>0</v>
      </c>
      <c r="I4513">
        <f>IF(Tableau134[[#This Row],[Nb d''heures inf à 19°C sous occupation]]=1,19-C4513,0)</f>
        <v>0</v>
      </c>
    </row>
    <row r="4514" spans="1:9" x14ac:dyDescent="0.25">
      <c r="A4514" s="1">
        <v>37445</v>
      </c>
      <c r="B4514">
        <v>20</v>
      </c>
      <c r="C4514">
        <v>39.316839999999999</v>
      </c>
      <c r="D4514">
        <v>0</v>
      </c>
      <c r="E4514" t="str">
        <f>IF(AND(Tableau134[[#This Row],[Operative Temperature]]&lt;19,Tableau134[[#This Row],[Occupancy]]&lt;&gt;0),Tableau134[[#This Row],[Operative Temperature]],"NC")</f>
        <v>NC</v>
      </c>
      <c r="F4514">
        <f>IF(AND(C4514&gt;26,Tableau134[[#This Row],[Occupancy]]&lt;&gt;0),1,0)</f>
        <v>0</v>
      </c>
      <c r="G4514">
        <f>IF(AND(Tableau134[[#This Row],[Operative Temperature]]&lt;19,Tableau134[[#This Row],[Occupancy]]&lt;&gt;0),1,0)</f>
        <v>0</v>
      </c>
      <c r="H4514">
        <f>IF(Tableau134[[#This Row],[Nb dheures sup à 26°C sous occupation]]=1,Tableau134[[#This Row],[Operative Temperature]]-26,0)</f>
        <v>0</v>
      </c>
      <c r="I4514">
        <f>IF(Tableau134[[#This Row],[Nb d''heures inf à 19°C sous occupation]]=1,19-C4514,0)</f>
        <v>0</v>
      </c>
    </row>
    <row r="4515" spans="1:9" x14ac:dyDescent="0.25">
      <c r="A4515" s="2">
        <v>37445.041666666664</v>
      </c>
      <c r="B4515">
        <v>19.625</v>
      </c>
      <c r="C4515">
        <v>39.123640000000002</v>
      </c>
      <c r="D4515">
        <v>0</v>
      </c>
      <c r="E4515" t="str">
        <f>IF(AND(Tableau134[[#This Row],[Operative Temperature]]&lt;19,Tableau134[[#This Row],[Occupancy]]&lt;&gt;0),Tableau134[[#This Row],[Operative Temperature]],"NC")</f>
        <v>NC</v>
      </c>
      <c r="F4515">
        <f>IF(AND(C4515&gt;26,Tableau134[[#This Row],[Occupancy]]&lt;&gt;0),1,0)</f>
        <v>0</v>
      </c>
      <c r="G4515">
        <f>IF(AND(Tableau134[[#This Row],[Operative Temperature]]&lt;19,Tableau134[[#This Row],[Occupancy]]&lt;&gt;0),1,0)</f>
        <v>0</v>
      </c>
      <c r="H4515">
        <f>IF(Tableau134[[#This Row],[Nb dheures sup à 26°C sous occupation]]=1,Tableau134[[#This Row],[Operative Temperature]]-26,0)</f>
        <v>0</v>
      </c>
      <c r="I4515">
        <f>IF(Tableau134[[#This Row],[Nb d''heures inf à 19°C sous occupation]]=1,19-C4515,0)</f>
        <v>0</v>
      </c>
    </row>
    <row r="4516" spans="1:9" x14ac:dyDescent="0.25">
      <c r="A4516" s="2">
        <v>37445.083333333336</v>
      </c>
      <c r="B4516">
        <v>19.125</v>
      </c>
      <c r="C4516">
        <v>38.909610000000001</v>
      </c>
      <c r="D4516">
        <v>0</v>
      </c>
      <c r="E4516" t="str">
        <f>IF(AND(Tableau134[[#This Row],[Operative Temperature]]&lt;19,Tableau134[[#This Row],[Occupancy]]&lt;&gt;0),Tableau134[[#This Row],[Operative Temperature]],"NC")</f>
        <v>NC</v>
      </c>
      <c r="F4516">
        <f>IF(AND(C4516&gt;26,Tableau134[[#This Row],[Occupancy]]&lt;&gt;0),1,0)</f>
        <v>0</v>
      </c>
      <c r="G4516">
        <f>IF(AND(Tableau134[[#This Row],[Operative Temperature]]&lt;19,Tableau134[[#This Row],[Occupancy]]&lt;&gt;0),1,0)</f>
        <v>0</v>
      </c>
      <c r="H4516">
        <f>IF(Tableau134[[#This Row],[Nb dheures sup à 26°C sous occupation]]=1,Tableau134[[#This Row],[Operative Temperature]]-26,0)</f>
        <v>0</v>
      </c>
      <c r="I4516">
        <f>IF(Tableau134[[#This Row],[Nb d''heures inf à 19°C sous occupation]]=1,19-C4516,0)</f>
        <v>0</v>
      </c>
    </row>
    <row r="4517" spans="1:9" x14ac:dyDescent="0.25">
      <c r="A4517" s="2">
        <v>37445.125</v>
      </c>
      <c r="B4517">
        <v>19</v>
      </c>
      <c r="C4517">
        <v>38.720350000000003</v>
      </c>
      <c r="D4517">
        <v>0</v>
      </c>
      <c r="E4517" t="str">
        <f>IF(AND(Tableau134[[#This Row],[Operative Temperature]]&lt;19,Tableau134[[#This Row],[Occupancy]]&lt;&gt;0),Tableau134[[#This Row],[Operative Temperature]],"NC")</f>
        <v>NC</v>
      </c>
      <c r="F4517">
        <f>IF(AND(C4517&gt;26,Tableau134[[#This Row],[Occupancy]]&lt;&gt;0),1,0)</f>
        <v>0</v>
      </c>
      <c r="G4517">
        <f>IF(AND(Tableau134[[#This Row],[Operative Temperature]]&lt;19,Tableau134[[#This Row],[Occupancy]]&lt;&gt;0),1,0)</f>
        <v>0</v>
      </c>
      <c r="H4517">
        <f>IF(Tableau134[[#This Row],[Nb dheures sup à 26°C sous occupation]]=1,Tableau134[[#This Row],[Operative Temperature]]-26,0)</f>
        <v>0</v>
      </c>
      <c r="I4517">
        <f>IF(Tableau134[[#This Row],[Nb d''heures inf à 19°C sous occupation]]=1,19-C4517,0)</f>
        <v>0</v>
      </c>
    </row>
    <row r="4518" spans="1:9" x14ac:dyDescent="0.25">
      <c r="A4518" s="2">
        <v>37445.166666666664</v>
      </c>
      <c r="B4518">
        <v>18.850000000000001</v>
      </c>
      <c r="C4518">
        <v>38.557450000000003</v>
      </c>
      <c r="D4518">
        <v>0</v>
      </c>
      <c r="E4518" t="str">
        <f>IF(AND(Tableau134[[#This Row],[Operative Temperature]]&lt;19,Tableau134[[#This Row],[Occupancy]]&lt;&gt;0),Tableau134[[#This Row],[Operative Temperature]],"NC")</f>
        <v>NC</v>
      </c>
      <c r="F4518">
        <f>IF(AND(C4518&gt;26,Tableau134[[#This Row],[Occupancy]]&lt;&gt;0),1,0)</f>
        <v>0</v>
      </c>
      <c r="G4518">
        <f>IF(AND(Tableau134[[#This Row],[Operative Temperature]]&lt;19,Tableau134[[#This Row],[Occupancy]]&lt;&gt;0),1,0)</f>
        <v>0</v>
      </c>
      <c r="H4518">
        <f>IF(Tableau134[[#This Row],[Nb dheures sup à 26°C sous occupation]]=1,Tableau134[[#This Row],[Operative Temperature]]-26,0)</f>
        <v>0</v>
      </c>
      <c r="I4518">
        <f>IF(Tableau134[[#This Row],[Nb d''heures inf à 19°C sous occupation]]=1,19-C4518,0)</f>
        <v>0</v>
      </c>
    </row>
    <row r="4519" spans="1:9" x14ac:dyDescent="0.25">
      <c r="A4519" s="2">
        <v>37445.208333333336</v>
      </c>
      <c r="B4519">
        <v>18.2</v>
      </c>
      <c r="C4519">
        <v>38.399120000000003</v>
      </c>
      <c r="D4519">
        <v>0</v>
      </c>
      <c r="E4519" t="str">
        <f>IF(AND(Tableau134[[#This Row],[Operative Temperature]]&lt;19,Tableau134[[#This Row],[Occupancy]]&lt;&gt;0),Tableau134[[#This Row],[Operative Temperature]],"NC")</f>
        <v>NC</v>
      </c>
      <c r="F4519">
        <f>IF(AND(C4519&gt;26,Tableau134[[#This Row],[Occupancy]]&lt;&gt;0),1,0)</f>
        <v>0</v>
      </c>
      <c r="G4519">
        <f>IF(AND(Tableau134[[#This Row],[Operative Temperature]]&lt;19,Tableau134[[#This Row],[Occupancy]]&lt;&gt;0),1,0)</f>
        <v>0</v>
      </c>
      <c r="H4519">
        <f>IF(Tableau134[[#This Row],[Nb dheures sup à 26°C sous occupation]]=1,Tableau134[[#This Row],[Operative Temperature]]-26,0)</f>
        <v>0</v>
      </c>
      <c r="I4519">
        <f>IF(Tableau134[[#This Row],[Nb d''heures inf à 19°C sous occupation]]=1,19-C4519,0)</f>
        <v>0</v>
      </c>
    </row>
    <row r="4520" spans="1:9" x14ac:dyDescent="0.25">
      <c r="A4520" s="2">
        <v>37445.25</v>
      </c>
      <c r="B4520">
        <v>18</v>
      </c>
      <c r="C4520">
        <v>38.24004</v>
      </c>
      <c r="D4520">
        <v>0</v>
      </c>
      <c r="E4520" t="str">
        <f>IF(AND(Tableau134[[#This Row],[Operative Temperature]]&lt;19,Tableau134[[#This Row],[Occupancy]]&lt;&gt;0),Tableau134[[#This Row],[Operative Temperature]],"NC")</f>
        <v>NC</v>
      </c>
      <c r="F4520">
        <f>IF(AND(C4520&gt;26,Tableau134[[#This Row],[Occupancy]]&lt;&gt;0),1,0)</f>
        <v>0</v>
      </c>
      <c r="G4520">
        <f>IF(AND(Tableau134[[#This Row],[Operative Temperature]]&lt;19,Tableau134[[#This Row],[Occupancy]]&lt;&gt;0),1,0)</f>
        <v>0</v>
      </c>
      <c r="H4520">
        <f>IF(Tableau134[[#This Row],[Nb dheures sup à 26°C sous occupation]]=1,Tableau134[[#This Row],[Operative Temperature]]-26,0)</f>
        <v>0</v>
      </c>
      <c r="I4520">
        <f>IF(Tableau134[[#This Row],[Nb d''heures inf à 19°C sous occupation]]=1,19-C4520,0)</f>
        <v>0</v>
      </c>
    </row>
    <row r="4521" spans="1:9" x14ac:dyDescent="0.25">
      <c r="A4521" s="2">
        <v>37445.291666666664</v>
      </c>
      <c r="B4521">
        <v>18.3</v>
      </c>
      <c r="C4521">
        <v>38.559440000000002</v>
      </c>
      <c r="D4521">
        <v>0</v>
      </c>
      <c r="E4521" t="str">
        <f>IF(AND(Tableau134[[#This Row],[Operative Temperature]]&lt;19,Tableau134[[#This Row],[Occupancy]]&lt;&gt;0),Tableau134[[#This Row],[Operative Temperature]],"NC")</f>
        <v>NC</v>
      </c>
      <c r="F4521">
        <f>IF(AND(C4521&gt;26,Tableau134[[#This Row],[Occupancy]]&lt;&gt;0),1,0)</f>
        <v>0</v>
      </c>
      <c r="G4521">
        <f>IF(AND(Tableau134[[#This Row],[Operative Temperature]]&lt;19,Tableau134[[#This Row],[Occupancy]]&lt;&gt;0),1,0)</f>
        <v>0</v>
      </c>
      <c r="H4521">
        <f>IF(Tableau134[[#This Row],[Nb dheures sup à 26°C sous occupation]]=1,Tableau134[[#This Row],[Operative Temperature]]-26,0)</f>
        <v>0</v>
      </c>
      <c r="I4521">
        <f>IF(Tableau134[[#This Row],[Nb d''heures inf à 19°C sous occupation]]=1,19-C4521,0)</f>
        <v>0</v>
      </c>
    </row>
    <row r="4522" spans="1:9" x14ac:dyDescent="0.25">
      <c r="A4522" s="2">
        <v>37445.333333333336</v>
      </c>
      <c r="B4522">
        <v>18.850000000000001</v>
      </c>
      <c r="C4522">
        <v>38.88973</v>
      </c>
      <c r="D4522">
        <v>0</v>
      </c>
      <c r="E4522" t="str">
        <f>IF(AND(Tableau134[[#This Row],[Operative Temperature]]&lt;19,Tableau134[[#This Row],[Occupancy]]&lt;&gt;0),Tableau134[[#This Row],[Operative Temperature]],"NC")</f>
        <v>NC</v>
      </c>
      <c r="F4522">
        <f>IF(AND(C4522&gt;26,Tableau134[[#This Row],[Occupancy]]&lt;&gt;0),1,0)</f>
        <v>0</v>
      </c>
      <c r="G4522">
        <f>IF(AND(Tableau134[[#This Row],[Operative Temperature]]&lt;19,Tableau134[[#This Row],[Occupancy]]&lt;&gt;0),1,0)</f>
        <v>0</v>
      </c>
      <c r="H4522">
        <f>IF(Tableau134[[#This Row],[Nb dheures sup à 26°C sous occupation]]=1,Tableau134[[#This Row],[Operative Temperature]]-26,0)</f>
        <v>0</v>
      </c>
      <c r="I4522">
        <f>IF(Tableau134[[#This Row],[Nb d''heures inf à 19°C sous occupation]]=1,19-C4522,0)</f>
        <v>0</v>
      </c>
    </row>
    <row r="4523" spans="1:9" x14ac:dyDescent="0.25">
      <c r="A4523" s="2">
        <v>37445.375</v>
      </c>
      <c r="B4523">
        <v>19</v>
      </c>
      <c r="C4523">
        <v>38.945880000000002</v>
      </c>
      <c r="D4523">
        <v>0</v>
      </c>
      <c r="E4523" t="str">
        <f>IF(AND(Tableau134[[#This Row],[Operative Temperature]]&lt;19,Tableau134[[#This Row],[Occupancy]]&lt;&gt;0),Tableau134[[#This Row],[Operative Temperature]],"NC")</f>
        <v>NC</v>
      </c>
      <c r="F4523">
        <f>IF(AND(C4523&gt;26,Tableau134[[#This Row],[Occupancy]]&lt;&gt;0),1,0)</f>
        <v>0</v>
      </c>
      <c r="G4523">
        <f>IF(AND(Tableau134[[#This Row],[Operative Temperature]]&lt;19,Tableau134[[#This Row],[Occupancy]]&lt;&gt;0),1,0)</f>
        <v>0</v>
      </c>
      <c r="H4523">
        <f>IF(Tableau134[[#This Row],[Nb dheures sup à 26°C sous occupation]]=1,Tableau134[[#This Row],[Operative Temperature]]-26,0)</f>
        <v>0</v>
      </c>
      <c r="I4523">
        <f>IF(Tableau134[[#This Row],[Nb d''heures inf à 19°C sous occupation]]=1,19-C4523,0)</f>
        <v>0</v>
      </c>
    </row>
    <row r="4524" spans="1:9" x14ac:dyDescent="0.25">
      <c r="A4524" s="2">
        <v>37445.416666666664</v>
      </c>
      <c r="B4524">
        <v>19.824999999999999</v>
      </c>
      <c r="C4524">
        <v>39.07743</v>
      </c>
      <c r="D4524">
        <v>0</v>
      </c>
      <c r="E4524" t="str">
        <f>IF(AND(Tableau134[[#This Row],[Operative Temperature]]&lt;19,Tableau134[[#This Row],[Occupancy]]&lt;&gt;0),Tableau134[[#This Row],[Operative Temperature]],"NC")</f>
        <v>NC</v>
      </c>
      <c r="F4524">
        <f>IF(AND(C4524&gt;26,Tableau134[[#This Row],[Occupancy]]&lt;&gt;0),1,0)</f>
        <v>0</v>
      </c>
      <c r="G4524">
        <f>IF(AND(Tableau134[[#This Row],[Operative Temperature]]&lt;19,Tableau134[[#This Row],[Occupancy]]&lt;&gt;0),1,0)</f>
        <v>0</v>
      </c>
      <c r="H4524">
        <f>IF(Tableau134[[#This Row],[Nb dheures sup à 26°C sous occupation]]=1,Tableau134[[#This Row],[Operative Temperature]]-26,0)</f>
        <v>0</v>
      </c>
      <c r="I4524">
        <f>IF(Tableau134[[#This Row],[Nb d''heures inf à 19°C sous occupation]]=1,19-C4524,0)</f>
        <v>0</v>
      </c>
    </row>
    <row r="4525" spans="1:9" x14ac:dyDescent="0.25">
      <c r="A4525" s="2">
        <v>37445.458333333336</v>
      </c>
      <c r="B4525">
        <v>21.524999999999999</v>
      </c>
      <c r="C4525">
        <v>39.672759999999997</v>
      </c>
      <c r="D4525">
        <v>0</v>
      </c>
      <c r="E4525" t="str">
        <f>IF(AND(Tableau134[[#This Row],[Operative Temperature]]&lt;19,Tableau134[[#This Row],[Occupancy]]&lt;&gt;0),Tableau134[[#This Row],[Operative Temperature]],"NC")</f>
        <v>NC</v>
      </c>
      <c r="F4525">
        <f>IF(AND(C4525&gt;26,Tableau134[[#This Row],[Occupancy]]&lt;&gt;0),1,0)</f>
        <v>0</v>
      </c>
      <c r="G4525">
        <f>IF(AND(Tableau134[[#This Row],[Operative Temperature]]&lt;19,Tableau134[[#This Row],[Occupancy]]&lt;&gt;0),1,0)</f>
        <v>0</v>
      </c>
      <c r="H4525">
        <f>IF(Tableau134[[#This Row],[Nb dheures sup à 26°C sous occupation]]=1,Tableau134[[#This Row],[Operative Temperature]]-26,0)</f>
        <v>0</v>
      </c>
      <c r="I4525">
        <f>IF(Tableau134[[#This Row],[Nb d''heures inf à 19°C sous occupation]]=1,19-C4525,0)</f>
        <v>0</v>
      </c>
    </row>
    <row r="4526" spans="1:9" x14ac:dyDescent="0.25">
      <c r="A4526" s="2">
        <v>37445.5</v>
      </c>
      <c r="B4526">
        <v>22</v>
      </c>
      <c r="C4526">
        <v>40.683999999999997</v>
      </c>
      <c r="D4526">
        <v>0</v>
      </c>
      <c r="E4526" t="str">
        <f>IF(AND(Tableau134[[#This Row],[Operative Temperature]]&lt;19,Tableau134[[#This Row],[Occupancy]]&lt;&gt;0),Tableau134[[#This Row],[Operative Temperature]],"NC")</f>
        <v>NC</v>
      </c>
      <c r="F4526">
        <f>IF(AND(C4526&gt;26,Tableau134[[#This Row],[Occupancy]]&lt;&gt;0),1,0)</f>
        <v>0</v>
      </c>
      <c r="G4526">
        <f>IF(AND(Tableau134[[#This Row],[Operative Temperature]]&lt;19,Tableau134[[#This Row],[Occupancy]]&lt;&gt;0),1,0)</f>
        <v>0</v>
      </c>
      <c r="H4526">
        <f>IF(Tableau134[[#This Row],[Nb dheures sup à 26°C sous occupation]]=1,Tableau134[[#This Row],[Operative Temperature]]-26,0)</f>
        <v>0</v>
      </c>
      <c r="I4526">
        <f>IF(Tableau134[[#This Row],[Nb d''heures inf à 19°C sous occupation]]=1,19-C4526,0)</f>
        <v>0</v>
      </c>
    </row>
    <row r="4527" spans="1:9" x14ac:dyDescent="0.25">
      <c r="A4527" s="2">
        <v>37445.541666666664</v>
      </c>
      <c r="B4527">
        <v>22.9</v>
      </c>
      <c r="C4527">
        <v>41.42445</v>
      </c>
      <c r="D4527">
        <v>0</v>
      </c>
      <c r="E4527" t="str">
        <f>IF(AND(Tableau134[[#This Row],[Operative Temperature]]&lt;19,Tableau134[[#This Row],[Occupancy]]&lt;&gt;0),Tableau134[[#This Row],[Operative Temperature]],"NC")</f>
        <v>NC</v>
      </c>
      <c r="F4527">
        <f>IF(AND(C4527&gt;26,Tableau134[[#This Row],[Occupancy]]&lt;&gt;0),1,0)</f>
        <v>0</v>
      </c>
      <c r="G4527">
        <f>IF(AND(Tableau134[[#This Row],[Operative Temperature]]&lt;19,Tableau134[[#This Row],[Occupancy]]&lt;&gt;0),1,0)</f>
        <v>0</v>
      </c>
      <c r="H4527">
        <f>IF(Tableau134[[#This Row],[Nb dheures sup à 26°C sous occupation]]=1,Tableau134[[#This Row],[Operative Temperature]]-26,0)</f>
        <v>0</v>
      </c>
      <c r="I4527">
        <f>IF(Tableau134[[#This Row],[Nb d''heures inf à 19°C sous occupation]]=1,19-C4527,0)</f>
        <v>0</v>
      </c>
    </row>
    <row r="4528" spans="1:9" x14ac:dyDescent="0.25">
      <c r="A4528" s="2">
        <v>37445.583333333336</v>
      </c>
      <c r="B4528">
        <v>25.3</v>
      </c>
      <c r="C4528">
        <v>41.90307</v>
      </c>
      <c r="D4528">
        <v>0</v>
      </c>
      <c r="E4528" t="str">
        <f>IF(AND(Tableau134[[#This Row],[Operative Temperature]]&lt;19,Tableau134[[#This Row],[Occupancy]]&lt;&gt;0),Tableau134[[#This Row],[Operative Temperature]],"NC")</f>
        <v>NC</v>
      </c>
      <c r="F4528">
        <f>IF(AND(C4528&gt;26,Tableau134[[#This Row],[Occupancy]]&lt;&gt;0),1,0)</f>
        <v>0</v>
      </c>
      <c r="G4528">
        <f>IF(AND(Tableau134[[#This Row],[Operative Temperature]]&lt;19,Tableau134[[#This Row],[Occupancy]]&lt;&gt;0),1,0)</f>
        <v>0</v>
      </c>
      <c r="H4528">
        <f>IF(Tableau134[[#This Row],[Nb dheures sup à 26°C sous occupation]]=1,Tableau134[[#This Row],[Operative Temperature]]-26,0)</f>
        <v>0</v>
      </c>
      <c r="I4528">
        <f>IF(Tableau134[[#This Row],[Nb d''heures inf à 19°C sous occupation]]=1,19-C4528,0)</f>
        <v>0</v>
      </c>
    </row>
    <row r="4529" spans="1:9" x14ac:dyDescent="0.25">
      <c r="A4529" s="2">
        <v>37445.625</v>
      </c>
      <c r="B4529">
        <v>26</v>
      </c>
      <c r="C4529">
        <v>42.358289999999997</v>
      </c>
      <c r="D4529">
        <v>0</v>
      </c>
      <c r="E4529" t="str">
        <f>IF(AND(Tableau134[[#This Row],[Operative Temperature]]&lt;19,Tableau134[[#This Row],[Occupancy]]&lt;&gt;0),Tableau134[[#This Row],[Operative Temperature]],"NC")</f>
        <v>NC</v>
      </c>
      <c r="F4529">
        <f>IF(AND(C4529&gt;26,Tableau134[[#This Row],[Occupancy]]&lt;&gt;0),1,0)</f>
        <v>0</v>
      </c>
      <c r="G4529">
        <f>IF(AND(Tableau134[[#This Row],[Operative Temperature]]&lt;19,Tableau134[[#This Row],[Occupancy]]&lt;&gt;0),1,0)</f>
        <v>0</v>
      </c>
      <c r="H4529">
        <f>IF(Tableau134[[#This Row],[Nb dheures sup à 26°C sous occupation]]=1,Tableau134[[#This Row],[Operative Temperature]]-26,0)</f>
        <v>0</v>
      </c>
      <c r="I4529">
        <f>IF(Tableau134[[#This Row],[Nb d''heures inf à 19°C sous occupation]]=1,19-C4529,0)</f>
        <v>0</v>
      </c>
    </row>
    <row r="4530" spans="1:9" x14ac:dyDescent="0.25">
      <c r="A4530" s="2">
        <v>37445.666666666664</v>
      </c>
      <c r="B4530">
        <v>25.925000000000001</v>
      </c>
      <c r="C4530">
        <v>42.597859999999997</v>
      </c>
      <c r="D4530">
        <v>0</v>
      </c>
      <c r="E4530" t="str">
        <f>IF(AND(Tableau134[[#This Row],[Operative Temperature]]&lt;19,Tableau134[[#This Row],[Occupancy]]&lt;&gt;0),Tableau134[[#This Row],[Operative Temperature]],"NC")</f>
        <v>NC</v>
      </c>
      <c r="F4530">
        <f>IF(AND(C4530&gt;26,Tableau134[[#This Row],[Occupancy]]&lt;&gt;0),1,0)</f>
        <v>0</v>
      </c>
      <c r="G4530">
        <f>IF(AND(Tableau134[[#This Row],[Operative Temperature]]&lt;19,Tableau134[[#This Row],[Occupancy]]&lt;&gt;0),1,0)</f>
        <v>0</v>
      </c>
      <c r="H4530">
        <f>IF(Tableau134[[#This Row],[Nb dheures sup à 26°C sous occupation]]=1,Tableau134[[#This Row],[Operative Temperature]]-26,0)</f>
        <v>0</v>
      </c>
      <c r="I4530">
        <f>IF(Tableau134[[#This Row],[Nb d''heures inf à 19°C sous occupation]]=1,19-C4530,0)</f>
        <v>0</v>
      </c>
    </row>
    <row r="4531" spans="1:9" x14ac:dyDescent="0.25">
      <c r="A4531" s="2">
        <v>37445.708333333336</v>
      </c>
      <c r="B4531">
        <v>25.975000000000001</v>
      </c>
      <c r="C4531">
        <v>43.13796</v>
      </c>
      <c r="D4531">
        <v>0</v>
      </c>
      <c r="E4531" t="str">
        <f>IF(AND(Tableau134[[#This Row],[Operative Temperature]]&lt;19,Tableau134[[#This Row],[Occupancy]]&lt;&gt;0),Tableau134[[#This Row],[Operative Temperature]],"NC")</f>
        <v>NC</v>
      </c>
      <c r="F4531">
        <f>IF(AND(C4531&gt;26,Tableau134[[#This Row],[Occupancy]]&lt;&gt;0),1,0)</f>
        <v>0</v>
      </c>
      <c r="G4531">
        <f>IF(AND(Tableau134[[#This Row],[Operative Temperature]]&lt;19,Tableau134[[#This Row],[Occupancy]]&lt;&gt;0),1,0)</f>
        <v>0</v>
      </c>
      <c r="H4531">
        <f>IF(Tableau134[[#This Row],[Nb dheures sup à 26°C sous occupation]]=1,Tableau134[[#This Row],[Operative Temperature]]-26,0)</f>
        <v>0</v>
      </c>
      <c r="I4531">
        <f>IF(Tableau134[[#This Row],[Nb d''heures inf à 19°C sous occupation]]=1,19-C4531,0)</f>
        <v>0</v>
      </c>
    </row>
    <row r="4532" spans="1:9" x14ac:dyDescent="0.25">
      <c r="A4532" s="2">
        <v>37445.75</v>
      </c>
      <c r="B4532">
        <v>25.25</v>
      </c>
      <c r="C4532">
        <v>43.426310000000001</v>
      </c>
      <c r="D4532">
        <v>0</v>
      </c>
      <c r="E4532" t="str">
        <f>IF(AND(Tableau134[[#This Row],[Operative Temperature]]&lt;19,Tableau134[[#This Row],[Occupancy]]&lt;&gt;0),Tableau134[[#This Row],[Operative Temperature]],"NC")</f>
        <v>NC</v>
      </c>
      <c r="F4532">
        <f>IF(AND(C4532&gt;26,Tableau134[[#This Row],[Occupancy]]&lt;&gt;0),1,0)</f>
        <v>0</v>
      </c>
      <c r="G4532">
        <f>IF(AND(Tableau134[[#This Row],[Operative Temperature]]&lt;19,Tableau134[[#This Row],[Occupancy]]&lt;&gt;0),1,0)</f>
        <v>0</v>
      </c>
      <c r="H4532">
        <f>IF(Tableau134[[#This Row],[Nb dheures sup à 26°C sous occupation]]=1,Tableau134[[#This Row],[Operative Temperature]]-26,0)</f>
        <v>0</v>
      </c>
      <c r="I4532">
        <f>IF(Tableau134[[#This Row],[Nb d''heures inf à 19°C sous occupation]]=1,19-C4532,0)</f>
        <v>0</v>
      </c>
    </row>
    <row r="4533" spans="1:9" x14ac:dyDescent="0.25">
      <c r="A4533" s="2">
        <v>37445.791666666664</v>
      </c>
      <c r="B4533">
        <v>24.175000000000001</v>
      </c>
      <c r="C4533">
        <v>43.189109999999999</v>
      </c>
      <c r="D4533">
        <v>0</v>
      </c>
      <c r="E4533" t="str">
        <f>IF(AND(Tableau134[[#This Row],[Operative Temperature]]&lt;19,Tableau134[[#This Row],[Occupancy]]&lt;&gt;0),Tableau134[[#This Row],[Operative Temperature]],"NC")</f>
        <v>NC</v>
      </c>
      <c r="F4533">
        <f>IF(AND(C4533&gt;26,Tableau134[[#This Row],[Occupancy]]&lt;&gt;0),1,0)</f>
        <v>0</v>
      </c>
      <c r="G4533">
        <f>IF(AND(Tableau134[[#This Row],[Operative Temperature]]&lt;19,Tableau134[[#This Row],[Occupancy]]&lt;&gt;0),1,0)</f>
        <v>0</v>
      </c>
      <c r="H4533">
        <f>IF(Tableau134[[#This Row],[Nb dheures sup à 26°C sous occupation]]=1,Tableau134[[#This Row],[Operative Temperature]]-26,0)</f>
        <v>0</v>
      </c>
      <c r="I4533">
        <f>IF(Tableau134[[#This Row],[Nb d''heures inf à 19°C sous occupation]]=1,19-C4533,0)</f>
        <v>0</v>
      </c>
    </row>
    <row r="4534" spans="1:9" x14ac:dyDescent="0.25">
      <c r="A4534" s="2">
        <v>37445.833333333336</v>
      </c>
      <c r="B4534">
        <v>23.225000000000001</v>
      </c>
      <c r="C4534">
        <v>41.908639999999998</v>
      </c>
      <c r="D4534">
        <v>0</v>
      </c>
      <c r="E4534" t="str">
        <f>IF(AND(Tableau134[[#This Row],[Operative Temperature]]&lt;19,Tableau134[[#This Row],[Occupancy]]&lt;&gt;0),Tableau134[[#This Row],[Operative Temperature]],"NC")</f>
        <v>NC</v>
      </c>
      <c r="F4534">
        <f>IF(AND(C4534&gt;26,Tableau134[[#This Row],[Occupancy]]&lt;&gt;0),1,0)</f>
        <v>0</v>
      </c>
      <c r="G4534">
        <f>IF(AND(Tableau134[[#This Row],[Operative Temperature]]&lt;19,Tableau134[[#This Row],[Occupancy]]&lt;&gt;0),1,0)</f>
        <v>0</v>
      </c>
      <c r="H4534">
        <f>IF(Tableau134[[#This Row],[Nb dheures sup à 26°C sous occupation]]=1,Tableau134[[#This Row],[Operative Temperature]]-26,0)</f>
        <v>0</v>
      </c>
      <c r="I4534">
        <f>IF(Tableau134[[#This Row],[Nb d''heures inf à 19°C sous occupation]]=1,19-C4534,0)</f>
        <v>0</v>
      </c>
    </row>
    <row r="4535" spans="1:9" x14ac:dyDescent="0.25">
      <c r="A4535" s="2">
        <v>37445.875</v>
      </c>
      <c r="B4535">
        <v>22.25</v>
      </c>
      <c r="C4535">
        <v>41.097479999999997</v>
      </c>
      <c r="D4535">
        <v>0</v>
      </c>
      <c r="E4535" t="str">
        <f>IF(AND(Tableau134[[#This Row],[Operative Temperature]]&lt;19,Tableau134[[#This Row],[Occupancy]]&lt;&gt;0),Tableau134[[#This Row],[Operative Temperature]],"NC")</f>
        <v>NC</v>
      </c>
      <c r="F4535">
        <f>IF(AND(C4535&gt;26,Tableau134[[#This Row],[Occupancy]]&lt;&gt;0),1,0)</f>
        <v>0</v>
      </c>
      <c r="G4535">
        <f>IF(AND(Tableau134[[#This Row],[Operative Temperature]]&lt;19,Tableau134[[#This Row],[Occupancy]]&lt;&gt;0),1,0)</f>
        <v>0</v>
      </c>
      <c r="H4535">
        <f>IF(Tableau134[[#This Row],[Nb dheures sup à 26°C sous occupation]]=1,Tableau134[[#This Row],[Operative Temperature]]-26,0)</f>
        <v>0</v>
      </c>
      <c r="I4535">
        <f>IF(Tableau134[[#This Row],[Nb d''heures inf à 19°C sous occupation]]=1,19-C4535,0)</f>
        <v>0</v>
      </c>
    </row>
    <row r="4536" spans="1:9" x14ac:dyDescent="0.25">
      <c r="A4536" s="2">
        <v>37445.916666666664</v>
      </c>
      <c r="B4536">
        <v>21.55</v>
      </c>
      <c r="C4536">
        <v>40.626469999999998</v>
      </c>
      <c r="D4536">
        <v>0</v>
      </c>
      <c r="E4536" t="str">
        <f>IF(AND(Tableau134[[#This Row],[Operative Temperature]]&lt;19,Tableau134[[#This Row],[Occupancy]]&lt;&gt;0),Tableau134[[#This Row],[Operative Temperature]],"NC")</f>
        <v>NC</v>
      </c>
      <c r="F4536">
        <f>IF(AND(C4536&gt;26,Tableau134[[#This Row],[Occupancy]]&lt;&gt;0),1,0)</f>
        <v>0</v>
      </c>
      <c r="G4536">
        <f>IF(AND(Tableau134[[#This Row],[Operative Temperature]]&lt;19,Tableau134[[#This Row],[Occupancy]]&lt;&gt;0),1,0)</f>
        <v>0</v>
      </c>
      <c r="H4536">
        <f>IF(Tableau134[[#This Row],[Nb dheures sup à 26°C sous occupation]]=1,Tableau134[[#This Row],[Operative Temperature]]-26,0)</f>
        <v>0</v>
      </c>
      <c r="I4536">
        <f>IF(Tableau134[[#This Row],[Nb d''heures inf à 19°C sous occupation]]=1,19-C4536,0)</f>
        <v>0</v>
      </c>
    </row>
    <row r="4537" spans="1:9" x14ac:dyDescent="0.25">
      <c r="A4537" s="2">
        <v>37445.958333333336</v>
      </c>
      <c r="B4537">
        <v>21.1</v>
      </c>
      <c r="C4537">
        <v>40.328659999999999</v>
      </c>
      <c r="D4537">
        <v>0</v>
      </c>
      <c r="E4537" t="str">
        <f>IF(AND(Tableau134[[#This Row],[Operative Temperature]]&lt;19,Tableau134[[#This Row],[Occupancy]]&lt;&gt;0),Tableau134[[#This Row],[Operative Temperature]],"NC")</f>
        <v>NC</v>
      </c>
      <c r="F4537">
        <f>IF(AND(C4537&gt;26,Tableau134[[#This Row],[Occupancy]]&lt;&gt;0),1,0)</f>
        <v>0</v>
      </c>
      <c r="G4537">
        <f>IF(AND(Tableau134[[#This Row],[Operative Temperature]]&lt;19,Tableau134[[#This Row],[Occupancy]]&lt;&gt;0),1,0)</f>
        <v>0</v>
      </c>
      <c r="H4537">
        <f>IF(Tableau134[[#This Row],[Nb dheures sup à 26°C sous occupation]]=1,Tableau134[[#This Row],[Operative Temperature]]-26,0)</f>
        <v>0</v>
      </c>
      <c r="I4537">
        <f>IF(Tableau134[[#This Row],[Nb d''heures inf à 19°C sous occupation]]=1,19-C4537,0)</f>
        <v>0</v>
      </c>
    </row>
    <row r="4538" spans="1:9" x14ac:dyDescent="0.25">
      <c r="A4538" s="1">
        <v>37446</v>
      </c>
      <c r="B4538">
        <v>20.25</v>
      </c>
      <c r="C4538">
        <v>40.05377</v>
      </c>
      <c r="D4538">
        <v>0</v>
      </c>
      <c r="E4538" t="str">
        <f>IF(AND(Tableau134[[#This Row],[Operative Temperature]]&lt;19,Tableau134[[#This Row],[Occupancy]]&lt;&gt;0),Tableau134[[#This Row],[Operative Temperature]],"NC")</f>
        <v>NC</v>
      </c>
      <c r="F4538">
        <f>IF(AND(C4538&gt;26,Tableau134[[#This Row],[Occupancy]]&lt;&gt;0),1,0)</f>
        <v>0</v>
      </c>
      <c r="G4538">
        <f>IF(AND(Tableau134[[#This Row],[Operative Temperature]]&lt;19,Tableau134[[#This Row],[Occupancy]]&lt;&gt;0),1,0)</f>
        <v>0</v>
      </c>
      <c r="H4538">
        <f>IF(Tableau134[[#This Row],[Nb dheures sup à 26°C sous occupation]]=1,Tableau134[[#This Row],[Operative Temperature]]-26,0)</f>
        <v>0</v>
      </c>
      <c r="I4538">
        <f>IF(Tableau134[[#This Row],[Nb d''heures inf à 19°C sous occupation]]=1,19-C4538,0)</f>
        <v>0</v>
      </c>
    </row>
    <row r="4539" spans="1:9" x14ac:dyDescent="0.25">
      <c r="A4539" s="2">
        <v>37446.041666666664</v>
      </c>
      <c r="B4539">
        <v>19.399999999999999</v>
      </c>
      <c r="C4539">
        <v>39.819629999999997</v>
      </c>
      <c r="D4539">
        <v>0</v>
      </c>
      <c r="E4539" t="str">
        <f>IF(AND(Tableau134[[#This Row],[Operative Temperature]]&lt;19,Tableau134[[#This Row],[Occupancy]]&lt;&gt;0),Tableau134[[#This Row],[Operative Temperature]],"NC")</f>
        <v>NC</v>
      </c>
      <c r="F4539">
        <f>IF(AND(C4539&gt;26,Tableau134[[#This Row],[Occupancy]]&lt;&gt;0),1,0)</f>
        <v>0</v>
      </c>
      <c r="G4539">
        <f>IF(AND(Tableau134[[#This Row],[Operative Temperature]]&lt;19,Tableau134[[#This Row],[Occupancy]]&lt;&gt;0),1,0)</f>
        <v>0</v>
      </c>
      <c r="H4539">
        <f>IF(Tableau134[[#This Row],[Nb dheures sup à 26°C sous occupation]]=1,Tableau134[[#This Row],[Operative Temperature]]-26,0)</f>
        <v>0</v>
      </c>
      <c r="I4539">
        <f>IF(Tableau134[[#This Row],[Nb d''heures inf à 19°C sous occupation]]=1,19-C4539,0)</f>
        <v>0</v>
      </c>
    </row>
    <row r="4540" spans="1:9" x14ac:dyDescent="0.25">
      <c r="A4540" s="2">
        <v>37446.083333333336</v>
      </c>
      <c r="B4540">
        <v>19.05</v>
      </c>
      <c r="C4540">
        <v>39.609830000000002</v>
      </c>
      <c r="D4540">
        <v>0</v>
      </c>
      <c r="E4540" t="str">
        <f>IF(AND(Tableau134[[#This Row],[Operative Temperature]]&lt;19,Tableau134[[#This Row],[Occupancy]]&lt;&gt;0),Tableau134[[#This Row],[Operative Temperature]],"NC")</f>
        <v>NC</v>
      </c>
      <c r="F4540">
        <f>IF(AND(C4540&gt;26,Tableau134[[#This Row],[Occupancy]]&lt;&gt;0),1,0)</f>
        <v>0</v>
      </c>
      <c r="G4540">
        <f>IF(AND(Tableau134[[#This Row],[Operative Temperature]]&lt;19,Tableau134[[#This Row],[Occupancy]]&lt;&gt;0),1,0)</f>
        <v>0</v>
      </c>
      <c r="H4540">
        <f>IF(Tableau134[[#This Row],[Nb dheures sup à 26°C sous occupation]]=1,Tableau134[[#This Row],[Operative Temperature]]-26,0)</f>
        <v>0</v>
      </c>
      <c r="I4540">
        <f>IF(Tableau134[[#This Row],[Nb d''heures inf à 19°C sous occupation]]=1,19-C4540,0)</f>
        <v>0</v>
      </c>
    </row>
    <row r="4541" spans="1:9" x14ac:dyDescent="0.25">
      <c r="A4541" s="2">
        <v>37446.125</v>
      </c>
      <c r="B4541">
        <v>19</v>
      </c>
      <c r="C4541">
        <v>39.427669999999999</v>
      </c>
      <c r="D4541">
        <v>0</v>
      </c>
      <c r="E4541" t="str">
        <f>IF(AND(Tableau134[[#This Row],[Operative Temperature]]&lt;19,Tableau134[[#This Row],[Occupancy]]&lt;&gt;0),Tableau134[[#This Row],[Operative Temperature]],"NC")</f>
        <v>NC</v>
      </c>
      <c r="F4541">
        <f>IF(AND(C4541&gt;26,Tableau134[[#This Row],[Occupancy]]&lt;&gt;0),1,0)</f>
        <v>0</v>
      </c>
      <c r="G4541">
        <f>IF(AND(Tableau134[[#This Row],[Operative Temperature]]&lt;19,Tableau134[[#This Row],[Occupancy]]&lt;&gt;0),1,0)</f>
        <v>0</v>
      </c>
      <c r="H4541">
        <f>IF(Tableau134[[#This Row],[Nb dheures sup à 26°C sous occupation]]=1,Tableau134[[#This Row],[Operative Temperature]]-26,0)</f>
        <v>0</v>
      </c>
      <c r="I4541">
        <f>IF(Tableau134[[#This Row],[Nb d''heures inf à 19°C sous occupation]]=1,19-C4541,0)</f>
        <v>0</v>
      </c>
    </row>
    <row r="4542" spans="1:9" x14ac:dyDescent="0.25">
      <c r="A4542" s="2">
        <v>37446.166666666664</v>
      </c>
      <c r="B4542">
        <v>18.850000000000001</v>
      </c>
      <c r="C4542">
        <v>39.252279999999999</v>
      </c>
      <c r="D4542">
        <v>0</v>
      </c>
      <c r="E4542" t="str">
        <f>IF(AND(Tableau134[[#This Row],[Operative Temperature]]&lt;19,Tableau134[[#This Row],[Occupancy]]&lt;&gt;0),Tableau134[[#This Row],[Operative Temperature]],"NC")</f>
        <v>NC</v>
      </c>
      <c r="F4542">
        <f>IF(AND(C4542&gt;26,Tableau134[[#This Row],[Occupancy]]&lt;&gt;0),1,0)</f>
        <v>0</v>
      </c>
      <c r="G4542">
        <f>IF(AND(Tableau134[[#This Row],[Operative Temperature]]&lt;19,Tableau134[[#This Row],[Occupancy]]&lt;&gt;0),1,0)</f>
        <v>0</v>
      </c>
      <c r="H4542">
        <f>IF(Tableau134[[#This Row],[Nb dheures sup à 26°C sous occupation]]=1,Tableau134[[#This Row],[Operative Temperature]]-26,0)</f>
        <v>0</v>
      </c>
      <c r="I4542">
        <f>IF(Tableau134[[#This Row],[Nb d''heures inf à 19°C sous occupation]]=1,19-C4542,0)</f>
        <v>0</v>
      </c>
    </row>
    <row r="4543" spans="1:9" x14ac:dyDescent="0.25">
      <c r="A4543" s="2">
        <v>37446.208333333336</v>
      </c>
      <c r="B4543">
        <v>18.95</v>
      </c>
      <c r="C4543">
        <v>39.08663</v>
      </c>
      <c r="D4543">
        <v>0</v>
      </c>
      <c r="E4543" t="str">
        <f>IF(AND(Tableau134[[#This Row],[Operative Temperature]]&lt;19,Tableau134[[#This Row],[Occupancy]]&lt;&gt;0),Tableau134[[#This Row],[Operative Temperature]],"NC")</f>
        <v>NC</v>
      </c>
      <c r="F4543">
        <f>IF(AND(C4543&gt;26,Tableau134[[#This Row],[Occupancy]]&lt;&gt;0),1,0)</f>
        <v>0</v>
      </c>
      <c r="G4543">
        <f>IF(AND(Tableau134[[#This Row],[Operative Temperature]]&lt;19,Tableau134[[#This Row],[Occupancy]]&lt;&gt;0),1,0)</f>
        <v>0</v>
      </c>
      <c r="H4543">
        <f>IF(Tableau134[[#This Row],[Nb dheures sup à 26°C sous occupation]]=1,Tableau134[[#This Row],[Operative Temperature]]-26,0)</f>
        <v>0</v>
      </c>
      <c r="I4543">
        <f>IF(Tableau134[[#This Row],[Nb d''heures inf à 19°C sous occupation]]=1,19-C4543,0)</f>
        <v>0</v>
      </c>
    </row>
    <row r="4544" spans="1:9" x14ac:dyDescent="0.25">
      <c r="A4544" s="2">
        <v>37446.25</v>
      </c>
      <c r="B4544">
        <v>18.25</v>
      </c>
      <c r="C4544">
        <v>38.865400000000001</v>
      </c>
      <c r="D4544">
        <v>0</v>
      </c>
      <c r="E4544" t="str">
        <f>IF(AND(Tableau134[[#This Row],[Operative Temperature]]&lt;19,Tableau134[[#This Row],[Occupancy]]&lt;&gt;0),Tableau134[[#This Row],[Operative Temperature]],"NC")</f>
        <v>NC</v>
      </c>
      <c r="F4544">
        <f>IF(AND(C4544&gt;26,Tableau134[[#This Row],[Occupancy]]&lt;&gt;0),1,0)</f>
        <v>0</v>
      </c>
      <c r="G4544">
        <f>IF(AND(Tableau134[[#This Row],[Operative Temperature]]&lt;19,Tableau134[[#This Row],[Occupancy]]&lt;&gt;0),1,0)</f>
        <v>0</v>
      </c>
      <c r="H4544">
        <f>IF(Tableau134[[#This Row],[Nb dheures sup à 26°C sous occupation]]=1,Tableau134[[#This Row],[Operative Temperature]]-26,0)</f>
        <v>0</v>
      </c>
      <c r="I4544">
        <f>IF(Tableau134[[#This Row],[Nb d''heures inf à 19°C sous occupation]]=1,19-C4544,0)</f>
        <v>0</v>
      </c>
    </row>
    <row r="4545" spans="1:9" x14ac:dyDescent="0.25">
      <c r="A4545" s="2">
        <v>37446.291666666664</v>
      </c>
      <c r="B4545">
        <v>18.149999999999999</v>
      </c>
      <c r="C4545">
        <v>39.017209999999999</v>
      </c>
      <c r="D4545">
        <v>0</v>
      </c>
      <c r="E4545" t="str">
        <f>IF(AND(Tableau134[[#This Row],[Operative Temperature]]&lt;19,Tableau134[[#This Row],[Occupancy]]&lt;&gt;0),Tableau134[[#This Row],[Operative Temperature]],"NC")</f>
        <v>NC</v>
      </c>
      <c r="F4545">
        <f>IF(AND(C4545&gt;26,Tableau134[[#This Row],[Occupancy]]&lt;&gt;0),1,0)</f>
        <v>0</v>
      </c>
      <c r="G4545">
        <f>IF(AND(Tableau134[[#This Row],[Operative Temperature]]&lt;19,Tableau134[[#This Row],[Occupancy]]&lt;&gt;0),1,0)</f>
        <v>0</v>
      </c>
      <c r="H4545">
        <f>IF(Tableau134[[#This Row],[Nb dheures sup à 26°C sous occupation]]=1,Tableau134[[#This Row],[Operative Temperature]]-26,0)</f>
        <v>0</v>
      </c>
      <c r="I4545">
        <f>IF(Tableau134[[#This Row],[Nb d''heures inf à 19°C sous occupation]]=1,19-C4545,0)</f>
        <v>0</v>
      </c>
    </row>
    <row r="4546" spans="1:9" x14ac:dyDescent="0.25">
      <c r="A4546" s="2">
        <v>37446.333333333336</v>
      </c>
      <c r="B4546">
        <v>18.8</v>
      </c>
      <c r="C4546">
        <v>39.28998</v>
      </c>
      <c r="D4546">
        <v>0</v>
      </c>
      <c r="E4546" t="str">
        <f>IF(AND(Tableau134[[#This Row],[Operative Temperature]]&lt;19,Tableau134[[#This Row],[Occupancy]]&lt;&gt;0),Tableau134[[#This Row],[Operative Temperature]],"NC")</f>
        <v>NC</v>
      </c>
      <c r="F4546">
        <f>IF(AND(C4546&gt;26,Tableau134[[#This Row],[Occupancy]]&lt;&gt;0),1,0)</f>
        <v>0</v>
      </c>
      <c r="G4546">
        <f>IF(AND(Tableau134[[#This Row],[Operative Temperature]]&lt;19,Tableau134[[#This Row],[Occupancy]]&lt;&gt;0),1,0)</f>
        <v>0</v>
      </c>
      <c r="H4546">
        <f>IF(Tableau134[[#This Row],[Nb dheures sup à 26°C sous occupation]]=1,Tableau134[[#This Row],[Operative Temperature]]-26,0)</f>
        <v>0</v>
      </c>
      <c r="I4546">
        <f>IF(Tableau134[[#This Row],[Nb d''heures inf à 19°C sous occupation]]=1,19-C4546,0)</f>
        <v>0</v>
      </c>
    </row>
    <row r="4547" spans="1:9" x14ac:dyDescent="0.25">
      <c r="A4547" s="2">
        <v>37446.375</v>
      </c>
      <c r="B4547">
        <v>19</v>
      </c>
      <c r="C4547">
        <v>39.346200000000003</v>
      </c>
      <c r="D4547">
        <v>0</v>
      </c>
      <c r="E4547" t="str">
        <f>IF(AND(Tableau134[[#This Row],[Operative Temperature]]&lt;19,Tableau134[[#This Row],[Occupancy]]&lt;&gt;0),Tableau134[[#This Row],[Operative Temperature]],"NC")</f>
        <v>NC</v>
      </c>
      <c r="F4547">
        <f>IF(AND(C4547&gt;26,Tableau134[[#This Row],[Occupancy]]&lt;&gt;0),1,0)</f>
        <v>0</v>
      </c>
      <c r="G4547">
        <f>IF(AND(Tableau134[[#This Row],[Operative Temperature]]&lt;19,Tableau134[[#This Row],[Occupancy]]&lt;&gt;0),1,0)</f>
        <v>0</v>
      </c>
      <c r="H4547">
        <f>IF(Tableau134[[#This Row],[Nb dheures sup à 26°C sous occupation]]=1,Tableau134[[#This Row],[Operative Temperature]]-26,0)</f>
        <v>0</v>
      </c>
      <c r="I4547">
        <f>IF(Tableau134[[#This Row],[Nb d''heures inf à 19°C sous occupation]]=1,19-C4547,0)</f>
        <v>0</v>
      </c>
    </row>
    <row r="4548" spans="1:9" x14ac:dyDescent="0.25">
      <c r="A4548" s="2">
        <v>37446.416666666664</v>
      </c>
      <c r="B4548">
        <v>19.45</v>
      </c>
      <c r="C4548">
        <v>39.569049999999997</v>
      </c>
      <c r="D4548">
        <v>0</v>
      </c>
      <c r="E4548" t="str">
        <f>IF(AND(Tableau134[[#This Row],[Operative Temperature]]&lt;19,Tableau134[[#This Row],[Occupancy]]&lt;&gt;0),Tableau134[[#This Row],[Operative Temperature]],"NC")</f>
        <v>NC</v>
      </c>
      <c r="F4548">
        <f>IF(AND(C4548&gt;26,Tableau134[[#This Row],[Occupancy]]&lt;&gt;0),1,0)</f>
        <v>0</v>
      </c>
      <c r="G4548">
        <f>IF(AND(Tableau134[[#This Row],[Operative Temperature]]&lt;19,Tableau134[[#This Row],[Occupancy]]&lt;&gt;0),1,0)</f>
        <v>0</v>
      </c>
      <c r="H4548">
        <f>IF(Tableau134[[#This Row],[Nb dheures sup à 26°C sous occupation]]=1,Tableau134[[#This Row],[Operative Temperature]]-26,0)</f>
        <v>0</v>
      </c>
      <c r="I4548">
        <f>IF(Tableau134[[#This Row],[Nb d''heures inf à 19°C sous occupation]]=1,19-C4548,0)</f>
        <v>0</v>
      </c>
    </row>
    <row r="4549" spans="1:9" x14ac:dyDescent="0.25">
      <c r="A4549" s="2">
        <v>37446.458333333336</v>
      </c>
      <c r="B4549">
        <v>19.899999999999999</v>
      </c>
      <c r="C4549">
        <v>40.104520000000001</v>
      </c>
      <c r="D4549">
        <v>0</v>
      </c>
      <c r="E4549" t="str">
        <f>IF(AND(Tableau134[[#This Row],[Operative Temperature]]&lt;19,Tableau134[[#This Row],[Occupancy]]&lt;&gt;0),Tableau134[[#This Row],[Operative Temperature]],"NC")</f>
        <v>NC</v>
      </c>
      <c r="F4549">
        <f>IF(AND(C4549&gt;26,Tableau134[[#This Row],[Occupancy]]&lt;&gt;0),1,0)</f>
        <v>0</v>
      </c>
      <c r="G4549">
        <f>IF(AND(Tableau134[[#This Row],[Operative Temperature]]&lt;19,Tableau134[[#This Row],[Occupancy]]&lt;&gt;0),1,0)</f>
        <v>0</v>
      </c>
      <c r="H4549">
        <f>IF(Tableau134[[#This Row],[Nb dheures sup à 26°C sous occupation]]=1,Tableau134[[#This Row],[Operative Temperature]]-26,0)</f>
        <v>0</v>
      </c>
      <c r="I4549">
        <f>IF(Tableau134[[#This Row],[Nb d''heures inf à 19°C sous occupation]]=1,19-C4549,0)</f>
        <v>0</v>
      </c>
    </row>
    <row r="4550" spans="1:9" x14ac:dyDescent="0.25">
      <c r="A4550" s="2">
        <v>37446.5</v>
      </c>
      <c r="B4550">
        <v>20.75</v>
      </c>
      <c r="C4550">
        <v>40.899659999999997</v>
      </c>
      <c r="D4550">
        <v>0</v>
      </c>
      <c r="E4550" t="str">
        <f>IF(AND(Tableau134[[#This Row],[Operative Temperature]]&lt;19,Tableau134[[#This Row],[Occupancy]]&lt;&gt;0),Tableau134[[#This Row],[Operative Temperature]],"NC")</f>
        <v>NC</v>
      </c>
      <c r="F4550">
        <f>IF(AND(C4550&gt;26,Tableau134[[#This Row],[Occupancy]]&lt;&gt;0),1,0)</f>
        <v>0</v>
      </c>
      <c r="G4550">
        <f>IF(AND(Tableau134[[#This Row],[Operative Temperature]]&lt;19,Tableau134[[#This Row],[Occupancy]]&lt;&gt;0),1,0)</f>
        <v>0</v>
      </c>
      <c r="H4550">
        <f>IF(Tableau134[[#This Row],[Nb dheures sup à 26°C sous occupation]]=1,Tableau134[[#This Row],[Operative Temperature]]-26,0)</f>
        <v>0</v>
      </c>
      <c r="I4550">
        <f>IF(Tableau134[[#This Row],[Nb d''heures inf à 19°C sous occupation]]=1,19-C4550,0)</f>
        <v>0</v>
      </c>
    </row>
    <row r="4551" spans="1:9" x14ac:dyDescent="0.25">
      <c r="A4551" s="2">
        <v>37446.541666666664</v>
      </c>
      <c r="B4551">
        <v>22.8</v>
      </c>
      <c r="C4551">
        <v>41.891570000000002</v>
      </c>
      <c r="D4551">
        <v>0</v>
      </c>
      <c r="E4551" t="str">
        <f>IF(AND(Tableau134[[#This Row],[Operative Temperature]]&lt;19,Tableau134[[#This Row],[Occupancy]]&lt;&gt;0),Tableau134[[#This Row],[Operative Temperature]],"NC")</f>
        <v>NC</v>
      </c>
      <c r="F4551">
        <f>IF(AND(C4551&gt;26,Tableau134[[#This Row],[Occupancy]]&lt;&gt;0),1,0)</f>
        <v>0</v>
      </c>
      <c r="G4551">
        <f>IF(AND(Tableau134[[#This Row],[Operative Temperature]]&lt;19,Tableau134[[#This Row],[Occupancy]]&lt;&gt;0),1,0)</f>
        <v>0</v>
      </c>
      <c r="H4551">
        <f>IF(Tableau134[[#This Row],[Nb dheures sup à 26°C sous occupation]]=1,Tableau134[[#This Row],[Operative Temperature]]-26,0)</f>
        <v>0</v>
      </c>
      <c r="I4551">
        <f>IF(Tableau134[[#This Row],[Nb d''heures inf à 19°C sous occupation]]=1,19-C4551,0)</f>
        <v>0</v>
      </c>
    </row>
    <row r="4552" spans="1:9" x14ac:dyDescent="0.25">
      <c r="A4552" s="2">
        <v>37446.583333333336</v>
      </c>
      <c r="B4552">
        <v>24</v>
      </c>
      <c r="C4552">
        <v>42.499690000000001</v>
      </c>
      <c r="D4552">
        <v>0</v>
      </c>
      <c r="E4552" t="str">
        <f>IF(AND(Tableau134[[#This Row],[Operative Temperature]]&lt;19,Tableau134[[#This Row],[Occupancy]]&lt;&gt;0),Tableau134[[#This Row],[Operative Temperature]],"NC")</f>
        <v>NC</v>
      </c>
      <c r="F4552">
        <f>IF(AND(C4552&gt;26,Tableau134[[#This Row],[Occupancy]]&lt;&gt;0),1,0)</f>
        <v>0</v>
      </c>
      <c r="G4552">
        <f>IF(AND(Tableau134[[#This Row],[Operative Temperature]]&lt;19,Tableau134[[#This Row],[Occupancy]]&lt;&gt;0),1,0)</f>
        <v>0</v>
      </c>
      <c r="H4552">
        <f>IF(Tableau134[[#This Row],[Nb dheures sup à 26°C sous occupation]]=1,Tableau134[[#This Row],[Operative Temperature]]-26,0)</f>
        <v>0</v>
      </c>
      <c r="I4552">
        <f>IF(Tableau134[[#This Row],[Nb d''heures inf à 19°C sous occupation]]=1,19-C4552,0)</f>
        <v>0</v>
      </c>
    </row>
    <row r="4553" spans="1:9" x14ac:dyDescent="0.25">
      <c r="A4553" s="2">
        <v>37446.625</v>
      </c>
      <c r="B4553">
        <v>24.8</v>
      </c>
      <c r="C4553">
        <v>43.028700000000001</v>
      </c>
      <c r="D4553">
        <v>0</v>
      </c>
      <c r="E4553" t="str">
        <f>IF(AND(Tableau134[[#This Row],[Operative Temperature]]&lt;19,Tableau134[[#This Row],[Occupancy]]&lt;&gt;0),Tableau134[[#This Row],[Operative Temperature]],"NC")</f>
        <v>NC</v>
      </c>
      <c r="F4553">
        <f>IF(AND(C4553&gt;26,Tableau134[[#This Row],[Occupancy]]&lt;&gt;0),1,0)</f>
        <v>0</v>
      </c>
      <c r="G4553">
        <f>IF(AND(Tableau134[[#This Row],[Operative Temperature]]&lt;19,Tableau134[[#This Row],[Occupancy]]&lt;&gt;0),1,0)</f>
        <v>0</v>
      </c>
      <c r="H4553">
        <f>IF(Tableau134[[#This Row],[Nb dheures sup à 26°C sous occupation]]=1,Tableau134[[#This Row],[Operative Temperature]]-26,0)</f>
        <v>0</v>
      </c>
      <c r="I4553">
        <f>IF(Tableau134[[#This Row],[Nb d''heures inf à 19°C sous occupation]]=1,19-C4553,0)</f>
        <v>0</v>
      </c>
    </row>
    <row r="4554" spans="1:9" x14ac:dyDescent="0.25">
      <c r="A4554" s="2">
        <v>37446.666666666664</v>
      </c>
      <c r="B4554">
        <v>25.375</v>
      </c>
      <c r="C4554">
        <v>43.369770000000003</v>
      </c>
      <c r="D4554">
        <v>0</v>
      </c>
      <c r="E4554" t="str">
        <f>IF(AND(Tableau134[[#This Row],[Operative Temperature]]&lt;19,Tableau134[[#This Row],[Occupancy]]&lt;&gt;0),Tableau134[[#This Row],[Operative Temperature]],"NC")</f>
        <v>NC</v>
      </c>
      <c r="F4554">
        <f>IF(AND(C4554&gt;26,Tableau134[[#This Row],[Occupancy]]&lt;&gt;0),1,0)</f>
        <v>0</v>
      </c>
      <c r="G4554">
        <f>IF(AND(Tableau134[[#This Row],[Operative Temperature]]&lt;19,Tableau134[[#This Row],[Occupancy]]&lt;&gt;0),1,0)</f>
        <v>0</v>
      </c>
      <c r="H4554">
        <f>IF(Tableau134[[#This Row],[Nb dheures sup à 26°C sous occupation]]=1,Tableau134[[#This Row],[Operative Temperature]]-26,0)</f>
        <v>0</v>
      </c>
      <c r="I4554">
        <f>IF(Tableau134[[#This Row],[Nb d''heures inf à 19°C sous occupation]]=1,19-C4554,0)</f>
        <v>0</v>
      </c>
    </row>
    <row r="4555" spans="1:9" x14ac:dyDescent="0.25">
      <c r="A4555" s="2">
        <v>37446.708333333336</v>
      </c>
      <c r="B4555">
        <v>25.65</v>
      </c>
      <c r="C4555">
        <v>43.846640000000001</v>
      </c>
      <c r="D4555">
        <v>0</v>
      </c>
      <c r="E4555" t="str">
        <f>IF(AND(Tableau134[[#This Row],[Operative Temperature]]&lt;19,Tableau134[[#This Row],[Occupancy]]&lt;&gt;0),Tableau134[[#This Row],[Operative Temperature]],"NC")</f>
        <v>NC</v>
      </c>
      <c r="F4555">
        <f>IF(AND(C4555&gt;26,Tableau134[[#This Row],[Occupancy]]&lt;&gt;0),1,0)</f>
        <v>0</v>
      </c>
      <c r="G4555">
        <f>IF(AND(Tableau134[[#This Row],[Operative Temperature]]&lt;19,Tableau134[[#This Row],[Occupancy]]&lt;&gt;0),1,0)</f>
        <v>0</v>
      </c>
      <c r="H4555">
        <f>IF(Tableau134[[#This Row],[Nb dheures sup à 26°C sous occupation]]=1,Tableau134[[#This Row],[Operative Temperature]]-26,0)</f>
        <v>0</v>
      </c>
      <c r="I4555">
        <f>IF(Tableau134[[#This Row],[Nb d''heures inf à 19°C sous occupation]]=1,19-C4555,0)</f>
        <v>0</v>
      </c>
    </row>
    <row r="4556" spans="1:9" x14ac:dyDescent="0.25">
      <c r="A4556" s="2">
        <v>37446.75</v>
      </c>
      <c r="B4556">
        <v>25.925000000000001</v>
      </c>
      <c r="C4556">
        <v>44.138849999999998</v>
      </c>
      <c r="D4556">
        <v>0</v>
      </c>
      <c r="E4556" t="str">
        <f>IF(AND(Tableau134[[#This Row],[Operative Temperature]]&lt;19,Tableau134[[#This Row],[Occupancy]]&lt;&gt;0),Tableau134[[#This Row],[Operative Temperature]],"NC")</f>
        <v>NC</v>
      </c>
      <c r="F4556">
        <f>IF(AND(C4556&gt;26,Tableau134[[#This Row],[Occupancy]]&lt;&gt;0),1,0)</f>
        <v>0</v>
      </c>
      <c r="G4556">
        <f>IF(AND(Tableau134[[#This Row],[Operative Temperature]]&lt;19,Tableau134[[#This Row],[Occupancy]]&lt;&gt;0),1,0)</f>
        <v>0</v>
      </c>
      <c r="H4556">
        <f>IF(Tableau134[[#This Row],[Nb dheures sup à 26°C sous occupation]]=1,Tableau134[[#This Row],[Operative Temperature]]-26,0)</f>
        <v>0</v>
      </c>
      <c r="I4556">
        <f>IF(Tableau134[[#This Row],[Nb d''heures inf à 19°C sous occupation]]=1,19-C4556,0)</f>
        <v>0</v>
      </c>
    </row>
    <row r="4557" spans="1:9" x14ac:dyDescent="0.25">
      <c r="A4557" s="2">
        <v>37446.791666666664</v>
      </c>
      <c r="B4557">
        <v>25.925000000000001</v>
      </c>
      <c r="C4557">
        <v>44.033940000000001</v>
      </c>
      <c r="D4557">
        <v>0</v>
      </c>
      <c r="E4557" t="str">
        <f>IF(AND(Tableau134[[#This Row],[Operative Temperature]]&lt;19,Tableau134[[#This Row],[Occupancy]]&lt;&gt;0),Tableau134[[#This Row],[Operative Temperature]],"NC")</f>
        <v>NC</v>
      </c>
      <c r="F4557">
        <f>IF(AND(C4557&gt;26,Tableau134[[#This Row],[Occupancy]]&lt;&gt;0),1,0)</f>
        <v>0</v>
      </c>
      <c r="G4557">
        <f>IF(AND(Tableau134[[#This Row],[Operative Temperature]]&lt;19,Tableau134[[#This Row],[Occupancy]]&lt;&gt;0),1,0)</f>
        <v>0</v>
      </c>
      <c r="H4557">
        <f>IF(Tableau134[[#This Row],[Nb dheures sup à 26°C sous occupation]]=1,Tableau134[[#This Row],[Operative Temperature]]-26,0)</f>
        <v>0</v>
      </c>
      <c r="I4557">
        <f>IF(Tableau134[[#This Row],[Nb d''heures inf à 19°C sous occupation]]=1,19-C4557,0)</f>
        <v>0</v>
      </c>
    </row>
    <row r="4558" spans="1:9" x14ac:dyDescent="0.25">
      <c r="A4558" s="2">
        <v>37446.833333333336</v>
      </c>
      <c r="B4558">
        <v>25.225000000000001</v>
      </c>
      <c r="C4558">
        <v>42.893999999999998</v>
      </c>
      <c r="D4558">
        <v>0</v>
      </c>
      <c r="E4558" t="str">
        <f>IF(AND(Tableau134[[#This Row],[Operative Temperature]]&lt;19,Tableau134[[#This Row],[Occupancy]]&lt;&gt;0),Tableau134[[#This Row],[Operative Temperature]],"NC")</f>
        <v>NC</v>
      </c>
      <c r="F4558">
        <f>IF(AND(C4558&gt;26,Tableau134[[#This Row],[Occupancy]]&lt;&gt;0),1,0)</f>
        <v>0</v>
      </c>
      <c r="G4558">
        <f>IF(AND(Tableau134[[#This Row],[Operative Temperature]]&lt;19,Tableau134[[#This Row],[Occupancy]]&lt;&gt;0),1,0)</f>
        <v>0</v>
      </c>
      <c r="H4558">
        <f>IF(Tableau134[[#This Row],[Nb dheures sup à 26°C sous occupation]]=1,Tableau134[[#This Row],[Operative Temperature]]-26,0)</f>
        <v>0</v>
      </c>
      <c r="I4558">
        <f>IF(Tableau134[[#This Row],[Nb d''heures inf à 19°C sous occupation]]=1,19-C4558,0)</f>
        <v>0</v>
      </c>
    </row>
    <row r="4559" spans="1:9" x14ac:dyDescent="0.25">
      <c r="A4559" s="2">
        <v>37446.875</v>
      </c>
      <c r="B4559">
        <v>23.5</v>
      </c>
      <c r="C4559">
        <v>42.070540000000001</v>
      </c>
      <c r="D4559">
        <v>0</v>
      </c>
      <c r="E4559" t="str">
        <f>IF(AND(Tableau134[[#This Row],[Operative Temperature]]&lt;19,Tableau134[[#This Row],[Occupancy]]&lt;&gt;0),Tableau134[[#This Row],[Operative Temperature]],"NC")</f>
        <v>NC</v>
      </c>
      <c r="F4559">
        <f>IF(AND(C4559&gt;26,Tableau134[[#This Row],[Occupancy]]&lt;&gt;0),1,0)</f>
        <v>0</v>
      </c>
      <c r="G4559">
        <f>IF(AND(Tableau134[[#This Row],[Operative Temperature]]&lt;19,Tableau134[[#This Row],[Occupancy]]&lt;&gt;0),1,0)</f>
        <v>0</v>
      </c>
      <c r="H4559">
        <f>IF(Tableau134[[#This Row],[Nb dheures sup à 26°C sous occupation]]=1,Tableau134[[#This Row],[Operative Temperature]]-26,0)</f>
        <v>0</v>
      </c>
      <c r="I4559">
        <f>IF(Tableau134[[#This Row],[Nb d''heures inf à 19°C sous occupation]]=1,19-C4559,0)</f>
        <v>0</v>
      </c>
    </row>
    <row r="4560" spans="1:9" x14ac:dyDescent="0.25">
      <c r="A4560" s="2">
        <v>37446.916666666664</v>
      </c>
      <c r="B4560">
        <v>22.024999999999999</v>
      </c>
      <c r="C4560">
        <v>41.551859999999998</v>
      </c>
      <c r="D4560">
        <v>0</v>
      </c>
      <c r="E4560" t="str">
        <f>IF(AND(Tableau134[[#This Row],[Operative Temperature]]&lt;19,Tableau134[[#This Row],[Occupancy]]&lt;&gt;0),Tableau134[[#This Row],[Operative Temperature]],"NC")</f>
        <v>NC</v>
      </c>
      <c r="F4560">
        <f>IF(AND(C4560&gt;26,Tableau134[[#This Row],[Occupancy]]&lt;&gt;0),1,0)</f>
        <v>0</v>
      </c>
      <c r="G4560">
        <f>IF(AND(Tableau134[[#This Row],[Operative Temperature]]&lt;19,Tableau134[[#This Row],[Occupancy]]&lt;&gt;0),1,0)</f>
        <v>0</v>
      </c>
      <c r="H4560">
        <f>IF(Tableau134[[#This Row],[Nb dheures sup à 26°C sous occupation]]=1,Tableau134[[#This Row],[Operative Temperature]]-26,0)</f>
        <v>0</v>
      </c>
      <c r="I4560">
        <f>IF(Tableau134[[#This Row],[Nb d''heures inf à 19°C sous occupation]]=1,19-C4560,0)</f>
        <v>0</v>
      </c>
    </row>
    <row r="4561" spans="1:9" x14ac:dyDescent="0.25">
      <c r="A4561" s="2">
        <v>37446.958333333336</v>
      </c>
      <c r="B4561">
        <v>21.175000000000001</v>
      </c>
      <c r="C4561">
        <v>41.180979999999998</v>
      </c>
      <c r="D4561">
        <v>0</v>
      </c>
      <c r="E4561" t="str">
        <f>IF(AND(Tableau134[[#This Row],[Operative Temperature]]&lt;19,Tableau134[[#This Row],[Occupancy]]&lt;&gt;0),Tableau134[[#This Row],[Operative Temperature]],"NC")</f>
        <v>NC</v>
      </c>
      <c r="F4561">
        <f>IF(AND(C4561&gt;26,Tableau134[[#This Row],[Occupancy]]&lt;&gt;0),1,0)</f>
        <v>0</v>
      </c>
      <c r="G4561">
        <f>IF(AND(Tableau134[[#This Row],[Operative Temperature]]&lt;19,Tableau134[[#This Row],[Occupancy]]&lt;&gt;0),1,0)</f>
        <v>0</v>
      </c>
      <c r="H4561">
        <f>IF(Tableau134[[#This Row],[Nb dheures sup à 26°C sous occupation]]=1,Tableau134[[#This Row],[Operative Temperature]]-26,0)</f>
        <v>0</v>
      </c>
      <c r="I4561">
        <f>IF(Tableau134[[#This Row],[Nb d''heures inf à 19°C sous occupation]]=1,19-C4561,0)</f>
        <v>0</v>
      </c>
    </row>
    <row r="4562" spans="1:9" x14ac:dyDescent="0.25">
      <c r="A4562" s="1">
        <v>37447</v>
      </c>
      <c r="B4562">
        <v>20.25</v>
      </c>
      <c r="C4562">
        <v>40.881839999999997</v>
      </c>
      <c r="D4562">
        <v>0</v>
      </c>
      <c r="E4562" t="str">
        <f>IF(AND(Tableau134[[#This Row],[Operative Temperature]]&lt;19,Tableau134[[#This Row],[Occupancy]]&lt;&gt;0),Tableau134[[#This Row],[Operative Temperature]],"NC")</f>
        <v>NC</v>
      </c>
      <c r="F4562">
        <f>IF(AND(C4562&gt;26,Tableau134[[#This Row],[Occupancy]]&lt;&gt;0),1,0)</f>
        <v>0</v>
      </c>
      <c r="G4562">
        <f>IF(AND(Tableau134[[#This Row],[Operative Temperature]]&lt;19,Tableau134[[#This Row],[Occupancy]]&lt;&gt;0),1,0)</f>
        <v>0</v>
      </c>
      <c r="H4562">
        <f>IF(Tableau134[[#This Row],[Nb dheures sup à 26°C sous occupation]]=1,Tableau134[[#This Row],[Operative Temperature]]-26,0)</f>
        <v>0</v>
      </c>
      <c r="I4562">
        <f>IF(Tableau134[[#This Row],[Nb d''heures inf à 19°C sous occupation]]=1,19-C4562,0)</f>
        <v>0</v>
      </c>
    </row>
    <row r="4563" spans="1:9" x14ac:dyDescent="0.25">
      <c r="A4563" s="2">
        <v>37447.041666666664</v>
      </c>
      <c r="B4563">
        <v>19.475000000000001</v>
      </c>
      <c r="C4563">
        <v>40.590179999999997</v>
      </c>
      <c r="D4563">
        <v>0</v>
      </c>
      <c r="E4563" t="str">
        <f>IF(AND(Tableau134[[#This Row],[Operative Temperature]]&lt;19,Tableau134[[#This Row],[Occupancy]]&lt;&gt;0),Tableau134[[#This Row],[Operative Temperature]],"NC")</f>
        <v>NC</v>
      </c>
      <c r="F4563">
        <f>IF(AND(C4563&gt;26,Tableau134[[#This Row],[Occupancy]]&lt;&gt;0),1,0)</f>
        <v>0</v>
      </c>
      <c r="G4563">
        <f>IF(AND(Tableau134[[#This Row],[Operative Temperature]]&lt;19,Tableau134[[#This Row],[Occupancy]]&lt;&gt;0),1,0)</f>
        <v>0</v>
      </c>
      <c r="H4563">
        <f>IF(Tableau134[[#This Row],[Nb dheures sup à 26°C sous occupation]]=1,Tableau134[[#This Row],[Operative Temperature]]-26,0)</f>
        <v>0</v>
      </c>
      <c r="I4563">
        <f>IF(Tableau134[[#This Row],[Nb d''heures inf à 19°C sous occupation]]=1,19-C4563,0)</f>
        <v>0</v>
      </c>
    </row>
    <row r="4564" spans="1:9" x14ac:dyDescent="0.25">
      <c r="A4564" s="2">
        <v>37447.083333333336</v>
      </c>
      <c r="B4564">
        <v>18.324999999999999</v>
      </c>
      <c r="C4564">
        <v>40.371729999999999</v>
      </c>
      <c r="D4564">
        <v>0</v>
      </c>
      <c r="E4564" t="str">
        <f>IF(AND(Tableau134[[#This Row],[Operative Temperature]]&lt;19,Tableau134[[#This Row],[Occupancy]]&lt;&gt;0),Tableau134[[#This Row],[Operative Temperature]],"NC")</f>
        <v>NC</v>
      </c>
      <c r="F4564">
        <f>IF(AND(C4564&gt;26,Tableau134[[#This Row],[Occupancy]]&lt;&gt;0),1,0)</f>
        <v>0</v>
      </c>
      <c r="G4564">
        <f>IF(AND(Tableau134[[#This Row],[Operative Temperature]]&lt;19,Tableau134[[#This Row],[Occupancy]]&lt;&gt;0),1,0)</f>
        <v>0</v>
      </c>
      <c r="H4564">
        <f>IF(Tableau134[[#This Row],[Nb dheures sup à 26°C sous occupation]]=1,Tableau134[[#This Row],[Operative Temperature]]-26,0)</f>
        <v>0</v>
      </c>
      <c r="I4564">
        <f>IF(Tableau134[[#This Row],[Nb d''heures inf à 19°C sous occupation]]=1,19-C4564,0)</f>
        <v>0</v>
      </c>
    </row>
    <row r="4565" spans="1:9" x14ac:dyDescent="0.25">
      <c r="A4565" s="2">
        <v>37447.125</v>
      </c>
      <c r="B4565">
        <v>18</v>
      </c>
      <c r="C4565">
        <v>40.12312</v>
      </c>
      <c r="D4565">
        <v>0</v>
      </c>
      <c r="E4565" t="str">
        <f>IF(AND(Tableau134[[#This Row],[Operative Temperature]]&lt;19,Tableau134[[#This Row],[Occupancy]]&lt;&gt;0),Tableau134[[#This Row],[Operative Temperature]],"NC")</f>
        <v>NC</v>
      </c>
      <c r="F4565">
        <f>IF(AND(C4565&gt;26,Tableau134[[#This Row],[Occupancy]]&lt;&gt;0),1,0)</f>
        <v>0</v>
      </c>
      <c r="G4565">
        <f>IF(AND(Tableau134[[#This Row],[Operative Temperature]]&lt;19,Tableau134[[#This Row],[Occupancy]]&lt;&gt;0),1,0)</f>
        <v>0</v>
      </c>
      <c r="H4565">
        <f>IF(Tableau134[[#This Row],[Nb dheures sup à 26°C sous occupation]]=1,Tableau134[[#This Row],[Operative Temperature]]-26,0)</f>
        <v>0</v>
      </c>
      <c r="I4565">
        <f>IF(Tableau134[[#This Row],[Nb d''heures inf à 19°C sous occupation]]=1,19-C4565,0)</f>
        <v>0</v>
      </c>
    </row>
    <row r="4566" spans="1:9" x14ac:dyDescent="0.25">
      <c r="A4566" s="2">
        <v>37447.166666666664</v>
      </c>
      <c r="B4566">
        <v>18.074999999999999</v>
      </c>
      <c r="C4566">
        <v>39.910899999999998</v>
      </c>
      <c r="D4566">
        <v>0</v>
      </c>
      <c r="E4566" t="str">
        <f>IF(AND(Tableau134[[#This Row],[Operative Temperature]]&lt;19,Tableau134[[#This Row],[Occupancy]]&lt;&gt;0),Tableau134[[#This Row],[Operative Temperature]],"NC")</f>
        <v>NC</v>
      </c>
      <c r="F4566">
        <f>IF(AND(C4566&gt;26,Tableau134[[#This Row],[Occupancy]]&lt;&gt;0),1,0)</f>
        <v>0</v>
      </c>
      <c r="G4566">
        <f>IF(AND(Tableau134[[#This Row],[Operative Temperature]]&lt;19,Tableau134[[#This Row],[Occupancy]]&lt;&gt;0),1,0)</f>
        <v>0</v>
      </c>
      <c r="H4566">
        <f>IF(Tableau134[[#This Row],[Nb dheures sup à 26°C sous occupation]]=1,Tableau134[[#This Row],[Operative Temperature]]-26,0)</f>
        <v>0</v>
      </c>
      <c r="I4566">
        <f>IF(Tableau134[[#This Row],[Nb d''heures inf à 19°C sous occupation]]=1,19-C4566,0)</f>
        <v>0</v>
      </c>
    </row>
    <row r="4567" spans="1:9" x14ac:dyDescent="0.25">
      <c r="A4567" s="2">
        <v>37447.208333333336</v>
      </c>
      <c r="B4567">
        <v>17.274999999999999</v>
      </c>
      <c r="C4567">
        <v>39.719859999999997</v>
      </c>
      <c r="D4567">
        <v>0</v>
      </c>
      <c r="E4567" t="str">
        <f>IF(AND(Tableau134[[#This Row],[Operative Temperature]]&lt;19,Tableau134[[#This Row],[Occupancy]]&lt;&gt;0),Tableau134[[#This Row],[Operative Temperature]],"NC")</f>
        <v>NC</v>
      </c>
      <c r="F4567">
        <f>IF(AND(C4567&gt;26,Tableau134[[#This Row],[Occupancy]]&lt;&gt;0),1,0)</f>
        <v>0</v>
      </c>
      <c r="G4567">
        <f>IF(AND(Tableau134[[#This Row],[Operative Temperature]]&lt;19,Tableau134[[#This Row],[Occupancy]]&lt;&gt;0),1,0)</f>
        <v>0</v>
      </c>
      <c r="H4567">
        <f>IF(Tableau134[[#This Row],[Nb dheures sup à 26°C sous occupation]]=1,Tableau134[[#This Row],[Operative Temperature]]-26,0)</f>
        <v>0</v>
      </c>
      <c r="I4567">
        <f>IF(Tableau134[[#This Row],[Nb d''heures inf à 19°C sous occupation]]=1,19-C4567,0)</f>
        <v>0</v>
      </c>
    </row>
    <row r="4568" spans="1:9" x14ac:dyDescent="0.25">
      <c r="A4568" s="2">
        <v>37447.25</v>
      </c>
      <c r="B4568">
        <v>17</v>
      </c>
      <c r="C4568">
        <v>39.544539999999998</v>
      </c>
      <c r="D4568">
        <v>0</v>
      </c>
      <c r="E4568" t="str">
        <f>IF(AND(Tableau134[[#This Row],[Operative Temperature]]&lt;19,Tableau134[[#This Row],[Occupancy]]&lt;&gt;0),Tableau134[[#This Row],[Operative Temperature]],"NC")</f>
        <v>NC</v>
      </c>
      <c r="F4568">
        <f>IF(AND(C4568&gt;26,Tableau134[[#This Row],[Occupancy]]&lt;&gt;0),1,0)</f>
        <v>0</v>
      </c>
      <c r="G4568">
        <f>IF(AND(Tableau134[[#This Row],[Operative Temperature]]&lt;19,Tableau134[[#This Row],[Occupancy]]&lt;&gt;0),1,0)</f>
        <v>0</v>
      </c>
      <c r="H4568">
        <f>IF(Tableau134[[#This Row],[Nb dheures sup à 26°C sous occupation]]=1,Tableau134[[#This Row],[Operative Temperature]]-26,0)</f>
        <v>0</v>
      </c>
      <c r="I4568">
        <f>IF(Tableau134[[#This Row],[Nb d''heures inf à 19°C sous occupation]]=1,19-C4568,0)</f>
        <v>0</v>
      </c>
    </row>
    <row r="4569" spans="1:9" x14ac:dyDescent="0.25">
      <c r="A4569" s="2">
        <v>37447.291666666664</v>
      </c>
      <c r="B4569">
        <v>19.399999999999999</v>
      </c>
      <c r="C4569">
        <v>39.91574</v>
      </c>
      <c r="D4569">
        <v>0</v>
      </c>
      <c r="E4569" t="str">
        <f>IF(AND(Tableau134[[#This Row],[Operative Temperature]]&lt;19,Tableau134[[#This Row],[Occupancy]]&lt;&gt;0),Tableau134[[#This Row],[Operative Temperature]],"NC")</f>
        <v>NC</v>
      </c>
      <c r="F4569">
        <f>IF(AND(C4569&gt;26,Tableau134[[#This Row],[Occupancy]]&lt;&gt;0),1,0)</f>
        <v>0</v>
      </c>
      <c r="G4569">
        <f>IF(AND(Tableau134[[#This Row],[Operative Temperature]]&lt;19,Tableau134[[#This Row],[Occupancy]]&lt;&gt;0),1,0)</f>
        <v>0</v>
      </c>
      <c r="H4569">
        <f>IF(Tableau134[[#This Row],[Nb dheures sup à 26°C sous occupation]]=1,Tableau134[[#This Row],[Operative Temperature]]-26,0)</f>
        <v>0</v>
      </c>
      <c r="I4569">
        <f>IF(Tableau134[[#This Row],[Nb d''heures inf à 19°C sous occupation]]=1,19-C4569,0)</f>
        <v>0</v>
      </c>
    </row>
    <row r="4570" spans="1:9" x14ac:dyDescent="0.25">
      <c r="A4570" s="2">
        <v>37447.333333333336</v>
      </c>
      <c r="B4570">
        <v>22.3</v>
      </c>
      <c r="C4570">
        <v>40.669119999999999</v>
      </c>
      <c r="D4570">
        <v>0</v>
      </c>
      <c r="E4570" t="str">
        <f>IF(AND(Tableau134[[#This Row],[Operative Temperature]]&lt;19,Tableau134[[#This Row],[Occupancy]]&lt;&gt;0),Tableau134[[#This Row],[Operative Temperature]],"NC")</f>
        <v>NC</v>
      </c>
      <c r="F4570">
        <f>IF(AND(C4570&gt;26,Tableau134[[#This Row],[Occupancy]]&lt;&gt;0),1,0)</f>
        <v>0</v>
      </c>
      <c r="G4570">
        <f>IF(AND(Tableau134[[#This Row],[Operative Temperature]]&lt;19,Tableau134[[#This Row],[Occupancy]]&lt;&gt;0),1,0)</f>
        <v>0</v>
      </c>
      <c r="H4570">
        <f>IF(Tableau134[[#This Row],[Nb dheures sup à 26°C sous occupation]]=1,Tableau134[[#This Row],[Operative Temperature]]-26,0)</f>
        <v>0</v>
      </c>
      <c r="I4570">
        <f>IF(Tableau134[[#This Row],[Nb d''heures inf à 19°C sous occupation]]=1,19-C4570,0)</f>
        <v>0</v>
      </c>
    </row>
    <row r="4571" spans="1:9" x14ac:dyDescent="0.25">
      <c r="A4571" s="2">
        <v>37447.375</v>
      </c>
      <c r="B4571">
        <v>24.5</v>
      </c>
      <c r="C4571">
        <v>41.141590000000001</v>
      </c>
      <c r="D4571">
        <v>0</v>
      </c>
      <c r="E4571" t="str">
        <f>IF(AND(Tableau134[[#This Row],[Operative Temperature]]&lt;19,Tableau134[[#This Row],[Occupancy]]&lt;&gt;0),Tableau134[[#This Row],[Operative Temperature]],"NC")</f>
        <v>NC</v>
      </c>
      <c r="F4571">
        <f>IF(AND(C4571&gt;26,Tableau134[[#This Row],[Occupancy]]&lt;&gt;0),1,0)</f>
        <v>0</v>
      </c>
      <c r="G4571">
        <f>IF(AND(Tableau134[[#This Row],[Operative Temperature]]&lt;19,Tableau134[[#This Row],[Occupancy]]&lt;&gt;0),1,0)</f>
        <v>0</v>
      </c>
      <c r="H4571">
        <f>IF(Tableau134[[#This Row],[Nb dheures sup à 26°C sous occupation]]=1,Tableau134[[#This Row],[Operative Temperature]]-26,0)</f>
        <v>0</v>
      </c>
      <c r="I4571">
        <f>IF(Tableau134[[#This Row],[Nb d''heures inf à 19°C sous occupation]]=1,19-C4571,0)</f>
        <v>0</v>
      </c>
    </row>
    <row r="4572" spans="1:9" x14ac:dyDescent="0.25">
      <c r="A4572" s="2">
        <v>37447.416666666664</v>
      </c>
      <c r="B4572">
        <v>25.9</v>
      </c>
      <c r="C4572">
        <v>41.932780000000001</v>
      </c>
      <c r="D4572">
        <v>0</v>
      </c>
      <c r="E4572" t="str">
        <f>IF(AND(Tableau134[[#This Row],[Operative Temperature]]&lt;19,Tableau134[[#This Row],[Occupancy]]&lt;&gt;0),Tableau134[[#This Row],[Operative Temperature]],"NC")</f>
        <v>NC</v>
      </c>
      <c r="F4572">
        <f>IF(AND(C4572&gt;26,Tableau134[[#This Row],[Occupancy]]&lt;&gt;0),1,0)</f>
        <v>0</v>
      </c>
      <c r="G4572">
        <f>IF(AND(Tableau134[[#This Row],[Operative Temperature]]&lt;19,Tableau134[[#This Row],[Occupancy]]&lt;&gt;0),1,0)</f>
        <v>0</v>
      </c>
      <c r="H4572">
        <f>IF(Tableau134[[#This Row],[Nb dheures sup à 26°C sous occupation]]=1,Tableau134[[#This Row],[Operative Temperature]]-26,0)</f>
        <v>0</v>
      </c>
      <c r="I4572">
        <f>IF(Tableau134[[#This Row],[Nb d''heures inf à 19°C sous occupation]]=1,19-C4572,0)</f>
        <v>0</v>
      </c>
    </row>
    <row r="4573" spans="1:9" x14ac:dyDescent="0.25">
      <c r="A4573" s="2">
        <v>37447.458333333336</v>
      </c>
      <c r="B4573">
        <v>28.3</v>
      </c>
      <c r="C4573">
        <v>42.698099999999997</v>
      </c>
      <c r="D4573">
        <v>0</v>
      </c>
      <c r="E4573" t="str">
        <f>IF(AND(Tableau134[[#This Row],[Operative Temperature]]&lt;19,Tableau134[[#This Row],[Occupancy]]&lt;&gt;0),Tableau134[[#This Row],[Operative Temperature]],"NC")</f>
        <v>NC</v>
      </c>
      <c r="F4573">
        <f>IF(AND(C4573&gt;26,Tableau134[[#This Row],[Occupancy]]&lt;&gt;0),1,0)</f>
        <v>0</v>
      </c>
      <c r="G4573">
        <f>IF(AND(Tableau134[[#This Row],[Operative Temperature]]&lt;19,Tableau134[[#This Row],[Occupancy]]&lt;&gt;0),1,0)</f>
        <v>0</v>
      </c>
      <c r="H4573">
        <f>IF(Tableau134[[#This Row],[Nb dheures sup à 26°C sous occupation]]=1,Tableau134[[#This Row],[Operative Temperature]]-26,0)</f>
        <v>0</v>
      </c>
      <c r="I4573">
        <f>IF(Tableau134[[#This Row],[Nb d''heures inf à 19°C sous occupation]]=1,19-C4573,0)</f>
        <v>0</v>
      </c>
    </row>
    <row r="4574" spans="1:9" x14ac:dyDescent="0.25">
      <c r="A4574" s="2">
        <v>37447.5</v>
      </c>
      <c r="B4574">
        <v>29.75</v>
      </c>
      <c r="C4574">
        <v>43.660510000000002</v>
      </c>
      <c r="D4574">
        <v>0</v>
      </c>
      <c r="E4574" t="str">
        <f>IF(AND(Tableau134[[#This Row],[Operative Temperature]]&lt;19,Tableau134[[#This Row],[Occupancy]]&lt;&gt;0),Tableau134[[#This Row],[Operative Temperature]],"NC")</f>
        <v>NC</v>
      </c>
      <c r="F4574">
        <f>IF(AND(C4574&gt;26,Tableau134[[#This Row],[Occupancy]]&lt;&gt;0),1,0)</f>
        <v>0</v>
      </c>
      <c r="G4574">
        <f>IF(AND(Tableau134[[#This Row],[Operative Temperature]]&lt;19,Tableau134[[#This Row],[Occupancy]]&lt;&gt;0),1,0)</f>
        <v>0</v>
      </c>
      <c r="H4574">
        <f>IF(Tableau134[[#This Row],[Nb dheures sup à 26°C sous occupation]]=1,Tableau134[[#This Row],[Operative Temperature]]-26,0)</f>
        <v>0</v>
      </c>
      <c r="I4574">
        <f>IF(Tableau134[[#This Row],[Nb d''heures inf à 19°C sous occupation]]=1,19-C4574,0)</f>
        <v>0</v>
      </c>
    </row>
    <row r="4575" spans="1:9" x14ac:dyDescent="0.25">
      <c r="A4575" s="2">
        <v>37447.541666666664</v>
      </c>
      <c r="B4575">
        <v>30.45</v>
      </c>
      <c r="C4575">
        <v>44.26397</v>
      </c>
      <c r="D4575">
        <v>0</v>
      </c>
      <c r="E4575" t="str">
        <f>IF(AND(Tableau134[[#This Row],[Operative Temperature]]&lt;19,Tableau134[[#This Row],[Occupancy]]&lt;&gt;0),Tableau134[[#This Row],[Operative Temperature]],"NC")</f>
        <v>NC</v>
      </c>
      <c r="F4575">
        <f>IF(AND(C4575&gt;26,Tableau134[[#This Row],[Occupancy]]&lt;&gt;0),1,0)</f>
        <v>0</v>
      </c>
      <c r="G4575">
        <f>IF(AND(Tableau134[[#This Row],[Operative Temperature]]&lt;19,Tableau134[[#This Row],[Occupancy]]&lt;&gt;0),1,0)</f>
        <v>0</v>
      </c>
      <c r="H4575">
        <f>IF(Tableau134[[#This Row],[Nb dheures sup à 26°C sous occupation]]=1,Tableau134[[#This Row],[Operative Temperature]]-26,0)</f>
        <v>0</v>
      </c>
      <c r="I4575">
        <f>IF(Tableau134[[#This Row],[Nb d''heures inf à 19°C sous occupation]]=1,19-C4575,0)</f>
        <v>0</v>
      </c>
    </row>
    <row r="4576" spans="1:9" x14ac:dyDescent="0.25">
      <c r="A4576" s="2">
        <v>37447.583333333336</v>
      </c>
      <c r="B4576">
        <v>31.65</v>
      </c>
      <c r="C4576">
        <v>44.68665</v>
      </c>
      <c r="D4576">
        <v>0</v>
      </c>
      <c r="E4576" t="str">
        <f>IF(AND(Tableau134[[#This Row],[Operative Temperature]]&lt;19,Tableau134[[#This Row],[Occupancy]]&lt;&gt;0),Tableau134[[#This Row],[Operative Temperature]],"NC")</f>
        <v>NC</v>
      </c>
      <c r="F4576">
        <f>IF(AND(C4576&gt;26,Tableau134[[#This Row],[Occupancy]]&lt;&gt;0),1,0)</f>
        <v>0</v>
      </c>
      <c r="G4576">
        <f>IF(AND(Tableau134[[#This Row],[Operative Temperature]]&lt;19,Tableau134[[#This Row],[Occupancy]]&lt;&gt;0),1,0)</f>
        <v>0</v>
      </c>
      <c r="H4576">
        <f>IF(Tableau134[[#This Row],[Nb dheures sup à 26°C sous occupation]]=1,Tableau134[[#This Row],[Operative Temperature]]-26,0)</f>
        <v>0</v>
      </c>
      <c r="I4576">
        <f>IF(Tableau134[[#This Row],[Nb d''heures inf à 19°C sous occupation]]=1,19-C4576,0)</f>
        <v>0</v>
      </c>
    </row>
    <row r="4577" spans="1:9" x14ac:dyDescent="0.25">
      <c r="A4577" s="2">
        <v>37447.625</v>
      </c>
      <c r="B4577">
        <v>32.75</v>
      </c>
      <c r="C4577">
        <v>45.1355</v>
      </c>
      <c r="D4577">
        <v>0</v>
      </c>
      <c r="E4577" t="str">
        <f>IF(AND(Tableau134[[#This Row],[Operative Temperature]]&lt;19,Tableau134[[#This Row],[Occupancy]]&lt;&gt;0),Tableau134[[#This Row],[Operative Temperature]],"NC")</f>
        <v>NC</v>
      </c>
      <c r="F4577">
        <f>IF(AND(C4577&gt;26,Tableau134[[#This Row],[Occupancy]]&lt;&gt;0),1,0)</f>
        <v>0</v>
      </c>
      <c r="G4577">
        <f>IF(AND(Tableau134[[#This Row],[Operative Temperature]]&lt;19,Tableau134[[#This Row],[Occupancy]]&lt;&gt;0),1,0)</f>
        <v>0</v>
      </c>
      <c r="H4577">
        <f>IF(Tableau134[[#This Row],[Nb dheures sup à 26°C sous occupation]]=1,Tableau134[[#This Row],[Operative Temperature]]-26,0)</f>
        <v>0</v>
      </c>
      <c r="I4577">
        <f>IF(Tableau134[[#This Row],[Nb d''heures inf à 19°C sous occupation]]=1,19-C4577,0)</f>
        <v>0</v>
      </c>
    </row>
    <row r="4578" spans="1:9" x14ac:dyDescent="0.25">
      <c r="A4578" s="2">
        <v>37447.666666666664</v>
      </c>
      <c r="B4578">
        <v>33.674999999999997</v>
      </c>
      <c r="C4578">
        <v>45.437669999999997</v>
      </c>
      <c r="D4578">
        <v>0</v>
      </c>
      <c r="E4578" t="str">
        <f>IF(AND(Tableau134[[#This Row],[Operative Temperature]]&lt;19,Tableau134[[#This Row],[Occupancy]]&lt;&gt;0),Tableau134[[#This Row],[Operative Temperature]],"NC")</f>
        <v>NC</v>
      </c>
      <c r="F4578">
        <f>IF(AND(C4578&gt;26,Tableau134[[#This Row],[Occupancy]]&lt;&gt;0),1,0)</f>
        <v>0</v>
      </c>
      <c r="G4578">
        <f>IF(AND(Tableau134[[#This Row],[Operative Temperature]]&lt;19,Tableau134[[#This Row],[Occupancy]]&lt;&gt;0),1,0)</f>
        <v>0</v>
      </c>
      <c r="H4578">
        <f>IF(Tableau134[[#This Row],[Nb dheures sup à 26°C sous occupation]]=1,Tableau134[[#This Row],[Operative Temperature]]-26,0)</f>
        <v>0</v>
      </c>
      <c r="I4578">
        <f>IF(Tableau134[[#This Row],[Nb d''heures inf à 19°C sous occupation]]=1,19-C4578,0)</f>
        <v>0</v>
      </c>
    </row>
    <row r="4579" spans="1:9" x14ac:dyDescent="0.25">
      <c r="A4579" s="2">
        <v>37447.708333333336</v>
      </c>
      <c r="B4579">
        <v>33.975000000000001</v>
      </c>
      <c r="C4579">
        <v>45.823909999999998</v>
      </c>
      <c r="D4579">
        <v>0</v>
      </c>
      <c r="E4579" t="str">
        <f>IF(AND(Tableau134[[#This Row],[Operative Temperature]]&lt;19,Tableau134[[#This Row],[Occupancy]]&lt;&gt;0),Tableau134[[#This Row],[Operative Temperature]],"NC")</f>
        <v>NC</v>
      </c>
      <c r="F4579">
        <f>IF(AND(C4579&gt;26,Tableau134[[#This Row],[Occupancy]]&lt;&gt;0),1,0)</f>
        <v>0</v>
      </c>
      <c r="G4579">
        <f>IF(AND(Tableau134[[#This Row],[Operative Temperature]]&lt;19,Tableau134[[#This Row],[Occupancy]]&lt;&gt;0),1,0)</f>
        <v>0</v>
      </c>
      <c r="H4579">
        <f>IF(Tableau134[[#This Row],[Nb dheures sup à 26°C sous occupation]]=1,Tableau134[[#This Row],[Operative Temperature]]-26,0)</f>
        <v>0</v>
      </c>
      <c r="I4579">
        <f>IF(Tableau134[[#This Row],[Nb d''heures inf à 19°C sous occupation]]=1,19-C4579,0)</f>
        <v>0</v>
      </c>
    </row>
    <row r="4580" spans="1:9" x14ac:dyDescent="0.25">
      <c r="A4580" s="2">
        <v>37447.75</v>
      </c>
      <c r="B4580">
        <v>34</v>
      </c>
      <c r="C4580">
        <v>46.11983</v>
      </c>
      <c r="D4580">
        <v>0</v>
      </c>
      <c r="E4580" t="str">
        <f>IF(AND(Tableau134[[#This Row],[Operative Temperature]]&lt;19,Tableau134[[#This Row],[Occupancy]]&lt;&gt;0),Tableau134[[#This Row],[Operative Temperature]],"NC")</f>
        <v>NC</v>
      </c>
      <c r="F4580">
        <f>IF(AND(C4580&gt;26,Tableau134[[#This Row],[Occupancy]]&lt;&gt;0),1,0)</f>
        <v>0</v>
      </c>
      <c r="G4580">
        <f>IF(AND(Tableau134[[#This Row],[Operative Temperature]]&lt;19,Tableau134[[#This Row],[Occupancy]]&lt;&gt;0),1,0)</f>
        <v>0</v>
      </c>
      <c r="H4580">
        <f>IF(Tableau134[[#This Row],[Nb dheures sup à 26°C sous occupation]]=1,Tableau134[[#This Row],[Operative Temperature]]-26,0)</f>
        <v>0</v>
      </c>
      <c r="I4580">
        <f>IF(Tableau134[[#This Row],[Nb d''heures inf à 19°C sous occupation]]=1,19-C4580,0)</f>
        <v>0</v>
      </c>
    </row>
    <row r="4581" spans="1:9" x14ac:dyDescent="0.25">
      <c r="A4581" s="2">
        <v>37447.791666666664</v>
      </c>
      <c r="B4581">
        <v>33.475000000000001</v>
      </c>
      <c r="C4581">
        <v>45.898600000000002</v>
      </c>
      <c r="D4581">
        <v>0</v>
      </c>
      <c r="E4581" t="str">
        <f>IF(AND(Tableau134[[#This Row],[Operative Temperature]]&lt;19,Tableau134[[#This Row],[Occupancy]]&lt;&gt;0),Tableau134[[#This Row],[Operative Temperature]],"NC")</f>
        <v>NC</v>
      </c>
      <c r="F4581">
        <f>IF(AND(C4581&gt;26,Tableau134[[#This Row],[Occupancy]]&lt;&gt;0),1,0)</f>
        <v>0</v>
      </c>
      <c r="G4581">
        <f>IF(AND(Tableau134[[#This Row],[Operative Temperature]]&lt;19,Tableau134[[#This Row],[Occupancy]]&lt;&gt;0),1,0)</f>
        <v>0</v>
      </c>
      <c r="H4581">
        <f>IF(Tableau134[[#This Row],[Nb dheures sup à 26°C sous occupation]]=1,Tableau134[[#This Row],[Operative Temperature]]-26,0)</f>
        <v>0</v>
      </c>
      <c r="I4581">
        <f>IF(Tableau134[[#This Row],[Nb d''heures inf à 19°C sous occupation]]=1,19-C4581,0)</f>
        <v>0</v>
      </c>
    </row>
    <row r="4582" spans="1:9" x14ac:dyDescent="0.25">
      <c r="A4582" s="2">
        <v>37447.833333333336</v>
      </c>
      <c r="B4582">
        <v>32.325000000000003</v>
      </c>
      <c r="C4582">
        <v>44.800330000000002</v>
      </c>
      <c r="D4582">
        <v>0</v>
      </c>
      <c r="E4582" t="str">
        <f>IF(AND(Tableau134[[#This Row],[Operative Temperature]]&lt;19,Tableau134[[#This Row],[Occupancy]]&lt;&gt;0),Tableau134[[#This Row],[Operative Temperature]],"NC")</f>
        <v>NC</v>
      </c>
      <c r="F4582">
        <f>IF(AND(C4582&gt;26,Tableau134[[#This Row],[Occupancy]]&lt;&gt;0),1,0)</f>
        <v>0</v>
      </c>
      <c r="G4582">
        <f>IF(AND(Tableau134[[#This Row],[Operative Temperature]]&lt;19,Tableau134[[#This Row],[Occupancy]]&lt;&gt;0),1,0)</f>
        <v>0</v>
      </c>
      <c r="H4582">
        <f>IF(Tableau134[[#This Row],[Nb dheures sup à 26°C sous occupation]]=1,Tableau134[[#This Row],[Operative Temperature]]-26,0)</f>
        <v>0</v>
      </c>
      <c r="I4582">
        <f>IF(Tableau134[[#This Row],[Nb d''heures inf à 19°C sous occupation]]=1,19-C4582,0)</f>
        <v>0</v>
      </c>
    </row>
    <row r="4583" spans="1:9" x14ac:dyDescent="0.25">
      <c r="A4583" s="2">
        <v>37447.875</v>
      </c>
      <c r="B4583">
        <v>30.5</v>
      </c>
      <c r="C4583">
        <v>44.218739999999997</v>
      </c>
      <c r="D4583">
        <v>0</v>
      </c>
      <c r="E4583" t="str">
        <f>IF(AND(Tableau134[[#This Row],[Operative Temperature]]&lt;19,Tableau134[[#This Row],[Occupancy]]&lt;&gt;0),Tableau134[[#This Row],[Operative Temperature]],"NC")</f>
        <v>NC</v>
      </c>
      <c r="F4583">
        <f>IF(AND(C4583&gt;26,Tableau134[[#This Row],[Occupancy]]&lt;&gt;0),1,0)</f>
        <v>0</v>
      </c>
      <c r="G4583">
        <f>IF(AND(Tableau134[[#This Row],[Operative Temperature]]&lt;19,Tableau134[[#This Row],[Occupancy]]&lt;&gt;0),1,0)</f>
        <v>0</v>
      </c>
      <c r="H4583">
        <f>IF(Tableau134[[#This Row],[Nb dheures sup à 26°C sous occupation]]=1,Tableau134[[#This Row],[Operative Temperature]]-26,0)</f>
        <v>0</v>
      </c>
      <c r="I4583">
        <f>IF(Tableau134[[#This Row],[Nb d''heures inf à 19°C sous occupation]]=1,19-C4583,0)</f>
        <v>0</v>
      </c>
    </row>
    <row r="4584" spans="1:9" x14ac:dyDescent="0.25">
      <c r="A4584" s="2">
        <v>37447.916666666664</v>
      </c>
      <c r="B4584">
        <v>27.75</v>
      </c>
      <c r="C4584">
        <v>43.670909999999999</v>
      </c>
      <c r="D4584">
        <v>0</v>
      </c>
      <c r="E4584" t="str">
        <f>IF(AND(Tableau134[[#This Row],[Operative Temperature]]&lt;19,Tableau134[[#This Row],[Occupancy]]&lt;&gt;0),Tableau134[[#This Row],[Operative Temperature]],"NC")</f>
        <v>NC</v>
      </c>
      <c r="F4584">
        <f>IF(AND(C4584&gt;26,Tableau134[[#This Row],[Occupancy]]&lt;&gt;0),1,0)</f>
        <v>0</v>
      </c>
      <c r="G4584">
        <f>IF(AND(Tableau134[[#This Row],[Operative Temperature]]&lt;19,Tableau134[[#This Row],[Occupancy]]&lt;&gt;0),1,0)</f>
        <v>0</v>
      </c>
      <c r="H4584">
        <f>IF(Tableau134[[#This Row],[Nb dheures sup à 26°C sous occupation]]=1,Tableau134[[#This Row],[Operative Temperature]]-26,0)</f>
        <v>0</v>
      </c>
      <c r="I4584">
        <f>IF(Tableau134[[#This Row],[Nb d''heures inf à 19°C sous occupation]]=1,19-C4584,0)</f>
        <v>0</v>
      </c>
    </row>
    <row r="4585" spans="1:9" x14ac:dyDescent="0.25">
      <c r="A4585" s="2">
        <v>37447.958333333336</v>
      </c>
      <c r="B4585">
        <v>24.75</v>
      </c>
      <c r="C4585">
        <v>43.22099</v>
      </c>
      <c r="D4585">
        <v>0</v>
      </c>
      <c r="E4585" t="str">
        <f>IF(AND(Tableau134[[#This Row],[Operative Temperature]]&lt;19,Tableau134[[#This Row],[Occupancy]]&lt;&gt;0),Tableau134[[#This Row],[Operative Temperature]],"NC")</f>
        <v>NC</v>
      </c>
      <c r="F4585">
        <f>IF(AND(C4585&gt;26,Tableau134[[#This Row],[Occupancy]]&lt;&gt;0),1,0)</f>
        <v>0</v>
      </c>
      <c r="G4585">
        <f>IF(AND(Tableau134[[#This Row],[Operative Temperature]]&lt;19,Tableau134[[#This Row],[Occupancy]]&lt;&gt;0),1,0)</f>
        <v>0</v>
      </c>
      <c r="H4585">
        <f>IF(Tableau134[[#This Row],[Nb dheures sup à 26°C sous occupation]]=1,Tableau134[[#This Row],[Operative Temperature]]-26,0)</f>
        <v>0</v>
      </c>
      <c r="I4585">
        <f>IF(Tableau134[[#This Row],[Nb d''heures inf à 19°C sous occupation]]=1,19-C4585,0)</f>
        <v>0</v>
      </c>
    </row>
    <row r="4586" spans="1:9" x14ac:dyDescent="0.25">
      <c r="A4586" s="1">
        <v>37448</v>
      </c>
      <c r="B4586">
        <v>22.5</v>
      </c>
      <c r="C4586">
        <v>42.803699999999999</v>
      </c>
      <c r="D4586">
        <v>0</v>
      </c>
      <c r="E4586" t="str">
        <f>IF(AND(Tableau134[[#This Row],[Operative Temperature]]&lt;19,Tableau134[[#This Row],[Occupancy]]&lt;&gt;0),Tableau134[[#This Row],[Operative Temperature]],"NC")</f>
        <v>NC</v>
      </c>
      <c r="F4586">
        <f>IF(AND(C4586&gt;26,Tableau134[[#This Row],[Occupancy]]&lt;&gt;0),1,0)</f>
        <v>0</v>
      </c>
      <c r="G4586">
        <f>IF(AND(Tableau134[[#This Row],[Operative Temperature]]&lt;19,Tableau134[[#This Row],[Occupancy]]&lt;&gt;0),1,0)</f>
        <v>0</v>
      </c>
      <c r="H4586">
        <f>IF(Tableau134[[#This Row],[Nb dheures sup à 26°C sous occupation]]=1,Tableau134[[#This Row],[Operative Temperature]]-26,0)</f>
        <v>0</v>
      </c>
      <c r="I4586">
        <f>IF(Tableau134[[#This Row],[Nb d''heures inf à 19°C sous occupation]]=1,19-C4586,0)</f>
        <v>0</v>
      </c>
    </row>
    <row r="4587" spans="1:9" x14ac:dyDescent="0.25">
      <c r="A4587" s="2">
        <v>37448.041666666664</v>
      </c>
      <c r="B4587">
        <v>21.1</v>
      </c>
      <c r="C4587">
        <v>42.519179999999999</v>
      </c>
      <c r="D4587">
        <v>0</v>
      </c>
      <c r="E4587" t="str">
        <f>IF(AND(Tableau134[[#This Row],[Operative Temperature]]&lt;19,Tableau134[[#This Row],[Occupancy]]&lt;&gt;0),Tableau134[[#This Row],[Operative Temperature]],"NC")</f>
        <v>NC</v>
      </c>
      <c r="F4587">
        <f>IF(AND(C4587&gt;26,Tableau134[[#This Row],[Occupancy]]&lt;&gt;0),1,0)</f>
        <v>0</v>
      </c>
      <c r="G4587">
        <f>IF(AND(Tableau134[[#This Row],[Operative Temperature]]&lt;19,Tableau134[[#This Row],[Occupancy]]&lt;&gt;0),1,0)</f>
        <v>0</v>
      </c>
      <c r="H4587">
        <f>IF(Tableau134[[#This Row],[Nb dheures sup à 26°C sous occupation]]=1,Tableau134[[#This Row],[Operative Temperature]]-26,0)</f>
        <v>0</v>
      </c>
      <c r="I4587">
        <f>IF(Tableau134[[#This Row],[Nb d''heures inf à 19°C sous occupation]]=1,19-C4587,0)</f>
        <v>0</v>
      </c>
    </row>
    <row r="4588" spans="1:9" x14ac:dyDescent="0.25">
      <c r="A4588" s="2">
        <v>37448.083333333336</v>
      </c>
      <c r="B4588">
        <v>20.95</v>
      </c>
      <c r="C4588">
        <v>42.254660000000001</v>
      </c>
      <c r="D4588">
        <v>0</v>
      </c>
      <c r="E4588" t="str">
        <f>IF(AND(Tableau134[[#This Row],[Operative Temperature]]&lt;19,Tableau134[[#This Row],[Occupancy]]&lt;&gt;0),Tableau134[[#This Row],[Operative Temperature]],"NC")</f>
        <v>NC</v>
      </c>
      <c r="F4588">
        <f>IF(AND(C4588&gt;26,Tableau134[[#This Row],[Occupancy]]&lt;&gt;0),1,0)</f>
        <v>0</v>
      </c>
      <c r="G4588">
        <f>IF(AND(Tableau134[[#This Row],[Operative Temperature]]&lt;19,Tableau134[[#This Row],[Occupancy]]&lt;&gt;0),1,0)</f>
        <v>0</v>
      </c>
      <c r="H4588">
        <f>IF(Tableau134[[#This Row],[Nb dheures sup à 26°C sous occupation]]=1,Tableau134[[#This Row],[Operative Temperature]]-26,0)</f>
        <v>0</v>
      </c>
      <c r="I4588">
        <f>IF(Tableau134[[#This Row],[Nb d''heures inf à 19°C sous occupation]]=1,19-C4588,0)</f>
        <v>0</v>
      </c>
    </row>
    <row r="4589" spans="1:9" x14ac:dyDescent="0.25">
      <c r="A4589" s="2">
        <v>37448.125</v>
      </c>
      <c r="B4589">
        <v>20.25</v>
      </c>
      <c r="C4589">
        <v>42.034109999999998</v>
      </c>
      <c r="D4589">
        <v>0</v>
      </c>
      <c r="E4589" t="str">
        <f>IF(AND(Tableau134[[#This Row],[Operative Temperature]]&lt;19,Tableau134[[#This Row],[Occupancy]]&lt;&gt;0),Tableau134[[#This Row],[Operative Temperature]],"NC")</f>
        <v>NC</v>
      </c>
      <c r="F4589">
        <f>IF(AND(C4589&gt;26,Tableau134[[#This Row],[Occupancy]]&lt;&gt;0),1,0)</f>
        <v>0</v>
      </c>
      <c r="G4589">
        <f>IF(AND(Tableau134[[#This Row],[Operative Temperature]]&lt;19,Tableau134[[#This Row],[Occupancy]]&lt;&gt;0),1,0)</f>
        <v>0</v>
      </c>
      <c r="H4589">
        <f>IF(Tableau134[[#This Row],[Nb dheures sup à 26°C sous occupation]]=1,Tableau134[[#This Row],[Operative Temperature]]-26,0)</f>
        <v>0</v>
      </c>
      <c r="I4589">
        <f>IF(Tableau134[[#This Row],[Nb d''heures inf à 19°C sous occupation]]=1,19-C4589,0)</f>
        <v>0</v>
      </c>
    </row>
    <row r="4590" spans="1:9" x14ac:dyDescent="0.25">
      <c r="A4590" s="2">
        <v>37448.166666666664</v>
      </c>
      <c r="B4590">
        <v>20.3</v>
      </c>
      <c r="C4590">
        <v>41.835810000000002</v>
      </c>
      <c r="D4590">
        <v>0</v>
      </c>
      <c r="E4590" t="str">
        <f>IF(AND(Tableau134[[#This Row],[Operative Temperature]]&lt;19,Tableau134[[#This Row],[Occupancy]]&lt;&gt;0),Tableau134[[#This Row],[Operative Temperature]],"NC")</f>
        <v>NC</v>
      </c>
      <c r="F4590">
        <f>IF(AND(C4590&gt;26,Tableau134[[#This Row],[Occupancy]]&lt;&gt;0),1,0)</f>
        <v>0</v>
      </c>
      <c r="G4590">
        <f>IF(AND(Tableau134[[#This Row],[Operative Temperature]]&lt;19,Tableau134[[#This Row],[Occupancy]]&lt;&gt;0),1,0)</f>
        <v>0</v>
      </c>
      <c r="H4590">
        <f>IF(Tableau134[[#This Row],[Nb dheures sup à 26°C sous occupation]]=1,Tableau134[[#This Row],[Operative Temperature]]-26,0)</f>
        <v>0</v>
      </c>
      <c r="I4590">
        <f>IF(Tableau134[[#This Row],[Nb d''heures inf à 19°C sous occupation]]=1,19-C4590,0)</f>
        <v>0</v>
      </c>
    </row>
    <row r="4591" spans="1:9" x14ac:dyDescent="0.25">
      <c r="A4591" s="2">
        <v>37448.208333333336</v>
      </c>
      <c r="B4591">
        <v>20.100000000000001</v>
      </c>
      <c r="C4591">
        <v>41.67033</v>
      </c>
      <c r="D4591">
        <v>0</v>
      </c>
      <c r="E4591" t="str">
        <f>IF(AND(Tableau134[[#This Row],[Operative Temperature]]&lt;19,Tableau134[[#This Row],[Occupancy]]&lt;&gt;0),Tableau134[[#This Row],[Operative Temperature]],"NC")</f>
        <v>NC</v>
      </c>
      <c r="F4591">
        <f>IF(AND(C4591&gt;26,Tableau134[[#This Row],[Occupancy]]&lt;&gt;0),1,0)</f>
        <v>0</v>
      </c>
      <c r="G4591">
        <f>IF(AND(Tableau134[[#This Row],[Operative Temperature]]&lt;19,Tableau134[[#This Row],[Occupancy]]&lt;&gt;0),1,0)</f>
        <v>0</v>
      </c>
      <c r="H4591">
        <f>IF(Tableau134[[#This Row],[Nb dheures sup à 26°C sous occupation]]=1,Tableau134[[#This Row],[Operative Temperature]]-26,0)</f>
        <v>0</v>
      </c>
      <c r="I4591">
        <f>IF(Tableau134[[#This Row],[Nb d''heures inf à 19°C sous occupation]]=1,19-C4591,0)</f>
        <v>0</v>
      </c>
    </row>
    <row r="4592" spans="1:9" x14ac:dyDescent="0.25">
      <c r="A4592" s="2">
        <v>37448.25</v>
      </c>
      <c r="B4592">
        <v>20</v>
      </c>
      <c r="C4592">
        <v>41.513550000000002</v>
      </c>
      <c r="D4592">
        <v>0</v>
      </c>
      <c r="E4592" t="str">
        <f>IF(AND(Tableau134[[#This Row],[Operative Temperature]]&lt;19,Tableau134[[#This Row],[Occupancy]]&lt;&gt;0),Tableau134[[#This Row],[Operative Temperature]],"NC")</f>
        <v>NC</v>
      </c>
      <c r="F4592">
        <f>IF(AND(C4592&gt;26,Tableau134[[#This Row],[Occupancy]]&lt;&gt;0),1,0)</f>
        <v>0</v>
      </c>
      <c r="G4592">
        <f>IF(AND(Tableau134[[#This Row],[Operative Temperature]]&lt;19,Tableau134[[#This Row],[Occupancy]]&lt;&gt;0),1,0)</f>
        <v>0</v>
      </c>
      <c r="H4592">
        <f>IF(Tableau134[[#This Row],[Nb dheures sup à 26°C sous occupation]]=1,Tableau134[[#This Row],[Operative Temperature]]-26,0)</f>
        <v>0</v>
      </c>
      <c r="I4592">
        <f>IF(Tableau134[[#This Row],[Nb d''heures inf à 19°C sous occupation]]=1,19-C4592,0)</f>
        <v>0</v>
      </c>
    </row>
    <row r="4593" spans="1:9" x14ac:dyDescent="0.25">
      <c r="A4593" s="2">
        <v>37448.291666666664</v>
      </c>
      <c r="B4593">
        <v>20.824999999999999</v>
      </c>
      <c r="C4593">
        <v>41.815759999999997</v>
      </c>
      <c r="D4593">
        <v>0</v>
      </c>
      <c r="E4593" t="str">
        <f>IF(AND(Tableau134[[#This Row],[Operative Temperature]]&lt;19,Tableau134[[#This Row],[Occupancy]]&lt;&gt;0),Tableau134[[#This Row],[Operative Temperature]],"NC")</f>
        <v>NC</v>
      </c>
      <c r="F4593">
        <f>IF(AND(C4593&gt;26,Tableau134[[#This Row],[Occupancy]]&lt;&gt;0),1,0)</f>
        <v>0</v>
      </c>
      <c r="G4593">
        <f>IF(AND(Tableau134[[#This Row],[Operative Temperature]]&lt;19,Tableau134[[#This Row],[Occupancy]]&lt;&gt;0),1,0)</f>
        <v>0</v>
      </c>
      <c r="H4593">
        <f>IF(Tableau134[[#This Row],[Nb dheures sup à 26°C sous occupation]]=1,Tableau134[[#This Row],[Operative Temperature]]-26,0)</f>
        <v>0</v>
      </c>
      <c r="I4593">
        <f>IF(Tableau134[[#This Row],[Nb d''heures inf à 19°C sous occupation]]=1,19-C4593,0)</f>
        <v>0</v>
      </c>
    </row>
    <row r="4594" spans="1:9" x14ac:dyDescent="0.25">
      <c r="A4594" s="2">
        <v>37448.333333333336</v>
      </c>
      <c r="B4594">
        <v>21.024999999999999</v>
      </c>
      <c r="C4594">
        <v>42.325569999999999</v>
      </c>
      <c r="D4594">
        <v>0</v>
      </c>
      <c r="E4594" t="str">
        <f>IF(AND(Tableau134[[#This Row],[Operative Temperature]]&lt;19,Tableau134[[#This Row],[Occupancy]]&lt;&gt;0),Tableau134[[#This Row],[Operative Temperature]],"NC")</f>
        <v>NC</v>
      </c>
      <c r="F4594">
        <f>IF(AND(C4594&gt;26,Tableau134[[#This Row],[Occupancy]]&lt;&gt;0),1,0)</f>
        <v>0</v>
      </c>
      <c r="G4594">
        <f>IF(AND(Tableau134[[#This Row],[Operative Temperature]]&lt;19,Tableau134[[#This Row],[Occupancy]]&lt;&gt;0),1,0)</f>
        <v>0</v>
      </c>
      <c r="H4594">
        <f>IF(Tableau134[[#This Row],[Nb dheures sup à 26°C sous occupation]]=1,Tableau134[[#This Row],[Operative Temperature]]-26,0)</f>
        <v>0</v>
      </c>
      <c r="I4594">
        <f>IF(Tableau134[[#This Row],[Nb d''heures inf à 19°C sous occupation]]=1,19-C4594,0)</f>
        <v>0</v>
      </c>
    </row>
    <row r="4595" spans="1:9" x14ac:dyDescent="0.25">
      <c r="A4595" s="2">
        <v>37448.375</v>
      </c>
      <c r="B4595">
        <v>22.5</v>
      </c>
      <c r="C4595">
        <v>42.62079</v>
      </c>
      <c r="D4595">
        <v>0</v>
      </c>
      <c r="E4595" t="str">
        <f>IF(AND(Tableau134[[#This Row],[Operative Temperature]]&lt;19,Tableau134[[#This Row],[Occupancy]]&lt;&gt;0),Tableau134[[#This Row],[Operative Temperature]],"NC")</f>
        <v>NC</v>
      </c>
      <c r="F4595">
        <f>IF(AND(C4595&gt;26,Tableau134[[#This Row],[Occupancy]]&lt;&gt;0),1,0)</f>
        <v>0</v>
      </c>
      <c r="G4595">
        <f>IF(AND(Tableau134[[#This Row],[Operative Temperature]]&lt;19,Tableau134[[#This Row],[Occupancy]]&lt;&gt;0),1,0)</f>
        <v>0</v>
      </c>
      <c r="H4595">
        <f>IF(Tableau134[[#This Row],[Nb dheures sup à 26°C sous occupation]]=1,Tableau134[[#This Row],[Operative Temperature]]-26,0)</f>
        <v>0</v>
      </c>
      <c r="I4595">
        <f>IF(Tableau134[[#This Row],[Nb d''heures inf à 19°C sous occupation]]=1,19-C4595,0)</f>
        <v>0</v>
      </c>
    </row>
    <row r="4596" spans="1:9" x14ac:dyDescent="0.25">
      <c r="A4596" s="2">
        <v>37448.416666666664</v>
      </c>
      <c r="B4596">
        <v>23.975000000000001</v>
      </c>
      <c r="C4596">
        <v>43.167769999999997</v>
      </c>
      <c r="D4596">
        <v>0</v>
      </c>
      <c r="E4596" t="str">
        <f>IF(AND(Tableau134[[#This Row],[Operative Temperature]]&lt;19,Tableau134[[#This Row],[Occupancy]]&lt;&gt;0),Tableau134[[#This Row],[Operative Temperature]],"NC")</f>
        <v>NC</v>
      </c>
      <c r="F4596">
        <f>IF(AND(C4596&gt;26,Tableau134[[#This Row],[Occupancy]]&lt;&gt;0),1,0)</f>
        <v>0</v>
      </c>
      <c r="G4596">
        <f>IF(AND(Tableau134[[#This Row],[Operative Temperature]]&lt;19,Tableau134[[#This Row],[Occupancy]]&lt;&gt;0),1,0)</f>
        <v>0</v>
      </c>
      <c r="H4596">
        <f>IF(Tableau134[[#This Row],[Nb dheures sup à 26°C sous occupation]]=1,Tableau134[[#This Row],[Operative Temperature]]-26,0)</f>
        <v>0</v>
      </c>
      <c r="I4596">
        <f>IF(Tableau134[[#This Row],[Nb d''heures inf à 19°C sous occupation]]=1,19-C4596,0)</f>
        <v>0</v>
      </c>
    </row>
    <row r="4597" spans="1:9" x14ac:dyDescent="0.25">
      <c r="A4597" s="2">
        <v>37448.458333333336</v>
      </c>
      <c r="B4597">
        <v>25.574999999999999</v>
      </c>
      <c r="C4597">
        <v>43.951860000000003</v>
      </c>
      <c r="D4597">
        <v>0</v>
      </c>
      <c r="E4597" t="str">
        <f>IF(AND(Tableau134[[#This Row],[Operative Temperature]]&lt;19,Tableau134[[#This Row],[Occupancy]]&lt;&gt;0),Tableau134[[#This Row],[Operative Temperature]],"NC")</f>
        <v>NC</v>
      </c>
      <c r="F4597">
        <f>IF(AND(C4597&gt;26,Tableau134[[#This Row],[Occupancy]]&lt;&gt;0),1,0)</f>
        <v>0</v>
      </c>
      <c r="G4597">
        <f>IF(AND(Tableau134[[#This Row],[Operative Temperature]]&lt;19,Tableau134[[#This Row],[Occupancy]]&lt;&gt;0),1,0)</f>
        <v>0</v>
      </c>
      <c r="H4597">
        <f>IF(Tableau134[[#This Row],[Nb dheures sup à 26°C sous occupation]]=1,Tableau134[[#This Row],[Operative Temperature]]-26,0)</f>
        <v>0</v>
      </c>
      <c r="I4597">
        <f>IF(Tableau134[[#This Row],[Nb d''heures inf à 19°C sous occupation]]=1,19-C4597,0)</f>
        <v>0</v>
      </c>
    </row>
    <row r="4598" spans="1:9" x14ac:dyDescent="0.25">
      <c r="A4598" s="2">
        <v>37448.5</v>
      </c>
      <c r="B4598">
        <v>26.75</v>
      </c>
      <c r="C4598">
        <v>44.878830000000001</v>
      </c>
      <c r="D4598">
        <v>0</v>
      </c>
      <c r="E4598" t="str">
        <f>IF(AND(Tableau134[[#This Row],[Operative Temperature]]&lt;19,Tableau134[[#This Row],[Occupancy]]&lt;&gt;0),Tableau134[[#This Row],[Operative Temperature]],"NC")</f>
        <v>NC</v>
      </c>
      <c r="F4598">
        <f>IF(AND(C4598&gt;26,Tableau134[[#This Row],[Occupancy]]&lt;&gt;0),1,0)</f>
        <v>0</v>
      </c>
      <c r="G4598">
        <f>IF(AND(Tableau134[[#This Row],[Operative Temperature]]&lt;19,Tableau134[[#This Row],[Occupancy]]&lt;&gt;0),1,0)</f>
        <v>0</v>
      </c>
      <c r="H4598">
        <f>IF(Tableau134[[#This Row],[Nb dheures sup à 26°C sous occupation]]=1,Tableau134[[#This Row],[Operative Temperature]]-26,0)</f>
        <v>0</v>
      </c>
      <c r="I4598">
        <f>IF(Tableau134[[#This Row],[Nb d''heures inf à 19°C sous occupation]]=1,19-C4598,0)</f>
        <v>0</v>
      </c>
    </row>
    <row r="4599" spans="1:9" x14ac:dyDescent="0.25">
      <c r="A4599" s="2">
        <v>37448.541666666664</v>
      </c>
      <c r="B4599">
        <v>27.45</v>
      </c>
      <c r="C4599">
        <v>45.518009999999997</v>
      </c>
      <c r="D4599">
        <v>0</v>
      </c>
      <c r="E4599" t="str">
        <f>IF(AND(Tableau134[[#This Row],[Operative Temperature]]&lt;19,Tableau134[[#This Row],[Occupancy]]&lt;&gt;0),Tableau134[[#This Row],[Operative Temperature]],"NC")</f>
        <v>NC</v>
      </c>
      <c r="F4599">
        <f>IF(AND(C4599&gt;26,Tableau134[[#This Row],[Occupancy]]&lt;&gt;0),1,0)</f>
        <v>0</v>
      </c>
      <c r="G4599">
        <f>IF(AND(Tableau134[[#This Row],[Operative Temperature]]&lt;19,Tableau134[[#This Row],[Occupancy]]&lt;&gt;0),1,0)</f>
        <v>0</v>
      </c>
      <c r="H4599">
        <f>IF(Tableau134[[#This Row],[Nb dheures sup à 26°C sous occupation]]=1,Tableau134[[#This Row],[Operative Temperature]]-26,0)</f>
        <v>0</v>
      </c>
      <c r="I4599">
        <f>IF(Tableau134[[#This Row],[Nb d''heures inf à 19°C sous occupation]]=1,19-C4599,0)</f>
        <v>0</v>
      </c>
    </row>
    <row r="4600" spans="1:9" x14ac:dyDescent="0.25">
      <c r="A4600" s="2">
        <v>37448.583333333336</v>
      </c>
      <c r="B4600">
        <v>27.9</v>
      </c>
      <c r="C4600">
        <v>45.771149999999999</v>
      </c>
      <c r="D4600">
        <v>0</v>
      </c>
      <c r="E4600" t="str">
        <f>IF(AND(Tableau134[[#This Row],[Operative Temperature]]&lt;19,Tableau134[[#This Row],[Occupancy]]&lt;&gt;0),Tableau134[[#This Row],[Operative Temperature]],"NC")</f>
        <v>NC</v>
      </c>
      <c r="F4600">
        <f>IF(AND(C4600&gt;26,Tableau134[[#This Row],[Occupancy]]&lt;&gt;0),1,0)</f>
        <v>0</v>
      </c>
      <c r="G4600">
        <f>IF(AND(Tableau134[[#This Row],[Operative Temperature]]&lt;19,Tableau134[[#This Row],[Occupancy]]&lt;&gt;0),1,0)</f>
        <v>0</v>
      </c>
      <c r="H4600">
        <f>IF(Tableau134[[#This Row],[Nb dheures sup à 26°C sous occupation]]=1,Tableau134[[#This Row],[Operative Temperature]]-26,0)</f>
        <v>0</v>
      </c>
      <c r="I4600">
        <f>IF(Tableau134[[#This Row],[Nb d''heures inf à 19°C sous occupation]]=1,19-C4600,0)</f>
        <v>0</v>
      </c>
    </row>
    <row r="4601" spans="1:9" x14ac:dyDescent="0.25">
      <c r="A4601" s="2">
        <v>37448.625</v>
      </c>
      <c r="B4601">
        <v>27.25</v>
      </c>
      <c r="C4601">
        <v>46.082540000000002</v>
      </c>
      <c r="D4601">
        <v>0</v>
      </c>
      <c r="E4601" t="str">
        <f>IF(AND(Tableau134[[#This Row],[Operative Temperature]]&lt;19,Tableau134[[#This Row],[Occupancy]]&lt;&gt;0),Tableau134[[#This Row],[Operative Temperature]],"NC")</f>
        <v>NC</v>
      </c>
      <c r="F4601">
        <f>IF(AND(C4601&gt;26,Tableau134[[#This Row],[Occupancy]]&lt;&gt;0),1,0)</f>
        <v>0</v>
      </c>
      <c r="G4601">
        <f>IF(AND(Tableau134[[#This Row],[Operative Temperature]]&lt;19,Tableau134[[#This Row],[Occupancy]]&lt;&gt;0),1,0)</f>
        <v>0</v>
      </c>
      <c r="H4601">
        <f>IF(Tableau134[[#This Row],[Nb dheures sup à 26°C sous occupation]]=1,Tableau134[[#This Row],[Operative Temperature]]-26,0)</f>
        <v>0</v>
      </c>
      <c r="I4601">
        <f>IF(Tableau134[[#This Row],[Nb d''heures inf à 19°C sous occupation]]=1,19-C4601,0)</f>
        <v>0</v>
      </c>
    </row>
    <row r="4602" spans="1:9" x14ac:dyDescent="0.25">
      <c r="A4602" s="2">
        <v>37448.666666666664</v>
      </c>
      <c r="B4602">
        <v>26.024999999999999</v>
      </c>
      <c r="C4602">
        <v>46.174590000000002</v>
      </c>
      <c r="D4602">
        <v>0</v>
      </c>
      <c r="E4602" t="str">
        <f>IF(AND(Tableau134[[#This Row],[Operative Temperature]]&lt;19,Tableau134[[#This Row],[Occupancy]]&lt;&gt;0),Tableau134[[#This Row],[Operative Temperature]],"NC")</f>
        <v>NC</v>
      </c>
      <c r="F4602">
        <f>IF(AND(C4602&gt;26,Tableau134[[#This Row],[Occupancy]]&lt;&gt;0),1,0)</f>
        <v>0</v>
      </c>
      <c r="G4602">
        <f>IF(AND(Tableau134[[#This Row],[Operative Temperature]]&lt;19,Tableau134[[#This Row],[Occupancy]]&lt;&gt;0),1,0)</f>
        <v>0</v>
      </c>
      <c r="H4602">
        <f>IF(Tableau134[[#This Row],[Nb dheures sup à 26°C sous occupation]]=1,Tableau134[[#This Row],[Operative Temperature]]-26,0)</f>
        <v>0</v>
      </c>
      <c r="I4602">
        <f>IF(Tableau134[[#This Row],[Nb d''heures inf à 19°C sous occupation]]=1,19-C4602,0)</f>
        <v>0</v>
      </c>
    </row>
    <row r="4603" spans="1:9" x14ac:dyDescent="0.25">
      <c r="A4603" s="2">
        <v>37448.708333333336</v>
      </c>
      <c r="B4603">
        <v>24.425000000000001</v>
      </c>
      <c r="C4603">
        <v>46.487789999999997</v>
      </c>
      <c r="D4603">
        <v>0</v>
      </c>
      <c r="E4603" t="str">
        <f>IF(AND(Tableau134[[#This Row],[Operative Temperature]]&lt;19,Tableau134[[#This Row],[Occupancy]]&lt;&gt;0),Tableau134[[#This Row],[Operative Temperature]],"NC")</f>
        <v>NC</v>
      </c>
      <c r="F4603">
        <f>IF(AND(C4603&gt;26,Tableau134[[#This Row],[Occupancy]]&lt;&gt;0),1,0)</f>
        <v>0</v>
      </c>
      <c r="G4603">
        <f>IF(AND(Tableau134[[#This Row],[Operative Temperature]]&lt;19,Tableau134[[#This Row],[Occupancy]]&lt;&gt;0),1,0)</f>
        <v>0</v>
      </c>
      <c r="H4603">
        <f>IF(Tableau134[[#This Row],[Nb dheures sup à 26°C sous occupation]]=1,Tableau134[[#This Row],[Operative Temperature]]-26,0)</f>
        <v>0</v>
      </c>
      <c r="I4603">
        <f>IF(Tableau134[[#This Row],[Nb d''heures inf à 19°C sous occupation]]=1,19-C4603,0)</f>
        <v>0</v>
      </c>
    </row>
    <row r="4604" spans="1:9" x14ac:dyDescent="0.25">
      <c r="A4604" s="2">
        <v>37448.75</v>
      </c>
      <c r="B4604">
        <v>22.5</v>
      </c>
      <c r="C4604">
        <v>46.597589999999997</v>
      </c>
      <c r="D4604">
        <v>0</v>
      </c>
      <c r="E4604" t="str">
        <f>IF(AND(Tableau134[[#This Row],[Operative Temperature]]&lt;19,Tableau134[[#This Row],[Occupancy]]&lt;&gt;0),Tableau134[[#This Row],[Operative Temperature]],"NC")</f>
        <v>NC</v>
      </c>
      <c r="F4604">
        <f>IF(AND(C4604&gt;26,Tableau134[[#This Row],[Occupancy]]&lt;&gt;0),1,0)</f>
        <v>0</v>
      </c>
      <c r="G4604">
        <f>IF(AND(Tableau134[[#This Row],[Operative Temperature]]&lt;19,Tableau134[[#This Row],[Occupancy]]&lt;&gt;0),1,0)</f>
        <v>0</v>
      </c>
      <c r="H4604">
        <f>IF(Tableau134[[#This Row],[Nb dheures sup à 26°C sous occupation]]=1,Tableau134[[#This Row],[Operative Temperature]]-26,0)</f>
        <v>0</v>
      </c>
      <c r="I4604">
        <f>IF(Tableau134[[#This Row],[Nb d''heures inf à 19°C sous occupation]]=1,19-C4604,0)</f>
        <v>0</v>
      </c>
    </row>
    <row r="4605" spans="1:9" x14ac:dyDescent="0.25">
      <c r="A4605" s="2">
        <v>37448.791666666664</v>
      </c>
      <c r="B4605">
        <v>21.925000000000001</v>
      </c>
      <c r="C4605">
        <v>46.529690000000002</v>
      </c>
      <c r="D4605">
        <v>0</v>
      </c>
      <c r="E4605" t="str">
        <f>IF(AND(Tableau134[[#This Row],[Operative Temperature]]&lt;19,Tableau134[[#This Row],[Occupancy]]&lt;&gt;0),Tableau134[[#This Row],[Operative Temperature]],"NC")</f>
        <v>NC</v>
      </c>
      <c r="F4605">
        <f>IF(AND(C4605&gt;26,Tableau134[[#This Row],[Occupancy]]&lt;&gt;0),1,0)</f>
        <v>0</v>
      </c>
      <c r="G4605">
        <f>IF(AND(Tableau134[[#This Row],[Operative Temperature]]&lt;19,Tableau134[[#This Row],[Occupancy]]&lt;&gt;0),1,0)</f>
        <v>0</v>
      </c>
      <c r="H4605">
        <f>IF(Tableau134[[#This Row],[Nb dheures sup à 26°C sous occupation]]=1,Tableau134[[#This Row],[Operative Temperature]]-26,0)</f>
        <v>0</v>
      </c>
      <c r="I4605">
        <f>IF(Tableau134[[#This Row],[Nb d''heures inf à 19°C sous occupation]]=1,19-C4605,0)</f>
        <v>0</v>
      </c>
    </row>
    <row r="4606" spans="1:9" x14ac:dyDescent="0.25">
      <c r="A4606" s="2">
        <v>37448.833333333336</v>
      </c>
      <c r="B4606">
        <v>21.225000000000001</v>
      </c>
      <c r="C4606">
        <v>45.195839999999997</v>
      </c>
      <c r="D4606">
        <v>0</v>
      </c>
      <c r="E4606" t="str">
        <f>IF(AND(Tableau134[[#This Row],[Operative Temperature]]&lt;19,Tableau134[[#This Row],[Occupancy]]&lt;&gt;0),Tableau134[[#This Row],[Operative Temperature]],"NC")</f>
        <v>NC</v>
      </c>
      <c r="F4606">
        <f>IF(AND(C4606&gt;26,Tableau134[[#This Row],[Occupancy]]&lt;&gt;0),1,0)</f>
        <v>0</v>
      </c>
      <c r="G4606">
        <f>IF(AND(Tableau134[[#This Row],[Operative Temperature]]&lt;19,Tableau134[[#This Row],[Occupancy]]&lt;&gt;0),1,0)</f>
        <v>0</v>
      </c>
      <c r="H4606">
        <f>IF(Tableau134[[#This Row],[Nb dheures sup à 26°C sous occupation]]=1,Tableau134[[#This Row],[Operative Temperature]]-26,0)</f>
        <v>0</v>
      </c>
      <c r="I4606">
        <f>IF(Tableau134[[#This Row],[Nb d''heures inf à 19°C sous occupation]]=1,19-C4606,0)</f>
        <v>0</v>
      </c>
    </row>
    <row r="4607" spans="1:9" x14ac:dyDescent="0.25">
      <c r="A4607" s="2">
        <v>37448.875</v>
      </c>
      <c r="B4607">
        <v>20.25</v>
      </c>
      <c r="C4607">
        <v>44.284419999999997</v>
      </c>
      <c r="D4607">
        <v>0</v>
      </c>
      <c r="E4607" t="str">
        <f>IF(AND(Tableau134[[#This Row],[Operative Temperature]]&lt;19,Tableau134[[#This Row],[Occupancy]]&lt;&gt;0),Tableau134[[#This Row],[Operative Temperature]],"NC")</f>
        <v>NC</v>
      </c>
      <c r="F4607">
        <f>IF(AND(C4607&gt;26,Tableau134[[#This Row],[Occupancy]]&lt;&gt;0),1,0)</f>
        <v>0</v>
      </c>
      <c r="G4607">
        <f>IF(AND(Tableau134[[#This Row],[Operative Temperature]]&lt;19,Tableau134[[#This Row],[Occupancy]]&lt;&gt;0),1,0)</f>
        <v>0</v>
      </c>
      <c r="H4607">
        <f>IF(Tableau134[[#This Row],[Nb dheures sup à 26°C sous occupation]]=1,Tableau134[[#This Row],[Operative Temperature]]-26,0)</f>
        <v>0</v>
      </c>
      <c r="I4607">
        <f>IF(Tableau134[[#This Row],[Nb d''heures inf à 19°C sous occupation]]=1,19-C4607,0)</f>
        <v>0</v>
      </c>
    </row>
    <row r="4608" spans="1:9" x14ac:dyDescent="0.25">
      <c r="A4608" s="2">
        <v>37448.916666666664</v>
      </c>
      <c r="B4608">
        <v>19.475000000000001</v>
      </c>
      <c r="C4608">
        <v>43.732230000000001</v>
      </c>
      <c r="D4608">
        <v>0</v>
      </c>
      <c r="E4608" t="str">
        <f>IF(AND(Tableau134[[#This Row],[Operative Temperature]]&lt;19,Tableau134[[#This Row],[Occupancy]]&lt;&gt;0),Tableau134[[#This Row],[Operative Temperature]],"NC")</f>
        <v>NC</v>
      </c>
      <c r="F4608">
        <f>IF(AND(C4608&gt;26,Tableau134[[#This Row],[Occupancy]]&lt;&gt;0),1,0)</f>
        <v>0</v>
      </c>
      <c r="G4608">
        <f>IF(AND(Tableau134[[#This Row],[Operative Temperature]]&lt;19,Tableau134[[#This Row],[Occupancy]]&lt;&gt;0),1,0)</f>
        <v>0</v>
      </c>
      <c r="H4608">
        <f>IF(Tableau134[[#This Row],[Nb dheures sup à 26°C sous occupation]]=1,Tableau134[[#This Row],[Operative Temperature]]-26,0)</f>
        <v>0</v>
      </c>
      <c r="I4608">
        <f>IF(Tableau134[[#This Row],[Nb d''heures inf à 19°C sous occupation]]=1,19-C4608,0)</f>
        <v>0</v>
      </c>
    </row>
    <row r="4609" spans="1:9" x14ac:dyDescent="0.25">
      <c r="A4609" s="2">
        <v>37448.958333333336</v>
      </c>
      <c r="B4609">
        <v>19.074999999999999</v>
      </c>
      <c r="C4609">
        <v>43.358370000000001</v>
      </c>
      <c r="D4609">
        <v>0</v>
      </c>
      <c r="E4609" t="str">
        <f>IF(AND(Tableau134[[#This Row],[Operative Temperature]]&lt;19,Tableau134[[#This Row],[Occupancy]]&lt;&gt;0),Tableau134[[#This Row],[Operative Temperature]],"NC")</f>
        <v>NC</v>
      </c>
      <c r="F4609">
        <f>IF(AND(C4609&gt;26,Tableau134[[#This Row],[Occupancy]]&lt;&gt;0),1,0)</f>
        <v>0</v>
      </c>
      <c r="G4609">
        <f>IF(AND(Tableau134[[#This Row],[Operative Temperature]]&lt;19,Tableau134[[#This Row],[Occupancy]]&lt;&gt;0),1,0)</f>
        <v>0</v>
      </c>
      <c r="H4609">
        <f>IF(Tableau134[[#This Row],[Nb dheures sup à 26°C sous occupation]]=1,Tableau134[[#This Row],[Operative Temperature]]-26,0)</f>
        <v>0</v>
      </c>
      <c r="I4609">
        <f>IF(Tableau134[[#This Row],[Nb d''heures inf à 19°C sous occupation]]=1,19-C4609,0)</f>
        <v>0</v>
      </c>
    </row>
    <row r="4610" spans="1:9" x14ac:dyDescent="0.25">
      <c r="A4610" s="1">
        <v>37449</v>
      </c>
      <c r="B4610">
        <v>19</v>
      </c>
      <c r="C4610">
        <v>43.069420000000001</v>
      </c>
      <c r="D4610">
        <v>0</v>
      </c>
      <c r="E4610" t="str">
        <f>IF(AND(Tableau134[[#This Row],[Operative Temperature]]&lt;19,Tableau134[[#This Row],[Occupancy]]&lt;&gt;0),Tableau134[[#This Row],[Operative Temperature]],"NC")</f>
        <v>NC</v>
      </c>
      <c r="F4610">
        <f>IF(AND(C4610&gt;26,Tableau134[[#This Row],[Occupancy]]&lt;&gt;0),1,0)</f>
        <v>0</v>
      </c>
      <c r="G4610">
        <f>IF(AND(Tableau134[[#This Row],[Operative Temperature]]&lt;19,Tableau134[[#This Row],[Occupancy]]&lt;&gt;0),1,0)</f>
        <v>0</v>
      </c>
      <c r="H4610">
        <f>IF(Tableau134[[#This Row],[Nb dheures sup à 26°C sous occupation]]=1,Tableau134[[#This Row],[Operative Temperature]]-26,0)</f>
        <v>0</v>
      </c>
      <c r="I4610">
        <f>IF(Tableau134[[#This Row],[Nb d''heures inf à 19°C sous occupation]]=1,19-C4610,0)</f>
        <v>0</v>
      </c>
    </row>
    <row r="4611" spans="1:9" x14ac:dyDescent="0.25">
      <c r="A4611" s="2">
        <v>37449.041666666664</v>
      </c>
      <c r="B4611">
        <v>19.149999999999999</v>
      </c>
      <c r="C4611">
        <v>42.883119999999998</v>
      </c>
      <c r="D4611">
        <v>0</v>
      </c>
      <c r="E4611" t="str">
        <f>IF(AND(Tableau134[[#This Row],[Operative Temperature]]&lt;19,Tableau134[[#This Row],[Occupancy]]&lt;&gt;0),Tableau134[[#This Row],[Operative Temperature]],"NC")</f>
        <v>NC</v>
      </c>
      <c r="F4611">
        <f>IF(AND(C4611&gt;26,Tableau134[[#This Row],[Occupancy]]&lt;&gt;0),1,0)</f>
        <v>0</v>
      </c>
      <c r="G4611">
        <f>IF(AND(Tableau134[[#This Row],[Operative Temperature]]&lt;19,Tableau134[[#This Row],[Occupancy]]&lt;&gt;0),1,0)</f>
        <v>0</v>
      </c>
      <c r="H4611">
        <f>IF(Tableau134[[#This Row],[Nb dheures sup à 26°C sous occupation]]=1,Tableau134[[#This Row],[Operative Temperature]]-26,0)</f>
        <v>0</v>
      </c>
      <c r="I4611">
        <f>IF(Tableau134[[#This Row],[Nb d''heures inf à 19°C sous occupation]]=1,19-C4611,0)</f>
        <v>0</v>
      </c>
    </row>
    <row r="4612" spans="1:9" x14ac:dyDescent="0.25">
      <c r="A4612" s="2">
        <v>37449.083333333336</v>
      </c>
      <c r="B4612">
        <v>19.05</v>
      </c>
      <c r="C4612">
        <v>42.706099999999999</v>
      </c>
      <c r="D4612">
        <v>0</v>
      </c>
      <c r="E4612" t="str">
        <f>IF(AND(Tableau134[[#This Row],[Operative Temperature]]&lt;19,Tableau134[[#This Row],[Occupancy]]&lt;&gt;0),Tableau134[[#This Row],[Operative Temperature]],"NC")</f>
        <v>NC</v>
      </c>
      <c r="F4612">
        <f>IF(AND(C4612&gt;26,Tableau134[[#This Row],[Occupancy]]&lt;&gt;0),1,0)</f>
        <v>0</v>
      </c>
      <c r="G4612">
        <f>IF(AND(Tableau134[[#This Row],[Operative Temperature]]&lt;19,Tableau134[[#This Row],[Occupancy]]&lt;&gt;0),1,0)</f>
        <v>0</v>
      </c>
      <c r="H4612">
        <f>IF(Tableau134[[#This Row],[Nb dheures sup à 26°C sous occupation]]=1,Tableau134[[#This Row],[Operative Temperature]]-26,0)</f>
        <v>0</v>
      </c>
      <c r="I4612">
        <f>IF(Tableau134[[#This Row],[Nb d''heures inf à 19°C sous occupation]]=1,19-C4612,0)</f>
        <v>0</v>
      </c>
    </row>
    <row r="4613" spans="1:9" x14ac:dyDescent="0.25">
      <c r="A4613" s="2">
        <v>37449.125</v>
      </c>
      <c r="B4613">
        <v>19</v>
      </c>
      <c r="C4613">
        <v>42.528179999999999</v>
      </c>
      <c r="D4613">
        <v>0</v>
      </c>
      <c r="E4613" t="str">
        <f>IF(AND(Tableau134[[#This Row],[Operative Temperature]]&lt;19,Tableau134[[#This Row],[Occupancy]]&lt;&gt;0),Tableau134[[#This Row],[Operative Temperature]],"NC")</f>
        <v>NC</v>
      </c>
      <c r="F4613">
        <f>IF(AND(C4613&gt;26,Tableau134[[#This Row],[Occupancy]]&lt;&gt;0),1,0)</f>
        <v>0</v>
      </c>
      <c r="G4613">
        <f>IF(AND(Tableau134[[#This Row],[Operative Temperature]]&lt;19,Tableau134[[#This Row],[Occupancy]]&lt;&gt;0),1,0)</f>
        <v>0</v>
      </c>
      <c r="H4613">
        <f>IF(Tableau134[[#This Row],[Nb dheures sup à 26°C sous occupation]]=1,Tableau134[[#This Row],[Operative Temperature]]-26,0)</f>
        <v>0</v>
      </c>
      <c r="I4613">
        <f>IF(Tableau134[[#This Row],[Nb d''heures inf à 19°C sous occupation]]=1,19-C4613,0)</f>
        <v>0</v>
      </c>
    </row>
    <row r="4614" spans="1:9" x14ac:dyDescent="0.25">
      <c r="A4614" s="2">
        <v>37449.166666666664</v>
      </c>
      <c r="B4614">
        <v>19.149999999999999</v>
      </c>
      <c r="C4614">
        <v>42.354059999999997</v>
      </c>
      <c r="D4614">
        <v>0</v>
      </c>
      <c r="E4614" t="str">
        <f>IF(AND(Tableau134[[#This Row],[Operative Temperature]]&lt;19,Tableau134[[#This Row],[Occupancy]]&lt;&gt;0),Tableau134[[#This Row],[Operative Temperature]],"NC")</f>
        <v>NC</v>
      </c>
      <c r="F4614">
        <f>IF(AND(C4614&gt;26,Tableau134[[#This Row],[Occupancy]]&lt;&gt;0),1,0)</f>
        <v>0</v>
      </c>
      <c r="G4614">
        <f>IF(AND(Tableau134[[#This Row],[Operative Temperature]]&lt;19,Tableau134[[#This Row],[Occupancy]]&lt;&gt;0),1,0)</f>
        <v>0</v>
      </c>
      <c r="H4614">
        <f>IF(Tableau134[[#This Row],[Nb dheures sup à 26°C sous occupation]]=1,Tableau134[[#This Row],[Operative Temperature]]-26,0)</f>
        <v>0</v>
      </c>
      <c r="I4614">
        <f>IF(Tableau134[[#This Row],[Nb d''heures inf à 19°C sous occupation]]=1,19-C4614,0)</f>
        <v>0</v>
      </c>
    </row>
    <row r="4615" spans="1:9" x14ac:dyDescent="0.25">
      <c r="A4615" s="2">
        <v>37449.208333333336</v>
      </c>
      <c r="B4615">
        <v>19.05</v>
      </c>
      <c r="C4615">
        <v>42.182130000000001</v>
      </c>
      <c r="D4615">
        <v>0</v>
      </c>
      <c r="E4615" t="str">
        <f>IF(AND(Tableau134[[#This Row],[Operative Temperature]]&lt;19,Tableau134[[#This Row],[Occupancy]]&lt;&gt;0),Tableau134[[#This Row],[Operative Temperature]],"NC")</f>
        <v>NC</v>
      </c>
      <c r="F4615">
        <f>IF(AND(C4615&gt;26,Tableau134[[#This Row],[Occupancy]]&lt;&gt;0),1,0)</f>
        <v>0</v>
      </c>
      <c r="G4615">
        <f>IF(AND(Tableau134[[#This Row],[Operative Temperature]]&lt;19,Tableau134[[#This Row],[Occupancy]]&lt;&gt;0),1,0)</f>
        <v>0</v>
      </c>
      <c r="H4615">
        <f>IF(Tableau134[[#This Row],[Nb dheures sup à 26°C sous occupation]]=1,Tableau134[[#This Row],[Operative Temperature]]-26,0)</f>
        <v>0</v>
      </c>
      <c r="I4615">
        <f>IF(Tableau134[[#This Row],[Nb d''heures inf à 19°C sous occupation]]=1,19-C4615,0)</f>
        <v>0</v>
      </c>
    </row>
    <row r="4616" spans="1:9" x14ac:dyDescent="0.25">
      <c r="A4616" s="2">
        <v>37449.25</v>
      </c>
      <c r="B4616">
        <v>19</v>
      </c>
      <c r="C4616">
        <v>41.981740000000002</v>
      </c>
      <c r="D4616">
        <v>0</v>
      </c>
      <c r="E4616" t="str">
        <f>IF(AND(Tableau134[[#This Row],[Operative Temperature]]&lt;19,Tableau134[[#This Row],[Occupancy]]&lt;&gt;0),Tableau134[[#This Row],[Operative Temperature]],"NC")</f>
        <v>NC</v>
      </c>
      <c r="F4616">
        <f>IF(AND(C4616&gt;26,Tableau134[[#This Row],[Occupancy]]&lt;&gt;0),1,0)</f>
        <v>0</v>
      </c>
      <c r="G4616">
        <f>IF(AND(Tableau134[[#This Row],[Operative Temperature]]&lt;19,Tableau134[[#This Row],[Occupancy]]&lt;&gt;0),1,0)</f>
        <v>0</v>
      </c>
      <c r="H4616">
        <f>IF(Tableau134[[#This Row],[Nb dheures sup à 26°C sous occupation]]=1,Tableau134[[#This Row],[Operative Temperature]]-26,0)</f>
        <v>0</v>
      </c>
      <c r="I4616">
        <f>IF(Tableau134[[#This Row],[Nb d''heures inf à 19°C sous occupation]]=1,19-C4616,0)</f>
        <v>0</v>
      </c>
    </row>
    <row r="4617" spans="1:9" x14ac:dyDescent="0.25">
      <c r="A4617" s="2">
        <v>37449.291666666664</v>
      </c>
      <c r="B4617">
        <v>18.774999999999999</v>
      </c>
      <c r="C4617">
        <v>42.04316</v>
      </c>
      <c r="D4617">
        <v>0</v>
      </c>
      <c r="E4617" t="str">
        <f>IF(AND(Tableau134[[#This Row],[Operative Temperature]]&lt;19,Tableau134[[#This Row],[Occupancy]]&lt;&gt;0),Tableau134[[#This Row],[Operative Temperature]],"NC")</f>
        <v>NC</v>
      </c>
      <c r="F4617">
        <f>IF(AND(C4617&gt;26,Tableau134[[#This Row],[Occupancy]]&lt;&gt;0),1,0)</f>
        <v>0</v>
      </c>
      <c r="G4617">
        <f>IF(AND(Tableau134[[#This Row],[Operative Temperature]]&lt;19,Tableau134[[#This Row],[Occupancy]]&lt;&gt;0),1,0)</f>
        <v>0</v>
      </c>
      <c r="H4617">
        <f>IF(Tableau134[[#This Row],[Nb dheures sup à 26°C sous occupation]]=1,Tableau134[[#This Row],[Operative Temperature]]-26,0)</f>
        <v>0</v>
      </c>
      <c r="I4617">
        <f>IF(Tableau134[[#This Row],[Nb d''heures inf à 19°C sous occupation]]=1,19-C4617,0)</f>
        <v>0</v>
      </c>
    </row>
    <row r="4618" spans="1:9" x14ac:dyDescent="0.25">
      <c r="A4618" s="2">
        <v>37449.333333333336</v>
      </c>
      <c r="B4618">
        <v>18.175000000000001</v>
      </c>
      <c r="C4618">
        <v>42.251260000000002</v>
      </c>
      <c r="D4618">
        <v>0</v>
      </c>
      <c r="E4618" t="str">
        <f>IF(AND(Tableau134[[#This Row],[Operative Temperature]]&lt;19,Tableau134[[#This Row],[Occupancy]]&lt;&gt;0),Tableau134[[#This Row],[Operative Temperature]],"NC")</f>
        <v>NC</v>
      </c>
      <c r="F4618">
        <f>IF(AND(C4618&gt;26,Tableau134[[#This Row],[Occupancy]]&lt;&gt;0),1,0)</f>
        <v>0</v>
      </c>
      <c r="G4618">
        <f>IF(AND(Tableau134[[#This Row],[Operative Temperature]]&lt;19,Tableau134[[#This Row],[Occupancy]]&lt;&gt;0),1,0)</f>
        <v>0</v>
      </c>
      <c r="H4618">
        <f>IF(Tableau134[[#This Row],[Nb dheures sup à 26°C sous occupation]]=1,Tableau134[[#This Row],[Operative Temperature]]-26,0)</f>
        <v>0</v>
      </c>
      <c r="I4618">
        <f>IF(Tableau134[[#This Row],[Nb d''heures inf à 19°C sous occupation]]=1,19-C4618,0)</f>
        <v>0</v>
      </c>
    </row>
    <row r="4619" spans="1:9" x14ac:dyDescent="0.25">
      <c r="A4619" s="2">
        <v>37449.375</v>
      </c>
      <c r="B4619">
        <v>18.75</v>
      </c>
      <c r="C4619">
        <v>42.236449999999998</v>
      </c>
      <c r="D4619">
        <v>0</v>
      </c>
      <c r="E4619" t="str">
        <f>IF(AND(Tableau134[[#This Row],[Operative Temperature]]&lt;19,Tableau134[[#This Row],[Occupancy]]&lt;&gt;0),Tableau134[[#This Row],[Operative Temperature]],"NC")</f>
        <v>NC</v>
      </c>
      <c r="F4619">
        <f>IF(AND(C4619&gt;26,Tableau134[[#This Row],[Occupancy]]&lt;&gt;0),1,0)</f>
        <v>0</v>
      </c>
      <c r="G4619">
        <f>IF(AND(Tableau134[[#This Row],[Operative Temperature]]&lt;19,Tableau134[[#This Row],[Occupancy]]&lt;&gt;0),1,0)</f>
        <v>0</v>
      </c>
      <c r="H4619">
        <f>IF(Tableau134[[#This Row],[Nb dheures sup à 26°C sous occupation]]=1,Tableau134[[#This Row],[Operative Temperature]]-26,0)</f>
        <v>0</v>
      </c>
      <c r="I4619">
        <f>IF(Tableau134[[#This Row],[Nb d''heures inf à 19°C sous occupation]]=1,19-C4619,0)</f>
        <v>0</v>
      </c>
    </row>
    <row r="4620" spans="1:9" x14ac:dyDescent="0.25">
      <c r="A4620" s="2">
        <v>37449.416666666664</v>
      </c>
      <c r="B4620">
        <v>19.375</v>
      </c>
      <c r="C4620">
        <v>42.657960000000003</v>
      </c>
      <c r="D4620">
        <v>0</v>
      </c>
      <c r="E4620" t="str">
        <f>IF(AND(Tableau134[[#This Row],[Operative Temperature]]&lt;19,Tableau134[[#This Row],[Occupancy]]&lt;&gt;0),Tableau134[[#This Row],[Operative Temperature]],"NC")</f>
        <v>NC</v>
      </c>
      <c r="F4620">
        <f>IF(AND(C4620&gt;26,Tableau134[[#This Row],[Occupancy]]&lt;&gt;0),1,0)</f>
        <v>0</v>
      </c>
      <c r="G4620">
        <f>IF(AND(Tableau134[[#This Row],[Operative Temperature]]&lt;19,Tableau134[[#This Row],[Occupancy]]&lt;&gt;0),1,0)</f>
        <v>0</v>
      </c>
      <c r="H4620">
        <f>IF(Tableau134[[#This Row],[Nb dheures sup à 26°C sous occupation]]=1,Tableau134[[#This Row],[Operative Temperature]]-26,0)</f>
        <v>0</v>
      </c>
      <c r="I4620">
        <f>IF(Tableau134[[#This Row],[Nb d''heures inf à 19°C sous occupation]]=1,19-C4620,0)</f>
        <v>0</v>
      </c>
    </row>
    <row r="4621" spans="1:9" x14ac:dyDescent="0.25">
      <c r="A4621" s="2">
        <v>37449.458333333336</v>
      </c>
      <c r="B4621">
        <v>19.875</v>
      </c>
      <c r="C4621">
        <v>43.17754</v>
      </c>
      <c r="D4621">
        <v>0</v>
      </c>
      <c r="E4621" t="str">
        <f>IF(AND(Tableau134[[#This Row],[Operative Temperature]]&lt;19,Tableau134[[#This Row],[Occupancy]]&lt;&gt;0),Tableau134[[#This Row],[Operative Temperature]],"NC")</f>
        <v>NC</v>
      </c>
      <c r="F4621">
        <f>IF(AND(C4621&gt;26,Tableau134[[#This Row],[Occupancy]]&lt;&gt;0),1,0)</f>
        <v>0</v>
      </c>
      <c r="G4621">
        <f>IF(AND(Tableau134[[#This Row],[Operative Temperature]]&lt;19,Tableau134[[#This Row],[Occupancy]]&lt;&gt;0),1,0)</f>
        <v>0</v>
      </c>
      <c r="H4621">
        <f>IF(Tableau134[[#This Row],[Nb dheures sup à 26°C sous occupation]]=1,Tableau134[[#This Row],[Operative Temperature]]-26,0)</f>
        <v>0</v>
      </c>
      <c r="I4621">
        <f>IF(Tableau134[[#This Row],[Nb d''heures inf à 19°C sous occupation]]=1,19-C4621,0)</f>
        <v>0</v>
      </c>
    </row>
    <row r="4622" spans="1:9" x14ac:dyDescent="0.25">
      <c r="A4622" s="2">
        <v>37449.5</v>
      </c>
      <c r="B4622">
        <v>21.5</v>
      </c>
      <c r="C4622">
        <v>44.016840000000002</v>
      </c>
      <c r="D4622">
        <v>0</v>
      </c>
      <c r="E4622" t="str">
        <f>IF(AND(Tableau134[[#This Row],[Operative Temperature]]&lt;19,Tableau134[[#This Row],[Occupancy]]&lt;&gt;0),Tableau134[[#This Row],[Operative Temperature]],"NC")</f>
        <v>NC</v>
      </c>
      <c r="F4622">
        <f>IF(AND(C4622&gt;26,Tableau134[[#This Row],[Occupancy]]&lt;&gt;0),1,0)</f>
        <v>0</v>
      </c>
      <c r="G4622">
        <f>IF(AND(Tableau134[[#This Row],[Operative Temperature]]&lt;19,Tableau134[[#This Row],[Occupancy]]&lt;&gt;0),1,0)</f>
        <v>0</v>
      </c>
      <c r="H4622">
        <f>IF(Tableau134[[#This Row],[Nb dheures sup à 26°C sous occupation]]=1,Tableau134[[#This Row],[Operative Temperature]]-26,0)</f>
        <v>0</v>
      </c>
      <c r="I4622">
        <f>IF(Tableau134[[#This Row],[Nb d''heures inf à 19°C sous occupation]]=1,19-C4622,0)</f>
        <v>0</v>
      </c>
    </row>
    <row r="4623" spans="1:9" x14ac:dyDescent="0.25">
      <c r="A4623" s="2">
        <v>37449.541666666664</v>
      </c>
      <c r="B4623">
        <v>22.824999999999999</v>
      </c>
      <c r="C4623">
        <v>44.888109999999998</v>
      </c>
      <c r="D4623">
        <v>0</v>
      </c>
      <c r="E4623" t="str">
        <f>IF(AND(Tableau134[[#This Row],[Operative Temperature]]&lt;19,Tableau134[[#This Row],[Occupancy]]&lt;&gt;0),Tableau134[[#This Row],[Operative Temperature]],"NC")</f>
        <v>NC</v>
      </c>
      <c r="F4623">
        <f>IF(AND(C4623&gt;26,Tableau134[[#This Row],[Occupancy]]&lt;&gt;0),1,0)</f>
        <v>0</v>
      </c>
      <c r="G4623">
        <f>IF(AND(Tableau134[[#This Row],[Operative Temperature]]&lt;19,Tableau134[[#This Row],[Occupancy]]&lt;&gt;0),1,0)</f>
        <v>0</v>
      </c>
      <c r="H4623">
        <f>IF(Tableau134[[#This Row],[Nb dheures sup à 26°C sous occupation]]=1,Tableau134[[#This Row],[Operative Temperature]]-26,0)</f>
        <v>0</v>
      </c>
      <c r="I4623">
        <f>IF(Tableau134[[#This Row],[Nb d''heures inf à 19°C sous occupation]]=1,19-C4623,0)</f>
        <v>0</v>
      </c>
    </row>
    <row r="4624" spans="1:9" x14ac:dyDescent="0.25">
      <c r="A4624" s="2">
        <v>37449.583333333336</v>
      </c>
      <c r="B4624">
        <v>23.774999999999999</v>
      </c>
      <c r="C4624">
        <v>45.223170000000003</v>
      </c>
      <c r="D4624">
        <v>0</v>
      </c>
      <c r="E4624" t="str">
        <f>IF(AND(Tableau134[[#This Row],[Operative Temperature]]&lt;19,Tableau134[[#This Row],[Occupancy]]&lt;&gt;0),Tableau134[[#This Row],[Operative Temperature]],"NC")</f>
        <v>NC</v>
      </c>
      <c r="F4624">
        <f>IF(AND(C4624&gt;26,Tableau134[[#This Row],[Occupancy]]&lt;&gt;0),1,0)</f>
        <v>0</v>
      </c>
      <c r="G4624">
        <f>IF(AND(Tableau134[[#This Row],[Operative Temperature]]&lt;19,Tableau134[[#This Row],[Occupancy]]&lt;&gt;0),1,0)</f>
        <v>0</v>
      </c>
      <c r="H4624">
        <f>IF(Tableau134[[#This Row],[Nb dheures sup à 26°C sous occupation]]=1,Tableau134[[#This Row],[Operative Temperature]]-26,0)</f>
        <v>0</v>
      </c>
      <c r="I4624">
        <f>IF(Tableau134[[#This Row],[Nb d''heures inf à 19°C sous occupation]]=1,19-C4624,0)</f>
        <v>0</v>
      </c>
    </row>
    <row r="4625" spans="1:9" x14ac:dyDescent="0.25">
      <c r="A4625" s="2">
        <v>37449.625</v>
      </c>
      <c r="B4625">
        <v>24.675000000000001</v>
      </c>
      <c r="C4625">
        <v>45.710380000000001</v>
      </c>
      <c r="D4625">
        <v>0</v>
      </c>
      <c r="E4625" t="str">
        <f>IF(AND(Tableau134[[#This Row],[Operative Temperature]]&lt;19,Tableau134[[#This Row],[Occupancy]]&lt;&gt;0),Tableau134[[#This Row],[Operative Temperature]],"NC")</f>
        <v>NC</v>
      </c>
      <c r="F4625">
        <f>IF(AND(C4625&gt;26,Tableau134[[#This Row],[Occupancy]]&lt;&gt;0),1,0)</f>
        <v>0</v>
      </c>
      <c r="G4625">
        <f>IF(AND(Tableau134[[#This Row],[Operative Temperature]]&lt;19,Tableau134[[#This Row],[Occupancy]]&lt;&gt;0),1,0)</f>
        <v>0</v>
      </c>
      <c r="H4625">
        <f>IF(Tableau134[[#This Row],[Nb dheures sup à 26°C sous occupation]]=1,Tableau134[[#This Row],[Operative Temperature]]-26,0)</f>
        <v>0</v>
      </c>
      <c r="I4625">
        <f>IF(Tableau134[[#This Row],[Nb d''heures inf à 19°C sous occupation]]=1,19-C4625,0)</f>
        <v>0</v>
      </c>
    </row>
    <row r="4626" spans="1:9" x14ac:dyDescent="0.25">
      <c r="A4626" s="2">
        <v>37449.666666666664</v>
      </c>
      <c r="B4626">
        <v>25.574999999999999</v>
      </c>
      <c r="C4626">
        <v>46.040790000000001</v>
      </c>
      <c r="D4626">
        <v>0</v>
      </c>
      <c r="E4626" t="str">
        <f>IF(AND(Tableau134[[#This Row],[Operative Temperature]]&lt;19,Tableau134[[#This Row],[Occupancy]]&lt;&gt;0),Tableau134[[#This Row],[Operative Temperature]],"NC")</f>
        <v>NC</v>
      </c>
      <c r="F4626">
        <f>IF(AND(C4626&gt;26,Tableau134[[#This Row],[Occupancy]]&lt;&gt;0),1,0)</f>
        <v>0</v>
      </c>
      <c r="G4626">
        <f>IF(AND(Tableau134[[#This Row],[Operative Temperature]]&lt;19,Tableau134[[#This Row],[Occupancy]]&lt;&gt;0),1,0)</f>
        <v>0</v>
      </c>
      <c r="H4626">
        <f>IF(Tableau134[[#This Row],[Nb dheures sup à 26°C sous occupation]]=1,Tableau134[[#This Row],[Operative Temperature]]-26,0)</f>
        <v>0</v>
      </c>
      <c r="I4626">
        <f>IF(Tableau134[[#This Row],[Nb d''heures inf à 19°C sous occupation]]=1,19-C4626,0)</f>
        <v>0</v>
      </c>
    </row>
    <row r="4627" spans="1:9" x14ac:dyDescent="0.25">
      <c r="A4627" s="2">
        <v>37449.708333333336</v>
      </c>
      <c r="B4627">
        <v>25.2</v>
      </c>
      <c r="C4627">
        <v>46.544829999999997</v>
      </c>
      <c r="D4627">
        <v>0</v>
      </c>
      <c r="E4627" t="str">
        <f>IF(AND(Tableau134[[#This Row],[Operative Temperature]]&lt;19,Tableau134[[#This Row],[Occupancy]]&lt;&gt;0),Tableau134[[#This Row],[Operative Temperature]],"NC")</f>
        <v>NC</v>
      </c>
      <c r="F4627">
        <f>IF(AND(C4627&gt;26,Tableau134[[#This Row],[Occupancy]]&lt;&gt;0),1,0)</f>
        <v>0</v>
      </c>
      <c r="G4627">
        <f>IF(AND(Tableau134[[#This Row],[Operative Temperature]]&lt;19,Tableau134[[#This Row],[Occupancy]]&lt;&gt;0),1,0)</f>
        <v>0</v>
      </c>
      <c r="H4627">
        <f>IF(Tableau134[[#This Row],[Nb dheures sup à 26°C sous occupation]]=1,Tableau134[[#This Row],[Operative Temperature]]-26,0)</f>
        <v>0</v>
      </c>
      <c r="I4627">
        <f>IF(Tableau134[[#This Row],[Nb d''heures inf à 19°C sous occupation]]=1,19-C4627,0)</f>
        <v>0</v>
      </c>
    </row>
    <row r="4628" spans="1:9" x14ac:dyDescent="0.25">
      <c r="A4628" s="2">
        <v>37449.75</v>
      </c>
      <c r="B4628">
        <v>25</v>
      </c>
      <c r="C4628">
        <v>46.774000000000001</v>
      </c>
      <c r="D4628">
        <v>0</v>
      </c>
      <c r="E4628" t="str">
        <f>IF(AND(Tableau134[[#This Row],[Operative Temperature]]&lt;19,Tableau134[[#This Row],[Occupancy]]&lt;&gt;0),Tableau134[[#This Row],[Operative Temperature]],"NC")</f>
        <v>NC</v>
      </c>
      <c r="F4628">
        <f>IF(AND(C4628&gt;26,Tableau134[[#This Row],[Occupancy]]&lt;&gt;0),1,0)</f>
        <v>0</v>
      </c>
      <c r="G4628">
        <f>IF(AND(Tableau134[[#This Row],[Operative Temperature]]&lt;19,Tableau134[[#This Row],[Occupancy]]&lt;&gt;0),1,0)</f>
        <v>0</v>
      </c>
      <c r="H4628">
        <f>IF(Tableau134[[#This Row],[Nb dheures sup à 26°C sous occupation]]=1,Tableau134[[#This Row],[Operative Temperature]]-26,0)</f>
        <v>0</v>
      </c>
      <c r="I4628">
        <f>IF(Tableau134[[#This Row],[Nb d''heures inf à 19°C sous occupation]]=1,19-C4628,0)</f>
        <v>0</v>
      </c>
    </row>
    <row r="4629" spans="1:9" x14ac:dyDescent="0.25">
      <c r="A4629" s="2">
        <v>37449.791666666664</v>
      </c>
      <c r="B4629">
        <v>23.05</v>
      </c>
      <c r="C4629">
        <v>46.69153</v>
      </c>
      <c r="D4629">
        <v>0</v>
      </c>
      <c r="E4629" t="str">
        <f>IF(AND(Tableau134[[#This Row],[Operative Temperature]]&lt;19,Tableau134[[#This Row],[Occupancy]]&lt;&gt;0),Tableau134[[#This Row],[Operative Temperature]],"NC")</f>
        <v>NC</v>
      </c>
      <c r="F4629">
        <f>IF(AND(C4629&gt;26,Tableau134[[#This Row],[Occupancy]]&lt;&gt;0),1,0)</f>
        <v>0</v>
      </c>
      <c r="G4629">
        <f>IF(AND(Tableau134[[#This Row],[Operative Temperature]]&lt;19,Tableau134[[#This Row],[Occupancy]]&lt;&gt;0),1,0)</f>
        <v>0</v>
      </c>
      <c r="H4629">
        <f>IF(Tableau134[[#This Row],[Nb dheures sup à 26°C sous occupation]]=1,Tableau134[[#This Row],[Operative Temperature]]-26,0)</f>
        <v>0</v>
      </c>
      <c r="I4629">
        <f>IF(Tableau134[[#This Row],[Nb d''heures inf à 19°C sous occupation]]=1,19-C4629,0)</f>
        <v>0</v>
      </c>
    </row>
    <row r="4630" spans="1:9" x14ac:dyDescent="0.25">
      <c r="A4630" s="2">
        <v>37449.833333333336</v>
      </c>
      <c r="B4630">
        <v>20.6</v>
      </c>
      <c r="C4630">
        <v>45.416110000000003</v>
      </c>
      <c r="D4630">
        <v>0</v>
      </c>
      <c r="E4630" t="str">
        <f>IF(AND(Tableau134[[#This Row],[Operative Temperature]]&lt;19,Tableau134[[#This Row],[Occupancy]]&lt;&gt;0),Tableau134[[#This Row],[Operative Temperature]],"NC")</f>
        <v>NC</v>
      </c>
      <c r="F4630">
        <f>IF(AND(C4630&gt;26,Tableau134[[#This Row],[Occupancy]]&lt;&gt;0),1,0)</f>
        <v>0</v>
      </c>
      <c r="G4630">
        <f>IF(AND(Tableau134[[#This Row],[Operative Temperature]]&lt;19,Tableau134[[#This Row],[Occupancy]]&lt;&gt;0),1,0)</f>
        <v>0</v>
      </c>
      <c r="H4630">
        <f>IF(Tableau134[[#This Row],[Nb dheures sup à 26°C sous occupation]]=1,Tableau134[[#This Row],[Operative Temperature]]-26,0)</f>
        <v>0</v>
      </c>
      <c r="I4630">
        <f>IF(Tableau134[[#This Row],[Nb d''heures inf à 19°C sous occupation]]=1,19-C4630,0)</f>
        <v>0</v>
      </c>
    </row>
    <row r="4631" spans="1:9" x14ac:dyDescent="0.25">
      <c r="A4631" s="2">
        <v>37449.875</v>
      </c>
      <c r="B4631">
        <v>19.25</v>
      </c>
      <c r="C4631">
        <v>44.472000000000001</v>
      </c>
      <c r="D4631">
        <v>0</v>
      </c>
      <c r="E4631" t="str">
        <f>IF(AND(Tableau134[[#This Row],[Operative Temperature]]&lt;19,Tableau134[[#This Row],[Occupancy]]&lt;&gt;0),Tableau134[[#This Row],[Operative Temperature]],"NC")</f>
        <v>NC</v>
      </c>
      <c r="F4631">
        <f>IF(AND(C4631&gt;26,Tableau134[[#This Row],[Occupancy]]&lt;&gt;0),1,0)</f>
        <v>0</v>
      </c>
      <c r="G4631">
        <f>IF(AND(Tableau134[[#This Row],[Operative Temperature]]&lt;19,Tableau134[[#This Row],[Occupancy]]&lt;&gt;0),1,0)</f>
        <v>0</v>
      </c>
      <c r="H4631">
        <f>IF(Tableau134[[#This Row],[Nb dheures sup à 26°C sous occupation]]=1,Tableau134[[#This Row],[Operative Temperature]]-26,0)</f>
        <v>0</v>
      </c>
      <c r="I4631">
        <f>IF(Tableau134[[#This Row],[Nb d''heures inf à 19°C sous occupation]]=1,19-C4631,0)</f>
        <v>0</v>
      </c>
    </row>
    <row r="4632" spans="1:9" x14ac:dyDescent="0.25">
      <c r="A4632" s="2">
        <v>37449.916666666664</v>
      </c>
      <c r="B4632">
        <v>18.024999999999999</v>
      </c>
      <c r="C4632">
        <v>43.891370000000002</v>
      </c>
      <c r="D4632">
        <v>0</v>
      </c>
      <c r="E4632" t="str">
        <f>IF(AND(Tableau134[[#This Row],[Operative Temperature]]&lt;19,Tableau134[[#This Row],[Occupancy]]&lt;&gt;0),Tableau134[[#This Row],[Operative Temperature]],"NC")</f>
        <v>NC</v>
      </c>
      <c r="F4632">
        <f>IF(AND(C4632&gt;26,Tableau134[[#This Row],[Occupancy]]&lt;&gt;0),1,0)</f>
        <v>0</v>
      </c>
      <c r="G4632">
        <f>IF(AND(Tableau134[[#This Row],[Operative Temperature]]&lt;19,Tableau134[[#This Row],[Occupancy]]&lt;&gt;0),1,0)</f>
        <v>0</v>
      </c>
      <c r="H4632">
        <f>IF(Tableau134[[#This Row],[Nb dheures sup à 26°C sous occupation]]=1,Tableau134[[#This Row],[Operative Temperature]]-26,0)</f>
        <v>0</v>
      </c>
      <c r="I4632">
        <f>IF(Tableau134[[#This Row],[Nb d''heures inf à 19°C sous occupation]]=1,19-C4632,0)</f>
        <v>0</v>
      </c>
    </row>
    <row r="4633" spans="1:9" x14ac:dyDescent="0.25">
      <c r="A4633" s="2">
        <v>37449.958333333336</v>
      </c>
      <c r="B4633">
        <v>17.175000000000001</v>
      </c>
      <c r="C4633">
        <v>43.494410000000002</v>
      </c>
      <c r="D4633">
        <v>0</v>
      </c>
      <c r="E4633" t="str">
        <f>IF(AND(Tableau134[[#This Row],[Operative Temperature]]&lt;19,Tableau134[[#This Row],[Occupancy]]&lt;&gt;0),Tableau134[[#This Row],[Operative Temperature]],"NC")</f>
        <v>NC</v>
      </c>
      <c r="F4633">
        <f>IF(AND(C4633&gt;26,Tableau134[[#This Row],[Occupancy]]&lt;&gt;0),1,0)</f>
        <v>0</v>
      </c>
      <c r="G4633">
        <f>IF(AND(Tableau134[[#This Row],[Operative Temperature]]&lt;19,Tableau134[[#This Row],[Occupancy]]&lt;&gt;0),1,0)</f>
        <v>0</v>
      </c>
      <c r="H4633">
        <f>IF(Tableau134[[#This Row],[Nb dheures sup à 26°C sous occupation]]=1,Tableau134[[#This Row],[Operative Temperature]]-26,0)</f>
        <v>0</v>
      </c>
      <c r="I4633">
        <f>IF(Tableau134[[#This Row],[Nb d''heures inf à 19°C sous occupation]]=1,19-C4633,0)</f>
        <v>0</v>
      </c>
    </row>
    <row r="4634" spans="1:9" x14ac:dyDescent="0.25">
      <c r="A4634" s="1">
        <v>37450</v>
      </c>
      <c r="B4634">
        <v>16.25</v>
      </c>
      <c r="C4634">
        <v>43.154420000000002</v>
      </c>
      <c r="D4634">
        <v>0</v>
      </c>
      <c r="E4634" t="str">
        <f>IF(AND(Tableau134[[#This Row],[Operative Temperature]]&lt;19,Tableau134[[#This Row],[Occupancy]]&lt;&gt;0),Tableau134[[#This Row],[Operative Temperature]],"NC")</f>
        <v>NC</v>
      </c>
      <c r="F4634">
        <f>IF(AND(C4634&gt;26,Tableau134[[#This Row],[Occupancy]]&lt;&gt;0),1,0)</f>
        <v>0</v>
      </c>
      <c r="G4634">
        <f>IF(AND(Tableau134[[#This Row],[Operative Temperature]]&lt;19,Tableau134[[#This Row],[Occupancy]]&lt;&gt;0),1,0)</f>
        <v>0</v>
      </c>
      <c r="H4634">
        <f>IF(Tableau134[[#This Row],[Nb dheures sup à 26°C sous occupation]]=1,Tableau134[[#This Row],[Operative Temperature]]-26,0)</f>
        <v>0</v>
      </c>
      <c r="I4634">
        <f>IF(Tableau134[[#This Row],[Nb d''heures inf à 19°C sous occupation]]=1,19-C4634,0)</f>
        <v>0</v>
      </c>
    </row>
    <row r="4635" spans="1:9" x14ac:dyDescent="0.25">
      <c r="A4635" s="2">
        <v>37450.041666666664</v>
      </c>
      <c r="B4635">
        <v>15.775</v>
      </c>
      <c r="C4635">
        <v>42.882660000000001</v>
      </c>
      <c r="D4635">
        <v>0</v>
      </c>
      <c r="E4635" t="str">
        <f>IF(AND(Tableau134[[#This Row],[Operative Temperature]]&lt;19,Tableau134[[#This Row],[Occupancy]]&lt;&gt;0),Tableau134[[#This Row],[Operative Temperature]],"NC")</f>
        <v>NC</v>
      </c>
      <c r="F4635">
        <f>IF(AND(C4635&gt;26,Tableau134[[#This Row],[Occupancy]]&lt;&gt;0),1,0)</f>
        <v>0</v>
      </c>
      <c r="G4635">
        <f>IF(AND(Tableau134[[#This Row],[Operative Temperature]]&lt;19,Tableau134[[#This Row],[Occupancy]]&lt;&gt;0),1,0)</f>
        <v>0</v>
      </c>
      <c r="H4635">
        <f>IF(Tableau134[[#This Row],[Nb dheures sup à 26°C sous occupation]]=1,Tableau134[[#This Row],[Operative Temperature]]-26,0)</f>
        <v>0</v>
      </c>
      <c r="I4635">
        <f>IF(Tableau134[[#This Row],[Nb d''heures inf à 19°C sous occupation]]=1,19-C4635,0)</f>
        <v>0</v>
      </c>
    </row>
    <row r="4636" spans="1:9" x14ac:dyDescent="0.25">
      <c r="A4636" s="2">
        <v>37450.083333333336</v>
      </c>
      <c r="B4636">
        <v>15.175000000000001</v>
      </c>
      <c r="C4636">
        <v>42.570239999999998</v>
      </c>
      <c r="D4636">
        <v>0</v>
      </c>
      <c r="E4636" t="str">
        <f>IF(AND(Tableau134[[#This Row],[Operative Temperature]]&lt;19,Tableau134[[#This Row],[Occupancy]]&lt;&gt;0),Tableau134[[#This Row],[Operative Temperature]],"NC")</f>
        <v>NC</v>
      </c>
      <c r="F4636">
        <f>IF(AND(C4636&gt;26,Tableau134[[#This Row],[Occupancy]]&lt;&gt;0),1,0)</f>
        <v>0</v>
      </c>
      <c r="G4636">
        <f>IF(AND(Tableau134[[#This Row],[Operative Temperature]]&lt;19,Tableau134[[#This Row],[Occupancy]]&lt;&gt;0),1,0)</f>
        <v>0</v>
      </c>
      <c r="H4636">
        <f>IF(Tableau134[[#This Row],[Nb dheures sup à 26°C sous occupation]]=1,Tableau134[[#This Row],[Operative Temperature]]-26,0)</f>
        <v>0</v>
      </c>
      <c r="I4636">
        <f>IF(Tableau134[[#This Row],[Nb d''heures inf à 19°C sous occupation]]=1,19-C4636,0)</f>
        <v>0</v>
      </c>
    </row>
    <row r="4637" spans="1:9" x14ac:dyDescent="0.25">
      <c r="A4637" s="2">
        <v>37450.125</v>
      </c>
      <c r="B4637">
        <v>15</v>
      </c>
      <c r="C4637">
        <v>42.33137</v>
      </c>
      <c r="D4637">
        <v>0</v>
      </c>
      <c r="E4637" t="str">
        <f>IF(AND(Tableau134[[#This Row],[Operative Temperature]]&lt;19,Tableau134[[#This Row],[Occupancy]]&lt;&gt;0),Tableau134[[#This Row],[Operative Temperature]],"NC")</f>
        <v>NC</v>
      </c>
      <c r="F4637">
        <f>IF(AND(C4637&gt;26,Tableau134[[#This Row],[Occupancy]]&lt;&gt;0),1,0)</f>
        <v>0</v>
      </c>
      <c r="G4637">
        <f>IF(AND(Tableau134[[#This Row],[Operative Temperature]]&lt;19,Tableau134[[#This Row],[Occupancy]]&lt;&gt;0),1,0)</f>
        <v>0</v>
      </c>
      <c r="H4637">
        <f>IF(Tableau134[[#This Row],[Nb dheures sup à 26°C sous occupation]]=1,Tableau134[[#This Row],[Operative Temperature]]-26,0)</f>
        <v>0</v>
      </c>
      <c r="I4637">
        <f>IF(Tableau134[[#This Row],[Nb d''heures inf à 19°C sous occupation]]=1,19-C4637,0)</f>
        <v>0</v>
      </c>
    </row>
    <row r="4638" spans="1:9" x14ac:dyDescent="0.25">
      <c r="A4638" s="2">
        <v>37450.166666666664</v>
      </c>
      <c r="B4638">
        <v>14.324999999999999</v>
      </c>
      <c r="C4638">
        <v>42.093890000000002</v>
      </c>
      <c r="D4638">
        <v>0</v>
      </c>
      <c r="E4638" t="str">
        <f>IF(AND(Tableau134[[#This Row],[Operative Temperature]]&lt;19,Tableau134[[#This Row],[Occupancy]]&lt;&gt;0),Tableau134[[#This Row],[Operative Temperature]],"NC")</f>
        <v>NC</v>
      </c>
      <c r="F4638">
        <f>IF(AND(C4638&gt;26,Tableau134[[#This Row],[Occupancy]]&lt;&gt;0),1,0)</f>
        <v>0</v>
      </c>
      <c r="G4638">
        <f>IF(AND(Tableau134[[#This Row],[Operative Temperature]]&lt;19,Tableau134[[#This Row],[Occupancy]]&lt;&gt;0),1,0)</f>
        <v>0</v>
      </c>
      <c r="H4638">
        <f>IF(Tableau134[[#This Row],[Nb dheures sup à 26°C sous occupation]]=1,Tableau134[[#This Row],[Operative Temperature]]-26,0)</f>
        <v>0</v>
      </c>
      <c r="I4638">
        <f>IF(Tableau134[[#This Row],[Nb d''heures inf à 19°C sous occupation]]=1,19-C4638,0)</f>
        <v>0</v>
      </c>
    </row>
    <row r="4639" spans="1:9" x14ac:dyDescent="0.25">
      <c r="A4639" s="2">
        <v>37450.208333333336</v>
      </c>
      <c r="B4639">
        <v>14.025</v>
      </c>
      <c r="C4639">
        <v>41.84769</v>
      </c>
      <c r="D4639">
        <v>0</v>
      </c>
      <c r="E4639" t="str">
        <f>IF(AND(Tableau134[[#This Row],[Operative Temperature]]&lt;19,Tableau134[[#This Row],[Occupancy]]&lt;&gt;0),Tableau134[[#This Row],[Operative Temperature]],"NC")</f>
        <v>NC</v>
      </c>
      <c r="F4639">
        <f>IF(AND(C4639&gt;26,Tableau134[[#This Row],[Occupancy]]&lt;&gt;0),1,0)</f>
        <v>0</v>
      </c>
      <c r="G4639">
        <f>IF(AND(Tableau134[[#This Row],[Operative Temperature]]&lt;19,Tableau134[[#This Row],[Occupancy]]&lt;&gt;0),1,0)</f>
        <v>0</v>
      </c>
      <c r="H4639">
        <f>IF(Tableau134[[#This Row],[Nb dheures sup à 26°C sous occupation]]=1,Tableau134[[#This Row],[Operative Temperature]]-26,0)</f>
        <v>0</v>
      </c>
      <c r="I4639">
        <f>IF(Tableau134[[#This Row],[Nb d''heures inf à 19°C sous occupation]]=1,19-C4639,0)</f>
        <v>0</v>
      </c>
    </row>
    <row r="4640" spans="1:9" x14ac:dyDescent="0.25">
      <c r="A4640" s="2">
        <v>37450.25</v>
      </c>
      <c r="B4640">
        <v>14</v>
      </c>
      <c r="C4640">
        <v>41.636749999999999</v>
      </c>
      <c r="D4640">
        <v>0</v>
      </c>
      <c r="E4640" t="str">
        <f>IF(AND(Tableau134[[#This Row],[Operative Temperature]]&lt;19,Tableau134[[#This Row],[Occupancy]]&lt;&gt;0),Tableau134[[#This Row],[Operative Temperature]],"NC")</f>
        <v>NC</v>
      </c>
      <c r="F4640">
        <f>IF(AND(C4640&gt;26,Tableau134[[#This Row],[Occupancy]]&lt;&gt;0),1,0)</f>
        <v>0</v>
      </c>
      <c r="G4640">
        <f>IF(AND(Tableau134[[#This Row],[Operative Temperature]]&lt;19,Tableau134[[#This Row],[Occupancy]]&lt;&gt;0),1,0)</f>
        <v>0</v>
      </c>
      <c r="H4640">
        <f>IF(Tableau134[[#This Row],[Nb dheures sup à 26°C sous occupation]]=1,Tableau134[[#This Row],[Operative Temperature]]-26,0)</f>
        <v>0</v>
      </c>
      <c r="I4640">
        <f>IF(Tableau134[[#This Row],[Nb d''heures inf à 19°C sous occupation]]=1,19-C4640,0)</f>
        <v>0</v>
      </c>
    </row>
    <row r="4641" spans="1:9" x14ac:dyDescent="0.25">
      <c r="A4641" s="2">
        <v>37450.291666666664</v>
      </c>
      <c r="B4641">
        <v>15.574999999999999</v>
      </c>
      <c r="C4641">
        <v>41.594459999999998</v>
      </c>
      <c r="D4641">
        <v>0</v>
      </c>
      <c r="E4641" t="str">
        <f>IF(AND(Tableau134[[#This Row],[Operative Temperature]]&lt;19,Tableau134[[#This Row],[Occupancy]]&lt;&gt;0),Tableau134[[#This Row],[Operative Temperature]],"NC")</f>
        <v>NC</v>
      </c>
      <c r="F4641">
        <f>IF(AND(C4641&gt;26,Tableau134[[#This Row],[Occupancy]]&lt;&gt;0),1,0)</f>
        <v>0</v>
      </c>
      <c r="G4641">
        <f>IF(AND(Tableau134[[#This Row],[Operative Temperature]]&lt;19,Tableau134[[#This Row],[Occupancy]]&lt;&gt;0),1,0)</f>
        <v>0</v>
      </c>
      <c r="H4641">
        <f>IF(Tableau134[[#This Row],[Nb dheures sup à 26°C sous occupation]]=1,Tableau134[[#This Row],[Operative Temperature]]-26,0)</f>
        <v>0</v>
      </c>
      <c r="I4641">
        <f>IF(Tableau134[[#This Row],[Nb d''heures inf à 19°C sous occupation]]=1,19-C4641,0)</f>
        <v>0</v>
      </c>
    </row>
    <row r="4642" spans="1:9" x14ac:dyDescent="0.25">
      <c r="A4642" s="2">
        <v>37450.333333333336</v>
      </c>
      <c r="B4642">
        <v>16.774999999999999</v>
      </c>
      <c r="C4642">
        <v>41.756950000000003</v>
      </c>
      <c r="D4642">
        <v>0</v>
      </c>
      <c r="E4642" t="str">
        <f>IF(AND(Tableau134[[#This Row],[Operative Temperature]]&lt;19,Tableau134[[#This Row],[Occupancy]]&lt;&gt;0),Tableau134[[#This Row],[Operative Temperature]],"NC")</f>
        <v>NC</v>
      </c>
      <c r="F4642">
        <f>IF(AND(C4642&gt;26,Tableau134[[#This Row],[Occupancy]]&lt;&gt;0),1,0)</f>
        <v>0</v>
      </c>
      <c r="G4642">
        <f>IF(AND(Tableau134[[#This Row],[Operative Temperature]]&lt;19,Tableau134[[#This Row],[Occupancy]]&lt;&gt;0),1,0)</f>
        <v>0</v>
      </c>
      <c r="H4642">
        <f>IF(Tableau134[[#This Row],[Nb dheures sup à 26°C sous occupation]]=1,Tableau134[[#This Row],[Operative Temperature]]-26,0)</f>
        <v>0</v>
      </c>
      <c r="I4642">
        <f>IF(Tableau134[[#This Row],[Nb d''heures inf à 19°C sous occupation]]=1,19-C4642,0)</f>
        <v>0</v>
      </c>
    </row>
    <row r="4643" spans="1:9" x14ac:dyDescent="0.25">
      <c r="A4643" s="2">
        <v>37450.375</v>
      </c>
      <c r="B4643">
        <v>18.5</v>
      </c>
      <c r="C4643">
        <v>41.95431</v>
      </c>
      <c r="D4643">
        <v>0</v>
      </c>
      <c r="E4643" t="str">
        <f>IF(AND(Tableau134[[#This Row],[Operative Temperature]]&lt;19,Tableau134[[#This Row],[Occupancy]]&lt;&gt;0),Tableau134[[#This Row],[Operative Temperature]],"NC")</f>
        <v>NC</v>
      </c>
      <c r="F4643">
        <f>IF(AND(C4643&gt;26,Tableau134[[#This Row],[Occupancy]]&lt;&gt;0),1,0)</f>
        <v>0</v>
      </c>
      <c r="G4643">
        <f>IF(AND(Tableau134[[#This Row],[Operative Temperature]]&lt;19,Tableau134[[#This Row],[Occupancy]]&lt;&gt;0),1,0)</f>
        <v>0</v>
      </c>
      <c r="H4643">
        <f>IF(Tableau134[[#This Row],[Nb dheures sup à 26°C sous occupation]]=1,Tableau134[[#This Row],[Operative Temperature]]-26,0)</f>
        <v>0</v>
      </c>
      <c r="I4643">
        <f>IF(Tableau134[[#This Row],[Nb d''heures inf à 19°C sous occupation]]=1,19-C4643,0)</f>
        <v>0</v>
      </c>
    </row>
    <row r="4644" spans="1:9" x14ac:dyDescent="0.25">
      <c r="A4644" s="2">
        <v>37450.416666666664</v>
      </c>
      <c r="B4644">
        <v>20.5</v>
      </c>
      <c r="C4644">
        <v>42.267650000000003</v>
      </c>
      <c r="D4644">
        <v>0</v>
      </c>
      <c r="E4644" t="str">
        <f>IF(AND(Tableau134[[#This Row],[Operative Temperature]]&lt;19,Tableau134[[#This Row],[Occupancy]]&lt;&gt;0),Tableau134[[#This Row],[Operative Temperature]],"NC")</f>
        <v>NC</v>
      </c>
      <c r="F4644">
        <f>IF(AND(C4644&gt;26,Tableau134[[#This Row],[Occupancy]]&lt;&gt;0),1,0)</f>
        <v>0</v>
      </c>
      <c r="G4644">
        <f>IF(AND(Tableau134[[#This Row],[Operative Temperature]]&lt;19,Tableau134[[#This Row],[Occupancy]]&lt;&gt;0),1,0)</f>
        <v>0</v>
      </c>
      <c r="H4644">
        <f>IF(Tableau134[[#This Row],[Nb dheures sup à 26°C sous occupation]]=1,Tableau134[[#This Row],[Operative Temperature]]-26,0)</f>
        <v>0</v>
      </c>
      <c r="I4644">
        <f>IF(Tableau134[[#This Row],[Nb d''heures inf à 19°C sous occupation]]=1,19-C4644,0)</f>
        <v>0</v>
      </c>
    </row>
    <row r="4645" spans="1:9" x14ac:dyDescent="0.25">
      <c r="A4645" s="2">
        <v>37450.458333333336</v>
      </c>
      <c r="B4645">
        <v>21.75</v>
      </c>
      <c r="C4645">
        <v>42.658250000000002</v>
      </c>
      <c r="D4645">
        <v>0</v>
      </c>
      <c r="E4645" t="str">
        <f>IF(AND(Tableau134[[#This Row],[Operative Temperature]]&lt;19,Tableau134[[#This Row],[Occupancy]]&lt;&gt;0),Tableau134[[#This Row],[Operative Temperature]],"NC")</f>
        <v>NC</v>
      </c>
      <c r="F4645">
        <f>IF(AND(C4645&gt;26,Tableau134[[#This Row],[Occupancy]]&lt;&gt;0),1,0)</f>
        <v>0</v>
      </c>
      <c r="G4645">
        <f>IF(AND(Tableau134[[#This Row],[Operative Temperature]]&lt;19,Tableau134[[#This Row],[Occupancy]]&lt;&gt;0),1,0)</f>
        <v>0</v>
      </c>
      <c r="H4645">
        <f>IF(Tableau134[[#This Row],[Nb dheures sup à 26°C sous occupation]]=1,Tableau134[[#This Row],[Operative Temperature]]-26,0)</f>
        <v>0</v>
      </c>
      <c r="I4645">
        <f>IF(Tableau134[[#This Row],[Nb d''heures inf à 19°C sous occupation]]=1,19-C4645,0)</f>
        <v>0</v>
      </c>
    </row>
    <row r="4646" spans="1:9" x14ac:dyDescent="0.25">
      <c r="A4646" s="2">
        <v>37450.5</v>
      </c>
      <c r="B4646">
        <v>23.5</v>
      </c>
      <c r="C4646">
        <v>43.134399999999999</v>
      </c>
      <c r="D4646">
        <v>0</v>
      </c>
      <c r="E4646" t="str">
        <f>IF(AND(Tableau134[[#This Row],[Operative Temperature]]&lt;19,Tableau134[[#This Row],[Occupancy]]&lt;&gt;0),Tableau134[[#This Row],[Operative Temperature]],"NC")</f>
        <v>NC</v>
      </c>
      <c r="F4646">
        <f>IF(AND(C4646&gt;26,Tableau134[[#This Row],[Occupancy]]&lt;&gt;0),1,0)</f>
        <v>0</v>
      </c>
      <c r="G4646">
        <f>IF(AND(Tableau134[[#This Row],[Operative Temperature]]&lt;19,Tableau134[[#This Row],[Occupancy]]&lt;&gt;0),1,0)</f>
        <v>0</v>
      </c>
      <c r="H4646">
        <f>IF(Tableau134[[#This Row],[Nb dheures sup à 26°C sous occupation]]=1,Tableau134[[#This Row],[Operative Temperature]]-26,0)</f>
        <v>0</v>
      </c>
      <c r="I4646">
        <f>IF(Tableau134[[#This Row],[Nb d''heures inf à 19°C sous occupation]]=1,19-C4646,0)</f>
        <v>0</v>
      </c>
    </row>
    <row r="4647" spans="1:9" x14ac:dyDescent="0.25">
      <c r="A4647" s="2">
        <v>37450.541666666664</v>
      </c>
      <c r="B4647">
        <v>24.15</v>
      </c>
      <c r="C4647">
        <v>43.542990000000003</v>
      </c>
      <c r="D4647">
        <v>0</v>
      </c>
      <c r="E4647" t="str">
        <f>IF(AND(Tableau134[[#This Row],[Operative Temperature]]&lt;19,Tableau134[[#This Row],[Occupancy]]&lt;&gt;0),Tableau134[[#This Row],[Operative Temperature]],"NC")</f>
        <v>NC</v>
      </c>
      <c r="F4647">
        <f>IF(AND(C4647&gt;26,Tableau134[[#This Row],[Occupancy]]&lt;&gt;0),1,0)</f>
        <v>0</v>
      </c>
      <c r="G4647">
        <f>IF(AND(Tableau134[[#This Row],[Operative Temperature]]&lt;19,Tableau134[[#This Row],[Occupancy]]&lt;&gt;0),1,0)</f>
        <v>0</v>
      </c>
      <c r="H4647">
        <f>IF(Tableau134[[#This Row],[Nb dheures sup à 26°C sous occupation]]=1,Tableau134[[#This Row],[Operative Temperature]]-26,0)</f>
        <v>0</v>
      </c>
      <c r="I4647">
        <f>IF(Tableau134[[#This Row],[Nb d''heures inf à 19°C sous occupation]]=1,19-C4647,0)</f>
        <v>0</v>
      </c>
    </row>
    <row r="4648" spans="1:9" x14ac:dyDescent="0.25">
      <c r="A4648" s="2">
        <v>37450.583333333336</v>
      </c>
      <c r="B4648">
        <v>24.8</v>
      </c>
      <c r="C4648">
        <v>43.943759999999997</v>
      </c>
      <c r="D4648">
        <v>0</v>
      </c>
      <c r="E4648" t="str">
        <f>IF(AND(Tableau134[[#This Row],[Operative Temperature]]&lt;19,Tableau134[[#This Row],[Occupancy]]&lt;&gt;0),Tableau134[[#This Row],[Operative Temperature]],"NC")</f>
        <v>NC</v>
      </c>
      <c r="F4648">
        <f>IF(AND(C4648&gt;26,Tableau134[[#This Row],[Occupancy]]&lt;&gt;0),1,0)</f>
        <v>0</v>
      </c>
      <c r="G4648">
        <f>IF(AND(Tableau134[[#This Row],[Operative Temperature]]&lt;19,Tableau134[[#This Row],[Occupancy]]&lt;&gt;0),1,0)</f>
        <v>0</v>
      </c>
      <c r="H4648">
        <f>IF(Tableau134[[#This Row],[Nb dheures sup à 26°C sous occupation]]=1,Tableau134[[#This Row],[Operative Temperature]]-26,0)</f>
        <v>0</v>
      </c>
      <c r="I4648">
        <f>IF(Tableau134[[#This Row],[Nb d''heures inf à 19°C sous occupation]]=1,19-C4648,0)</f>
        <v>0</v>
      </c>
    </row>
    <row r="4649" spans="1:9" x14ac:dyDescent="0.25">
      <c r="A4649" s="2">
        <v>37450.625</v>
      </c>
      <c r="B4649">
        <v>25</v>
      </c>
      <c r="C4649">
        <v>44.204819999999998</v>
      </c>
      <c r="D4649">
        <v>0</v>
      </c>
      <c r="E4649" t="str">
        <f>IF(AND(Tableau134[[#This Row],[Operative Temperature]]&lt;19,Tableau134[[#This Row],[Occupancy]]&lt;&gt;0),Tableau134[[#This Row],[Operative Temperature]],"NC")</f>
        <v>NC</v>
      </c>
      <c r="F4649">
        <f>IF(AND(C4649&gt;26,Tableau134[[#This Row],[Occupancy]]&lt;&gt;0),1,0)</f>
        <v>0</v>
      </c>
      <c r="G4649">
        <f>IF(AND(Tableau134[[#This Row],[Operative Temperature]]&lt;19,Tableau134[[#This Row],[Occupancy]]&lt;&gt;0),1,0)</f>
        <v>0</v>
      </c>
      <c r="H4649">
        <f>IF(Tableau134[[#This Row],[Nb dheures sup à 26°C sous occupation]]=1,Tableau134[[#This Row],[Operative Temperature]]-26,0)</f>
        <v>0</v>
      </c>
      <c r="I4649">
        <f>IF(Tableau134[[#This Row],[Nb d''heures inf à 19°C sous occupation]]=1,19-C4649,0)</f>
        <v>0</v>
      </c>
    </row>
    <row r="4650" spans="1:9" x14ac:dyDescent="0.25">
      <c r="A4650" s="2">
        <v>37450.666666666664</v>
      </c>
      <c r="B4650">
        <v>25</v>
      </c>
      <c r="C4650">
        <v>44.288910000000001</v>
      </c>
      <c r="D4650">
        <v>0</v>
      </c>
      <c r="E4650" t="str">
        <f>IF(AND(Tableau134[[#This Row],[Operative Temperature]]&lt;19,Tableau134[[#This Row],[Occupancy]]&lt;&gt;0),Tableau134[[#This Row],[Operative Temperature]],"NC")</f>
        <v>NC</v>
      </c>
      <c r="F4650">
        <f>IF(AND(C4650&gt;26,Tableau134[[#This Row],[Occupancy]]&lt;&gt;0),1,0)</f>
        <v>0</v>
      </c>
      <c r="G4650">
        <f>IF(AND(Tableau134[[#This Row],[Operative Temperature]]&lt;19,Tableau134[[#This Row],[Occupancy]]&lt;&gt;0),1,0)</f>
        <v>0</v>
      </c>
      <c r="H4650">
        <f>IF(Tableau134[[#This Row],[Nb dheures sup à 26°C sous occupation]]=1,Tableau134[[#This Row],[Operative Temperature]]-26,0)</f>
        <v>0</v>
      </c>
      <c r="I4650">
        <f>IF(Tableau134[[#This Row],[Nb d''heures inf à 19°C sous occupation]]=1,19-C4650,0)</f>
        <v>0</v>
      </c>
    </row>
    <row r="4651" spans="1:9" x14ac:dyDescent="0.25">
      <c r="A4651" s="2">
        <v>37450.708333333336</v>
      </c>
      <c r="B4651">
        <v>24.25</v>
      </c>
      <c r="C4651">
        <v>44.192019999999999</v>
      </c>
      <c r="D4651">
        <v>0</v>
      </c>
      <c r="E4651" t="str">
        <f>IF(AND(Tableau134[[#This Row],[Operative Temperature]]&lt;19,Tableau134[[#This Row],[Occupancy]]&lt;&gt;0),Tableau134[[#This Row],[Operative Temperature]],"NC")</f>
        <v>NC</v>
      </c>
      <c r="F4651">
        <f>IF(AND(C4651&gt;26,Tableau134[[#This Row],[Occupancy]]&lt;&gt;0),1,0)</f>
        <v>0</v>
      </c>
      <c r="G4651">
        <f>IF(AND(Tableau134[[#This Row],[Operative Temperature]]&lt;19,Tableau134[[#This Row],[Occupancy]]&lt;&gt;0),1,0)</f>
        <v>0</v>
      </c>
      <c r="H4651">
        <f>IF(Tableau134[[#This Row],[Nb dheures sup à 26°C sous occupation]]=1,Tableau134[[#This Row],[Operative Temperature]]-26,0)</f>
        <v>0</v>
      </c>
      <c r="I4651">
        <f>IF(Tableau134[[#This Row],[Nb d''heures inf à 19°C sous occupation]]=1,19-C4651,0)</f>
        <v>0</v>
      </c>
    </row>
    <row r="4652" spans="1:9" x14ac:dyDescent="0.25">
      <c r="A4652" s="2">
        <v>37450.75</v>
      </c>
      <c r="B4652">
        <v>23.25</v>
      </c>
      <c r="C4652">
        <v>43.957740000000001</v>
      </c>
      <c r="D4652">
        <v>0</v>
      </c>
      <c r="E4652" t="str">
        <f>IF(AND(Tableau134[[#This Row],[Operative Temperature]]&lt;19,Tableau134[[#This Row],[Occupancy]]&lt;&gt;0),Tableau134[[#This Row],[Operative Temperature]],"NC")</f>
        <v>NC</v>
      </c>
      <c r="F4652">
        <f>IF(AND(C4652&gt;26,Tableau134[[#This Row],[Occupancy]]&lt;&gt;0),1,0)</f>
        <v>0</v>
      </c>
      <c r="G4652">
        <f>IF(AND(Tableau134[[#This Row],[Operative Temperature]]&lt;19,Tableau134[[#This Row],[Occupancy]]&lt;&gt;0),1,0)</f>
        <v>0</v>
      </c>
      <c r="H4652">
        <f>IF(Tableau134[[#This Row],[Nb dheures sup à 26°C sous occupation]]=1,Tableau134[[#This Row],[Operative Temperature]]-26,0)</f>
        <v>0</v>
      </c>
      <c r="I4652">
        <f>IF(Tableau134[[#This Row],[Nb d''heures inf à 19°C sous occupation]]=1,19-C4652,0)</f>
        <v>0</v>
      </c>
    </row>
    <row r="4653" spans="1:9" x14ac:dyDescent="0.25">
      <c r="A4653" s="2">
        <v>37450.791666666664</v>
      </c>
      <c r="B4653">
        <v>22.25</v>
      </c>
      <c r="C4653">
        <v>43.640230000000003</v>
      </c>
      <c r="D4653">
        <v>0</v>
      </c>
      <c r="E4653" t="str">
        <f>IF(AND(Tableau134[[#This Row],[Operative Temperature]]&lt;19,Tableau134[[#This Row],[Occupancy]]&lt;&gt;0),Tableau134[[#This Row],[Operative Temperature]],"NC")</f>
        <v>NC</v>
      </c>
      <c r="F4653">
        <f>IF(AND(C4653&gt;26,Tableau134[[#This Row],[Occupancy]]&lt;&gt;0),1,0)</f>
        <v>0</v>
      </c>
      <c r="G4653">
        <f>IF(AND(Tableau134[[#This Row],[Operative Temperature]]&lt;19,Tableau134[[#This Row],[Occupancy]]&lt;&gt;0),1,0)</f>
        <v>0</v>
      </c>
      <c r="H4653">
        <f>IF(Tableau134[[#This Row],[Nb dheures sup à 26°C sous occupation]]=1,Tableau134[[#This Row],[Operative Temperature]]-26,0)</f>
        <v>0</v>
      </c>
      <c r="I4653">
        <f>IF(Tableau134[[#This Row],[Nb d''heures inf à 19°C sous occupation]]=1,19-C4653,0)</f>
        <v>0</v>
      </c>
    </row>
    <row r="4654" spans="1:9" x14ac:dyDescent="0.25">
      <c r="A4654" s="2">
        <v>37450.833333333336</v>
      </c>
      <c r="B4654">
        <v>20.5</v>
      </c>
      <c r="C4654">
        <v>43.245289999999997</v>
      </c>
      <c r="D4654">
        <v>0</v>
      </c>
      <c r="E4654" t="str">
        <f>IF(AND(Tableau134[[#This Row],[Operative Temperature]]&lt;19,Tableau134[[#This Row],[Occupancy]]&lt;&gt;0),Tableau134[[#This Row],[Operative Temperature]],"NC")</f>
        <v>NC</v>
      </c>
      <c r="F4654">
        <f>IF(AND(C4654&gt;26,Tableau134[[#This Row],[Occupancy]]&lt;&gt;0),1,0)</f>
        <v>0</v>
      </c>
      <c r="G4654">
        <f>IF(AND(Tableau134[[#This Row],[Operative Temperature]]&lt;19,Tableau134[[#This Row],[Occupancy]]&lt;&gt;0),1,0)</f>
        <v>0</v>
      </c>
      <c r="H4654">
        <f>IF(Tableau134[[#This Row],[Nb dheures sup à 26°C sous occupation]]=1,Tableau134[[#This Row],[Operative Temperature]]-26,0)</f>
        <v>0</v>
      </c>
      <c r="I4654">
        <f>IF(Tableau134[[#This Row],[Nb d''heures inf à 19°C sous occupation]]=1,19-C4654,0)</f>
        <v>0</v>
      </c>
    </row>
    <row r="4655" spans="1:9" x14ac:dyDescent="0.25">
      <c r="A4655" s="2">
        <v>37450.875</v>
      </c>
      <c r="B4655">
        <v>19.25</v>
      </c>
      <c r="C4655">
        <v>42.803699999999999</v>
      </c>
      <c r="D4655">
        <v>0</v>
      </c>
      <c r="E4655" t="str">
        <f>IF(AND(Tableau134[[#This Row],[Operative Temperature]]&lt;19,Tableau134[[#This Row],[Occupancy]]&lt;&gt;0),Tableau134[[#This Row],[Operative Temperature]],"NC")</f>
        <v>NC</v>
      </c>
      <c r="F4655">
        <f>IF(AND(C4655&gt;26,Tableau134[[#This Row],[Occupancy]]&lt;&gt;0),1,0)</f>
        <v>0</v>
      </c>
      <c r="G4655">
        <f>IF(AND(Tableau134[[#This Row],[Operative Temperature]]&lt;19,Tableau134[[#This Row],[Occupancy]]&lt;&gt;0),1,0)</f>
        <v>0</v>
      </c>
      <c r="H4655">
        <f>IF(Tableau134[[#This Row],[Nb dheures sup à 26°C sous occupation]]=1,Tableau134[[#This Row],[Operative Temperature]]-26,0)</f>
        <v>0</v>
      </c>
      <c r="I4655">
        <f>IF(Tableau134[[#This Row],[Nb d''heures inf à 19°C sous occupation]]=1,19-C4655,0)</f>
        <v>0</v>
      </c>
    </row>
    <row r="4656" spans="1:9" x14ac:dyDescent="0.25">
      <c r="A4656" s="2">
        <v>37450.916666666664</v>
      </c>
      <c r="B4656">
        <v>18.324999999999999</v>
      </c>
      <c r="C4656">
        <v>42.430770000000003</v>
      </c>
      <c r="D4656">
        <v>0</v>
      </c>
      <c r="E4656" t="str">
        <f>IF(AND(Tableau134[[#This Row],[Operative Temperature]]&lt;19,Tableau134[[#This Row],[Occupancy]]&lt;&gt;0),Tableau134[[#This Row],[Operative Temperature]],"NC")</f>
        <v>NC</v>
      </c>
      <c r="F4656">
        <f>IF(AND(C4656&gt;26,Tableau134[[#This Row],[Occupancy]]&lt;&gt;0),1,0)</f>
        <v>0</v>
      </c>
      <c r="G4656">
        <f>IF(AND(Tableau134[[#This Row],[Operative Temperature]]&lt;19,Tableau134[[#This Row],[Occupancy]]&lt;&gt;0),1,0)</f>
        <v>0</v>
      </c>
      <c r="H4656">
        <f>IF(Tableau134[[#This Row],[Nb dheures sup à 26°C sous occupation]]=1,Tableau134[[#This Row],[Operative Temperature]]-26,0)</f>
        <v>0</v>
      </c>
      <c r="I4656">
        <f>IF(Tableau134[[#This Row],[Nb d''heures inf à 19°C sous occupation]]=1,19-C4656,0)</f>
        <v>0</v>
      </c>
    </row>
    <row r="4657" spans="1:9" x14ac:dyDescent="0.25">
      <c r="A4657" s="2">
        <v>37450.958333333336</v>
      </c>
      <c r="B4657">
        <v>17.274999999999999</v>
      </c>
      <c r="C4657">
        <v>42.058929999999997</v>
      </c>
      <c r="D4657">
        <v>0</v>
      </c>
      <c r="E4657" t="str">
        <f>IF(AND(Tableau134[[#This Row],[Operative Temperature]]&lt;19,Tableau134[[#This Row],[Occupancy]]&lt;&gt;0),Tableau134[[#This Row],[Operative Temperature]],"NC")</f>
        <v>NC</v>
      </c>
      <c r="F4657">
        <f>IF(AND(C4657&gt;26,Tableau134[[#This Row],[Occupancy]]&lt;&gt;0),1,0)</f>
        <v>0</v>
      </c>
      <c r="G4657">
        <f>IF(AND(Tableau134[[#This Row],[Operative Temperature]]&lt;19,Tableau134[[#This Row],[Occupancy]]&lt;&gt;0),1,0)</f>
        <v>0</v>
      </c>
      <c r="H4657">
        <f>IF(Tableau134[[#This Row],[Nb dheures sup à 26°C sous occupation]]=1,Tableau134[[#This Row],[Operative Temperature]]-26,0)</f>
        <v>0</v>
      </c>
      <c r="I4657">
        <f>IF(Tableau134[[#This Row],[Nb d''heures inf à 19°C sous occupation]]=1,19-C4657,0)</f>
        <v>0</v>
      </c>
    </row>
    <row r="4658" spans="1:9" x14ac:dyDescent="0.25">
      <c r="A4658" s="1">
        <v>37451</v>
      </c>
      <c r="B4658">
        <v>17</v>
      </c>
      <c r="C4658">
        <v>41.760739999999998</v>
      </c>
      <c r="D4658">
        <v>0</v>
      </c>
      <c r="E4658" t="str">
        <f>IF(AND(Tableau134[[#This Row],[Operative Temperature]]&lt;19,Tableau134[[#This Row],[Occupancy]]&lt;&gt;0),Tableau134[[#This Row],[Operative Temperature]],"NC")</f>
        <v>NC</v>
      </c>
      <c r="F4658">
        <f>IF(AND(C4658&gt;26,Tableau134[[#This Row],[Occupancy]]&lt;&gt;0),1,0)</f>
        <v>0</v>
      </c>
      <c r="G4658">
        <f>IF(AND(Tableau134[[#This Row],[Operative Temperature]]&lt;19,Tableau134[[#This Row],[Occupancy]]&lt;&gt;0),1,0)</f>
        <v>0</v>
      </c>
      <c r="H4658">
        <f>IF(Tableau134[[#This Row],[Nb dheures sup à 26°C sous occupation]]=1,Tableau134[[#This Row],[Operative Temperature]]-26,0)</f>
        <v>0</v>
      </c>
      <c r="I4658">
        <f>IF(Tableau134[[#This Row],[Nb d''heures inf à 19°C sous occupation]]=1,19-C4658,0)</f>
        <v>0</v>
      </c>
    </row>
    <row r="4659" spans="1:9" x14ac:dyDescent="0.25">
      <c r="A4659" s="2">
        <v>37451.041666666664</v>
      </c>
      <c r="B4659">
        <v>16.399999999999999</v>
      </c>
      <c r="C4659">
        <v>41.452800000000003</v>
      </c>
      <c r="D4659">
        <v>0</v>
      </c>
      <c r="E4659" t="str">
        <f>IF(AND(Tableau134[[#This Row],[Operative Temperature]]&lt;19,Tableau134[[#This Row],[Occupancy]]&lt;&gt;0),Tableau134[[#This Row],[Operative Temperature]],"NC")</f>
        <v>NC</v>
      </c>
      <c r="F4659">
        <f>IF(AND(C4659&gt;26,Tableau134[[#This Row],[Occupancy]]&lt;&gt;0),1,0)</f>
        <v>0</v>
      </c>
      <c r="G4659">
        <f>IF(AND(Tableau134[[#This Row],[Operative Temperature]]&lt;19,Tableau134[[#This Row],[Occupancy]]&lt;&gt;0),1,0)</f>
        <v>0</v>
      </c>
      <c r="H4659">
        <f>IF(Tableau134[[#This Row],[Nb dheures sup à 26°C sous occupation]]=1,Tableau134[[#This Row],[Operative Temperature]]-26,0)</f>
        <v>0</v>
      </c>
      <c r="I4659">
        <f>IF(Tableau134[[#This Row],[Nb d''heures inf à 19°C sous occupation]]=1,19-C4659,0)</f>
        <v>0</v>
      </c>
    </row>
    <row r="4660" spans="1:9" x14ac:dyDescent="0.25">
      <c r="A4660" s="2">
        <v>37451.083333333336</v>
      </c>
      <c r="B4660">
        <v>16.05</v>
      </c>
      <c r="C4660">
        <v>41.21799</v>
      </c>
      <c r="D4660">
        <v>0</v>
      </c>
      <c r="E4660" t="str">
        <f>IF(AND(Tableau134[[#This Row],[Operative Temperature]]&lt;19,Tableau134[[#This Row],[Occupancy]]&lt;&gt;0),Tableau134[[#This Row],[Operative Temperature]],"NC")</f>
        <v>NC</v>
      </c>
      <c r="F4660">
        <f>IF(AND(C4660&gt;26,Tableau134[[#This Row],[Occupancy]]&lt;&gt;0),1,0)</f>
        <v>0</v>
      </c>
      <c r="G4660">
        <f>IF(AND(Tableau134[[#This Row],[Operative Temperature]]&lt;19,Tableau134[[#This Row],[Occupancy]]&lt;&gt;0),1,0)</f>
        <v>0</v>
      </c>
      <c r="H4660">
        <f>IF(Tableau134[[#This Row],[Nb dheures sup à 26°C sous occupation]]=1,Tableau134[[#This Row],[Operative Temperature]]-26,0)</f>
        <v>0</v>
      </c>
      <c r="I4660">
        <f>IF(Tableau134[[#This Row],[Nb d''heures inf à 19°C sous occupation]]=1,19-C4660,0)</f>
        <v>0</v>
      </c>
    </row>
    <row r="4661" spans="1:9" x14ac:dyDescent="0.25">
      <c r="A4661" s="2">
        <v>37451.125</v>
      </c>
      <c r="B4661">
        <v>16.75</v>
      </c>
      <c r="C4661">
        <v>41.019309999999997</v>
      </c>
      <c r="D4661">
        <v>0</v>
      </c>
      <c r="E4661" t="str">
        <f>IF(AND(Tableau134[[#This Row],[Operative Temperature]]&lt;19,Tableau134[[#This Row],[Occupancy]]&lt;&gt;0),Tableau134[[#This Row],[Operative Temperature]],"NC")</f>
        <v>NC</v>
      </c>
      <c r="F4661">
        <f>IF(AND(C4661&gt;26,Tableau134[[#This Row],[Occupancy]]&lt;&gt;0),1,0)</f>
        <v>0</v>
      </c>
      <c r="G4661">
        <f>IF(AND(Tableau134[[#This Row],[Operative Temperature]]&lt;19,Tableau134[[#This Row],[Occupancy]]&lt;&gt;0),1,0)</f>
        <v>0</v>
      </c>
      <c r="H4661">
        <f>IF(Tableau134[[#This Row],[Nb dheures sup à 26°C sous occupation]]=1,Tableau134[[#This Row],[Operative Temperature]]-26,0)</f>
        <v>0</v>
      </c>
      <c r="I4661">
        <f>IF(Tableau134[[#This Row],[Nb d''heures inf à 19°C sous occupation]]=1,19-C4661,0)</f>
        <v>0</v>
      </c>
    </row>
    <row r="4662" spans="1:9" x14ac:dyDescent="0.25">
      <c r="A4662" s="2">
        <v>37451.166666666664</v>
      </c>
      <c r="B4662">
        <v>17.225000000000001</v>
      </c>
      <c r="C4662">
        <v>40.8294</v>
      </c>
      <c r="D4662">
        <v>0</v>
      </c>
      <c r="E4662" t="str">
        <f>IF(AND(Tableau134[[#This Row],[Operative Temperature]]&lt;19,Tableau134[[#This Row],[Occupancy]]&lt;&gt;0),Tableau134[[#This Row],[Operative Temperature]],"NC")</f>
        <v>NC</v>
      </c>
      <c r="F4662">
        <f>IF(AND(C4662&gt;26,Tableau134[[#This Row],[Occupancy]]&lt;&gt;0),1,0)</f>
        <v>0</v>
      </c>
      <c r="G4662">
        <f>IF(AND(Tableau134[[#This Row],[Operative Temperature]]&lt;19,Tableau134[[#This Row],[Occupancy]]&lt;&gt;0),1,0)</f>
        <v>0</v>
      </c>
      <c r="H4662">
        <f>IF(Tableau134[[#This Row],[Nb dheures sup à 26°C sous occupation]]=1,Tableau134[[#This Row],[Operative Temperature]]-26,0)</f>
        <v>0</v>
      </c>
      <c r="I4662">
        <f>IF(Tableau134[[#This Row],[Nb d''heures inf à 19°C sous occupation]]=1,19-C4662,0)</f>
        <v>0</v>
      </c>
    </row>
    <row r="4663" spans="1:9" x14ac:dyDescent="0.25">
      <c r="A4663" s="2">
        <v>37451.208333333336</v>
      </c>
      <c r="B4663">
        <v>17.824999999999999</v>
      </c>
      <c r="C4663">
        <v>40.635539999999999</v>
      </c>
      <c r="D4663">
        <v>0</v>
      </c>
      <c r="E4663" t="str">
        <f>IF(AND(Tableau134[[#This Row],[Operative Temperature]]&lt;19,Tableau134[[#This Row],[Occupancy]]&lt;&gt;0),Tableau134[[#This Row],[Operative Temperature]],"NC")</f>
        <v>NC</v>
      </c>
      <c r="F4663">
        <f>IF(AND(C4663&gt;26,Tableau134[[#This Row],[Occupancy]]&lt;&gt;0),1,0)</f>
        <v>0</v>
      </c>
      <c r="G4663">
        <f>IF(AND(Tableau134[[#This Row],[Operative Temperature]]&lt;19,Tableau134[[#This Row],[Occupancy]]&lt;&gt;0),1,0)</f>
        <v>0</v>
      </c>
      <c r="H4663">
        <f>IF(Tableau134[[#This Row],[Nb dheures sup à 26°C sous occupation]]=1,Tableau134[[#This Row],[Operative Temperature]]-26,0)</f>
        <v>0</v>
      </c>
      <c r="I4663">
        <f>IF(Tableau134[[#This Row],[Nb d''heures inf à 19°C sous occupation]]=1,19-C4663,0)</f>
        <v>0</v>
      </c>
    </row>
    <row r="4664" spans="1:9" x14ac:dyDescent="0.25">
      <c r="A4664" s="2">
        <v>37451.25</v>
      </c>
      <c r="B4664">
        <v>18</v>
      </c>
      <c r="C4664">
        <v>40.445920000000001</v>
      </c>
      <c r="D4664">
        <v>0</v>
      </c>
      <c r="E4664" t="str">
        <f>IF(AND(Tableau134[[#This Row],[Operative Temperature]]&lt;19,Tableau134[[#This Row],[Occupancy]]&lt;&gt;0),Tableau134[[#This Row],[Operative Temperature]],"NC")</f>
        <v>NC</v>
      </c>
      <c r="F4664">
        <f>IF(AND(C4664&gt;26,Tableau134[[#This Row],[Occupancy]]&lt;&gt;0),1,0)</f>
        <v>0</v>
      </c>
      <c r="G4664">
        <f>IF(AND(Tableau134[[#This Row],[Operative Temperature]]&lt;19,Tableau134[[#This Row],[Occupancy]]&lt;&gt;0),1,0)</f>
        <v>0</v>
      </c>
      <c r="H4664">
        <f>IF(Tableau134[[#This Row],[Nb dheures sup à 26°C sous occupation]]=1,Tableau134[[#This Row],[Operative Temperature]]-26,0)</f>
        <v>0</v>
      </c>
      <c r="I4664">
        <f>IF(Tableau134[[#This Row],[Nb d''heures inf à 19°C sous occupation]]=1,19-C4664,0)</f>
        <v>0</v>
      </c>
    </row>
    <row r="4665" spans="1:9" x14ac:dyDescent="0.25">
      <c r="A4665" s="2">
        <v>37451.291666666664</v>
      </c>
      <c r="B4665">
        <v>18.149999999999999</v>
      </c>
      <c r="C4665">
        <v>40.276330000000002</v>
      </c>
      <c r="D4665">
        <v>0</v>
      </c>
      <c r="E4665" t="str">
        <f>IF(AND(Tableau134[[#This Row],[Operative Temperature]]&lt;19,Tableau134[[#This Row],[Occupancy]]&lt;&gt;0),Tableau134[[#This Row],[Operative Temperature]],"NC")</f>
        <v>NC</v>
      </c>
      <c r="F4665">
        <f>IF(AND(C4665&gt;26,Tableau134[[#This Row],[Occupancy]]&lt;&gt;0),1,0)</f>
        <v>0</v>
      </c>
      <c r="G4665">
        <f>IF(AND(Tableau134[[#This Row],[Operative Temperature]]&lt;19,Tableau134[[#This Row],[Occupancy]]&lt;&gt;0),1,0)</f>
        <v>0</v>
      </c>
      <c r="H4665">
        <f>IF(Tableau134[[#This Row],[Nb dheures sup à 26°C sous occupation]]=1,Tableau134[[#This Row],[Operative Temperature]]-26,0)</f>
        <v>0</v>
      </c>
      <c r="I4665">
        <f>IF(Tableau134[[#This Row],[Nb d''heures inf à 19°C sous occupation]]=1,19-C4665,0)</f>
        <v>0</v>
      </c>
    </row>
    <row r="4666" spans="1:9" x14ac:dyDescent="0.25">
      <c r="A4666" s="2">
        <v>37451.333333333336</v>
      </c>
      <c r="B4666">
        <v>18.8</v>
      </c>
      <c r="C4666">
        <v>40.274459999999998</v>
      </c>
      <c r="D4666">
        <v>0</v>
      </c>
      <c r="E4666" t="str">
        <f>IF(AND(Tableau134[[#This Row],[Operative Temperature]]&lt;19,Tableau134[[#This Row],[Occupancy]]&lt;&gt;0),Tableau134[[#This Row],[Operative Temperature]],"NC")</f>
        <v>NC</v>
      </c>
      <c r="F4666">
        <f>IF(AND(C4666&gt;26,Tableau134[[#This Row],[Occupancy]]&lt;&gt;0),1,0)</f>
        <v>0</v>
      </c>
      <c r="G4666">
        <f>IF(AND(Tableau134[[#This Row],[Operative Temperature]]&lt;19,Tableau134[[#This Row],[Occupancy]]&lt;&gt;0),1,0)</f>
        <v>0</v>
      </c>
      <c r="H4666">
        <f>IF(Tableau134[[#This Row],[Nb dheures sup à 26°C sous occupation]]=1,Tableau134[[#This Row],[Operative Temperature]]-26,0)</f>
        <v>0</v>
      </c>
      <c r="I4666">
        <f>IF(Tableau134[[#This Row],[Nb d''heures inf à 19°C sous occupation]]=1,19-C4666,0)</f>
        <v>0</v>
      </c>
    </row>
    <row r="4667" spans="1:9" x14ac:dyDescent="0.25">
      <c r="A4667" s="2">
        <v>37451.375</v>
      </c>
      <c r="B4667">
        <v>19.75</v>
      </c>
      <c r="C4667">
        <v>40.334899999999998</v>
      </c>
      <c r="D4667">
        <v>0</v>
      </c>
      <c r="E4667" t="str">
        <f>IF(AND(Tableau134[[#This Row],[Operative Temperature]]&lt;19,Tableau134[[#This Row],[Occupancy]]&lt;&gt;0),Tableau134[[#This Row],[Operative Temperature]],"NC")</f>
        <v>NC</v>
      </c>
      <c r="F4667">
        <f>IF(AND(C4667&gt;26,Tableau134[[#This Row],[Occupancy]]&lt;&gt;0),1,0)</f>
        <v>0</v>
      </c>
      <c r="G4667">
        <f>IF(AND(Tableau134[[#This Row],[Operative Temperature]]&lt;19,Tableau134[[#This Row],[Occupancy]]&lt;&gt;0),1,0)</f>
        <v>0</v>
      </c>
      <c r="H4667">
        <f>IF(Tableau134[[#This Row],[Nb dheures sup à 26°C sous occupation]]=1,Tableau134[[#This Row],[Operative Temperature]]-26,0)</f>
        <v>0</v>
      </c>
      <c r="I4667">
        <f>IF(Tableau134[[#This Row],[Nb d''heures inf à 19°C sous occupation]]=1,19-C4667,0)</f>
        <v>0</v>
      </c>
    </row>
    <row r="4668" spans="1:9" x14ac:dyDescent="0.25">
      <c r="A4668" s="2">
        <v>37451.416666666664</v>
      </c>
      <c r="B4668">
        <v>19.925000000000001</v>
      </c>
      <c r="C4668">
        <v>40.355130000000003</v>
      </c>
      <c r="D4668">
        <v>0</v>
      </c>
      <c r="E4668" t="str">
        <f>IF(AND(Tableau134[[#This Row],[Operative Temperature]]&lt;19,Tableau134[[#This Row],[Occupancy]]&lt;&gt;0),Tableau134[[#This Row],[Operative Temperature]],"NC")</f>
        <v>NC</v>
      </c>
      <c r="F4668">
        <f>IF(AND(C4668&gt;26,Tableau134[[#This Row],[Occupancy]]&lt;&gt;0),1,0)</f>
        <v>0</v>
      </c>
      <c r="G4668">
        <f>IF(AND(Tableau134[[#This Row],[Operative Temperature]]&lt;19,Tableau134[[#This Row],[Occupancy]]&lt;&gt;0),1,0)</f>
        <v>0</v>
      </c>
      <c r="H4668">
        <f>IF(Tableau134[[#This Row],[Nb dheures sup à 26°C sous occupation]]=1,Tableau134[[#This Row],[Operative Temperature]]-26,0)</f>
        <v>0</v>
      </c>
      <c r="I4668">
        <f>IF(Tableau134[[#This Row],[Nb d''heures inf à 19°C sous occupation]]=1,19-C4668,0)</f>
        <v>0</v>
      </c>
    </row>
    <row r="4669" spans="1:9" x14ac:dyDescent="0.25">
      <c r="A4669" s="2">
        <v>37451.458333333336</v>
      </c>
      <c r="B4669">
        <v>20.725000000000001</v>
      </c>
      <c r="C4669">
        <v>40.507680000000001</v>
      </c>
      <c r="D4669">
        <v>0</v>
      </c>
      <c r="E4669" t="str">
        <f>IF(AND(Tableau134[[#This Row],[Operative Temperature]]&lt;19,Tableau134[[#This Row],[Occupancy]]&lt;&gt;0),Tableau134[[#This Row],[Operative Temperature]],"NC")</f>
        <v>NC</v>
      </c>
      <c r="F4669">
        <f>IF(AND(C4669&gt;26,Tableau134[[#This Row],[Occupancy]]&lt;&gt;0),1,0)</f>
        <v>0</v>
      </c>
      <c r="G4669">
        <f>IF(AND(Tableau134[[#This Row],[Operative Temperature]]&lt;19,Tableau134[[#This Row],[Occupancy]]&lt;&gt;0),1,0)</f>
        <v>0</v>
      </c>
      <c r="H4669">
        <f>IF(Tableau134[[#This Row],[Nb dheures sup à 26°C sous occupation]]=1,Tableau134[[#This Row],[Operative Temperature]]-26,0)</f>
        <v>0</v>
      </c>
      <c r="I4669">
        <f>IF(Tableau134[[#This Row],[Nb d''heures inf à 19°C sous occupation]]=1,19-C4669,0)</f>
        <v>0</v>
      </c>
    </row>
    <row r="4670" spans="1:9" x14ac:dyDescent="0.25">
      <c r="A4670" s="2">
        <v>37451.5</v>
      </c>
      <c r="B4670">
        <v>21</v>
      </c>
      <c r="C4670">
        <v>40.775309999999998</v>
      </c>
      <c r="D4670">
        <v>0</v>
      </c>
      <c r="E4670" t="str">
        <f>IF(AND(Tableau134[[#This Row],[Operative Temperature]]&lt;19,Tableau134[[#This Row],[Occupancy]]&lt;&gt;0),Tableau134[[#This Row],[Operative Temperature]],"NC")</f>
        <v>NC</v>
      </c>
      <c r="F4670">
        <f>IF(AND(C4670&gt;26,Tableau134[[#This Row],[Occupancy]]&lt;&gt;0),1,0)</f>
        <v>0</v>
      </c>
      <c r="G4670">
        <f>IF(AND(Tableau134[[#This Row],[Operative Temperature]]&lt;19,Tableau134[[#This Row],[Occupancy]]&lt;&gt;0),1,0)</f>
        <v>0</v>
      </c>
      <c r="H4670">
        <f>IF(Tableau134[[#This Row],[Nb dheures sup à 26°C sous occupation]]=1,Tableau134[[#This Row],[Operative Temperature]]-26,0)</f>
        <v>0</v>
      </c>
      <c r="I4670">
        <f>IF(Tableau134[[#This Row],[Nb d''heures inf à 19°C sous occupation]]=1,19-C4670,0)</f>
        <v>0</v>
      </c>
    </row>
    <row r="4671" spans="1:9" x14ac:dyDescent="0.25">
      <c r="A4671" s="2">
        <v>37451.541666666664</v>
      </c>
      <c r="B4671">
        <v>21.375</v>
      </c>
      <c r="C4671">
        <v>41.089129999999997</v>
      </c>
      <c r="D4671">
        <v>0</v>
      </c>
      <c r="E4671" t="str">
        <f>IF(AND(Tableau134[[#This Row],[Operative Temperature]]&lt;19,Tableau134[[#This Row],[Occupancy]]&lt;&gt;0),Tableau134[[#This Row],[Operative Temperature]],"NC")</f>
        <v>NC</v>
      </c>
      <c r="F4671">
        <f>IF(AND(C4671&gt;26,Tableau134[[#This Row],[Occupancy]]&lt;&gt;0),1,0)</f>
        <v>0</v>
      </c>
      <c r="G4671">
        <f>IF(AND(Tableau134[[#This Row],[Operative Temperature]]&lt;19,Tableau134[[#This Row],[Occupancy]]&lt;&gt;0),1,0)</f>
        <v>0</v>
      </c>
      <c r="H4671">
        <f>IF(Tableau134[[#This Row],[Nb dheures sup à 26°C sous occupation]]=1,Tableau134[[#This Row],[Operative Temperature]]-26,0)</f>
        <v>0</v>
      </c>
      <c r="I4671">
        <f>IF(Tableau134[[#This Row],[Nb d''heures inf à 19°C sous occupation]]=1,19-C4671,0)</f>
        <v>0</v>
      </c>
    </row>
    <row r="4672" spans="1:9" x14ac:dyDescent="0.25">
      <c r="A4672" s="2">
        <v>37451.583333333336</v>
      </c>
      <c r="B4672">
        <v>21.125</v>
      </c>
      <c r="C4672">
        <v>41.35577</v>
      </c>
      <c r="D4672">
        <v>0</v>
      </c>
      <c r="E4672" t="str">
        <f>IF(AND(Tableau134[[#This Row],[Operative Temperature]]&lt;19,Tableau134[[#This Row],[Occupancy]]&lt;&gt;0),Tableau134[[#This Row],[Operative Temperature]],"NC")</f>
        <v>NC</v>
      </c>
      <c r="F4672">
        <f>IF(AND(C4672&gt;26,Tableau134[[#This Row],[Occupancy]]&lt;&gt;0),1,0)</f>
        <v>0</v>
      </c>
      <c r="G4672">
        <f>IF(AND(Tableau134[[#This Row],[Operative Temperature]]&lt;19,Tableau134[[#This Row],[Occupancy]]&lt;&gt;0),1,0)</f>
        <v>0</v>
      </c>
      <c r="H4672">
        <f>IF(Tableau134[[#This Row],[Nb dheures sup à 26°C sous occupation]]=1,Tableau134[[#This Row],[Operative Temperature]]-26,0)</f>
        <v>0</v>
      </c>
      <c r="I4672">
        <f>IF(Tableau134[[#This Row],[Nb d''heures inf à 19°C sous occupation]]=1,19-C4672,0)</f>
        <v>0</v>
      </c>
    </row>
    <row r="4673" spans="1:9" x14ac:dyDescent="0.25">
      <c r="A4673" s="2">
        <v>37451.625</v>
      </c>
      <c r="B4673">
        <v>21</v>
      </c>
      <c r="C4673">
        <v>41.590260000000001</v>
      </c>
      <c r="D4673">
        <v>0</v>
      </c>
      <c r="E4673" t="str">
        <f>IF(AND(Tableau134[[#This Row],[Operative Temperature]]&lt;19,Tableau134[[#This Row],[Occupancy]]&lt;&gt;0),Tableau134[[#This Row],[Operative Temperature]],"NC")</f>
        <v>NC</v>
      </c>
      <c r="F4673">
        <f>IF(AND(C4673&gt;26,Tableau134[[#This Row],[Occupancy]]&lt;&gt;0),1,0)</f>
        <v>0</v>
      </c>
      <c r="G4673">
        <f>IF(AND(Tableau134[[#This Row],[Operative Temperature]]&lt;19,Tableau134[[#This Row],[Occupancy]]&lt;&gt;0),1,0)</f>
        <v>0</v>
      </c>
      <c r="H4673">
        <f>IF(Tableau134[[#This Row],[Nb dheures sup à 26°C sous occupation]]=1,Tableau134[[#This Row],[Operative Temperature]]-26,0)</f>
        <v>0</v>
      </c>
      <c r="I4673">
        <f>IF(Tableau134[[#This Row],[Nb d''heures inf à 19°C sous occupation]]=1,19-C4673,0)</f>
        <v>0</v>
      </c>
    </row>
    <row r="4674" spans="1:9" x14ac:dyDescent="0.25">
      <c r="A4674" s="2">
        <v>37451.666666666664</v>
      </c>
      <c r="B4674">
        <v>21.975000000000001</v>
      </c>
      <c r="C4674">
        <v>41.762259999999998</v>
      </c>
      <c r="D4674">
        <v>0</v>
      </c>
      <c r="E4674" t="str">
        <f>IF(AND(Tableau134[[#This Row],[Operative Temperature]]&lt;19,Tableau134[[#This Row],[Occupancy]]&lt;&gt;0),Tableau134[[#This Row],[Operative Temperature]],"NC")</f>
        <v>NC</v>
      </c>
      <c r="F4674">
        <f>IF(AND(C4674&gt;26,Tableau134[[#This Row],[Occupancy]]&lt;&gt;0),1,0)</f>
        <v>0</v>
      </c>
      <c r="G4674">
        <f>IF(AND(Tableau134[[#This Row],[Operative Temperature]]&lt;19,Tableau134[[#This Row],[Occupancy]]&lt;&gt;0),1,0)</f>
        <v>0</v>
      </c>
      <c r="H4674">
        <f>IF(Tableau134[[#This Row],[Nb dheures sup à 26°C sous occupation]]=1,Tableau134[[#This Row],[Operative Temperature]]-26,0)</f>
        <v>0</v>
      </c>
      <c r="I4674">
        <f>IF(Tableau134[[#This Row],[Nb d''heures inf à 19°C sous occupation]]=1,19-C4674,0)</f>
        <v>0</v>
      </c>
    </row>
    <row r="4675" spans="1:9" x14ac:dyDescent="0.25">
      <c r="A4675" s="2">
        <v>37451.708333333336</v>
      </c>
      <c r="B4675">
        <v>22.074999999999999</v>
      </c>
      <c r="C4675">
        <v>41.821019999999997</v>
      </c>
      <c r="D4675">
        <v>0</v>
      </c>
      <c r="E4675" t="str">
        <f>IF(AND(Tableau134[[#This Row],[Operative Temperature]]&lt;19,Tableau134[[#This Row],[Occupancy]]&lt;&gt;0),Tableau134[[#This Row],[Operative Temperature]],"NC")</f>
        <v>NC</v>
      </c>
      <c r="F4675">
        <f>IF(AND(C4675&gt;26,Tableau134[[#This Row],[Occupancy]]&lt;&gt;0),1,0)</f>
        <v>0</v>
      </c>
      <c r="G4675">
        <f>IF(AND(Tableau134[[#This Row],[Operative Temperature]]&lt;19,Tableau134[[#This Row],[Occupancy]]&lt;&gt;0),1,0)</f>
        <v>0</v>
      </c>
      <c r="H4675">
        <f>IF(Tableau134[[#This Row],[Nb dheures sup à 26°C sous occupation]]=1,Tableau134[[#This Row],[Operative Temperature]]-26,0)</f>
        <v>0</v>
      </c>
      <c r="I4675">
        <f>IF(Tableau134[[#This Row],[Nb d''heures inf à 19°C sous occupation]]=1,19-C4675,0)</f>
        <v>0</v>
      </c>
    </row>
    <row r="4676" spans="1:9" x14ac:dyDescent="0.25">
      <c r="A4676" s="2">
        <v>37451.75</v>
      </c>
      <c r="B4676">
        <v>22</v>
      </c>
      <c r="C4676">
        <v>41.763449999999999</v>
      </c>
      <c r="D4676">
        <v>0</v>
      </c>
      <c r="E4676" t="str">
        <f>IF(AND(Tableau134[[#This Row],[Operative Temperature]]&lt;19,Tableau134[[#This Row],[Occupancy]]&lt;&gt;0),Tableau134[[#This Row],[Operative Temperature]],"NC")</f>
        <v>NC</v>
      </c>
      <c r="F4676">
        <f>IF(AND(C4676&gt;26,Tableau134[[#This Row],[Occupancy]]&lt;&gt;0),1,0)</f>
        <v>0</v>
      </c>
      <c r="G4676">
        <f>IF(AND(Tableau134[[#This Row],[Operative Temperature]]&lt;19,Tableau134[[#This Row],[Occupancy]]&lt;&gt;0),1,0)</f>
        <v>0</v>
      </c>
      <c r="H4676">
        <f>IF(Tableau134[[#This Row],[Nb dheures sup à 26°C sous occupation]]=1,Tableau134[[#This Row],[Operative Temperature]]-26,0)</f>
        <v>0</v>
      </c>
      <c r="I4676">
        <f>IF(Tableau134[[#This Row],[Nb d''heures inf à 19°C sous occupation]]=1,19-C4676,0)</f>
        <v>0</v>
      </c>
    </row>
    <row r="4677" spans="1:9" x14ac:dyDescent="0.25">
      <c r="A4677" s="2">
        <v>37451.791666666664</v>
      </c>
      <c r="B4677">
        <v>20.350000000000001</v>
      </c>
      <c r="C4677">
        <v>41.517609999999998</v>
      </c>
      <c r="D4677">
        <v>0</v>
      </c>
      <c r="E4677" t="str">
        <f>IF(AND(Tableau134[[#This Row],[Operative Temperature]]&lt;19,Tableau134[[#This Row],[Occupancy]]&lt;&gt;0),Tableau134[[#This Row],[Operative Temperature]],"NC")</f>
        <v>NC</v>
      </c>
      <c r="F4677">
        <f>IF(AND(C4677&gt;26,Tableau134[[#This Row],[Occupancy]]&lt;&gt;0),1,0)</f>
        <v>0</v>
      </c>
      <c r="G4677">
        <f>IF(AND(Tableau134[[#This Row],[Operative Temperature]]&lt;19,Tableau134[[#This Row],[Occupancy]]&lt;&gt;0),1,0)</f>
        <v>0</v>
      </c>
      <c r="H4677">
        <f>IF(Tableau134[[#This Row],[Nb dheures sup à 26°C sous occupation]]=1,Tableau134[[#This Row],[Operative Temperature]]-26,0)</f>
        <v>0</v>
      </c>
      <c r="I4677">
        <f>IF(Tableau134[[#This Row],[Nb d''heures inf à 19°C sous occupation]]=1,19-C4677,0)</f>
        <v>0</v>
      </c>
    </row>
    <row r="4678" spans="1:9" x14ac:dyDescent="0.25">
      <c r="A4678" s="2">
        <v>37451.833333333336</v>
      </c>
      <c r="B4678">
        <v>19.2</v>
      </c>
      <c r="C4678">
        <v>41.180979999999998</v>
      </c>
      <c r="D4678">
        <v>0</v>
      </c>
      <c r="E4678" t="str">
        <f>IF(AND(Tableau134[[#This Row],[Operative Temperature]]&lt;19,Tableau134[[#This Row],[Occupancy]]&lt;&gt;0),Tableau134[[#This Row],[Operative Temperature]],"NC")</f>
        <v>NC</v>
      </c>
      <c r="F4678">
        <f>IF(AND(C4678&gt;26,Tableau134[[#This Row],[Occupancy]]&lt;&gt;0),1,0)</f>
        <v>0</v>
      </c>
      <c r="G4678">
        <f>IF(AND(Tableau134[[#This Row],[Operative Temperature]]&lt;19,Tableau134[[#This Row],[Occupancy]]&lt;&gt;0),1,0)</f>
        <v>0</v>
      </c>
      <c r="H4678">
        <f>IF(Tableau134[[#This Row],[Nb dheures sup à 26°C sous occupation]]=1,Tableau134[[#This Row],[Operative Temperature]]-26,0)</f>
        <v>0</v>
      </c>
      <c r="I4678">
        <f>IF(Tableau134[[#This Row],[Nb d''heures inf à 19°C sous occupation]]=1,19-C4678,0)</f>
        <v>0</v>
      </c>
    </row>
    <row r="4679" spans="1:9" x14ac:dyDescent="0.25">
      <c r="A4679" s="2">
        <v>37451.875</v>
      </c>
      <c r="B4679">
        <v>18.25</v>
      </c>
      <c r="C4679">
        <v>40.764029999999998</v>
      </c>
      <c r="D4679">
        <v>0</v>
      </c>
      <c r="E4679" t="str">
        <f>IF(AND(Tableau134[[#This Row],[Operative Temperature]]&lt;19,Tableau134[[#This Row],[Occupancy]]&lt;&gt;0),Tableau134[[#This Row],[Operative Temperature]],"NC")</f>
        <v>NC</v>
      </c>
      <c r="F4679">
        <f>IF(AND(C4679&gt;26,Tableau134[[#This Row],[Occupancy]]&lt;&gt;0),1,0)</f>
        <v>0</v>
      </c>
      <c r="G4679">
        <f>IF(AND(Tableau134[[#This Row],[Operative Temperature]]&lt;19,Tableau134[[#This Row],[Occupancy]]&lt;&gt;0),1,0)</f>
        <v>0</v>
      </c>
      <c r="H4679">
        <f>IF(Tableau134[[#This Row],[Nb dheures sup à 26°C sous occupation]]=1,Tableau134[[#This Row],[Operative Temperature]]-26,0)</f>
        <v>0</v>
      </c>
      <c r="I4679">
        <f>IF(Tableau134[[#This Row],[Nb d''heures inf à 19°C sous occupation]]=1,19-C4679,0)</f>
        <v>0</v>
      </c>
    </row>
    <row r="4680" spans="1:9" x14ac:dyDescent="0.25">
      <c r="A4680" s="2">
        <v>37451.916666666664</v>
      </c>
      <c r="B4680">
        <v>17.625</v>
      </c>
      <c r="C4680">
        <v>40.363660000000003</v>
      </c>
      <c r="D4680">
        <v>0</v>
      </c>
      <c r="E4680" t="str">
        <f>IF(AND(Tableau134[[#This Row],[Operative Temperature]]&lt;19,Tableau134[[#This Row],[Occupancy]]&lt;&gt;0),Tableau134[[#This Row],[Operative Temperature]],"NC")</f>
        <v>NC</v>
      </c>
      <c r="F4680">
        <f>IF(AND(C4680&gt;26,Tableau134[[#This Row],[Occupancy]]&lt;&gt;0),1,0)</f>
        <v>0</v>
      </c>
      <c r="G4680">
        <f>IF(AND(Tableau134[[#This Row],[Operative Temperature]]&lt;19,Tableau134[[#This Row],[Occupancy]]&lt;&gt;0),1,0)</f>
        <v>0</v>
      </c>
      <c r="H4680">
        <f>IF(Tableau134[[#This Row],[Nb dheures sup à 26°C sous occupation]]=1,Tableau134[[#This Row],[Operative Temperature]]-26,0)</f>
        <v>0</v>
      </c>
      <c r="I4680">
        <f>IF(Tableau134[[#This Row],[Nb d''heures inf à 19°C sous occupation]]=1,19-C4680,0)</f>
        <v>0</v>
      </c>
    </row>
    <row r="4681" spans="1:9" x14ac:dyDescent="0.25">
      <c r="A4681" s="2">
        <v>37451.958333333336</v>
      </c>
      <c r="B4681">
        <v>17.125</v>
      </c>
      <c r="C4681">
        <v>40.07761</v>
      </c>
      <c r="D4681">
        <v>0</v>
      </c>
      <c r="E4681" t="str">
        <f>IF(AND(Tableau134[[#This Row],[Operative Temperature]]&lt;19,Tableau134[[#This Row],[Occupancy]]&lt;&gt;0),Tableau134[[#This Row],[Operative Temperature]],"NC")</f>
        <v>NC</v>
      </c>
      <c r="F4681">
        <f>IF(AND(C4681&gt;26,Tableau134[[#This Row],[Occupancy]]&lt;&gt;0),1,0)</f>
        <v>0</v>
      </c>
      <c r="G4681">
        <f>IF(AND(Tableau134[[#This Row],[Operative Temperature]]&lt;19,Tableau134[[#This Row],[Occupancy]]&lt;&gt;0),1,0)</f>
        <v>0</v>
      </c>
      <c r="H4681">
        <f>IF(Tableau134[[#This Row],[Nb dheures sup à 26°C sous occupation]]=1,Tableau134[[#This Row],[Operative Temperature]]-26,0)</f>
        <v>0</v>
      </c>
      <c r="I4681">
        <f>IF(Tableau134[[#This Row],[Nb d''heures inf à 19°C sous occupation]]=1,19-C4681,0)</f>
        <v>0</v>
      </c>
    </row>
    <row r="4682" spans="1:9" x14ac:dyDescent="0.25">
      <c r="A4682" s="1">
        <v>37452</v>
      </c>
      <c r="B4682">
        <v>17</v>
      </c>
      <c r="C4682">
        <v>39.833100000000002</v>
      </c>
      <c r="D4682">
        <v>0</v>
      </c>
      <c r="E4682" t="str">
        <f>IF(AND(Tableau134[[#This Row],[Operative Temperature]]&lt;19,Tableau134[[#This Row],[Occupancy]]&lt;&gt;0),Tableau134[[#This Row],[Operative Temperature]],"NC")</f>
        <v>NC</v>
      </c>
      <c r="F4682">
        <f>IF(AND(C4682&gt;26,Tableau134[[#This Row],[Occupancy]]&lt;&gt;0),1,0)</f>
        <v>0</v>
      </c>
      <c r="G4682">
        <f>IF(AND(Tableau134[[#This Row],[Operative Temperature]]&lt;19,Tableau134[[#This Row],[Occupancy]]&lt;&gt;0),1,0)</f>
        <v>0</v>
      </c>
      <c r="H4682">
        <f>IF(Tableau134[[#This Row],[Nb dheures sup à 26°C sous occupation]]=1,Tableau134[[#This Row],[Operative Temperature]]-26,0)</f>
        <v>0</v>
      </c>
      <c r="I4682">
        <f>IF(Tableau134[[#This Row],[Nb d''heures inf à 19°C sous occupation]]=1,19-C4682,0)</f>
        <v>0</v>
      </c>
    </row>
    <row r="4683" spans="1:9" x14ac:dyDescent="0.25">
      <c r="A4683" s="2">
        <v>37452.041666666664</v>
      </c>
      <c r="B4683">
        <v>17</v>
      </c>
      <c r="C4683">
        <v>39.631610000000002</v>
      </c>
      <c r="D4683">
        <v>0</v>
      </c>
      <c r="E4683" t="str">
        <f>IF(AND(Tableau134[[#This Row],[Operative Temperature]]&lt;19,Tableau134[[#This Row],[Occupancy]]&lt;&gt;0),Tableau134[[#This Row],[Operative Temperature]],"NC")</f>
        <v>NC</v>
      </c>
      <c r="F4683">
        <f>IF(AND(C4683&gt;26,Tableau134[[#This Row],[Occupancy]]&lt;&gt;0),1,0)</f>
        <v>0</v>
      </c>
      <c r="G4683">
        <f>IF(AND(Tableau134[[#This Row],[Operative Temperature]]&lt;19,Tableau134[[#This Row],[Occupancy]]&lt;&gt;0),1,0)</f>
        <v>0</v>
      </c>
      <c r="H4683">
        <f>IF(Tableau134[[#This Row],[Nb dheures sup à 26°C sous occupation]]=1,Tableau134[[#This Row],[Operative Temperature]]-26,0)</f>
        <v>0</v>
      </c>
      <c r="I4683">
        <f>IF(Tableau134[[#This Row],[Nb d''heures inf à 19°C sous occupation]]=1,19-C4683,0)</f>
        <v>0</v>
      </c>
    </row>
    <row r="4684" spans="1:9" x14ac:dyDescent="0.25">
      <c r="A4684" s="2">
        <v>37452.083333333336</v>
      </c>
      <c r="B4684">
        <v>17</v>
      </c>
      <c r="C4684">
        <v>39.445839999999997</v>
      </c>
      <c r="D4684">
        <v>0</v>
      </c>
      <c r="E4684" t="str">
        <f>IF(AND(Tableau134[[#This Row],[Operative Temperature]]&lt;19,Tableau134[[#This Row],[Occupancy]]&lt;&gt;0),Tableau134[[#This Row],[Operative Temperature]],"NC")</f>
        <v>NC</v>
      </c>
      <c r="F4684">
        <f>IF(AND(C4684&gt;26,Tableau134[[#This Row],[Occupancy]]&lt;&gt;0),1,0)</f>
        <v>0</v>
      </c>
      <c r="G4684">
        <f>IF(AND(Tableau134[[#This Row],[Operative Temperature]]&lt;19,Tableau134[[#This Row],[Occupancy]]&lt;&gt;0),1,0)</f>
        <v>0</v>
      </c>
      <c r="H4684">
        <f>IF(Tableau134[[#This Row],[Nb dheures sup à 26°C sous occupation]]=1,Tableau134[[#This Row],[Operative Temperature]]-26,0)</f>
        <v>0</v>
      </c>
      <c r="I4684">
        <f>IF(Tableau134[[#This Row],[Nb d''heures inf à 19°C sous occupation]]=1,19-C4684,0)</f>
        <v>0</v>
      </c>
    </row>
    <row r="4685" spans="1:9" x14ac:dyDescent="0.25">
      <c r="A4685" s="2">
        <v>37452.125</v>
      </c>
      <c r="B4685">
        <v>17</v>
      </c>
      <c r="C4685">
        <v>39.256410000000002</v>
      </c>
      <c r="D4685">
        <v>0</v>
      </c>
      <c r="E4685" t="str">
        <f>IF(AND(Tableau134[[#This Row],[Operative Temperature]]&lt;19,Tableau134[[#This Row],[Occupancy]]&lt;&gt;0),Tableau134[[#This Row],[Operative Temperature]],"NC")</f>
        <v>NC</v>
      </c>
      <c r="F4685">
        <f>IF(AND(C4685&gt;26,Tableau134[[#This Row],[Occupancy]]&lt;&gt;0),1,0)</f>
        <v>0</v>
      </c>
      <c r="G4685">
        <f>IF(AND(Tableau134[[#This Row],[Operative Temperature]]&lt;19,Tableau134[[#This Row],[Occupancy]]&lt;&gt;0),1,0)</f>
        <v>0</v>
      </c>
      <c r="H4685">
        <f>IF(Tableau134[[#This Row],[Nb dheures sup à 26°C sous occupation]]=1,Tableau134[[#This Row],[Operative Temperature]]-26,0)</f>
        <v>0</v>
      </c>
      <c r="I4685">
        <f>IF(Tableau134[[#This Row],[Nb d''heures inf à 19°C sous occupation]]=1,19-C4685,0)</f>
        <v>0</v>
      </c>
    </row>
    <row r="4686" spans="1:9" x14ac:dyDescent="0.25">
      <c r="A4686" s="2">
        <v>37452.166666666664</v>
      </c>
      <c r="B4686">
        <v>16.774999999999999</v>
      </c>
      <c r="C4686">
        <v>39.075789999999998</v>
      </c>
      <c r="D4686">
        <v>0</v>
      </c>
      <c r="E4686" t="str">
        <f>IF(AND(Tableau134[[#This Row],[Operative Temperature]]&lt;19,Tableau134[[#This Row],[Occupancy]]&lt;&gt;0),Tableau134[[#This Row],[Operative Temperature]],"NC")</f>
        <v>NC</v>
      </c>
      <c r="F4686">
        <f>IF(AND(C4686&gt;26,Tableau134[[#This Row],[Occupancy]]&lt;&gt;0),1,0)</f>
        <v>0</v>
      </c>
      <c r="G4686">
        <f>IF(AND(Tableau134[[#This Row],[Operative Temperature]]&lt;19,Tableau134[[#This Row],[Occupancy]]&lt;&gt;0),1,0)</f>
        <v>0</v>
      </c>
      <c r="H4686">
        <f>IF(Tableau134[[#This Row],[Nb dheures sup à 26°C sous occupation]]=1,Tableau134[[#This Row],[Operative Temperature]]-26,0)</f>
        <v>0</v>
      </c>
      <c r="I4686">
        <f>IF(Tableau134[[#This Row],[Nb d''heures inf à 19°C sous occupation]]=1,19-C4686,0)</f>
        <v>0</v>
      </c>
    </row>
    <row r="4687" spans="1:9" x14ac:dyDescent="0.25">
      <c r="A4687" s="2">
        <v>37452.208333333336</v>
      </c>
      <c r="B4687">
        <v>16.925000000000001</v>
      </c>
      <c r="C4687">
        <v>38.89846</v>
      </c>
      <c r="D4687">
        <v>0</v>
      </c>
      <c r="E4687" t="str">
        <f>IF(AND(Tableau134[[#This Row],[Operative Temperature]]&lt;19,Tableau134[[#This Row],[Occupancy]]&lt;&gt;0),Tableau134[[#This Row],[Operative Temperature]],"NC")</f>
        <v>NC</v>
      </c>
      <c r="F4687">
        <f>IF(AND(C4687&gt;26,Tableau134[[#This Row],[Occupancy]]&lt;&gt;0),1,0)</f>
        <v>0</v>
      </c>
      <c r="G4687">
        <f>IF(AND(Tableau134[[#This Row],[Operative Temperature]]&lt;19,Tableau134[[#This Row],[Occupancy]]&lt;&gt;0),1,0)</f>
        <v>0</v>
      </c>
      <c r="H4687">
        <f>IF(Tableau134[[#This Row],[Nb dheures sup à 26°C sous occupation]]=1,Tableau134[[#This Row],[Operative Temperature]]-26,0)</f>
        <v>0</v>
      </c>
      <c r="I4687">
        <f>IF(Tableau134[[#This Row],[Nb d''heures inf à 19°C sous occupation]]=1,19-C4687,0)</f>
        <v>0</v>
      </c>
    </row>
    <row r="4688" spans="1:9" x14ac:dyDescent="0.25">
      <c r="A4688" s="2">
        <v>37452.25</v>
      </c>
      <c r="B4688">
        <v>17</v>
      </c>
      <c r="C4688">
        <v>38.753700000000002</v>
      </c>
      <c r="D4688">
        <v>0</v>
      </c>
      <c r="E4688" t="str">
        <f>IF(AND(Tableau134[[#This Row],[Operative Temperature]]&lt;19,Tableau134[[#This Row],[Occupancy]]&lt;&gt;0),Tableau134[[#This Row],[Operative Temperature]],"NC")</f>
        <v>NC</v>
      </c>
      <c r="F4688">
        <f>IF(AND(C4688&gt;26,Tableau134[[#This Row],[Occupancy]]&lt;&gt;0),1,0)</f>
        <v>0</v>
      </c>
      <c r="G4688">
        <f>IF(AND(Tableau134[[#This Row],[Operative Temperature]]&lt;19,Tableau134[[#This Row],[Occupancy]]&lt;&gt;0),1,0)</f>
        <v>0</v>
      </c>
      <c r="H4688">
        <f>IF(Tableau134[[#This Row],[Nb dheures sup à 26°C sous occupation]]=1,Tableau134[[#This Row],[Operative Temperature]]-26,0)</f>
        <v>0</v>
      </c>
      <c r="I4688">
        <f>IF(Tableau134[[#This Row],[Nb d''heures inf à 19°C sous occupation]]=1,19-C4688,0)</f>
        <v>0</v>
      </c>
    </row>
    <row r="4689" spans="1:9" x14ac:dyDescent="0.25">
      <c r="A4689" s="2">
        <v>37452.291666666664</v>
      </c>
      <c r="B4689">
        <v>16.850000000000001</v>
      </c>
      <c r="C4689">
        <v>38.979599999999998</v>
      </c>
      <c r="D4689">
        <v>0</v>
      </c>
      <c r="E4689" t="str">
        <f>IF(AND(Tableau134[[#This Row],[Operative Temperature]]&lt;19,Tableau134[[#This Row],[Occupancy]]&lt;&gt;0),Tableau134[[#This Row],[Operative Temperature]],"NC")</f>
        <v>NC</v>
      </c>
      <c r="F4689">
        <f>IF(AND(C4689&gt;26,Tableau134[[#This Row],[Occupancy]]&lt;&gt;0),1,0)</f>
        <v>0</v>
      </c>
      <c r="G4689">
        <f>IF(AND(Tableau134[[#This Row],[Operative Temperature]]&lt;19,Tableau134[[#This Row],[Occupancy]]&lt;&gt;0),1,0)</f>
        <v>0</v>
      </c>
      <c r="H4689">
        <f>IF(Tableau134[[#This Row],[Nb dheures sup à 26°C sous occupation]]=1,Tableau134[[#This Row],[Operative Temperature]]-26,0)</f>
        <v>0</v>
      </c>
      <c r="I4689">
        <f>IF(Tableau134[[#This Row],[Nb d''heures inf à 19°C sous occupation]]=1,19-C4689,0)</f>
        <v>0</v>
      </c>
    </row>
    <row r="4690" spans="1:9" x14ac:dyDescent="0.25">
      <c r="A4690" s="2">
        <v>37452.333333333336</v>
      </c>
      <c r="B4690">
        <v>16.95</v>
      </c>
      <c r="C4690">
        <v>39.294789999999999</v>
      </c>
      <c r="D4690">
        <v>0</v>
      </c>
      <c r="E4690" t="str">
        <f>IF(AND(Tableau134[[#This Row],[Operative Temperature]]&lt;19,Tableau134[[#This Row],[Occupancy]]&lt;&gt;0),Tableau134[[#This Row],[Operative Temperature]],"NC")</f>
        <v>NC</v>
      </c>
      <c r="F4690">
        <f>IF(AND(C4690&gt;26,Tableau134[[#This Row],[Occupancy]]&lt;&gt;0),1,0)</f>
        <v>0</v>
      </c>
      <c r="G4690">
        <f>IF(AND(Tableau134[[#This Row],[Operative Temperature]]&lt;19,Tableau134[[#This Row],[Occupancy]]&lt;&gt;0),1,0)</f>
        <v>0</v>
      </c>
      <c r="H4690">
        <f>IF(Tableau134[[#This Row],[Nb dheures sup à 26°C sous occupation]]=1,Tableau134[[#This Row],[Operative Temperature]]-26,0)</f>
        <v>0</v>
      </c>
      <c r="I4690">
        <f>IF(Tableau134[[#This Row],[Nb d''heures inf à 19°C sous occupation]]=1,19-C4690,0)</f>
        <v>0</v>
      </c>
    </row>
    <row r="4691" spans="1:9" x14ac:dyDescent="0.25">
      <c r="A4691" s="2">
        <v>37452.375</v>
      </c>
      <c r="B4691">
        <v>17</v>
      </c>
      <c r="C4691">
        <v>39.42595</v>
      </c>
      <c r="D4691">
        <v>0</v>
      </c>
      <c r="E4691" t="str">
        <f>IF(AND(Tableau134[[#This Row],[Operative Temperature]]&lt;19,Tableau134[[#This Row],[Occupancy]]&lt;&gt;0),Tableau134[[#This Row],[Operative Temperature]],"NC")</f>
        <v>NC</v>
      </c>
      <c r="F4691">
        <f>IF(AND(C4691&gt;26,Tableau134[[#This Row],[Occupancy]]&lt;&gt;0),1,0)</f>
        <v>0</v>
      </c>
      <c r="G4691">
        <f>IF(AND(Tableau134[[#This Row],[Operative Temperature]]&lt;19,Tableau134[[#This Row],[Occupancy]]&lt;&gt;0),1,0)</f>
        <v>0</v>
      </c>
      <c r="H4691">
        <f>IF(Tableau134[[#This Row],[Nb dheures sup à 26°C sous occupation]]=1,Tableau134[[#This Row],[Operative Temperature]]-26,0)</f>
        <v>0</v>
      </c>
      <c r="I4691">
        <f>IF(Tableau134[[#This Row],[Nb d''heures inf à 19°C sous occupation]]=1,19-C4691,0)</f>
        <v>0</v>
      </c>
    </row>
    <row r="4692" spans="1:9" x14ac:dyDescent="0.25">
      <c r="A4692" s="2">
        <v>37452.416666666664</v>
      </c>
      <c r="B4692">
        <v>18.05</v>
      </c>
      <c r="C4692">
        <v>39.863059999999997</v>
      </c>
      <c r="D4692">
        <v>0</v>
      </c>
      <c r="E4692" t="str">
        <f>IF(AND(Tableau134[[#This Row],[Operative Temperature]]&lt;19,Tableau134[[#This Row],[Occupancy]]&lt;&gt;0),Tableau134[[#This Row],[Operative Temperature]],"NC")</f>
        <v>NC</v>
      </c>
      <c r="F4692">
        <f>IF(AND(C4692&gt;26,Tableau134[[#This Row],[Occupancy]]&lt;&gt;0),1,0)</f>
        <v>0</v>
      </c>
      <c r="G4692">
        <f>IF(AND(Tableau134[[#This Row],[Operative Temperature]]&lt;19,Tableau134[[#This Row],[Occupancy]]&lt;&gt;0),1,0)</f>
        <v>0</v>
      </c>
      <c r="H4692">
        <f>IF(Tableau134[[#This Row],[Nb dheures sup à 26°C sous occupation]]=1,Tableau134[[#This Row],[Operative Temperature]]-26,0)</f>
        <v>0</v>
      </c>
      <c r="I4692">
        <f>IF(Tableau134[[#This Row],[Nb d''heures inf à 19°C sous occupation]]=1,19-C4692,0)</f>
        <v>0</v>
      </c>
    </row>
    <row r="4693" spans="1:9" x14ac:dyDescent="0.25">
      <c r="A4693" s="2">
        <v>37452.458333333336</v>
      </c>
      <c r="B4693">
        <v>18.850000000000001</v>
      </c>
      <c r="C4693">
        <v>40.486629999999998</v>
      </c>
      <c r="D4693">
        <v>0</v>
      </c>
      <c r="E4693" t="str">
        <f>IF(AND(Tableau134[[#This Row],[Operative Temperature]]&lt;19,Tableau134[[#This Row],[Occupancy]]&lt;&gt;0),Tableau134[[#This Row],[Operative Temperature]],"NC")</f>
        <v>NC</v>
      </c>
      <c r="F4693">
        <f>IF(AND(C4693&gt;26,Tableau134[[#This Row],[Occupancy]]&lt;&gt;0),1,0)</f>
        <v>0</v>
      </c>
      <c r="G4693">
        <f>IF(AND(Tableau134[[#This Row],[Operative Temperature]]&lt;19,Tableau134[[#This Row],[Occupancy]]&lt;&gt;0),1,0)</f>
        <v>0</v>
      </c>
      <c r="H4693">
        <f>IF(Tableau134[[#This Row],[Nb dheures sup à 26°C sous occupation]]=1,Tableau134[[#This Row],[Operative Temperature]]-26,0)</f>
        <v>0</v>
      </c>
      <c r="I4693">
        <f>IF(Tableau134[[#This Row],[Nb d''heures inf à 19°C sous occupation]]=1,19-C4693,0)</f>
        <v>0</v>
      </c>
    </row>
    <row r="4694" spans="1:9" x14ac:dyDescent="0.25">
      <c r="A4694" s="2">
        <v>37452.5</v>
      </c>
      <c r="B4694">
        <v>20.5</v>
      </c>
      <c r="C4694">
        <v>41.532310000000003</v>
      </c>
      <c r="D4694">
        <v>0</v>
      </c>
      <c r="E4694" t="str">
        <f>IF(AND(Tableau134[[#This Row],[Operative Temperature]]&lt;19,Tableau134[[#This Row],[Occupancy]]&lt;&gt;0),Tableau134[[#This Row],[Operative Temperature]],"NC")</f>
        <v>NC</v>
      </c>
      <c r="F4694">
        <f>IF(AND(C4694&gt;26,Tableau134[[#This Row],[Occupancy]]&lt;&gt;0),1,0)</f>
        <v>0</v>
      </c>
      <c r="G4694">
        <f>IF(AND(Tableau134[[#This Row],[Operative Temperature]]&lt;19,Tableau134[[#This Row],[Occupancy]]&lt;&gt;0),1,0)</f>
        <v>0</v>
      </c>
      <c r="H4694">
        <f>IF(Tableau134[[#This Row],[Nb dheures sup à 26°C sous occupation]]=1,Tableau134[[#This Row],[Operative Temperature]]-26,0)</f>
        <v>0</v>
      </c>
      <c r="I4694">
        <f>IF(Tableau134[[#This Row],[Nb d''heures inf à 19°C sous occupation]]=1,19-C4694,0)</f>
        <v>0</v>
      </c>
    </row>
    <row r="4695" spans="1:9" x14ac:dyDescent="0.25">
      <c r="A4695" s="2">
        <v>37452.541666666664</v>
      </c>
      <c r="B4695">
        <v>21.75</v>
      </c>
      <c r="C4695">
        <v>42.463259999999998</v>
      </c>
      <c r="D4695">
        <v>0</v>
      </c>
      <c r="E4695" t="str">
        <f>IF(AND(Tableau134[[#This Row],[Operative Temperature]]&lt;19,Tableau134[[#This Row],[Occupancy]]&lt;&gt;0),Tableau134[[#This Row],[Operative Temperature]],"NC")</f>
        <v>NC</v>
      </c>
      <c r="F4695">
        <f>IF(AND(C4695&gt;26,Tableau134[[#This Row],[Occupancy]]&lt;&gt;0),1,0)</f>
        <v>0</v>
      </c>
      <c r="G4695">
        <f>IF(AND(Tableau134[[#This Row],[Operative Temperature]]&lt;19,Tableau134[[#This Row],[Occupancy]]&lt;&gt;0),1,0)</f>
        <v>0</v>
      </c>
      <c r="H4695">
        <f>IF(Tableau134[[#This Row],[Nb dheures sup à 26°C sous occupation]]=1,Tableau134[[#This Row],[Operative Temperature]]-26,0)</f>
        <v>0</v>
      </c>
      <c r="I4695">
        <f>IF(Tableau134[[#This Row],[Nb d''heures inf à 19°C sous occupation]]=1,19-C4695,0)</f>
        <v>0</v>
      </c>
    </row>
    <row r="4696" spans="1:9" x14ac:dyDescent="0.25">
      <c r="A4696" s="2">
        <v>37452.583333333336</v>
      </c>
      <c r="B4696">
        <v>22.75</v>
      </c>
      <c r="C4696">
        <v>42.909230000000001</v>
      </c>
      <c r="D4696">
        <v>0</v>
      </c>
      <c r="E4696" t="str">
        <f>IF(AND(Tableau134[[#This Row],[Operative Temperature]]&lt;19,Tableau134[[#This Row],[Occupancy]]&lt;&gt;0),Tableau134[[#This Row],[Operative Temperature]],"NC")</f>
        <v>NC</v>
      </c>
      <c r="F4696">
        <f>IF(AND(C4696&gt;26,Tableau134[[#This Row],[Occupancy]]&lt;&gt;0),1,0)</f>
        <v>0</v>
      </c>
      <c r="G4696">
        <f>IF(AND(Tableau134[[#This Row],[Operative Temperature]]&lt;19,Tableau134[[#This Row],[Occupancy]]&lt;&gt;0),1,0)</f>
        <v>0</v>
      </c>
      <c r="H4696">
        <f>IF(Tableau134[[#This Row],[Nb dheures sup à 26°C sous occupation]]=1,Tableau134[[#This Row],[Operative Temperature]]-26,0)</f>
        <v>0</v>
      </c>
      <c r="I4696">
        <f>IF(Tableau134[[#This Row],[Nb d''heures inf à 19°C sous occupation]]=1,19-C4696,0)</f>
        <v>0</v>
      </c>
    </row>
    <row r="4697" spans="1:9" x14ac:dyDescent="0.25">
      <c r="A4697" s="2">
        <v>37452.625</v>
      </c>
      <c r="B4697">
        <v>23.75</v>
      </c>
      <c r="C4697">
        <v>43.336300000000001</v>
      </c>
      <c r="D4697">
        <v>0</v>
      </c>
      <c r="E4697" t="str">
        <f>IF(AND(Tableau134[[#This Row],[Operative Temperature]]&lt;19,Tableau134[[#This Row],[Occupancy]]&lt;&gt;0),Tableau134[[#This Row],[Operative Temperature]],"NC")</f>
        <v>NC</v>
      </c>
      <c r="F4697">
        <f>IF(AND(C4697&gt;26,Tableau134[[#This Row],[Occupancy]]&lt;&gt;0),1,0)</f>
        <v>0</v>
      </c>
      <c r="G4697">
        <f>IF(AND(Tableau134[[#This Row],[Operative Temperature]]&lt;19,Tableau134[[#This Row],[Occupancy]]&lt;&gt;0),1,0)</f>
        <v>0</v>
      </c>
      <c r="H4697">
        <f>IF(Tableau134[[#This Row],[Nb dheures sup à 26°C sous occupation]]=1,Tableau134[[#This Row],[Operative Temperature]]-26,0)</f>
        <v>0</v>
      </c>
      <c r="I4697">
        <f>IF(Tableau134[[#This Row],[Nb d''heures inf à 19°C sous occupation]]=1,19-C4697,0)</f>
        <v>0</v>
      </c>
    </row>
    <row r="4698" spans="1:9" x14ac:dyDescent="0.25">
      <c r="A4698" s="2">
        <v>37452.666666666664</v>
      </c>
      <c r="B4698">
        <v>24.75</v>
      </c>
      <c r="C4698">
        <v>43.564929999999997</v>
      </c>
      <c r="D4698">
        <v>0</v>
      </c>
      <c r="E4698" t="str">
        <f>IF(AND(Tableau134[[#This Row],[Operative Temperature]]&lt;19,Tableau134[[#This Row],[Occupancy]]&lt;&gt;0),Tableau134[[#This Row],[Operative Temperature]],"NC")</f>
        <v>NC</v>
      </c>
      <c r="F4698">
        <f>IF(AND(C4698&gt;26,Tableau134[[#This Row],[Occupancy]]&lt;&gt;0),1,0)</f>
        <v>0</v>
      </c>
      <c r="G4698">
        <f>IF(AND(Tableau134[[#This Row],[Operative Temperature]]&lt;19,Tableau134[[#This Row],[Occupancy]]&lt;&gt;0),1,0)</f>
        <v>0</v>
      </c>
      <c r="H4698">
        <f>IF(Tableau134[[#This Row],[Nb dheures sup à 26°C sous occupation]]=1,Tableau134[[#This Row],[Operative Temperature]]-26,0)</f>
        <v>0</v>
      </c>
      <c r="I4698">
        <f>IF(Tableau134[[#This Row],[Nb d''heures inf à 19°C sous occupation]]=1,19-C4698,0)</f>
        <v>0</v>
      </c>
    </row>
    <row r="4699" spans="1:9" x14ac:dyDescent="0.25">
      <c r="A4699" s="2">
        <v>37452.708333333336</v>
      </c>
      <c r="B4699">
        <v>25.75</v>
      </c>
      <c r="C4699">
        <v>44.051670000000001</v>
      </c>
      <c r="D4699">
        <v>0</v>
      </c>
      <c r="E4699" t="str">
        <f>IF(AND(Tableau134[[#This Row],[Operative Temperature]]&lt;19,Tableau134[[#This Row],[Occupancy]]&lt;&gt;0),Tableau134[[#This Row],[Operative Temperature]],"NC")</f>
        <v>NC</v>
      </c>
      <c r="F4699">
        <f>IF(AND(C4699&gt;26,Tableau134[[#This Row],[Occupancy]]&lt;&gt;0),1,0)</f>
        <v>0</v>
      </c>
      <c r="G4699">
        <f>IF(AND(Tableau134[[#This Row],[Operative Temperature]]&lt;19,Tableau134[[#This Row],[Occupancy]]&lt;&gt;0),1,0)</f>
        <v>0</v>
      </c>
      <c r="H4699">
        <f>IF(Tableau134[[#This Row],[Nb dheures sup à 26°C sous occupation]]=1,Tableau134[[#This Row],[Operative Temperature]]-26,0)</f>
        <v>0</v>
      </c>
      <c r="I4699">
        <f>IF(Tableau134[[#This Row],[Nb d''heures inf à 19°C sous occupation]]=1,19-C4699,0)</f>
        <v>0</v>
      </c>
    </row>
    <row r="4700" spans="1:9" x14ac:dyDescent="0.25">
      <c r="A4700" s="2">
        <v>37452.75</v>
      </c>
      <c r="B4700">
        <v>26</v>
      </c>
      <c r="C4700">
        <v>44.305390000000003</v>
      </c>
      <c r="D4700">
        <v>0</v>
      </c>
      <c r="E4700" t="str">
        <f>IF(AND(Tableau134[[#This Row],[Operative Temperature]]&lt;19,Tableau134[[#This Row],[Occupancy]]&lt;&gt;0),Tableau134[[#This Row],[Operative Temperature]],"NC")</f>
        <v>NC</v>
      </c>
      <c r="F4700">
        <f>IF(AND(C4700&gt;26,Tableau134[[#This Row],[Occupancy]]&lt;&gt;0),1,0)</f>
        <v>0</v>
      </c>
      <c r="G4700">
        <f>IF(AND(Tableau134[[#This Row],[Operative Temperature]]&lt;19,Tableau134[[#This Row],[Occupancy]]&lt;&gt;0),1,0)</f>
        <v>0</v>
      </c>
      <c r="H4700">
        <f>IF(Tableau134[[#This Row],[Nb dheures sup à 26°C sous occupation]]=1,Tableau134[[#This Row],[Operative Temperature]]-26,0)</f>
        <v>0</v>
      </c>
      <c r="I4700">
        <f>IF(Tableau134[[#This Row],[Nb d''heures inf à 19°C sous occupation]]=1,19-C4700,0)</f>
        <v>0</v>
      </c>
    </row>
    <row r="4701" spans="1:9" x14ac:dyDescent="0.25">
      <c r="A4701" s="2">
        <v>37452.791666666664</v>
      </c>
      <c r="B4701">
        <v>24.274999999999999</v>
      </c>
      <c r="C4701">
        <v>44.134619999999998</v>
      </c>
      <c r="D4701">
        <v>0</v>
      </c>
      <c r="E4701" t="str">
        <f>IF(AND(Tableau134[[#This Row],[Operative Temperature]]&lt;19,Tableau134[[#This Row],[Occupancy]]&lt;&gt;0),Tableau134[[#This Row],[Operative Temperature]],"NC")</f>
        <v>NC</v>
      </c>
      <c r="F4701">
        <f>IF(AND(C4701&gt;26,Tableau134[[#This Row],[Occupancy]]&lt;&gt;0),1,0)</f>
        <v>0</v>
      </c>
      <c r="G4701">
        <f>IF(AND(Tableau134[[#This Row],[Operative Temperature]]&lt;19,Tableau134[[#This Row],[Occupancy]]&lt;&gt;0),1,0)</f>
        <v>0</v>
      </c>
      <c r="H4701">
        <f>IF(Tableau134[[#This Row],[Nb dheures sup à 26°C sous occupation]]=1,Tableau134[[#This Row],[Operative Temperature]]-26,0)</f>
        <v>0</v>
      </c>
      <c r="I4701">
        <f>IF(Tableau134[[#This Row],[Nb d''heures inf à 19°C sous occupation]]=1,19-C4701,0)</f>
        <v>0</v>
      </c>
    </row>
    <row r="4702" spans="1:9" x14ac:dyDescent="0.25">
      <c r="A4702" s="2">
        <v>37452.833333333336</v>
      </c>
      <c r="B4702">
        <v>22.425000000000001</v>
      </c>
      <c r="C4702">
        <v>42.961570000000002</v>
      </c>
      <c r="D4702">
        <v>0</v>
      </c>
      <c r="E4702" t="str">
        <f>IF(AND(Tableau134[[#This Row],[Operative Temperature]]&lt;19,Tableau134[[#This Row],[Occupancy]]&lt;&gt;0),Tableau134[[#This Row],[Operative Temperature]],"NC")</f>
        <v>NC</v>
      </c>
      <c r="F4702">
        <f>IF(AND(C4702&gt;26,Tableau134[[#This Row],[Occupancy]]&lt;&gt;0),1,0)</f>
        <v>0</v>
      </c>
      <c r="G4702">
        <f>IF(AND(Tableau134[[#This Row],[Operative Temperature]]&lt;19,Tableau134[[#This Row],[Occupancy]]&lt;&gt;0),1,0)</f>
        <v>0</v>
      </c>
      <c r="H4702">
        <f>IF(Tableau134[[#This Row],[Nb dheures sup à 26°C sous occupation]]=1,Tableau134[[#This Row],[Operative Temperature]]-26,0)</f>
        <v>0</v>
      </c>
      <c r="I4702">
        <f>IF(Tableau134[[#This Row],[Nb d''heures inf à 19°C sous occupation]]=1,19-C4702,0)</f>
        <v>0</v>
      </c>
    </row>
    <row r="4703" spans="1:9" x14ac:dyDescent="0.25">
      <c r="A4703" s="2">
        <v>37452.875</v>
      </c>
      <c r="B4703">
        <v>21.25</v>
      </c>
      <c r="C4703">
        <v>42.122329999999998</v>
      </c>
      <c r="D4703">
        <v>0</v>
      </c>
      <c r="E4703" t="str">
        <f>IF(AND(Tableau134[[#This Row],[Operative Temperature]]&lt;19,Tableau134[[#This Row],[Occupancy]]&lt;&gt;0),Tableau134[[#This Row],[Operative Temperature]],"NC")</f>
        <v>NC</v>
      </c>
      <c r="F4703">
        <f>IF(AND(C4703&gt;26,Tableau134[[#This Row],[Occupancy]]&lt;&gt;0),1,0)</f>
        <v>0</v>
      </c>
      <c r="G4703">
        <f>IF(AND(Tableau134[[#This Row],[Operative Temperature]]&lt;19,Tableau134[[#This Row],[Occupancy]]&lt;&gt;0),1,0)</f>
        <v>0</v>
      </c>
      <c r="H4703">
        <f>IF(Tableau134[[#This Row],[Nb dheures sup à 26°C sous occupation]]=1,Tableau134[[#This Row],[Operative Temperature]]-26,0)</f>
        <v>0</v>
      </c>
      <c r="I4703">
        <f>IF(Tableau134[[#This Row],[Nb d''heures inf à 19°C sous occupation]]=1,19-C4703,0)</f>
        <v>0</v>
      </c>
    </row>
    <row r="4704" spans="1:9" x14ac:dyDescent="0.25">
      <c r="A4704" s="2">
        <v>37452.916666666664</v>
      </c>
      <c r="B4704">
        <v>19.875</v>
      </c>
      <c r="C4704">
        <v>41.552340000000001</v>
      </c>
      <c r="D4704">
        <v>0</v>
      </c>
      <c r="E4704" t="str">
        <f>IF(AND(Tableau134[[#This Row],[Operative Temperature]]&lt;19,Tableau134[[#This Row],[Occupancy]]&lt;&gt;0),Tableau134[[#This Row],[Operative Temperature]],"NC")</f>
        <v>NC</v>
      </c>
      <c r="F4704">
        <f>IF(AND(C4704&gt;26,Tableau134[[#This Row],[Occupancy]]&lt;&gt;0),1,0)</f>
        <v>0</v>
      </c>
      <c r="G4704">
        <f>IF(AND(Tableau134[[#This Row],[Operative Temperature]]&lt;19,Tableau134[[#This Row],[Occupancy]]&lt;&gt;0),1,0)</f>
        <v>0</v>
      </c>
      <c r="H4704">
        <f>IF(Tableau134[[#This Row],[Nb dheures sup à 26°C sous occupation]]=1,Tableau134[[#This Row],[Operative Temperature]]-26,0)</f>
        <v>0</v>
      </c>
      <c r="I4704">
        <f>IF(Tableau134[[#This Row],[Nb d''heures inf à 19°C sous occupation]]=1,19-C4704,0)</f>
        <v>0</v>
      </c>
    </row>
    <row r="4705" spans="1:9" x14ac:dyDescent="0.25">
      <c r="A4705" s="2">
        <v>37452.958333333336</v>
      </c>
      <c r="B4705">
        <v>18.375</v>
      </c>
      <c r="C4705">
        <v>41.125100000000003</v>
      </c>
      <c r="D4705">
        <v>0</v>
      </c>
      <c r="E4705" t="str">
        <f>IF(AND(Tableau134[[#This Row],[Operative Temperature]]&lt;19,Tableau134[[#This Row],[Occupancy]]&lt;&gt;0),Tableau134[[#This Row],[Operative Temperature]],"NC")</f>
        <v>NC</v>
      </c>
      <c r="F4705">
        <f>IF(AND(C4705&gt;26,Tableau134[[#This Row],[Occupancy]]&lt;&gt;0),1,0)</f>
        <v>0</v>
      </c>
      <c r="G4705">
        <f>IF(AND(Tableau134[[#This Row],[Operative Temperature]]&lt;19,Tableau134[[#This Row],[Occupancy]]&lt;&gt;0),1,0)</f>
        <v>0</v>
      </c>
      <c r="H4705">
        <f>IF(Tableau134[[#This Row],[Nb dheures sup à 26°C sous occupation]]=1,Tableau134[[#This Row],[Operative Temperature]]-26,0)</f>
        <v>0</v>
      </c>
      <c r="I4705">
        <f>IF(Tableau134[[#This Row],[Nb d''heures inf à 19°C sous occupation]]=1,19-C4705,0)</f>
        <v>0</v>
      </c>
    </row>
    <row r="4706" spans="1:9" x14ac:dyDescent="0.25">
      <c r="A4706" s="1">
        <v>37453</v>
      </c>
      <c r="B4706">
        <v>17.25</v>
      </c>
      <c r="C4706">
        <v>40.813949999999998</v>
      </c>
      <c r="D4706">
        <v>0</v>
      </c>
      <c r="E4706" t="str">
        <f>IF(AND(Tableau134[[#This Row],[Operative Temperature]]&lt;19,Tableau134[[#This Row],[Occupancy]]&lt;&gt;0),Tableau134[[#This Row],[Operative Temperature]],"NC")</f>
        <v>NC</v>
      </c>
      <c r="F4706">
        <f>IF(AND(C4706&gt;26,Tableau134[[#This Row],[Occupancy]]&lt;&gt;0),1,0)</f>
        <v>0</v>
      </c>
      <c r="G4706">
        <f>IF(AND(Tableau134[[#This Row],[Operative Temperature]]&lt;19,Tableau134[[#This Row],[Occupancy]]&lt;&gt;0),1,0)</f>
        <v>0</v>
      </c>
      <c r="H4706">
        <f>IF(Tableau134[[#This Row],[Nb dheures sup à 26°C sous occupation]]=1,Tableau134[[#This Row],[Operative Temperature]]-26,0)</f>
        <v>0</v>
      </c>
      <c r="I4706">
        <f>IF(Tableau134[[#This Row],[Nb d''heures inf à 19°C sous occupation]]=1,19-C4706,0)</f>
        <v>0</v>
      </c>
    </row>
    <row r="4707" spans="1:9" x14ac:dyDescent="0.25">
      <c r="A4707" s="2">
        <v>37453.041666666664</v>
      </c>
      <c r="B4707">
        <v>16.850000000000001</v>
      </c>
      <c r="C4707">
        <v>40.51952</v>
      </c>
      <c r="D4707">
        <v>0</v>
      </c>
      <c r="E4707" t="str">
        <f>IF(AND(Tableau134[[#This Row],[Operative Temperature]]&lt;19,Tableau134[[#This Row],[Occupancy]]&lt;&gt;0),Tableau134[[#This Row],[Operative Temperature]],"NC")</f>
        <v>NC</v>
      </c>
      <c r="F4707">
        <f>IF(AND(C4707&gt;26,Tableau134[[#This Row],[Occupancy]]&lt;&gt;0),1,0)</f>
        <v>0</v>
      </c>
      <c r="G4707">
        <f>IF(AND(Tableau134[[#This Row],[Operative Temperature]]&lt;19,Tableau134[[#This Row],[Occupancy]]&lt;&gt;0),1,0)</f>
        <v>0</v>
      </c>
      <c r="H4707">
        <f>IF(Tableau134[[#This Row],[Nb dheures sup à 26°C sous occupation]]=1,Tableau134[[#This Row],[Operative Temperature]]-26,0)</f>
        <v>0</v>
      </c>
      <c r="I4707">
        <f>IF(Tableau134[[#This Row],[Nb d''heures inf à 19°C sous occupation]]=1,19-C4707,0)</f>
        <v>0</v>
      </c>
    </row>
    <row r="4708" spans="1:9" x14ac:dyDescent="0.25">
      <c r="A4708" s="2">
        <v>37453.083333333336</v>
      </c>
      <c r="B4708">
        <v>16.2</v>
      </c>
      <c r="C4708">
        <v>40.25582</v>
      </c>
      <c r="D4708">
        <v>0</v>
      </c>
      <c r="E4708" t="str">
        <f>IF(AND(Tableau134[[#This Row],[Operative Temperature]]&lt;19,Tableau134[[#This Row],[Occupancy]]&lt;&gt;0),Tableau134[[#This Row],[Operative Temperature]],"NC")</f>
        <v>NC</v>
      </c>
      <c r="F4708">
        <f>IF(AND(C4708&gt;26,Tableau134[[#This Row],[Occupancy]]&lt;&gt;0),1,0)</f>
        <v>0</v>
      </c>
      <c r="G4708">
        <f>IF(AND(Tableau134[[#This Row],[Operative Temperature]]&lt;19,Tableau134[[#This Row],[Occupancy]]&lt;&gt;0),1,0)</f>
        <v>0</v>
      </c>
      <c r="H4708">
        <f>IF(Tableau134[[#This Row],[Nb dheures sup à 26°C sous occupation]]=1,Tableau134[[#This Row],[Operative Temperature]]-26,0)</f>
        <v>0</v>
      </c>
      <c r="I4708">
        <f>IF(Tableau134[[#This Row],[Nb d''heures inf à 19°C sous occupation]]=1,19-C4708,0)</f>
        <v>0</v>
      </c>
    </row>
    <row r="4709" spans="1:9" x14ac:dyDescent="0.25">
      <c r="A4709" s="2">
        <v>37453.125</v>
      </c>
      <c r="B4709">
        <v>16</v>
      </c>
      <c r="C4709">
        <v>40.026240000000001</v>
      </c>
      <c r="D4709">
        <v>0</v>
      </c>
      <c r="E4709" t="str">
        <f>IF(AND(Tableau134[[#This Row],[Operative Temperature]]&lt;19,Tableau134[[#This Row],[Occupancy]]&lt;&gt;0),Tableau134[[#This Row],[Operative Temperature]],"NC")</f>
        <v>NC</v>
      </c>
      <c r="F4709">
        <f>IF(AND(C4709&gt;26,Tableau134[[#This Row],[Occupancy]]&lt;&gt;0),1,0)</f>
        <v>0</v>
      </c>
      <c r="G4709">
        <f>IF(AND(Tableau134[[#This Row],[Operative Temperature]]&lt;19,Tableau134[[#This Row],[Occupancy]]&lt;&gt;0),1,0)</f>
        <v>0</v>
      </c>
      <c r="H4709">
        <f>IF(Tableau134[[#This Row],[Nb dheures sup à 26°C sous occupation]]=1,Tableau134[[#This Row],[Operative Temperature]]-26,0)</f>
        <v>0</v>
      </c>
      <c r="I4709">
        <f>IF(Tableau134[[#This Row],[Nb d''heures inf à 19°C sous occupation]]=1,19-C4709,0)</f>
        <v>0</v>
      </c>
    </row>
    <row r="4710" spans="1:9" x14ac:dyDescent="0.25">
      <c r="A4710" s="2">
        <v>37453.166666666664</v>
      </c>
      <c r="B4710">
        <v>15.775</v>
      </c>
      <c r="C4710">
        <v>39.821550000000002</v>
      </c>
      <c r="D4710">
        <v>0</v>
      </c>
      <c r="E4710" t="str">
        <f>IF(AND(Tableau134[[#This Row],[Operative Temperature]]&lt;19,Tableau134[[#This Row],[Occupancy]]&lt;&gt;0),Tableau134[[#This Row],[Operative Temperature]],"NC")</f>
        <v>NC</v>
      </c>
      <c r="F4710">
        <f>IF(AND(C4710&gt;26,Tableau134[[#This Row],[Occupancy]]&lt;&gt;0),1,0)</f>
        <v>0</v>
      </c>
      <c r="G4710">
        <f>IF(AND(Tableau134[[#This Row],[Operative Temperature]]&lt;19,Tableau134[[#This Row],[Occupancy]]&lt;&gt;0),1,0)</f>
        <v>0</v>
      </c>
      <c r="H4710">
        <f>IF(Tableau134[[#This Row],[Nb dheures sup à 26°C sous occupation]]=1,Tableau134[[#This Row],[Operative Temperature]]-26,0)</f>
        <v>0</v>
      </c>
      <c r="I4710">
        <f>IF(Tableau134[[#This Row],[Nb d''heures inf à 19°C sous occupation]]=1,19-C4710,0)</f>
        <v>0</v>
      </c>
    </row>
    <row r="4711" spans="1:9" x14ac:dyDescent="0.25">
      <c r="A4711" s="2">
        <v>37453.208333333336</v>
      </c>
      <c r="B4711">
        <v>15.175000000000001</v>
      </c>
      <c r="C4711">
        <v>39.61159</v>
      </c>
      <c r="D4711">
        <v>0</v>
      </c>
      <c r="E4711" t="str">
        <f>IF(AND(Tableau134[[#This Row],[Operative Temperature]]&lt;19,Tableau134[[#This Row],[Occupancy]]&lt;&gt;0),Tableau134[[#This Row],[Operative Temperature]],"NC")</f>
        <v>NC</v>
      </c>
      <c r="F4711">
        <f>IF(AND(C4711&gt;26,Tableau134[[#This Row],[Occupancy]]&lt;&gt;0),1,0)</f>
        <v>0</v>
      </c>
      <c r="G4711">
        <f>IF(AND(Tableau134[[#This Row],[Operative Temperature]]&lt;19,Tableau134[[#This Row],[Occupancy]]&lt;&gt;0),1,0)</f>
        <v>0</v>
      </c>
      <c r="H4711">
        <f>IF(Tableau134[[#This Row],[Nb dheures sup à 26°C sous occupation]]=1,Tableau134[[#This Row],[Operative Temperature]]-26,0)</f>
        <v>0</v>
      </c>
      <c r="I4711">
        <f>IF(Tableau134[[#This Row],[Nb d''heures inf à 19°C sous occupation]]=1,19-C4711,0)</f>
        <v>0</v>
      </c>
    </row>
    <row r="4712" spans="1:9" x14ac:dyDescent="0.25">
      <c r="A4712" s="2">
        <v>37453.25</v>
      </c>
      <c r="B4712">
        <v>15</v>
      </c>
      <c r="C4712">
        <v>39.40934</v>
      </c>
      <c r="D4712">
        <v>0</v>
      </c>
      <c r="E4712" t="str">
        <f>IF(AND(Tableau134[[#This Row],[Operative Temperature]]&lt;19,Tableau134[[#This Row],[Occupancy]]&lt;&gt;0),Tableau134[[#This Row],[Operative Temperature]],"NC")</f>
        <v>NC</v>
      </c>
      <c r="F4712">
        <f>IF(AND(C4712&gt;26,Tableau134[[#This Row],[Occupancy]]&lt;&gt;0),1,0)</f>
        <v>0</v>
      </c>
      <c r="G4712">
        <f>IF(AND(Tableau134[[#This Row],[Operative Temperature]]&lt;19,Tableau134[[#This Row],[Occupancy]]&lt;&gt;0),1,0)</f>
        <v>0</v>
      </c>
      <c r="H4712">
        <f>IF(Tableau134[[#This Row],[Nb dheures sup à 26°C sous occupation]]=1,Tableau134[[#This Row],[Operative Temperature]]-26,0)</f>
        <v>0</v>
      </c>
      <c r="I4712">
        <f>IF(Tableau134[[#This Row],[Nb d''heures inf à 19°C sous occupation]]=1,19-C4712,0)</f>
        <v>0</v>
      </c>
    </row>
    <row r="4713" spans="1:9" x14ac:dyDescent="0.25">
      <c r="A4713" s="2">
        <v>37453.291666666664</v>
      </c>
      <c r="B4713">
        <v>16.2</v>
      </c>
      <c r="C4713">
        <v>39.577730000000003</v>
      </c>
      <c r="D4713">
        <v>0</v>
      </c>
      <c r="E4713" t="str">
        <f>IF(AND(Tableau134[[#This Row],[Operative Temperature]]&lt;19,Tableau134[[#This Row],[Occupancy]]&lt;&gt;0),Tableau134[[#This Row],[Operative Temperature]],"NC")</f>
        <v>NC</v>
      </c>
      <c r="F4713">
        <f>IF(AND(C4713&gt;26,Tableau134[[#This Row],[Occupancy]]&lt;&gt;0),1,0)</f>
        <v>0</v>
      </c>
      <c r="G4713">
        <f>IF(AND(Tableau134[[#This Row],[Operative Temperature]]&lt;19,Tableau134[[#This Row],[Occupancy]]&lt;&gt;0),1,0)</f>
        <v>0</v>
      </c>
      <c r="H4713">
        <f>IF(Tableau134[[#This Row],[Nb dheures sup à 26°C sous occupation]]=1,Tableau134[[#This Row],[Operative Temperature]]-26,0)</f>
        <v>0</v>
      </c>
      <c r="I4713">
        <f>IF(Tableau134[[#This Row],[Nb d''heures inf à 19°C sous occupation]]=1,19-C4713,0)</f>
        <v>0</v>
      </c>
    </row>
    <row r="4714" spans="1:9" x14ac:dyDescent="0.25">
      <c r="A4714" s="2">
        <v>37453.333333333336</v>
      </c>
      <c r="B4714">
        <v>17.649999999999999</v>
      </c>
      <c r="C4714">
        <v>40.166240000000002</v>
      </c>
      <c r="D4714">
        <v>0</v>
      </c>
      <c r="E4714" t="str">
        <f>IF(AND(Tableau134[[#This Row],[Operative Temperature]]&lt;19,Tableau134[[#This Row],[Occupancy]]&lt;&gt;0),Tableau134[[#This Row],[Operative Temperature]],"NC")</f>
        <v>NC</v>
      </c>
      <c r="F4714">
        <f>IF(AND(C4714&gt;26,Tableau134[[#This Row],[Occupancy]]&lt;&gt;0),1,0)</f>
        <v>0</v>
      </c>
      <c r="G4714">
        <f>IF(AND(Tableau134[[#This Row],[Operative Temperature]]&lt;19,Tableau134[[#This Row],[Occupancy]]&lt;&gt;0),1,0)</f>
        <v>0</v>
      </c>
      <c r="H4714">
        <f>IF(Tableau134[[#This Row],[Nb dheures sup à 26°C sous occupation]]=1,Tableau134[[#This Row],[Operative Temperature]]-26,0)</f>
        <v>0</v>
      </c>
      <c r="I4714">
        <f>IF(Tableau134[[#This Row],[Nb d''heures inf à 19°C sous occupation]]=1,19-C4714,0)</f>
        <v>0</v>
      </c>
    </row>
    <row r="4715" spans="1:9" x14ac:dyDescent="0.25">
      <c r="A4715" s="2">
        <v>37453.375</v>
      </c>
      <c r="B4715">
        <v>20.25</v>
      </c>
      <c r="C4715">
        <v>40.56812</v>
      </c>
      <c r="D4715">
        <v>0</v>
      </c>
      <c r="E4715" t="str">
        <f>IF(AND(Tableau134[[#This Row],[Operative Temperature]]&lt;19,Tableau134[[#This Row],[Occupancy]]&lt;&gt;0),Tableau134[[#This Row],[Operative Temperature]],"NC")</f>
        <v>NC</v>
      </c>
      <c r="F4715">
        <f>IF(AND(C4715&gt;26,Tableau134[[#This Row],[Occupancy]]&lt;&gt;0),1,0)</f>
        <v>0</v>
      </c>
      <c r="G4715">
        <f>IF(AND(Tableau134[[#This Row],[Operative Temperature]]&lt;19,Tableau134[[#This Row],[Occupancy]]&lt;&gt;0),1,0)</f>
        <v>0</v>
      </c>
      <c r="H4715">
        <f>IF(Tableau134[[#This Row],[Nb dheures sup à 26°C sous occupation]]=1,Tableau134[[#This Row],[Operative Temperature]]-26,0)</f>
        <v>0</v>
      </c>
      <c r="I4715">
        <f>IF(Tableau134[[#This Row],[Nb d''heures inf à 19°C sous occupation]]=1,19-C4715,0)</f>
        <v>0</v>
      </c>
    </row>
    <row r="4716" spans="1:9" x14ac:dyDescent="0.25">
      <c r="A4716" s="2">
        <v>37453.416666666664</v>
      </c>
      <c r="B4716">
        <v>21.675000000000001</v>
      </c>
      <c r="C4716">
        <v>41.223770000000002</v>
      </c>
      <c r="D4716">
        <v>0</v>
      </c>
      <c r="E4716" t="str">
        <f>IF(AND(Tableau134[[#This Row],[Operative Temperature]]&lt;19,Tableau134[[#This Row],[Occupancy]]&lt;&gt;0),Tableau134[[#This Row],[Operative Temperature]],"NC")</f>
        <v>NC</v>
      </c>
      <c r="F4716">
        <f>IF(AND(C4716&gt;26,Tableau134[[#This Row],[Occupancy]]&lt;&gt;0),1,0)</f>
        <v>0</v>
      </c>
      <c r="G4716">
        <f>IF(AND(Tableau134[[#This Row],[Operative Temperature]]&lt;19,Tableau134[[#This Row],[Occupancy]]&lt;&gt;0),1,0)</f>
        <v>0</v>
      </c>
      <c r="H4716">
        <f>IF(Tableau134[[#This Row],[Nb dheures sup à 26°C sous occupation]]=1,Tableau134[[#This Row],[Operative Temperature]]-26,0)</f>
        <v>0</v>
      </c>
      <c r="I4716">
        <f>IF(Tableau134[[#This Row],[Nb d''heures inf à 19°C sous occupation]]=1,19-C4716,0)</f>
        <v>0</v>
      </c>
    </row>
    <row r="4717" spans="1:9" x14ac:dyDescent="0.25">
      <c r="A4717" s="2">
        <v>37453.458333333336</v>
      </c>
      <c r="B4717">
        <v>22.725000000000001</v>
      </c>
      <c r="C4717">
        <v>41.91563</v>
      </c>
      <c r="D4717">
        <v>0</v>
      </c>
      <c r="E4717" t="str">
        <f>IF(AND(Tableau134[[#This Row],[Operative Temperature]]&lt;19,Tableau134[[#This Row],[Occupancy]]&lt;&gt;0),Tableau134[[#This Row],[Operative Temperature]],"NC")</f>
        <v>NC</v>
      </c>
      <c r="F4717">
        <f>IF(AND(C4717&gt;26,Tableau134[[#This Row],[Occupancy]]&lt;&gt;0),1,0)</f>
        <v>0</v>
      </c>
      <c r="G4717">
        <f>IF(AND(Tableau134[[#This Row],[Operative Temperature]]&lt;19,Tableau134[[#This Row],[Occupancy]]&lt;&gt;0),1,0)</f>
        <v>0</v>
      </c>
      <c r="H4717">
        <f>IF(Tableau134[[#This Row],[Nb dheures sup à 26°C sous occupation]]=1,Tableau134[[#This Row],[Operative Temperature]]-26,0)</f>
        <v>0</v>
      </c>
      <c r="I4717">
        <f>IF(Tableau134[[#This Row],[Nb d''heures inf à 19°C sous occupation]]=1,19-C4717,0)</f>
        <v>0</v>
      </c>
    </row>
    <row r="4718" spans="1:9" x14ac:dyDescent="0.25">
      <c r="A4718" s="2">
        <v>37453.5</v>
      </c>
      <c r="B4718">
        <v>24.5</v>
      </c>
      <c r="C4718">
        <v>42.866549999999997</v>
      </c>
      <c r="D4718">
        <v>0</v>
      </c>
      <c r="E4718" t="str">
        <f>IF(AND(Tableau134[[#This Row],[Operative Temperature]]&lt;19,Tableau134[[#This Row],[Occupancy]]&lt;&gt;0),Tableau134[[#This Row],[Operative Temperature]],"NC")</f>
        <v>NC</v>
      </c>
      <c r="F4718">
        <f>IF(AND(C4718&gt;26,Tableau134[[#This Row],[Occupancy]]&lt;&gt;0),1,0)</f>
        <v>0</v>
      </c>
      <c r="G4718">
        <f>IF(AND(Tableau134[[#This Row],[Operative Temperature]]&lt;19,Tableau134[[#This Row],[Occupancy]]&lt;&gt;0),1,0)</f>
        <v>0</v>
      </c>
      <c r="H4718">
        <f>IF(Tableau134[[#This Row],[Nb dheures sup à 26°C sous occupation]]=1,Tableau134[[#This Row],[Operative Temperature]]-26,0)</f>
        <v>0</v>
      </c>
      <c r="I4718">
        <f>IF(Tableau134[[#This Row],[Nb d''heures inf à 19°C sous occupation]]=1,19-C4718,0)</f>
        <v>0</v>
      </c>
    </row>
    <row r="4719" spans="1:9" x14ac:dyDescent="0.25">
      <c r="A4719" s="2">
        <v>37453.541666666664</v>
      </c>
      <c r="B4719">
        <v>25.15</v>
      </c>
      <c r="C4719">
        <v>43.54504</v>
      </c>
      <c r="D4719">
        <v>0</v>
      </c>
      <c r="E4719" t="str">
        <f>IF(AND(Tableau134[[#This Row],[Operative Temperature]]&lt;19,Tableau134[[#This Row],[Occupancy]]&lt;&gt;0),Tableau134[[#This Row],[Operative Temperature]],"NC")</f>
        <v>NC</v>
      </c>
      <c r="F4719">
        <f>IF(AND(C4719&gt;26,Tableau134[[#This Row],[Occupancy]]&lt;&gt;0),1,0)</f>
        <v>0</v>
      </c>
      <c r="G4719">
        <f>IF(AND(Tableau134[[#This Row],[Operative Temperature]]&lt;19,Tableau134[[#This Row],[Occupancy]]&lt;&gt;0),1,0)</f>
        <v>0</v>
      </c>
      <c r="H4719">
        <f>IF(Tableau134[[#This Row],[Nb dheures sup à 26°C sous occupation]]=1,Tableau134[[#This Row],[Operative Temperature]]-26,0)</f>
        <v>0</v>
      </c>
      <c r="I4719">
        <f>IF(Tableau134[[#This Row],[Nb d''heures inf à 19°C sous occupation]]=1,19-C4719,0)</f>
        <v>0</v>
      </c>
    </row>
    <row r="4720" spans="1:9" x14ac:dyDescent="0.25">
      <c r="A4720" s="2">
        <v>37453.583333333336</v>
      </c>
      <c r="B4720">
        <v>25.8</v>
      </c>
      <c r="C4720">
        <v>43.907800000000002</v>
      </c>
      <c r="D4720">
        <v>0</v>
      </c>
      <c r="E4720" t="str">
        <f>IF(AND(Tableau134[[#This Row],[Operative Temperature]]&lt;19,Tableau134[[#This Row],[Occupancy]]&lt;&gt;0),Tableau134[[#This Row],[Operative Temperature]],"NC")</f>
        <v>NC</v>
      </c>
      <c r="F4720">
        <f>IF(AND(C4720&gt;26,Tableau134[[#This Row],[Occupancy]]&lt;&gt;0),1,0)</f>
        <v>0</v>
      </c>
      <c r="G4720">
        <f>IF(AND(Tableau134[[#This Row],[Operative Temperature]]&lt;19,Tableau134[[#This Row],[Occupancy]]&lt;&gt;0),1,0)</f>
        <v>0</v>
      </c>
      <c r="H4720">
        <f>IF(Tableau134[[#This Row],[Nb dheures sup à 26°C sous occupation]]=1,Tableau134[[#This Row],[Operative Temperature]]-26,0)</f>
        <v>0</v>
      </c>
      <c r="I4720">
        <f>IF(Tableau134[[#This Row],[Nb d''heures inf à 19°C sous occupation]]=1,19-C4720,0)</f>
        <v>0</v>
      </c>
    </row>
    <row r="4721" spans="1:9" x14ac:dyDescent="0.25">
      <c r="A4721" s="2">
        <v>37453.625</v>
      </c>
      <c r="B4721">
        <v>26</v>
      </c>
      <c r="C4721">
        <v>44.31915</v>
      </c>
      <c r="D4721">
        <v>0</v>
      </c>
      <c r="E4721" t="str">
        <f>IF(AND(Tableau134[[#This Row],[Operative Temperature]]&lt;19,Tableau134[[#This Row],[Occupancy]]&lt;&gt;0),Tableau134[[#This Row],[Operative Temperature]],"NC")</f>
        <v>NC</v>
      </c>
      <c r="F4721">
        <f>IF(AND(C4721&gt;26,Tableau134[[#This Row],[Occupancy]]&lt;&gt;0),1,0)</f>
        <v>0</v>
      </c>
      <c r="G4721">
        <f>IF(AND(Tableau134[[#This Row],[Operative Temperature]]&lt;19,Tableau134[[#This Row],[Occupancy]]&lt;&gt;0),1,0)</f>
        <v>0</v>
      </c>
      <c r="H4721">
        <f>IF(Tableau134[[#This Row],[Nb dheures sup à 26°C sous occupation]]=1,Tableau134[[#This Row],[Operative Temperature]]-26,0)</f>
        <v>0</v>
      </c>
      <c r="I4721">
        <f>IF(Tableau134[[#This Row],[Nb d''heures inf à 19°C sous occupation]]=1,19-C4721,0)</f>
        <v>0</v>
      </c>
    </row>
    <row r="4722" spans="1:9" x14ac:dyDescent="0.25">
      <c r="A4722" s="2">
        <v>37453.666666666664</v>
      </c>
      <c r="B4722">
        <v>25.85</v>
      </c>
      <c r="C4722">
        <v>44.545119999999997</v>
      </c>
      <c r="D4722">
        <v>0</v>
      </c>
      <c r="E4722" t="str">
        <f>IF(AND(Tableau134[[#This Row],[Operative Temperature]]&lt;19,Tableau134[[#This Row],[Occupancy]]&lt;&gt;0),Tableau134[[#This Row],[Operative Temperature]],"NC")</f>
        <v>NC</v>
      </c>
      <c r="F4722">
        <f>IF(AND(C4722&gt;26,Tableau134[[#This Row],[Occupancy]]&lt;&gt;0),1,0)</f>
        <v>0</v>
      </c>
      <c r="G4722">
        <f>IF(AND(Tableau134[[#This Row],[Operative Temperature]]&lt;19,Tableau134[[#This Row],[Occupancy]]&lt;&gt;0),1,0)</f>
        <v>0</v>
      </c>
      <c r="H4722">
        <f>IF(Tableau134[[#This Row],[Nb dheures sup à 26°C sous occupation]]=1,Tableau134[[#This Row],[Operative Temperature]]-26,0)</f>
        <v>0</v>
      </c>
      <c r="I4722">
        <f>IF(Tableau134[[#This Row],[Nb d''heures inf à 19°C sous occupation]]=1,19-C4722,0)</f>
        <v>0</v>
      </c>
    </row>
    <row r="4723" spans="1:9" x14ac:dyDescent="0.25">
      <c r="A4723" s="2">
        <v>37453.708333333336</v>
      </c>
      <c r="B4723">
        <v>26.7</v>
      </c>
      <c r="C4723">
        <v>45.030889999999999</v>
      </c>
      <c r="D4723">
        <v>0</v>
      </c>
      <c r="E4723" t="str">
        <f>IF(AND(Tableau134[[#This Row],[Operative Temperature]]&lt;19,Tableau134[[#This Row],[Occupancy]]&lt;&gt;0),Tableau134[[#This Row],[Operative Temperature]],"NC")</f>
        <v>NC</v>
      </c>
      <c r="F4723">
        <f>IF(AND(C4723&gt;26,Tableau134[[#This Row],[Occupancy]]&lt;&gt;0),1,0)</f>
        <v>0</v>
      </c>
      <c r="G4723">
        <f>IF(AND(Tableau134[[#This Row],[Operative Temperature]]&lt;19,Tableau134[[#This Row],[Occupancy]]&lt;&gt;0),1,0)</f>
        <v>0</v>
      </c>
      <c r="H4723">
        <f>IF(Tableau134[[#This Row],[Nb dheures sup à 26°C sous occupation]]=1,Tableau134[[#This Row],[Operative Temperature]]-26,0)</f>
        <v>0</v>
      </c>
      <c r="I4723">
        <f>IF(Tableau134[[#This Row],[Nb d''heures inf à 19°C sous occupation]]=1,19-C4723,0)</f>
        <v>0</v>
      </c>
    </row>
    <row r="4724" spans="1:9" x14ac:dyDescent="0.25">
      <c r="A4724" s="2">
        <v>37453.75</v>
      </c>
      <c r="B4724">
        <v>26.25</v>
      </c>
      <c r="C4724">
        <v>45.319760000000002</v>
      </c>
      <c r="D4724">
        <v>0</v>
      </c>
      <c r="E4724" t="str">
        <f>IF(AND(Tableau134[[#This Row],[Operative Temperature]]&lt;19,Tableau134[[#This Row],[Occupancy]]&lt;&gt;0),Tableau134[[#This Row],[Operative Temperature]],"NC")</f>
        <v>NC</v>
      </c>
      <c r="F4724">
        <f>IF(AND(C4724&gt;26,Tableau134[[#This Row],[Occupancy]]&lt;&gt;0),1,0)</f>
        <v>0</v>
      </c>
      <c r="G4724">
        <f>IF(AND(Tableau134[[#This Row],[Operative Temperature]]&lt;19,Tableau134[[#This Row],[Occupancy]]&lt;&gt;0),1,0)</f>
        <v>0</v>
      </c>
      <c r="H4724">
        <f>IF(Tableau134[[#This Row],[Nb dheures sup à 26°C sous occupation]]=1,Tableau134[[#This Row],[Operative Temperature]]-26,0)</f>
        <v>0</v>
      </c>
      <c r="I4724">
        <f>IF(Tableau134[[#This Row],[Nb d''heures inf à 19°C sous occupation]]=1,19-C4724,0)</f>
        <v>0</v>
      </c>
    </row>
    <row r="4725" spans="1:9" x14ac:dyDescent="0.25">
      <c r="A4725" s="2">
        <v>37453.791666666664</v>
      </c>
      <c r="B4725">
        <v>25.175000000000001</v>
      </c>
      <c r="C4725">
        <v>45.12162</v>
      </c>
      <c r="D4725">
        <v>0</v>
      </c>
      <c r="E4725" t="str">
        <f>IF(AND(Tableau134[[#This Row],[Operative Temperature]]&lt;19,Tableau134[[#This Row],[Occupancy]]&lt;&gt;0),Tableau134[[#This Row],[Operative Temperature]],"NC")</f>
        <v>NC</v>
      </c>
      <c r="F4725">
        <f>IF(AND(C4725&gt;26,Tableau134[[#This Row],[Occupancy]]&lt;&gt;0),1,0)</f>
        <v>0</v>
      </c>
      <c r="G4725">
        <f>IF(AND(Tableau134[[#This Row],[Operative Temperature]]&lt;19,Tableau134[[#This Row],[Occupancy]]&lt;&gt;0),1,0)</f>
        <v>0</v>
      </c>
      <c r="H4725">
        <f>IF(Tableau134[[#This Row],[Nb dheures sup à 26°C sous occupation]]=1,Tableau134[[#This Row],[Operative Temperature]]-26,0)</f>
        <v>0</v>
      </c>
      <c r="I4725">
        <f>IF(Tableau134[[#This Row],[Nb d''heures inf à 19°C sous occupation]]=1,19-C4725,0)</f>
        <v>0</v>
      </c>
    </row>
    <row r="4726" spans="1:9" x14ac:dyDescent="0.25">
      <c r="A4726" s="2">
        <v>37453.833333333336</v>
      </c>
      <c r="B4726">
        <v>23.475000000000001</v>
      </c>
      <c r="C4726">
        <v>43.918979999999998</v>
      </c>
      <c r="D4726">
        <v>0</v>
      </c>
      <c r="E4726" t="str">
        <f>IF(AND(Tableau134[[#This Row],[Operative Temperature]]&lt;19,Tableau134[[#This Row],[Occupancy]]&lt;&gt;0),Tableau134[[#This Row],[Operative Temperature]],"NC")</f>
        <v>NC</v>
      </c>
      <c r="F4726">
        <f>IF(AND(C4726&gt;26,Tableau134[[#This Row],[Occupancy]]&lt;&gt;0),1,0)</f>
        <v>0</v>
      </c>
      <c r="G4726">
        <f>IF(AND(Tableau134[[#This Row],[Operative Temperature]]&lt;19,Tableau134[[#This Row],[Occupancy]]&lt;&gt;0),1,0)</f>
        <v>0</v>
      </c>
      <c r="H4726">
        <f>IF(Tableau134[[#This Row],[Nb dheures sup à 26°C sous occupation]]=1,Tableau134[[#This Row],[Operative Temperature]]-26,0)</f>
        <v>0</v>
      </c>
      <c r="I4726">
        <f>IF(Tableau134[[#This Row],[Nb d''heures inf à 19°C sous occupation]]=1,19-C4726,0)</f>
        <v>0</v>
      </c>
    </row>
    <row r="4727" spans="1:9" x14ac:dyDescent="0.25">
      <c r="A4727" s="2">
        <v>37453.875</v>
      </c>
      <c r="B4727">
        <v>20.75</v>
      </c>
      <c r="C4727">
        <v>43.009929999999997</v>
      </c>
      <c r="D4727">
        <v>0</v>
      </c>
      <c r="E4727" t="str">
        <f>IF(AND(Tableau134[[#This Row],[Operative Temperature]]&lt;19,Tableau134[[#This Row],[Occupancy]]&lt;&gt;0),Tableau134[[#This Row],[Operative Temperature]],"NC")</f>
        <v>NC</v>
      </c>
      <c r="F4727">
        <f>IF(AND(C4727&gt;26,Tableau134[[#This Row],[Occupancy]]&lt;&gt;0),1,0)</f>
        <v>0</v>
      </c>
      <c r="G4727">
        <f>IF(AND(Tableau134[[#This Row],[Operative Temperature]]&lt;19,Tableau134[[#This Row],[Occupancy]]&lt;&gt;0),1,0)</f>
        <v>0</v>
      </c>
      <c r="H4727">
        <f>IF(Tableau134[[#This Row],[Nb dheures sup à 26°C sous occupation]]=1,Tableau134[[#This Row],[Operative Temperature]]-26,0)</f>
        <v>0</v>
      </c>
      <c r="I4727">
        <f>IF(Tableau134[[#This Row],[Nb d''heures inf à 19°C sous occupation]]=1,19-C4727,0)</f>
        <v>0</v>
      </c>
    </row>
    <row r="4728" spans="1:9" x14ac:dyDescent="0.25">
      <c r="A4728" s="2">
        <v>37453.916666666664</v>
      </c>
      <c r="B4728">
        <v>19.399999999999999</v>
      </c>
      <c r="C4728">
        <v>42.446779999999997</v>
      </c>
      <c r="D4728">
        <v>0</v>
      </c>
      <c r="E4728" t="str">
        <f>IF(AND(Tableau134[[#This Row],[Operative Temperature]]&lt;19,Tableau134[[#This Row],[Occupancy]]&lt;&gt;0),Tableau134[[#This Row],[Operative Temperature]],"NC")</f>
        <v>NC</v>
      </c>
      <c r="F4728">
        <f>IF(AND(C4728&gt;26,Tableau134[[#This Row],[Occupancy]]&lt;&gt;0),1,0)</f>
        <v>0</v>
      </c>
      <c r="G4728">
        <f>IF(AND(Tableau134[[#This Row],[Operative Temperature]]&lt;19,Tableau134[[#This Row],[Occupancy]]&lt;&gt;0),1,0)</f>
        <v>0</v>
      </c>
      <c r="H4728">
        <f>IF(Tableau134[[#This Row],[Nb dheures sup à 26°C sous occupation]]=1,Tableau134[[#This Row],[Operative Temperature]]-26,0)</f>
        <v>0</v>
      </c>
      <c r="I4728">
        <f>IF(Tableau134[[#This Row],[Nb d''heures inf à 19°C sous occupation]]=1,19-C4728,0)</f>
        <v>0</v>
      </c>
    </row>
    <row r="4729" spans="1:9" x14ac:dyDescent="0.25">
      <c r="A4729" s="2">
        <v>37453.958333333336</v>
      </c>
      <c r="B4729">
        <v>18.3</v>
      </c>
      <c r="C4729">
        <v>42.015129999999999</v>
      </c>
      <c r="D4729">
        <v>0</v>
      </c>
      <c r="E4729" t="str">
        <f>IF(AND(Tableau134[[#This Row],[Operative Temperature]]&lt;19,Tableau134[[#This Row],[Occupancy]]&lt;&gt;0),Tableau134[[#This Row],[Operative Temperature]],"NC")</f>
        <v>NC</v>
      </c>
      <c r="F4729">
        <f>IF(AND(C4729&gt;26,Tableau134[[#This Row],[Occupancy]]&lt;&gt;0),1,0)</f>
        <v>0</v>
      </c>
      <c r="G4729">
        <f>IF(AND(Tableau134[[#This Row],[Operative Temperature]]&lt;19,Tableau134[[#This Row],[Occupancy]]&lt;&gt;0),1,0)</f>
        <v>0</v>
      </c>
      <c r="H4729">
        <f>IF(Tableau134[[#This Row],[Nb dheures sup à 26°C sous occupation]]=1,Tableau134[[#This Row],[Operative Temperature]]-26,0)</f>
        <v>0</v>
      </c>
      <c r="I4729">
        <f>IF(Tableau134[[#This Row],[Nb d''heures inf à 19°C sous occupation]]=1,19-C4729,0)</f>
        <v>0</v>
      </c>
    </row>
    <row r="4730" spans="1:9" x14ac:dyDescent="0.25">
      <c r="A4730" s="1">
        <v>37454</v>
      </c>
      <c r="B4730">
        <v>18</v>
      </c>
      <c r="C4730">
        <v>41.719679999999997</v>
      </c>
      <c r="D4730">
        <v>0</v>
      </c>
      <c r="E4730" t="str">
        <f>IF(AND(Tableau134[[#This Row],[Operative Temperature]]&lt;19,Tableau134[[#This Row],[Occupancy]]&lt;&gt;0),Tableau134[[#This Row],[Operative Temperature]],"NC")</f>
        <v>NC</v>
      </c>
      <c r="F4730">
        <f>IF(AND(C4730&gt;26,Tableau134[[#This Row],[Occupancy]]&lt;&gt;0),1,0)</f>
        <v>0</v>
      </c>
      <c r="G4730">
        <f>IF(AND(Tableau134[[#This Row],[Operative Temperature]]&lt;19,Tableau134[[#This Row],[Occupancy]]&lt;&gt;0),1,0)</f>
        <v>0</v>
      </c>
      <c r="H4730">
        <f>IF(Tableau134[[#This Row],[Nb dheures sup à 26°C sous occupation]]=1,Tableau134[[#This Row],[Operative Temperature]]-26,0)</f>
        <v>0</v>
      </c>
      <c r="I4730">
        <f>IF(Tableau134[[#This Row],[Nb d''heures inf à 19°C sous occupation]]=1,19-C4730,0)</f>
        <v>0</v>
      </c>
    </row>
    <row r="4731" spans="1:9" x14ac:dyDescent="0.25">
      <c r="A4731" s="2">
        <v>37454.041666666664</v>
      </c>
      <c r="B4731">
        <v>17.850000000000001</v>
      </c>
      <c r="C4731">
        <v>41.414810000000003</v>
      </c>
      <c r="D4731">
        <v>0</v>
      </c>
      <c r="E4731" t="str">
        <f>IF(AND(Tableau134[[#This Row],[Operative Temperature]]&lt;19,Tableau134[[#This Row],[Occupancy]]&lt;&gt;0),Tableau134[[#This Row],[Operative Temperature]],"NC")</f>
        <v>NC</v>
      </c>
      <c r="F4731">
        <f>IF(AND(C4731&gt;26,Tableau134[[#This Row],[Occupancy]]&lt;&gt;0),1,0)</f>
        <v>0</v>
      </c>
      <c r="G4731">
        <f>IF(AND(Tableau134[[#This Row],[Operative Temperature]]&lt;19,Tableau134[[#This Row],[Occupancy]]&lt;&gt;0),1,0)</f>
        <v>0</v>
      </c>
      <c r="H4731">
        <f>IF(Tableau134[[#This Row],[Nb dheures sup à 26°C sous occupation]]=1,Tableau134[[#This Row],[Operative Temperature]]-26,0)</f>
        <v>0</v>
      </c>
      <c r="I4731">
        <f>IF(Tableau134[[#This Row],[Nb d''heures inf à 19°C sous occupation]]=1,19-C4731,0)</f>
        <v>0</v>
      </c>
    </row>
    <row r="4732" spans="1:9" x14ac:dyDescent="0.25">
      <c r="A4732" s="2">
        <v>37454.083333333336</v>
      </c>
      <c r="B4732">
        <v>17.95</v>
      </c>
      <c r="C4732">
        <v>41.159849999999999</v>
      </c>
      <c r="D4732">
        <v>0</v>
      </c>
      <c r="E4732" t="str">
        <f>IF(AND(Tableau134[[#This Row],[Operative Temperature]]&lt;19,Tableau134[[#This Row],[Occupancy]]&lt;&gt;0),Tableau134[[#This Row],[Operative Temperature]],"NC")</f>
        <v>NC</v>
      </c>
      <c r="F4732">
        <f>IF(AND(C4732&gt;26,Tableau134[[#This Row],[Occupancy]]&lt;&gt;0),1,0)</f>
        <v>0</v>
      </c>
      <c r="G4732">
        <f>IF(AND(Tableau134[[#This Row],[Operative Temperature]]&lt;19,Tableau134[[#This Row],[Occupancy]]&lt;&gt;0),1,0)</f>
        <v>0</v>
      </c>
      <c r="H4732">
        <f>IF(Tableau134[[#This Row],[Nb dheures sup à 26°C sous occupation]]=1,Tableau134[[#This Row],[Operative Temperature]]-26,0)</f>
        <v>0</v>
      </c>
      <c r="I4732">
        <f>IF(Tableau134[[#This Row],[Nb d''heures inf à 19°C sous occupation]]=1,19-C4732,0)</f>
        <v>0</v>
      </c>
    </row>
    <row r="4733" spans="1:9" x14ac:dyDescent="0.25">
      <c r="A4733" s="2">
        <v>37454.125</v>
      </c>
      <c r="B4733">
        <v>18</v>
      </c>
      <c r="C4733">
        <v>40.950000000000003</v>
      </c>
      <c r="D4733">
        <v>0</v>
      </c>
      <c r="E4733" t="str">
        <f>IF(AND(Tableau134[[#This Row],[Operative Temperature]]&lt;19,Tableau134[[#This Row],[Occupancy]]&lt;&gt;0),Tableau134[[#This Row],[Operative Temperature]],"NC")</f>
        <v>NC</v>
      </c>
      <c r="F4733">
        <f>IF(AND(C4733&gt;26,Tableau134[[#This Row],[Occupancy]]&lt;&gt;0),1,0)</f>
        <v>0</v>
      </c>
      <c r="G4733">
        <f>IF(AND(Tableau134[[#This Row],[Operative Temperature]]&lt;19,Tableau134[[#This Row],[Occupancy]]&lt;&gt;0),1,0)</f>
        <v>0</v>
      </c>
      <c r="H4733">
        <f>IF(Tableau134[[#This Row],[Nb dheures sup à 26°C sous occupation]]=1,Tableau134[[#This Row],[Operative Temperature]]-26,0)</f>
        <v>0</v>
      </c>
      <c r="I4733">
        <f>IF(Tableau134[[#This Row],[Nb d''heures inf à 19°C sous occupation]]=1,19-C4733,0)</f>
        <v>0</v>
      </c>
    </row>
    <row r="4734" spans="1:9" x14ac:dyDescent="0.25">
      <c r="A4734" s="2">
        <v>37454.166666666664</v>
      </c>
      <c r="B4734">
        <v>17.7</v>
      </c>
      <c r="C4734">
        <v>40.751950000000001</v>
      </c>
      <c r="D4734">
        <v>0</v>
      </c>
      <c r="E4734" t="str">
        <f>IF(AND(Tableau134[[#This Row],[Operative Temperature]]&lt;19,Tableau134[[#This Row],[Occupancy]]&lt;&gt;0),Tableau134[[#This Row],[Operative Temperature]],"NC")</f>
        <v>NC</v>
      </c>
      <c r="F4734">
        <f>IF(AND(C4734&gt;26,Tableau134[[#This Row],[Occupancy]]&lt;&gt;0),1,0)</f>
        <v>0</v>
      </c>
      <c r="G4734">
        <f>IF(AND(Tableau134[[#This Row],[Operative Temperature]]&lt;19,Tableau134[[#This Row],[Occupancy]]&lt;&gt;0),1,0)</f>
        <v>0</v>
      </c>
      <c r="H4734">
        <f>IF(Tableau134[[#This Row],[Nb dheures sup à 26°C sous occupation]]=1,Tableau134[[#This Row],[Operative Temperature]]-26,0)</f>
        <v>0</v>
      </c>
      <c r="I4734">
        <f>IF(Tableau134[[#This Row],[Nb d''heures inf à 19°C sous occupation]]=1,19-C4734,0)</f>
        <v>0</v>
      </c>
    </row>
    <row r="4735" spans="1:9" x14ac:dyDescent="0.25">
      <c r="A4735" s="2">
        <v>37454.208333333336</v>
      </c>
      <c r="B4735">
        <v>17.149999999999999</v>
      </c>
      <c r="C4735">
        <v>40.545679999999997</v>
      </c>
      <c r="D4735">
        <v>0</v>
      </c>
      <c r="E4735" t="str">
        <f>IF(AND(Tableau134[[#This Row],[Operative Temperature]]&lt;19,Tableau134[[#This Row],[Occupancy]]&lt;&gt;0),Tableau134[[#This Row],[Operative Temperature]],"NC")</f>
        <v>NC</v>
      </c>
      <c r="F4735">
        <f>IF(AND(C4735&gt;26,Tableau134[[#This Row],[Occupancy]]&lt;&gt;0),1,0)</f>
        <v>0</v>
      </c>
      <c r="G4735">
        <f>IF(AND(Tableau134[[#This Row],[Operative Temperature]]&lt;19,Tableau134[[#This Row],[Occupancy]]&lt;&gt;0),1,0)</f>
        <v>0</v>
      </c>
      <c r="H4735">
        <f>IF(Tableau134[[#This Row],[Nb dheures sup à 26°C sous occupation]]=1,Tableau134[[#This Row],[Operative Temperature]]-26,0)</f>
        <v>0</v>
      </c>
      <c r="I4735">
        <f>IF(Tableau134[[#This Row],[Nb d''heures inf à 19°C sous occupation]]=1,19-C4735,0)</f>
        <v>0</v>
      </c>
    </row>
    <row r="4736" spans="1:9" x14ac:dyDescent="0.25">
      <c r="A4736" s="2">
        <v>37454.25</v>
      </c>
      <c r="B4736">
        <v>17</v>
      </c>
      <c r="C4736">
        <v>40.356619999999999</v>
      </c>
      <c r="D4736">
        <v>0</v>
      </c>
      <c r="E4736" t="str">
        <f>IF(AND(Tableau134[[#This Row],[Operative Temperature]]&lt;19,Tableau134[[#This Row],[Occupancy]]&lt;&gt;0),Tableau134[[#This Row],[Operative Temperature]],"NC")</f>
        <v>NC</v>
      </c>
      <c r="F4736">
        <f>IF(AND(C4736&gt;26,Tableau134[[#This Row],[Occupancy]]&lt;&gt;0),1,0)</f>
        <v>0</v>
      </c>
      <c r="G4736">
        <f>IF(AND(Tableau134[[#This Row],[Operative Temperature]]&lt;19,Tableau134[[#This Row],[Occupancy]]&lt;&gt;0),1,0)</f>
        <v>0</v>
      </c>
      <c r="H4736">
        <f>IF(Tableau134[[#This Row],[Nb dheures sup à 26°C sous occupation]]=1,Tableau134[[#This Row],[Operative Temperature]]-26,0)</f>
        <v>0</v>
      </c>
      <c r="I4736">
        <f>IF(Tableau134[[#This Row],[Nb d''heures inf à 19°C sous occupation]]=1,19-C4736,0)</f>
        <v>0</v>
      </c>
    </row>
    <row r="4737" spans="1:9" x14ac:dyDescent="0.25">
      <c r="A4737" s="2">
        <v>37454.291666666664</v>
      </c>
      <c r="B4737">
        <v>17.45</v>
      </c>
      <c r="C4737">
        <v>40.474899999999998</v>
      </c>
      <c r="D4737">
        <v>0</v>
      </c>
      <c r="E4737" t="str">
        <f>IF(AND(Tableau134[[#This Row],[Operative Temperature]]&lt;19,Tableau134[[#This Row],[Occupancy]]&lt;&gt;0),Tableau134[[#This Row],[Operative Temperature]],"NC")</f>
        <v>NC</v>
      </c>
      <c r="F4737">
        <f>IF(AND(C4737&gt;26,Tableau134[[#This Row],[Occupancy]]&lt;&gt;0),1,0)</f>
        <v>0</v>
      </c>
      <c r="G4737">
        <f>IF(AND(Tableau134[[#This Row],[Operative Temperature]]&lt;19,Tableau134[[#This Row],[Occupancy]]&lt;&gt;0),1,0)</f>
        <v>0</v>
      </c>
      <c r="H4737">
        <f>IF(Tableau134[[#This Row],[Nb dheures sup à 26°C sous occupation]]=1,Tableau134[[#This Row],[Operative Temperature]]-26,0)</f>
        <v>0</v>
      </c>
      <c r="I4737">
        <f>IF(Tableau134[[#This Row],[Nb d''heures inf à 19°C sous occupation]]=1,19-C4737,0)</f>
        <v>0</v>
      </c>
    </row>
    <row r="4738" spans="1:9" x14ac:dyDescent="0.25">
      <c r="A4738" s="2">
        <v>37454.333333333336</v>
      </c>
      <c r="B4738">
        <v>18.649999999999999</v>
      </c>
      <c r="C4738">
        <v>40.886020000000002</v>
      </c>
      <c r="D4738">
        <v>0</v>
      </c>
      <c r="E4738" t="str">
        <f>IF(AND(Tableau134[[#This Row],[Operative Temperature]]&lt;19,Tableau134[[#This Row],[Occupancy]]&lt;&gt;0),Tableau134[[#This Row],[Operative Temperature]],"NC")</f>
        <v>NC</v>
      </c>
      <c r="F4738">
        <f>IF(AND(C4738&gt;26,Tableau134[[#This Row],[Occupancy]]&lt;&gt;0),1,0)</f>
        <v>0</v>
      </c>
      <c r="G4738">
        <f>IF(AND(Tableau134[[#This Row],[Operative Temperature]]&lt;19,Tableau134[[#This Row],[Occupancy]]&lt;&gt;0),1,0)</f>
        <v>0</v>
      </c>
      <c r="H4738">
        <f>IF(Tableau134[[#This Row],[Nb dheures sup à 26°C sous occupation]]=1,Tableau134[[#This Row],[Operative Temperature]]-26,0)</f>
        <v>0</v>
      </c>
      <c r="I4738">
        <f>IF(Tableau134[[#This Row],[Nb d''heures inf à 19°C sous occupation]]=1,19-C4738,0)</f>
        <v>0</v>
      </c>
    </row>
    <row r="4739" spans="1:9" x14ac:dyDescent="0.25">
      <c r="A4739" s="2">
        <v>37454.375</v>
      </c>
      <c r="B4739">
        <v>20.5</v>
      </c>
      <c r="C4739">
        <v>41.010309999999997</v>
      </c>
      <c r="D4739">
        <v>0</v>
      </c>
      <c r="E4739" t="str">
        <f>IF(AND(Tableau134[[#This Row],[Operative Temperature]]&lt;19,Tableau134[[#This Row],[Occupancy]]&lt;&gt;0),Tableau134[[#This Row],[Operative Temperature]],"NC")</f>
        <v>NC</v>
      </c>
      <c r="F4739">
        <f>IF(AND(C4739&gt;26,Tableau134[[#This Row],[Occupancy]]&lt;&gt;0),1,0)</f>
        <v>0</v>
      </c>
      <c r="G4739">
        <f>IF(AND(Tableau134[[#This Row],[Operative Temperature]]&lt;19,Tableau134[[#This Row],[Occupancy]]&lt;&gt;0),1,0)</f>
        <v>0</v>
      </c>
      <c r="H4739">
        <f>IF(Tableau134[[#This Row],[Nb dheures sup à 26°C sous occupation]]=1,Tableau134[[#This Row],[Operative Temperature]]-26,0)</f>
        <v>0</v>
      </c>
      <c r="I4739">
        <f>IF(Tableau134[[#This Row],[Nb d''heures inf à 19°C sous occupation]]=1,19-C4739,0)</f>
        <v>0</v>
      </c>
    </row>
    <row r="4740" spans="1:9" x14ac:dyDescent="0.25">
      <c r="A4740" s="2">
        <v>37454.416666666664</v>
      </c>
      <c r="B4740">
        <v>21.6</v>
      </c>
      <c r="C4740">
        <v>41.505380000000002</v>
      </c>
      <c r="D4740">
        <v>0</v>
      </c>
      <c r="E4740" t="str">
        <f>IF(AND(Tableau134[[#This Row],[Operative Temperature]]&lt;19,Tableau134[[#This Row],[Occupancy]]&lt;&gt;0),Tableau134[[#This Row],[Operative Temperature]],"NC")</f>
        <v>NC</v>
      </c>
      <c r="F4740">
        <f>IF(AND(C4740&gt;26,Tableau134[[#This Row],[Occupancy]]&lt;&gt;0),1,0)</f>
        <v>0</v>
      </c>
      <c r="G4740">
        <f>IF(AND(Tableau134[[#This Row],[Operative Temperature]]&lt;19,Tableau134[[#This Row],[Occupancy]]&lt;&gt;0),1,0)</f>
        <v>0</v>
      </c>
      <c r="H4740">
        <f>IF(Tableau134[[#This Row],[Nb dheures sup à 26°C sous occupation]]=1,Tableau134[[#This Row],[Operative Temperature]]-26,0)</f>
        <v>0</v>
      </c>
      <c r="I4740">
        <f>IF(Tableau134[[#This Row],[Nb d''heures inf à 19°C sous occupation]]=1,19-C4740,0)</f>
        <v>0</v>
      </c>
    </row>
    <row r="4741" spans="1:9" x14ac:dyDescent="0.25">
      <c r="A4741" s="2">
        <v>37454.458333333336</v>
      </c>
      <c r="B4741">
        <v>21.95</v>
      </c>
      <c r="C4741">
        <v>42.134950000000003</v>
      </c>
      <c r="D4741">
        <v>0</v>
      </c>
      <c r="E4741" t="str">
        <f>IF(AND(Tableau134[[#This Row],[Operative Temperature]]&lt;19,Tableau134[[#This Row],[Occupancy]]&lt;&gt;0),Tableau134[[#This Row],[Operative Temperature]],"NC")</f>
        <v>NC</v>
      </c>
      <c r="F4741">
        <f>IF(AND(C4741&gt;26,Tableau134[[#This Row],[Occupancy]]&lt;&gt;0),1,0)</f>
        <v>0</v>
      </c>
      <c r="G4741">
        <f>IF(AND(Tableau134[[#This Row],[Operative Temperature]]&lt;19,Tableau134[[#This Row],[Occupancy]]&lt;&gt;0),1,0)</f>
        <v>0</v>
      </c>
      <c r="H4741">
        <f>IF(Tableau134[[#This Row],[Nb dheures sup à 26°C sous occupation]]=1,Tableau134[[#This Row],[Operative Temperature]]-26,0)</f>
        <v>0</v>
      </c>
      <c r="I4741">
        <f>IF(Tableau134[[#This Row],[Nb d''heures inf à 19°C sous occupation]]=1,19-C4741,0)</f>
        <v>0</v>
      </c>
    </row>
    <row r="4742" spans="1:9" x14ac:dyDescent="0.25">
      <c r="A4742" s="2">
        <v>37454.5</v>
      </c>
      <c r="B4742">
        <v>23.5</v>
      </c>
      <c r="C4742">
        <v>42.935549999999999</v>
      </c>
      <c r="D4742">
        <v>0</v>
      </c>
      <c r="E4742" t="str">
        <f>IF(AND(Tableau134[[#This Row],[Operative Temperature]]&lt;19,Tableau134[[#This Row],[Occupancy]]&lt;&gt;0),Tableau134[[#This Row],[Operative Temperature]],"NC")</f>
        <v>NC</v>
      </c>
      <c r="F4742">
        <f>IF(AND(C4742&gt;26,Tableau134[[#This Row],[Occupancy]]&lt;&gt;0),1,0)</f>
        <v>0</v>
      </c>
      <c r="G4742">
        <f>IF(AND(Tableau134[[#This Row],[Operative Temperature]]&lt;19,Tableau134[[#This Row],[Occupancy]]&lt;&gt;0),1,0)</f>
        <v>0</v>
      </c>
      <c r="H4742">
        <f>IF(Tableau134[[#This Row],[Nb dheures sup à 26°C sous occupation]]=1,Tableau134[[#This Row],[Operative Temperature]]-26,0)</f>
        <v>0</v>
      </c>
      <c r="I4742">
        <f>IF(Tableau134[[#This Row],[Nb d''heures inf à 19°C sous occupation]]=1,19-C4742,0)</f>
        <v>0</v>
      </c>
    </row>
    <row r="4743" spans="1:9" x14ac:dyDescent="0.25">
      <c r="A4743" s="2">
        <v>37454.541666666664</v>
      </c>
      <c r="B4743">
        <v>24</v>
      </c>
      <c r="C4743">
        <v>43.570340000000002</v>
      </c>
      <c r="D4743">
        <v>0</v>
      </c>
      <c r="E4743" t="str">
        <f>IF(AND(Tableau134[[#This Row],[Operative Temperature]]&lt;19,Tableau134[[#This Row],[Occupancy]]&lt;&gt;0),Tableau134[[#This Row],[Operative Temperature]],"NC")</f>
        <v>NC</v>
      </c>
      <c r="F4743">
        <f>IF(AND(C4743&gt;26,Tableau134[[#This Row],[Occupancy]]&lt;&gt;0),1,0)</f>
        <v>0</v>
      </c>
      <c r="G4743">
        <f>IF(AND(Tableau134[[#This Row],[Operative Temperature]]&lt;19,Tableau134[[#This Row],[Occupancy]]&lt;&gt;0),1,0)</f>
        <v>0</v>
      </c>
      <c r="H4743">
        <f>IF(Tableau134[[#This Row],[Nb dheures sup à 26°C sous occupation]]=1,Tableau134[[#This Row],[Operative Temperature]]-26,0)</f>
        <v>0</v>
      </c>
      <c r="I4743">
        <f>IF(Tableau134[[#This Row],[Nb d''heures inf à 19°C sous occupation]]=1,19-C4743,0)</f>
        <v>0</v>
      </c>
    </row>
    <row r="4744" spans="1:9" x14ac:dyDescent="0.25">
      <c r="A4744" s="2">
        <v>37454.583333333336</v>
      </c>
      <c r="B4744">
        <v>24.75</v>
      </c>
      <c r="C4744">
        <v>43.965730000000001</v>
      </c>
      <c r="D4744">
        <v>0</v>
      </c>
      <c r="E4744" t="str">
        <f>IF(AND(Tableau134[[#This Row],[Operative Temperature]]&lt;19,Tableau134[[#This Row],[Occupancy]]&lt;&gt;0),Tableau134[[#This Row],[Operative Temperature]],"NC")</f>
        <v>NC</v>
      </c>
      <c r="F4744">
        <f>IF(AND(C4744&gt;26,Tableau134[[#This Row],[Occupancy]]&lt;&gt;0),1,0)</f>
        <v>0</v>
      </c>
      <c r="G4744">
        <f>IF(AND(Tableau134[[#This Row],[Operative Temperature]]&lt;19,Tableau134[[#This Row],[Occupancy]]&lt;&gt;0),1,0)</f>
        <v>0</v>
      </c>
      <c r="H4744">
        <f>IF(Tableau134[[#This Row],[Nb dheures sup à 26°C sous occupation]]=1,Tableau134[[#This Row],[Operative Temperature]]-26,0)</f>
        <v>0</v>
      </c>
      <c r="I4744">
        <f>IF(Tableau134[[#This Row],[Nb d''heures inf à 19°C sous occupation]]=1,19-C4744,0)</f>
        <v>0</v>
      </c>
    </row>
    <row r="4745" spans="1:9" x14ac:dyDescent="0.25">
      <c r="A4745" s="2">
        <v>37454.625</v>
      </c>
      <c r="B4745">
        <v>25.75</v>
      </c>
      <c r="C4745">
        <v>44.354489999999998</v>
      </c>
      <c r="D4745">
        <v>0</v>
      </c>
      <c r="E4745" t="str">
        <f>IF(AND(Tableau134[[#This Row],[Operative Temperature]]&lt;19,Tableau134[[#This Row],[Occupancy]]&lt;&gt;0),Tableau134[[#This Row],[Operative Temperature]],"NC")</f>
        <v>NC</v>
      </c>
      <c r="F4745">
        <f>IF(AND(C4745&gt;26,Tableau134[[#This Row],[Occupancy]]&lt;&gt;0),1,0)</f>
        <v>0</v>
      </c>
      <c r="G4745">
        <f>IF(AND(Tableau134[[#This Row],[Operative Temperature]]&lt;19,Tableau134[[#This Row],[Occupancy]]&lt;&gt;0),1,0)</f>
        <v>0</v>
      </c>
      <c r="H4745">
        <f>IF(Tableau134[[#This Row],[Nb dheures sup à 26°C sous occupation]]=1,Tableau134[[#This Row],[Operative Temperature]]-26,0)</f>
        <v>0</v>
      </c>
      <c r="I4745">
        <f>IF(Tableau134[[#This Row],[Nb d''heures inf à 19°C sous occupation]]=1,19-C4745,0)</f>
        <v>0</v>
      </c>
    </row>
    <row r="4746" spans="1:9" x14ac:dyDescent="0.25">
      <c r="A4746" s="2">
        <v>37454.666666666664</v>
      </c>
      <c r="B4746">
        <v>24.95</v>
      </c>
      <c r="C4746">
        <v>44.529170000000001</v>
      </c>
      <c r="D4746">
        <v>0</v>
      </c>
      <c r="E4746" t="str">
        <f>IF(AND(Tableau134[[#This Row],[Operative Temperature]]&lt;19,Tableau134[[#This Row],[Occupancy]]&lt;&gt;0),Tableau134[[#This Row],[Operative Temperature]],"NC")</f>
        <v>NC</v>
      </c>
      <c r="F4746">
        <f>IF(AND(C4746&gt;26,Tableau134[[#This Row],[Occupancy]]&lt;&gt;0),1,0)</f>
        <v>0</v>
      </c>
      <c r="G4746">
        <f>IF(AND(Tableau134[[#This Row],[Operative Temperature]]&lt;19,Tableau134[[#This Row],[Occupancy]]&lt;&gt;0),1,0)</f>
        <v>0</v>
      </c>
      <c r="H4746">
        <f>IF(Tableau134[[#This Row],[Nb dheures sup à 26°C sous occupation]]=1,Tableau134[[#This Row],[Operative Temperature]]-26,0)</f>
        <v>0</v>
      </c>
      <c r="I4746">
        <f>IF(Tableau134[[#This Row],[Nb d''heures inf à 19°C sous occupation]]=1,19-C4746,0)</f>
        <v>0</v>
      </c>
    </row>
    <row r="4747" spans="1:9" x14ac:dyDescent="0.25">
      <c r="A4747" s="2">
        <v>37454.708333333336</v>
      </c>
      <c r="B4747">
        <v>24.9</v>
      </c>
      <c r="C4747">
        <v>44.977040000000002</v>
      </c>
      <c r="D4747">
        <v>0</v>
      </c>
      <c r="E4747" t="str">
        <f>IF(AND(Tableau134[[#This Row],[Operative Temperature]]&lt;19,Tableau134[[#This Row],[Occupancy]]&lt;&gt;0),Tableau134[[#This Row],[Operative Temperature]],"NC")</f>
        <v>NC</v>
      </c>
      <c r="F4747">
        <f>IF(AND(C4747&gt;26,Tableau134[[#This Row],[Occupancy]]&lt;&gt;0),1,0)</f>
        <v>0</v>
      </c>
      <c r="G4747">
        <f>IF(AND(Tableau134[[#This Row],[Operative Temperature]]&lt;19,Tableau134[[#This Row],[Occupancy]]&lt;&gt;0),1,0)</f>
        <v>0</v>
      </c>
      <c r="H4747">
        <f>IF(Tableau134[[#This Row],[Nb dheures sup à 26°C sous occupation]]=1,Tableau134[[#This Row],[Operative Temperature]]-26,0)</f>
        <v>0</v>
      </c>
      <c r="I4747">
        <f>IF(Tableau134[[#This Row],[Nb d''heures inf à 19°C sous occupation]]=1,19-C4747,0)</f>
        <v>0</v>
      </c>
    </row>
    <row r="4748" spans="1:9" x14ac:dyDescent="0.25">
      <c r="A4748" s="2">
        <v>37454.75</v>
      </c>
      <c r="B4748">
        <v>25</v>
      </c>
      <c r="C4748">
        <v>45.280619999999999</v>
      </c>
      <c r="D4748">
        <v>0</v>
      </c>
      <c r="E4748" t="str">
        <f>IF(AND(Tableau134[[#This Row],[Operative Temperature]]&lt;19,Tableau134[[#This Row],[Occupancy]]&lt;&gt;0),Tableau134[[#This Row],[Operative Temperature]],"NC")</f>
        <v>NC</v>
      </c>
      <c r="F4748">
        <f>IF(AND(C4748&gt;26,Tableau134[[#This Row],[Occupancy]]&lt;&gt;0),1,0)</f>
        <v>0</v>
      </c>
      <c r="G4748">
        <f>IF(AND(Tableau134[[#This Row],[Operative Temperature]]&lt;19,Tableau134[[#This Row],[Occupancy]]&lt;&gt;0),1,0)</f>
        <v>0</v>
      </c>
      <c r="H4748">
        <f>IF(Tableau134[[#This Row],[Nb dheures sup à 26°C sous occupation]]=1,Tableau134[[#This Row],[Operative Temperature]]-26,0)</f>
        <v>0</v>
      </c>
      <c r="I4748">
        <f>IF(Tableau134[[#This Row],[Nb d''heures inf à 19°C sous occupation]]=1,19-C4748,0)</f>
        <v>0</v>
      </c>
    </row>
    <row r="4749" spans="1:9" x14ac:dyDescent="0.25">
      <c r="A4749" s="2">
        <v>37454.791666666664</v>
      </c>
      <c r="B4749">
        <v>23.95</v>
      </c>
      <c r="C4749">
        <v>45.255299999999998</v>
      </c>
      <c r="D4749">
        <v>0</v>
      </c>
      <c r="E4749" t="str">
        <f>IF(AND(Tableau134[[#This Row],[Operative Temperature]]&lt;19,Tableau134[[#This Row],[Occupancy]]&lt;&gt;0),Tableau134[[#This Row],[Operative Temperature]],"NC")</f>
        <v>NC</v>
      </c>
      <c r="F4749">
        <f>IF(AND(C4749&gt;26,Tableau134[[#This Row],[Occupancy]]&lt;&gt;0),1,0)</f>
        <v>0</v>
      </c>
      <c r="G4749">
        <f>IF(AND(Tableau134[[#This Row],[Operative Temperature]]&lt;19,Tableau134[[#This Row],[Occupancy]]&lt;&gt;0),1,0)</f>
        <v>0</v>
      </c>
      <c r="H4749">
        <f>IF(Tableau134[[#This Row],[Nb dheures sup à 26°C sous occupation]]=1,Tableau134[[#This Row],[Operative Temperature]]-26,0)</f>
        <v>0</v>
      </c>
      <c r="I4749">
        <f>IF(Tableau134[[#This Row],[Nb d''heures inf à 19°C sous occupation]]=1,19-C4749,0)</f>
        <v>0</v>
      </c>
    </row>
    <row r="4750" spans="1:9" x14ac:dyDescent="0.25">
      <c r="A4750" s="2">
        <v>37454.833333333336</v>
      </c>
      <c r="B4750">
        <v>22.4</v>
      </c>
      <c r="C4750">
        <v>43.984540000000003</v>
      </c>
      <c r="D4750">
        <v>0</v>
      </c>
      <c r="E4750" t="str">
        <f>IF(AND(Tableau134[[#This Row],[Operative Temperature]]&lt;19,Tableau134[[#This Row],[Occupancy]]&lt;&gt;0),Tableau134[[#This Row],[Operative Temperature]],"NC")</f>
        <v>NC</v>
      </c>
      <c r="F4750">
        <f>IF(AND(C4750&gt;26,Tableau134[[#This Row],[Occupancy]]&lt;&gt;0),1,0)</f>
        <v>0</v>
      </c>
      <c r="G4750">
        <f>IF(AND(Tableau134[[#This Row],[Operative Temperature]]&lt;19,Tableau134[[#This Row],[Occupancy]]&lt;&gt;0),1,0)</f>
        <v>0</v>
      </c>
      <c r="H4750">
        <f>IF(Tableau134[[#This Row],[Nb dheures sup à 26°C sous occupation]]=1,Tableau134[[#This Row],[Operative Temperature]]-26,0)</f>
        <v>0</v>
      </c>
      <c r="I4750">
        <f>IF(Tableau134[[#This Row],[Nb d''heures inf à 19°C sous occupation]]=1,19-C4750,0)</f>
        <v>0</v>
      </c>
    </row>
    <row r="4751" spans="1:9" x14ac:dyDescent="0.25">
      <c r="A4751" s="2">
        <v>37454.875</v>
      </c>
      <c r="B4751">
        <v>20.5</v>
      </c>
      <c r="C4751">
        <v>43.12968</v>
      </c>
      <c r="D4751">
        <v>0</v>
      </c>
      <c r="E4751" t="str">
        <f>IF(AND(Tableau134[[#This Row],[Operative Temperature]]&lt;19,Tableau134[[#This Row],[Occupancy]]&lt;&gt;0),Tableau134[[#This Row],[Operative Temperature]],"NC")</f>
        <v>NC</v>
      </c>
      <c r="F4751">
        <f>IF(AND(C4751&gt;26,Tableau134[[#This Row],[Occupancy]]&lt;&gt;0),1,0)</f>
        <v>0</v>
      </c>
      <c r="G4751">
        <f>IF(AND(Tableau134[[#This Row],[Operative Temperature]]&lt;19,Tableau134[[#This Row],[Occupancy]]&lt;&gt;0),1,0)</f>
        <v>0</v>
      </c>
      <c r="H4751">
        <f>IF(Tableau134[[#This Row],[Nb dheures sup à 26°C sous occupation]]=1,Tableau134[[#This Row],[Operative Temperature]]-26,0)</f>
        <v>0</v>
      </c>
      <c r="I4751">
        <f>IF(Tableau134[[#This Row],[Nb d''heures inf à 19°C sous occupation]]=1,19-C4751,0)</f>
        <v>0</v>
      </c>
    </row>
    <row r="4752" spans="1:9" x14ac:dyDescent="0.25">
      <c r="A4752" s="2">
        <v>37454.916666666664</v>
      </c>
      <c r="B4752">
        <v>19.100000000000001</v>
      </c>
      <c r="C4752">
        <v>42.562190000000001</v>
      </c>
      <c r="D4752">
        <v>0</v>
      </c>
      <c r="E4752" t="str">
        <f>IF(AND(Tableau134[[#This Row],[Operative Temperature]]&lt;19,Tableau134[[#This Row],[Occupancy]]&lt;&gt;0),Tableau134[[#This Row],[Operative Temperature]],"NC")</f>
        <v>NC</v>
      </c>
      <c r="F4752">
        <f>IF(AND(C4752&gt;26,Tableau134[[#This Row],[Occupancy]]&lt;&gt;0),1,0)</f>
        <v>0</v>
      </c>
      <c r="G4752">
        <f>IF(AND(Tableau134[[#This Row],[Operative Temperature]]&lt;19,Tableau134[[#This Row],[Occupancy]]&lt;&gt;0),1,0)</f>
        <v>0</v>
      </c>
      <c r="H4752">
        <f>IF(Tableau134[[#This Row],[Nb dheures sup à 26°C sous occupation]]=1,Tableau134[[#This Row],[Operative Temperature]]-26,0)</f>
        <v>0</v>
      </c>
      <c r="I4752">
        <f>IF(Tableau134[[#This Row],[Nb d''heures inf à 19°C sous occupation]]=1,19-C4752,0)</f>
        <v>0</v>
      </c>
    </row>
    <row r="4753" spans="1:9" x14ac:dyDescent="0.25">
      <c r="A4753" s="2">
        <v>37454.958333333336</v>
      </c>
      <c r="B4753">
        <v>18.2</v>
      </c>
      <c r="C4753">
        <v>42.177799999999998</v>
      </c>
      <c r="D4753">
        <v>0</v>
      </c>
      <c r="E4753" t="str">
        <f>IF(AND(Tableau134[[#This Row],[Operative Temperature]]&lt;19,Tableau134[[#This Row],[Occupancy]]&lt;&gt;0),Tableau134[[#This Row],[Operative Temperature]],"NC")</f>
        <v>NC</v>
      </c>
      <c r="F4753">
        <f>IF(AND(C4753&gt;26,Tableau134[[#This Row],[Occupancy]]&lt;&gt;0),1,0)</f>
        <v>0</v>
      </c>
      <c r="G4753">
        <f>IF(AND(Tableau134[[#This Row],[Operative Temperature]]&lt;19,Tableau134[[#This Row],[Occupancy]]&lt;&gt;0),1,0)</f>
        <v>0</v>
      </c>
      <c r="H4753">
        <f>IF(Tableau134[[#This Row],[Nb dheures sup à 26°C sous occupation]]=1,Tableau134[[#This Row],[Operative Temperature]]-26,0)</f>
        <v>0</v>
      </c>
      <c r="I4753">
        <f>IF(Tableau134[[#This Row],[Nb d''heures inf à 19°C sous occupation]]=1,19-C4753,0)</f>
        <v>0</v>
      </c>
    </row>
    <row r="4754" spans="1:9" x14ac:dyDescent="0.25">
      <c r="A4754" s="1">
        <v>37455</v>
      </c>
      <c r="B4754">
        <v>17.25</v>
      </c>
      <c r="C4754">
        <v>41.862139999999997</v>
      </c>
      <c r="D4754">
        <v>0</v>
      </c>
      <c r="E4754" t="str">
        <f>IF(AND(Tableau134[[#This Row],[Operative Temperature]]&lt;19,Tableau134[[#This Row],[Occupancy]]&lt;&gt;0),Tableau134[[#This Row],[Operative Temperature]],"NC")</f>
        <v>NC</v>
      </c>
      <c r="F4754">
        <f>IF(AND(C4754&gt;26,Tableau134[[#This Row],[Occupancy]]&lt;&gt;0),1,0)</f>
        <v>0</v>
      </c>
      <c r="G4754">
        <f>IF(AND(Tableau134[[#This Row],[Operative Temperature]]&lt;19,Tableau134[[#This Row],[Occupancy]]&lt;&gt;0),1,0)</f>
        <v>0</v>
      </c>
      <c r="H4754">
        <f>IF(Tableau134[[#This Row],[Nb dheures sup à 26°C sous occupation]]=1,Tableau134[[#This Row],[Operative Temperature]]-26,0)</f>
        <v>0</v>
      </c>
      <c r="I4754">
        <f>IF(Tableau134[[#This Row],[Nb d''heures inf à 19°C sous occupation]]=1,19-C4754,0)</f>
        <v>0</v>
      </c>
    </row>
    <row r="4755" spans="1:9" x14ac:dyDescent="0.25">
      <c r="A4755" s="2">
        <v>37455.041666666664</v>
      </c>
      <c r="B4755">
        <v>16.7</v>
      </c>
      <c r="C4755">
        <v>41.591659999999997</v>
      </c>
      <c r="D4755">
        <v>0</v>
      </c>
      <c r="E4755" t="str">
        <f>IF(AND(Tableau134[[#This Row],[Operative Temperature]]&lt;19,Tableau134[[#This Row],[Occupancy]]&lt;&gt;0),Tableau134[[#This Row],[Operative Temperature]],"NC")</f>
        <v>NC</v>
      </c>
      <c r="F4755">
        <f>IF(AND(C4755&gt;26,Tableau134[[#This Row],[Occupancy]]&lt;&gt;0),1,0)</f>
        <v>0</v>
      </c>
      <c r="G4755">
        <f>IF(AND(Tableau134[[#This Row],[Operative Temperature]]&lt;19,Tableau134[[#This Row],[Occupancy]]&lt;&gt;0),1,0)</f>
        <v>0</v>
      </c>
      <c r="H4755">
        <f>IF(Tableau134[[#This Row],[Nb dheures sup à 26°C sous occupation]]=1,Tableau134[[#This Row],[Operative Temperature]]-26,0)</f>
        <v>0</v>
      </c>
      <c r="I4755">
        <f>IF(Tableau134[[#This Row],[Nb d''heures inf à 19°C sous occupation]]=1,19-C4755,0)</f>
        <v>0</v>
      </c>
    </row>
    <row r="4756" spans="1:9" x14ac:dyDescent="0.25">
      <c r="A4756" s="2">
        <v>37455.083333333336</v>
      </c>
      <c r="B4756">
        <v>16.149999999999999</v>
      </c>
      <c r="C4756">
        <v>41.32714</v>
      </c>
      <c r="D4756">
        <v>0</v>
      </c>
      <c r="E4756" t="str">
        <f>IF(AND(Tableau134[[#This Row],[Operative Temperature]]&lt;19,Tableau134[[#This Row],[Occupancy]]&lt;&gt;0),Tableau134[[#This Row],[Operative Temperature]],"NC")</f>
        <v>NC</v>
      </c>
      <c r="F4756">
        <f>IF(AND(C4756&gt;26,Tableau134[[#This Row],[Occupancy]]&lt;&gt;0),1,0)</f>
        <v>0</v>
      </c>
      <c r="G4756">
        <f>IF(AND(Tableau134[[#This Row],[Operative Temperature]]&lt;19,Tableau134[[#This Row],[Occupancy]]&lt;&gt;0),1,0)</f>
        <v>0</v>
      </c>
      <c r="H4756">
        <f>IF(Tableau134[[#This Row],[Nb dheures sup à 26°C sous occupation]]=1,Tableau134[[#This Row],[Operative Temperature]]-26,0)</f>
        <v>0</v>
      </c>
      <c r="I4756">
        <f>IF(Tableau134[[#This Row],[Nb d''heures inf à 19°C sous occupation]]=1,19-C4756,0)</f>
        <v>0</v>
      </c>
    </row>
    <row r="4757" spans="1:9" x14ac:dyDescent="0.25">
      <c r="A4757" s="2">
        <v>37455.125</v>
      </c>
      <c r="B4757">
        <v>16</v>
      </c>
      <c r="C4757">
        <v>41.096739999999997</v>
      </c>
      <c r="D4757">
        <v>0</v>
      </c>
      <c r="E4757" t="str">
        <f>IF(AND(Tableau134[[#This Row],[Operative Temperature]]&lt;19,Tableau134[[#This Row],[Occupancy]]&lt;&gt;0),Tableau134[[#This Row],[Operative Temperature]],"NC")</f>
        <v>NC</v>
      </c>
      <c r="F4757">
        <f>IF(AND(C4757&gt;26,Tableau134[[#This Row],[Occupancy]]&lt;&gt;0),1,0)</f>
        <v>0</v>
      </c>
      <c r="G4757">
        <f>IF(AND(Tableau134[[#This Row],[Operative Temperature]]&lt;19,Tableau134[[#This Row],[Occupancy]]&lt;&gt;0),1,0)</f>
        <v>0</v>
      </c>
      <c r="H4757">
        <f>IF(Tableau134[[#This Row],[Nb dheures sup à 26°C sous occupation]]=1,Tableau134[[#This Row],[Operative Temperature]]-26,0)</f>
        <v>0</v>
      </c>
      <c r="I4757">
        <f>IF(Tableau134[[#This Row],[Nb d''heures inf à 19°C sous occupation]]=1,19-C4757,0)</f>
        <v>0</v>
      </c>
    </row>
    <row r="4758" spans="1:9" x14ac:dyDescent="0.25">
      <c r="A4758" s="2">
        <v>37455.166666666664</v>
      </c>
      <c r="B4758">
        <v>16.074999999999999</v>
      </c>
      <c r="C4758">
        <v>40.890979999999999</v>
      </c>
      <c r="D4758">
        <v>0</v>
      </c>
      <c r="E4758" t="str">
        <f>IF(AND(Tableau134[[#This Row],[Operative Temperature]]&lt;19,Tableau134[[#This Row],[Occupancy]]&lt;&gt;0),Tableau134[[#This Row],[Operative Temperature]],"NC")</f>
        <v>NC</v>
      </c>
      <c r="F4758">
        <f>IF(AND(C4758&gt;26,Tableau134[[#This Row],[Occupancy]]&lt;&gt;0),1,0)</f>
        <v>0</v>
      </c>
      <c r="G4758">
        <f>IF(AND(Tableau134[[#This Row],[Operative Temperature]]&lt;19,Tableau134[[#This Row],[Occupancy]]&lt;&gt;0),1,0)</f>
        <v>0</v>
      </c>
      <c r="H4758">
        <f>IF(Tableau134[[#This Row],[Nb dheures sup à 26°C sous occupation]]=1,Tableau134[[#This Row],[Operative Temperature]]-26,0)</f>
        <v>0</v>
      </c>
      <c r="I4758">
        <f>IF(Tableau134[[#This Row],[Nb d''heures inf à 19°C sous occupation]]=1,19-C4758,0)</f>
        <v>0</v>
      </c>
    </row>
    <row r="4759" spans="1:9" x14ac:dyDescent="0.25">
      <c r="A4759" s="2">
        <v>37455.208333333336</v>
      </c>
      <c r="B4759">
        <v>16.024999999999999</v>
      </c>
      <c r="C4759">
        <v>40.704749999999997</v>
      </c>
      <c r="D4759">
        <v>0</v>
      </c>
      <c r="E4759" t="str">
        <f>IF(AND(Tableau134[[#This Row],[Operative Temperature]]&lt;19,Tableau134[[#This Row],[Occupancy]]&lt;&gt;0),Tableau134[[#This Row],[Operative Temperature]],"NC")</f>
        <v>NC</v>
      </c>
      <c r="F4759">
        <f>IF(AND(C4759&gt;26,Tableau134[[#This Row],[Occupancy]]&lt;&gt;0),1,0)</f>
        <v>0</v>
      </c>
      <c r="G4759">
        <f>IF(AND(Tableau134[[#This Row],[Operative Temperature]]&lt;19,Tableau134[[#This Row],[Occupancy]]&lt;&gt;0),1,0)</f>
        <v>0</v>
      </c>
      <c r="H4759">
        <f>IF(Tableau134[[#This Row],[Nb dheures sup à 26°C sous occupation]]=1,Tableau134[[#This Row],[Operative Temperature]]-26,0)</f>
        <v>0</v>
      </c>
      <c r="I4759">
        <f>IF(Tableau134[[#This Row],[Nb d''heures inf à 19°C sous occupation]]=1,19-C4759,0)</f>
        <v>0</v>
      </c>
    </row>
    <row r="4760" spans="1:9" x14ac:dyDescent="0.25">
      <c r="A4760" s="2">
        <v>37455.25</v>
      </c>
      <c r="B4760">
        <v>16</v>
      </c>
      <c r="C4760">
        <v>40.529089999999997</v>
      </c>
      <c r="D4760">
        <v>0</v>
      </c>
      <c r="E4760" t="str">
        <f>IF(AND(Tableau134[[#This Row],[Operative Temperature]]&lt;19,Tableau134[[#This Row],[Occupancy]]&lt;&gt;0),Tableau134[[#This Row],[Operative Temperature]],"NC")</f>
        <v>NC</v>
      </c>
      <c r="F4760">
        <f>IF(AND(C4760&gt;26,Tableau134[[#This Row],[Occupancy]]&lt;&gt;0),1,0)</f>
        <v>0</v>
      </c>
      <c r="G4760">
        <f>IF(AND(Tableau134[[#This Row],[Operative Temperature]]&lt;19,Tableau134[[#This Row],[Occupancy]]&lt;&gt;0),1,0)</f>
        <v>0</v>
      </c>
      <c r="H4760">
        <f>IF(Tableau134[[#This Row],[Nb dheures sup à 26°C sous occupation]]=1,Tableau134[[#This Row],[Operative Temperature]]-26,0)</f>
        <v>0</v>
      </c>
      <c r="I4760">
        <f>IF(Tableau134[[#This Row],[Nb d''heures inf à 19°C sous occupation]]=1,19-C4760,0)</f>
        <v>0</v>
      </c>
    </row>
    <row r="4761" spans="1:9" x14ac:dyDescent="0.25">
      <c r="A4761" s="2">
        <v>37455.291666666664</v>
      </c>
      <c r="B4761">
        <v>16.75</v>
      </c>
      <c r="C4761">
        <v>40.671289999999999</v>
      </c>
      <c r="D4761">
        <v>0</v>
      </c>
      <c r="E4761" t="str">
        <f>IF(AND(Tableau134[[#This Row],[Operative Temperature]]&lt;19,Tableau134[[#This Row],[Occupancy]]&lt;&gt;0),Tableau134[[#This Row],[Operative Temperature]],"NC")</f>
        <v>NC</v>
      </c>
      <c r="F4761">
        <f>IF(AND(C4761&gt;26,Tableau134[[#This Row],[Occupancy]]&lt;&gt;0),1,0)</f>
        <v>0</v>
      </c>
      <c r="G4761">
        <f>IF(AND(Tableau134[[#This Row],[Operative Temperature]]&lt;19,Tableau134[[#This Row],[Occupancy]]&lt;&gt;0),1,0)</f>
        <v>0</v>
      </c>
      <c r="H4761">
        <f>IF(Tableau134[[#This Row],[Nb dheures sup à 26°C sous occupation]]=1,Tableau134[[#This Row],[Operative Temperature]]-26,0)</f>
        <v>0</v>
      </c>
      <c r="I4761">
        <f>IF(Tableau134[[#This Row],[Nb d''heures inf à 19°C sous occupation]]=1,19-C4761,0)</f>
        <v>0</v>
      </c>
    </row>
    <row r="4762" spans="1:9" x14ac:dyDescent="0.25">
      <c r="A4762" s="2">
        <v>37455.333333333336</v>
      </c>
      <c r="B4762">
        <v>17.75</v>
      </c>
      <c r="C4762">
        <v>41.121110000000002</v>
      </c>
      <c r="D4762">
        <v>0</v>
      </c>
      <c r="E4762" t="str">
        <f>IF(AND(Tableau134[[#This Row],[Operative Temperature]]&lt;19,Tableau134[[#This Row],[Occupancy]]&lt;&gt;0),Tableau134[[#This Row],[Operative Temperature]],"NC")</f>
        <v>NC</v>
      </c>
      <c r="F4762">
        <f>IF(AND(C4762&gt;26,Tableau134[[#This Row],[Occupancy]]&lt;&gt;0),1,0)</f>
        <v>0</v>
      </c>
      <c r="G4762">
        <f>IF(AND(Tableau134[[#This Row],[Operative Temperature]]&lt;19,Tableau134[[#This Row],[Occupancy]]&lt;&gt;0),1,0)</f>
        <v>0</v>
      </c>
      <c r="H4762">
        <f>IF(Tableau134[[#This Row],[Nb dheures sup à 26°C sous occupation]]=1,Tableau134[[#This Row],[Operative Temperature]]-26,0)</f>
        <v>0</v>
      </c>
      <c r="I4762">
        <f>IF(Tableau134[[#This Row],[Nb d''heures inf à 19°C sous occupation]]=1,19-C4762,0)</f>
        <v>0</v>
      </c>
    </row>
    <row r="4763" spans="1:9" x14ac:dyDescent="0.25">
      <c r="A4763" s="2">
        <v>37455.375</v>
      </c>
      <c r="B4763">
        <v>18.75</v>
      </c>
      <c r="C4763">
        <v>41.347969999999997</v>
      </c>
      <c r="D4763">
        <v>0</v>
      </c>
      <c r="E4763" t="str">
        <f>IF(AND(Tableau134[[#This Row],[Operative Temperature]]&lt;19,Tableau134[[#This Row],[Occupancy]]&lt;&gt;0),Tableau134[[#This Row],[Operative Temperature]],"NC")</f>
        <v>NC</v>
      </c>
      <c r="F4763">
        <f>IF(AND(C4763&gt;26,Tableau134[[#This Row],[Occupancy]]&lt;&gt;0),1,0)</f>
        <v>0</v>
      </c>
      <c r="G4763">
        <f>IF(AND(Tableau134[[#This Row],[Operative Temperature]]&lt;19,Tableau134[[#This Row],[Occupancy]]&lt;&gt;0),1,0)</f>
        <v>0</v>
      </c>
      <c r="H4763">
        <f>IF(Tableau134[[#This Row],[Nb dheures sup à 26°C sous occupation]]=1,Tableau134[[#This Row],[Operative Temperature]]-26,0)</f>
        <v>0</v>
      </c>
      <c r="I4763">
        <f>IF(Tableau134[[#This Row],[Nb d''heures inf à 19°C sous occupation]]=1,19-C4763,0)</f>
        <v>0</v>
      </c>
    </row>
    <row r="4764" spans="1:9" x14ac:dyDescent="0.25">
      <c r="A4764" s="2">
        <v>37455.416666666664</v>
      </c>
      <c r="B4764">
        <v>20.574999999999999</v>
      </c>
      <c r="C4764">
        <v>41.879779999999997</v>
      </c>
      <c r="D4764">
        <v>0</v>
      </c>
      <c r="E4764" t="str">
        <f>IF(AND(Tableau134[[#This Row],[Operative Temperature]]&lt;19,Tableau134[[#This Row],[Occupancy]]&lt;&gt;0),Tableau134[[#This Row],[Operative Temperature]],"NC")</f>
        <v>NC</v>
      </c>
      <c r="F4764">
        <f>IF(AND(C4764&gt;26,Tableau134[[#This Row],[Occupancy]]&lt;&gt;0),1,0)</f>
        <v>0</v>
      </c>
      <c r="G4764">
        <f>IF(AND(Tableau134[[#This Row],[Operative Temperature]]&lt;19,Tableau134[[#This Row],[Occupancy]]&lt;&gt;0),1,0)</f>
        <v>0</v>
      </c>
      <c r="H4764">
        <f>IF(Tableau134[[#This Row],[Nb dheures sup à 26°C sous occupation]]=1,Tableau134[[#This Row],[Operative Temperature]]-26,0)</f>
        <v>0</v>
      </c>
      <c r="I4764">
        <f>IF(Tableau134[[#This Row],[Nb d''heures inf à 19°C sous occupation]]=1,19-C4764,0)</f>
        <v>0</v>
      </c>
    </row>
    <row r="4765" spans="1:9" x14ac:dyDescent="0.25">
      <c r="A4765" s="2">
        <v>37455.458333333336</v>
      </c>
      <c r="B4765">
        <v>22.524999999999999</v>
      </c>
      <c r="C4765">
        <v>42.633899999999997</v>
      </c>
      <c r="D4765">
        <v>0</v>
      </c>
      <c r="E4765" t="str">
        <f>IF(AND(Tableau134[[#This Row],[Operative Temperature]]&lt;19,Tableau134[[#This Row],[Occupancy]]&lt;&gt;0),Tableau134[[#This Row],[Operative Temperature]],"NC")</f>
        <v>NC</v>
      </c>
      <c r="F4765">
        <f>IF(AND(C4765&gt;26,Tableau134[[#This Row],[Occupancy]]&lt;&gt;0),1,0)</f>
        <v>0</v>
      </c>
      <c r="G4765">
        <f>IF(AND(Tableau134[[#This Row],[Operative Temperature]]&lt;19,Tableau134[[#This Row],[Occupancy]]&lt;&gt;0),1,0)</f>
        <v>0</v>
      </c>
      <c r="H4765">
        <f>IF(Tableau134[[#This Row],[Nb dheures sup à 26°C sous occupation]]=1,Tableau134[[#This Row],[Operative Temperature]]-26,0)</f>
        <v>0</v>
      </c>
      <c r="I4765">
        <f>IF(Tableau134[[#This Row],[Nb d''heures inf à 19°C sous occupation]]=1,19-C4765,0)</f>
        <v>0</v>
      </c>
    </row>
    <row r="4766" spans="1:9" x14ac:dyDescent="0.25">
      <c r="A4766" s="2">
        <v>37455.5</v>
      </c>
      <c r="B4766">
        <v>23.75</v>
      </c>
      <c r="C4766">
        <v>43.831650000000003</v>
      </c>
      <c r="D4766">
        <v>0</v>
      </c>
      <c r="E4766" t="str">
        <f>IF(AND(Tableau134[[#This Row],[Operative Temperature]]&lt;19,Tableau134[[#This Row],[Occupancy]]&lt;&gt;0),Tableau134[[#This Row],[Operative Temperature]],"NC")</f>
        <v>NC</v>
      </c>
      <c r="F4766">
        <f>IF(AND(C4766&gt;26,Tableau134[[#This Row],[Occupancy]]&lt;&gt;0),1,0)</f>
        <v>0</v>
      </c>
      <c r="G4766">
        <f>IF(AND(Tableau134[[#This Row],[Operative Temperature]]&lt;19,Tableau134[[#This Row],[Occupancy]]&lt;&gt;0),1,0)</f>
        <v>0</v>
      </c>
      <c r="H4766">
        <f>IF(Tableau134[[#This Row],[Nb dheures sup à 26°C sous occupation]]=1,Tableau134[[#This Row],[Operative Temperature]]-26,0)</f>
        <v>0</v>
      </c>
      <c r="I4766">
        <f>IF(Tableau134[[#This Row],[Nb d''heures inf à 19°C sous occupation]]=1,19-C4766,0)</f>
        <v>0</v>
      </c>
    </row>
    <row r="4767" spans="1:9" x14ac:dyDescent="0.25">
      <c r="A4767" s="2">
        <v>37455.541666666664</v>
      </c>
      <c r="B4767">
        <v>25.2</v>
      </c>
      <c r="C4767">
        <v>44.541370000000001</v>
      </c>
      <c r="D4767">
        <v>0</v>
      </c>
      <c r="E4767" t="str">
        <f>IF(AND(Tableau134[[#This Row],[Operative Temperature]]&lt;19,Tableau134[[#This Row],[Occupancy]]&lt;&gt;0),Tableau134[[#This Row],[Operative Temperature]],"NC")</f>
        <v>NC</v>
      </c>
      <c r="F4767">
        <f>IF(AND(C4767&gt;26,Tableau134[[#This Row],[Occupancy]]&lt;&gt;0),1,0)</f>
        <v>0</v>
      </c>
      <c r="G4767">
        <f>IF(AND(Tableau134[[#This Row],[Operative Temperature]]&lt;19,Tableau134[[#This Row],[Occupancy]]&lt;&gt;0),1,0)</f>
        <v>0</v>
      </c>
      <c r="H4767">
        <f>IF(Tableau134[[#This Row],[Nb dheures sup à 26°C sous occupation]]=1,Tableau134[[#This Row],[Operative Temperature]]-26,0)</f>
        <v>0</v>
      </c>
      <c r="I4767">
        <f>IF(Tableau134[[#This Row],[Nb d''heures inf à 19°C sous occupation]]=1,19-C4767,0)</f>
        <v>0</v>
      </c>
    </row>
    <row r="4768" spans="1:9" x14ac:dyDescent="0.25">
      <c r="A4768" s="2">
        <v>37455.583333333336</v>
      </c>
      <c r="B4768">
        <v>26.65</v>
      </c>
      <c r="C4768">
        <v>44.91095</v>
      </c>
      <c r="D4768">
        <v>0</v>
      </c>
      <c r="E4768" t="str">
        <f>IF(AND(Tableau134[[#This Row],[Operative Temperature]]&lt;19,Tableau134[[#This Row],[Occupancy]]&lt;&gt;0),Tableau134[[#This Row],[Operative Temperature]],"NC")</f>
        <v>NC</v>
      </c>
      <c r="F4768">
        <f>IF(AND(C4768&gt;26,Tableau134[[#This Row],[Occupancy]]&lt;&gt;0),1,0)</f>
        <v>0</v>
      </c>
      <c r="G4768">
        <f>IF(AND(Tableau134[[#This Row],[Operative Temperature]]&lt;19,Tableau134[[#This Row],[Occupancy]]&lt;&gt;0),1,0)</f>
        <v>0</v>
      </c>
      <c r="H4768">
        <f>IF(Tableau134[[#This Row],[Nb dheures sup à 26°C sous occupation]]=1,Tableau134[[#This Row],[Operative Temperature]]-26,0)</f>
        <v>0</v>
      </c>
      <c r="I4768">
        <f>IF(Tableau134[[#This Row],[Nb d''heures inf à 19°C sous occupation]]=1,19-C4768,0)</f>
        <v>0</v>
      </c>
    </row>
    <row r="4769" spans="1:9" x14ac:dyDescent="0.25">
      <c r="A4769" s="2">
        <v>37455.625</v>
      </c>
      <c r="B4769">
        <v>27.75</v>
      </c>
      <c r="C4769">
        <v>45.301699999999997</v>
      </c>
      <c r="D4769">
        <v>0</v>
      </c>
      <c r="E4769" t="str">
        <f>IF(AND(Tableau134[[#This Row],[Operative Temperature]]&lt;19,Tableau134[[#This Row],[Occupancy]]&lt;&gt;0),Tableau134[[#This Row],[Operative Temperature]],"NC")</f>
        <v>NC</v>
      </c>
      <c r="F4769">
        <f>IF(AND(C4769&gt;26,Tableau134[[#This Row],[Occupancy]]&lt;&gt;0),1,0)</f>
        <v>0</v>
      </c>
      <c r="G4769">
        <f>IF(AND(Tableau134[[#This Row],[Operative Temperature]]&lt;19,Tableau134[[#This Row],[Occupancy]]&lt;&gt;0),1,0)</f>
        <v>0</v>
      </c>
      <c r="H4769">
        <f>IF(Tableau134[[#This Row],[Nb dheures sup à 26°C sous occupation]]=1,Tableau134[[#This Row],[Operative Temperature]]-26,0)</f>
        <v>0</v>
      </c>
      <c r="I4769">
        <f>IF(Tableau134[[#This Row],[Nb d''heures inf à 19°C sous occupation]]=1,19-C4769,0)</f>
        <v>0</v>
      </c>
    </row>
    <row r="4770" spans="1:9" x14ac:dyDescent="0.25">
      <c r="A4770" s="2">
        <v>37455.666666666664</v>
      </c>
      <c r="B4770">
        <v>28.6</v>
      </c>
      <c r="C4770">
        <v>45.540529999999997</v>
      </c>
      <c r="D4770">
        <v>0</v>
      </c>
      <c r="E4770" t="str">
        <f>IF(AND(Tableau134[[#This Row],[Operative Temperature]]&lt;19,Tableau134[[#This Row],[Occupancy]]&lt;&gt;0),Tableau134[[#This Row],[Operative Temperature]],"NC")</f>
        <v>NC</v>
      </c>
      <c r="F4770">
        <f>IF(AND(C4770&gt;26,Tableau134[[#This Row],[Occupancy]]&lt;&gt;0),1,0)</f>
        <v>0</v>
      </c>
      <c r="G4770">
        <f>IF(AND(Tableau134[[#This Row],[Operative Temperature]]&lt;19,Tableau134[[#This Row],[Occupancy]]&lt;&gt;0),1,0)</f>
        <v>0</v>
      </c>
      <c r="H4770">
        <f>IF(Tableau134[[#This Row],[Nb dheures sup à 26°C sous occupation]]=1,Tableau134[[#This Row],[Operative Temperature]]-26,0)</f>
        <v>0</v>
      </c>
      <c r="I4770">
        <f>IF(Tableau134[[#This Row],[Nb d''heures inf à 19°C sous occupation]]=1,19-C4770,0)</f>
        <v>0</v>
      </c>
    </row>
    <row r="4771" spans="1:9" x14ac:dyDescent="0.25">
      <c r="A4771" s="2">
        <v>37455.708333333336</v>
      </c>
      <c r="B4771">
        <v>28.2</v>
      </c>
      <c r="C4771">
        <v>45.904159999999997</v>
      </c>
      <c r="D4771">
        <v>0</v>
      </c>
      <c r="E4771" t="str">
        <f>IF(AND(Tableau134[[#This Row],[Operative Temperature]]&lt;19,Tableau134[[#This Row],[Occupancy]]&lt;&gt;0),Tableau134[[#This Row],[Operative Temperature]],"NC")</f>
        <v>NC</v>
      </c>
      <c r="F4771">
        <f>IF(AND(C4771&gt;26,Tableau134[[#This Row],[Occupancy]]&lt;&gt;0),1,0)</f>
        <v>0</v>
      </c>
      <c r="G4771">
        <f>IF(AND(Tableau134[[#This Row],[Operative Temperature]]&lt;19,Tableau134[[#This Row],[Occupancy]]&lt;&gt;0),1,0)</f>
        <v>0</v>
      </c>
      <c r="H4771">
        <f>IF(Tableau134[[#This Row],[Nb dheures sup à 26°C sous occupation]]=1,Tableau134[[#This Row],[Operative Temperature]]-26,0)</f>
        <v>0</v>
      </c>
      <c r="I4771">
        <f>IF(Tableau134[[#This Row],[Nb d''heures inf à 19°C sous occupation]]=1,19-C4771,0)</f>
        <v>0</v>
      </c>
    </row>
    <row r="4772" spans="1:9" x14ac:dyDescent="0.25">
      <c r="A4772" s="2">
        <v>37455.75</v>
      </c>
      <c r="B4772">
        <v>27.25</v>
      </c>
      <c r="C4772">
        <v>46.128039999999999</v>
      </c>
      <c r="D4772">
        <v>0</v>
      </c>
      <c r="E4772" t="str">
        <f>IF(AND(Tableau134[[#This Row],[Operative Temperature]]&lt;19,Tableau134[[#This Row],[Occupancy]]&lt;&gt;0),Tableau134[[#This Row],[Operative Temperature]],"NC")</f>
        <v>NC</v>
      </c>
      <c r="F4772">
        <f>IF(AND(C4772&gt;26,Tableau134[[#This Row],[Occupancy]]&lt;&gt;0),1,0)</f>
        <v>0</v>
      </c>
      <c r="G4772">
        <f>IF(AND(Tableau134[[#This Row],[Operative Temperature]]&lt;19,Tableau134[[#This Row],[Occupancy]]&lt;&gt;0),1,0)</f>
        <v>0</v>
      </c>
      <c r="H4772">
        <f>IF(Tableau134[[#This Row],[Nb dheures sup à 26°C sous occupation]]=1,Tableau134[[#This Row],[Operative Temperature]]-26,0)</f>
        <v>0</v>
      </c>
      <c r="I4772">
        <f>IF(Tableau134[[#This Row],[Nb d''heures inf à 19°C sous occupation]]=1,19-C4772,0)</f>
        <v>0</v>
      </c>
    </row>
    <row r="4773" spans="1:9" x14ac:dyDescent="0.25">
      <c r="A4773" s="2">
        <v>37455.791666666664</v>
      </c>
      <c r="B4773">
        <v>25.875</v>
      </c>
      <c r="C4773">
        <v>46.0169</v>
      </c>
      <c r="D4773">
        <v>0</v>
      </c>
      <c r="E4773" t="str">
        <f>IF(AND(Tableau134[[#This Row],[Operative Temperature]]&lt;19,Tableau134[[#This Row],[Occupancy]]&lt;&gt;0),Tableau134[[#This Row],[Operative Temperature]],"NC")</f>
        <v>NC</v>
      </c>
      <c r="F4773">
        <f>IF(AND(C4773&gt;26,Tableau134[[#This Row],[Occupancy]]&lt;&gt;0),1,0)</f>
        <v>0</v>
      </c>
      <c r="G4773">
        <f>IF(AND(Tableau134[[#This Row],[Operative Temperature]]&lt;19,Tableau134[[#This Row],[Occupancy]]&lt;&gt;0),1,0)</f>
        <v>0</v>
      </c>
      <c r="H4773">
        <f>IF(Tableau134[[#This Row],[Nb dheures sup à 26°C sous occupation]]=1,Tableau134[[#This Row],[Operative Temperature]]-26,0)</f>
        <v>0</v>
      </c>
      <c r="I4773">
        <f>IF(Tableau134[[#This Row],[Nb d''heures inf à 19°C sous occupation]]=1,19-C4773,0)</f>
        <v>0</v>
      </c>
    </row>
    <row r="4774" spans="1:9" x14ac:dyDescent="0.25">
      <c r="A4774" s="2">
        <v>37455.833333333336</v>
      </c>
      <c r="B4774">
        <v>24.375</v>
      </c>
      <c r="C4774">
        <v>44.833399999999997</v>
      </c>
      <c r="D4774">
        <v>0</v>
      </c>
      <c r="E4774" t="str">
        <f>IF(AND(Tableau134[[#This Row],[Operative Temperature]]&lt;19,Tableau134[[#This Row],[Occupancy]]&lt;&gt;0),Tableau134[[#This Row],[Operative Temperature]],"NC")</f>
        <v>NC</v>
      </c>
      <c r="F4774">
        <f>IF(AND(C4774&gt;26,Tableau134[[#This Row],[Occupancy]]&lt;&gt;0),1,0)</f>
        <v>0</v>
      </c>
      <c r="G4774">
        <f>IF(AND(Tableau134[[#This Row],[Operative Temperature]]&lt;19,Tableau134[[#This Row],[Occupancy]]&lt;&gt;0),1,0)</f>
        <v>0</v>
      </c>
      <c r="H4774">
        <f>IF(Tableau134[[#This Row],[Nb dheures sup à 26°C sous occupation]]=1,Tableau134[[#This Row],[Operative Temperature]]-26,0)</f>
        <v>0</v>
      </c>
      <c r="I4774">
        <f>IF(Tableau134[[#This Row],[Nb d''heures inf à 19°C sous occupation]]=1,19-C4774,0)</f>
        <v>0</v>
      </c>
    </row>
    <row r="4775" spans="1:9" x14ac:dyDescent="0.25">
      <c r="A4775" s="2">
        <v>37455.875</v>
      </c>
      <c r="B4775">
        <v>22.5</v>
      </c>
      <c r="C4775">
        <v>43.966909999999999</v>
      </c>
      <c r="D4775">
        <v>0</v>
      </c>
      <c r="E4775" t="str">
        <f>IF(AND(Tableau134[[#This Row],[Operative Temperature]]&lt;19,Tableau134[[#This Row],[Occupancy]]&lt;&gt;0),Tableau134[[#This Row],[Operative Temperature]],"NC")</f>
        <v>NC</v>
      </c>
      <c r="F4775">
        <f>IF(AND(C4775&gt;26,Tableau134[[#This Row],[Occupancy]]&lt;&gt;0),1,0)</f>
        <v>0</v>
      </c>
      <c r="G4775">
        <f>IF(AND(Tableau134[[#This Row],[Operative Temperature]]&lt;19,Tableau134[[#This Row],[Occupancy]]&lt;&gt;0),1,0)</f>
        <v>0</v>
      </c>
      <c r="H4775">
        <f>IF(Tableau134[[#This Row],[Nb dheures sup à 26°C sous occupation]]=1,Tableau134[[#This Row],[Operative Temperature]]-26,0)</f>
        <v>0</v>
      </c>
      <c r="I4775">
        <f>IF(Tableau134[[#This Row],[Nb d''heures inf à 19°C sous occupation]]=1,19-C4775,0)</f>
        <v>0</v>
      </c>
    </row>
    <row r="4776" spans="1:9" x14ac:dyDescent="0.25">
      <c r="A4776" s="2">
        <v>37455.916666666664</v>
      </c>
      <c r="B4776">
        <v>20.574999999999999</v>
      </c>
      <c r="C4776">
        <v>43.342939999999999</v>
      </c>
      <c r="D4776">
        <v>0</v>
      </c>
      <c r="E4776" t="str">
        <f>IF(AND(Tableau134[[#This Row],[Operative Temperature]]&lt;19,Tableau134[[#This Row],[Occupancy]]&lt;&gt;0),Tableau134[[#This Row],[Operative Temperature]],"NC")</f>
        <v>NC</v>
      </c>
      <c r="F4776">
        <f>IF(AND(C4776&gt;26,Tableau134[[#This Row],[Occupancy]]&lt;&gt;0),1,0)</f>
        <v>0</v>
      </c>
      <c r="G4776">
        <f>IF(AND(Tableau134[[#This Row],[Operative Temperature]]&lt;19,Tableau134[[#This Row],[Occupancy]]&lt;&gt;0),1,0)</f>
        <v>0</v>
      </c>
      <c r="H4776">
        <f>IF(Tableau134[[#This Row],[Nb dheures sup à 26°C sous occupation]]=1,Tableau134[[#This Row],[Operative Temperature]]-26,0)</f>
        <v>0</v>
      </c>
      <c r="I4776">
        <f>IF(Tableau134[[#This Row],[Nb d''heures inf à 19°C sous occupation]]=1,19-C4776,0)</f>
        <v>0</v>
      </c>
    </row>
    <row r="4777" spans="1:9" x14ac:dyDescent="0.25">
      <c r="A4777" s="2">
        <v>37455.958333333336</v>
      </c>
      <c r="B4777">
        <v>19.274999999999999</v>
      </c>
      <c r="C4777">
        <v>42.987940000000002</v>
      </c>
      <c r="D4777">
        <v>0</v>
      </c>
      <c r="E4777" t="str">
        <f>IF(AND(Tableau134[[#This Row],[Operative Temperature]]&lt;19,Tableau134[[#This Row],[Occupancy]]&lt;&gt;0),Tableau134[[#This Row],[Operative Temperature]],"NC")</f>
        <v>NC</v>
      </c>
      <c r="F4777">
        <f>IF(AND(C4777&gt;26,Tableau134[[#This Row],[Occupancy]]&lt;&gt;0),1,0)</f>
        <v>0</v>
      </c>
      <c r="G4777">
        <f>IF(AND(Tableau134[[#This Row],[Operative Temperature]]&lt;19,Tableau134[[#This Row],[Occupancy]]&lt;&gt;0),1,0)</f>
        <v>0</v>
      </c>
      <c r="H4777">
        <f>IF(Tableau134[[#This Row],[Nb dheures sup à 26°C sous occupation]]=1,Tableau134[[#This Row],[Operative Temperature]]-26,0)</f>
        <v>0</v>
      </c>
      <c r="I4777">
        <f>IF(Tableau134[[#This Row],[Nb d''heures inf à 19°C sous occupation]]=1,19-C4777,0)</f>
        <v>0</v>
      </c>
    </row>
    <row r="4778" spans="1:9" x14ac:dyDescent="0.25">
      <c r="A4778" s="1">
        <v>37456</v>
      </c>
      <c r="B4778">
        <v>18.25</v>
      </c>
      <c r="C4778">
        <v>42.626980000000003</v>
      </c>
      <c r="D4778">
        <v>0</v>
      </c>
      <c r="E4778" t="str">
        <f>IF(AND(Tableau134[[#This Row],[Operative Temperature]]&lt;19,Tableau134[[#This Row],[Occupancy]]&lt;&gt;0),Tableau134[[#This Row],[Operative Temperature]],"NC")</f>
        <v>NC</v>
      </c>
      <c r="F4778">
        <f>IF(AND(C4778&gt;26,Tableau134[[#This Row],[Occupancy]]&lt;&gt;0),1,0)</f>
        <v>0</v>
      </c>
      <c r="G4778">
        <f>IF(AND(Tableau134[[#This Row],[Operative Temperature]]&lt;19,Tableau134[[#This Row],[Occupancy]]&lt;&gt;0),1,0)</f>
        <v>0</v>
      </c>
      <c r="H4778">
        <f>IF(Tableau134[[#This Row],[Nb dheures sup à 26°C sous occupation]]=1,Tableau134[[#This Row],[Operative Temperature]]-26,0)</f>
        <v>0</v>
      </c>
      <c r="I4778">
        <f>IF(Tableau134[[#This Row],[Nb d''heures inf à 19°C sous occupation]]=1,19-C4778,0)</f>
        <v>0</v>
      </c>
    </row>
    <row r="4779" spans="1:9" x14ac:dyDescent="0.25">
      <c r="A4779" s="2">
        <v>37456.041666666664</v>
      </c>
      <c r="B4779">
        <v>17.925000000000001</v>
      </c>
      <c r="C4779">
        <v>42.371789999999997</v>
      </c>
      <c r="D4779">
        <v>0</v>
      </c>
      <c r="E4779" t="str">
        <f>IF(AND(Tableau134[[#This Row],[Operative Temperature]]&lt;19,Tableau134[[#This Row],[Occupancy]]&lt;&gt;0),Tableau134[[#This Row],[Operative Temperature]],"NC")</f>
        <v>NC</v>
      </c>
      <c r="F4779">
        <f>IF(AND(C4779&gt;26,Tableau134[[#This Row],[Occupancy]]&lt;&gt;0),1,0)</f>
        <v>0</v>
      </c>
      <c r="G4779">
        <f>IF(AND(Tableau134[[#This Row],[Operative Temperature]]&lt;19,Tableau134[[#This Row],[Occupancy]]&lt;&gt;0),1,0)</f>
        <v>0</v>
      </c>
      <c r="H4779">
        <f>IF(Tableau134[[#This Row],[Nb dheures sup à 26°C sous occupation]]=1,Tableau134[[#This Row],[Operative Temperature]]-26,0)</f>
        <v>0</v>
      </c>
      <c r="I4779">
        <f>IF(Tableau134[[#This Row],[Nb d''heures inf à 19°C sous occupation]]=1,19-C4779,0)</f>
        <v>0</v>
      </c>
    </row>
    <row r="4780" spans="1:9" x14ac:dyDescent="0.25">
      <c r="A4780" s="2">
        <v>37456.083333333336</v>
      </c>
      <c r="B4780">
        <v>17.975000000000001</v>
      </c>
      <c r="C4780">
        <v>42.117220000000003</v>
      </c>
      <c r="D4780">
        <v>0</v>
      </c>
      <c r="E4780" t="str">
        <f>IF(AND(Tableau134[[#This Row],[Operative Temperature]]&lt;19,Tableau134[[#This Row],[Occupancy]]&lt;&gt;0),Tableau134[[#This Row],[Operative Temperature]],"NC")</f>
        <v>NC</v>
      </c>
      <c r="F4780">
        <f>IF(AND(C4780&gt;26,Tableau134[[#This Row],[Occupancy]]&lt;&gt;0),1,0)</f>
        <v>0</v>
      </c>
      <c r="G4780">
        <f>IF(AND(Tableau134[[#This Row],[Operative Temperature]]&lt;19,Tableau134[[#This Row],[Occupancy]]&lt;&gt;0),1,0)</f>
        <v>0</v>
      </c>
      <c r="H4780">
        <f>IF(Tableau134[[#This Row],[Nb dheures sup à 26°C sous occupation]]=1,Tableau134[[#This Row],[Operative Temperature]]-26,0)</f>
        <v>0</v>
      </c>
      <c r="I4780">
        <f>IF(Tableau134[[#This Row],[Nb d''heures inf à 19°C sous occupation]]=1,19-C4780,0)</f>
        <v>0</v>
      </c>
    </row>
    <row r="4781" spans="1:9" x14ac:dyDescent="0.25">
      <c r="A4781" s="2">
        <v>37456.125</v>
      </c>
      <c r="B4781">
        <v>17.25</v>
      </c>
      <c r="C4781">
        <v>41.901479999999999</v>
      </c>
      <c r="D4781">
        <v>0</v>
      </c>
      <c r="E4781" t="str">
        <f>IF(AND(Tableau134[[#This Row],[Operative Temperature]]&lt;19,Tableau134[[#This Row],[Occupancy]]&lt;&gt;0),Tableau134[[#This Row],[Operative Temperature]],"NC")</f>
        <v>NC</v>
      </c>
      <c r="F4781">
        <f>IF(AND(C4781&gt;26,Tableau134[[#This Row],[Occupancy]]&lt;&gt;0),1,0)</f>
        <v>0</v>
      </c>
      <c r="G4781">
        <f>IF(AND(Tableau134[[#This Row],[Operative Temperature]]&lt;19,Tableau134[[#This Row],[Occupancy]]&lt;&gt;0),1,0)</f>
        <v>0</v>
      </c>
      <c r="H4781">
        <f>IF(Tableau134[[#This Row],[Nb dheures sup à 26°C sous occupation]]=1,Tableau134[[#This Row],[Operative Temperature]]-26,0)</f>
        <v>0</v>
      </c>
      <c r="I4781">
        <f>IF(Tableau134[[#This Row],[Nb d''heures inf à 19°C sous occupation]]=1,19-C4781,0)</f>
        <v>0</v>
      </c>
    </row>
    <row r="4782" spans="1:9" x14ac:dyDescent="0.25">
      <c r="A4782" s="2">
        <v>37456.166666666664</v>
      </c>
      <c r="B4782">
        <v>16.55</v>
      </c>
      <c r="C4782">
        <v>41.659109999999998</v>
      </c>
      <c r="D4782">
        <v>0</v>
      </c>
      <c r="E4782" t="str">
        <f>IF(AND(Tableau134[[#This Row],[Operative Temperature]]&lt;19,Tableau134[[#This Row],[Occupancy]]&lt;&gt;0),Tableau134[[#This Row],[Operative Temperature]],"NC")</f>
        <v>NC</v>
      </c>
      <c r="F4782">
        <f>IF(AND(C4782&gt;26,Tableau134[[#This Row],[Occupancy]]&lt;&gt;0),1,0)</f>
        <v>0</v>
      </c>
      <c r="G4782">
        <f>IF(AND(Tableau134[[#This Row],[Operative Temperature]]&lt;19,Tableau134[[#This Row],[Occupancy]]&lt;&gt;0),1,0)</f>
        <v>0</v>
      </c>
      <c r="H4782">
        <f>IF(Tableau134[[#This Row],[Nb dheures sup à 26°C sous occupation]]=1,Tableau134[[#This Row],[Operative Temperature]]-26,0)</f>
        <v>0</v>
      </c>
      <c r="I4782">
        <f>IF(Tableau134[[#This Row],[Nb d''heures inf à 19°C sous occupation]]=1,19-C4782,0)</f>
        <v>0</v>
      </c>
    </row>
    <row r="4783" spans="1:9" x14ac:dyDescent="0.25">
      <c r="A4783" s="2">
        <v>37456.208333333336</v>
      </c>
      <c r="B4783">
        <v>16.100000000000001</v>
      </c>
      <c r="C4783">
        <v>41.42259</v>
      </c>
      <c r="D4783">
        <v>0</v>
      </c>
      <c r="E4783" t="str">
        <f>IF(AND(Tableau134[[#This Row],[Operative Temperature]]&lt;19,Tableau134[[#This Row],[Occupancy]]&lt;&gt;0),Tableau134[[#This Row],[Operative Temperature]],"NC")</f>
        <v>NC</v>
      </c>
      <c r="F4783">
        <f>IF(AND(C4783&gt;26,Tableau134[[#This Row],[Occupancy]]&lt;&gt;0),1,0)</f>
        <v>0</v>
      </c>
      <c r="G4783">
        <f>IF(AND(Tableau134[[#This Row],[Operative Temperature]]&lt;19,Tableau134[[#This Row],[Occupancy]]&lt;&gt;0),1,0)</f>
        <v>0</v>
      </c>
      <c r="H4783">
        <f>IF(Tableau134[[#This Row],[Nb dheures sup à 26°C sous occupation]]=1,Tableau134[[#This Row],[Operative Temperature]]-26,0)</f>
        <v>0</v>
      </c>
      <c r="I4783">
        <f>IF(Tableau134[[#This Row],[Nb d''heures inf à 19°C sous occupation]]=1,19-C4783,0)</f>
        <v>0</v>
      </c>
    </row>
    <row r="4784" spans="1:9" x14ac:dyDescent="0.25">
      <c r="A4784" s="2">
        <v>37456.25</v>
      </c>
      <c r="B4784">
        <v>16</v>
      </c>
      <c r="C4784">
        <v>41.218119999999999</v>
      </c>
      <c r="D4784">
        <v>0</v>
      </c>
      <c r="E4784" t="str">
        <f>IF(AND(Tableau134[[#This Row],[Operative Temperature]]&lt;19,Tableau134[[#This Row],[Occupancy]]&lt;&gt;0),Tableau134[[#This Row],[Operative Temperature]],"NC")</f>
        <v>NC</v>
      </c>
      <c r="F4784">
        <f>IF(AND(C4784&gt;26,Tableau134[[#This Row],[Occupancy]]&lt;&gt;0),1,0)</f>
        <v>0</v>
      </c>
      <c r="G4784">
        <f>IF(AND(Tableau134[[#This Row],[Operative Temperature]]&lt;19,Tableau134[[#This Row],[Occupancy]]&lt;&gt;0),1,0)</f>
        <v>0</v>
      </c>
      <c r="H4784">
        <f>IF(Tableau134[[#This Row],[Nb dheures sup à 26°C sous occupation]]=1,Tableau134[[#This Row],[Operative Temperature]]-26,0)</f>
        <v>0</v>
      </c>
      <c r="I4784">
        <f>IF(Tableau134[[#This Row],[Nb d''heures inf à 19°C sous occupation]]=1,19-C4784,0)</f>
        <v>0</v>
      </c>
    </row>
    <row r="4785" spans="1:9" x14ac:dyDescent="0.25">
      <c r="A4785" s="2">
        <v>37456.291666666664</v>
      </c>
      <c r="B4785">
        <v>16.45</v>
      </c>
      <c r="C4785">
        <v>41.319600000000001</v>
      </c>
      <c r="D4785">
        <v>0</v>
      </c>
      <c r="E4785" t="str">
        <f>IF(AND(Tableau134[[#This Row],[Operative Temperature]]&lt;19,Tableau134[[#This Row],[Occupancy]]&lt;&gt;0),Tableau134[[#This Row],[Operative Temperature]],"NC")</f>
        <v>NC</v>
      </c>
      <c r="F4785">
        <f>IF(AND(C4785&gt;26,Tableau134[[#This Row],[Occupancy]]&lt;&gt;0),1,0)</f>
        <v>0</v>
      </c>
      <c r="G4785">
        <f>IF(AND(Tableau134[[#This Row],[Operative Temperature]]&lt;19,Tableau134[[#This Row],[Occupancy]]&lt;&gt;0),1,0)</f>
        <v>0</v>
      </c>
      <c r="H4785">
        <f>IF(Tableau134[[#This Row],[Nb dheures sup à 26°C sous occupation]]=1,Tableau134[[#This Row],[Operative Temperature]]-26,0)</f>
        <v>0</v>
      </c>
      <c r="I4785">
        <f>IF(Tableau134[[#This Row],[Nb d''heures inf à 19°C sous occupation]]=1,19-C4785,0)</f>
        <v>0</v>
      </c>
    </row>
    <row r="4786" spans="1:9" x14ac:dyDescent="0.25">
      <c r="A4786" s="2">
        <v>37456.333333333336</v>
      </c>
      <c r="B4786">
        <v>18.399999999999999</v>
      </c>
      <c r="C4786">
        <v>41.840789999999998</v>
      </c>
      <c r="D4786">
        <v>0</v>
      </c>
      <c r="E4786" t="str">
        <f>IF(AND(Tableau134[[#This Row],[Operative Temperature]]&lt;19,Tableau134[[#This Row],[Occupancy]]&lt;&gt;0),Tableau134[[#This Row],[Operative Temperature]],"NC")</f>
        <v>NC</v>
      </c>
      <c r="F4786">
        <f>IF(AND(C4786&gt;26,Tableau134[[#This Row],[Occupancy]]&lt;&gt;0),1,0)</f>
        <v>0</v>
      </c>
      <c r="G4786">
        <f>IF(AND(Tableau134[[#This Row],[Operative Temperature]]&lt;19,Tableau134[[#This Row],[Occupancy]]&lt;&gt;0),1,0)</f>
        <v>0</v>
      </c>
      <c r="H4786">
        <f>IF(Tableau134[[#This Row],[Nb dheures sup à 26°C sous occupation]]=1,Tableau134[[#This Row],[Operative Temperature]]-26,0)</f>
        <v>0</v>
      </c>
      <c r="I4786">
        <f>IF(Tableau134[[#This Row],[Nb d''heures inf à 19°C sous occupation]]=1,19-C4786,0)</f>
        <v>0</v>
      </c>
    </row>
    <row r="4787" spans="1:9" x14ac:dyDescent="0.25">
      <c r="A4787" s="2">
        <v>37456.375</v>
      </c>
      <c r="B4787">
        <v>20.5</v>
      </c>
      <c r="C4787">
        <v>42.205269999999999</v>
      </c>
      <c r="D4787">
        <v>0</v>
      </c>
      <c r="E4787" t="str">
        <f>IF(AND(Tableau134[[#This Row],[Operative Temperature]]&lt;19,Tableau134[[#This Row],[Occupancy]]&lt;&gt;0),Tableau134[[#This Row],[Operative Temperature]],"NC")</f>
        <v>NC</v>
      </c>
      <c r="F4787">
        <f>IF(AND(C4787&gt;26,Tableau134[[#This Row],[Occupancy]]&lt;&gt;0),1,0)</f>
        <v>0</v>
      </c>
      <c r="G4787">
        <f>IF(AND(Tableau134[[#This Row],[Operative Temperature]]&lt;19,Tableau134[[#This Row],[Occupancy]]&lt;&gt;0),1,0)</f>
        <v>0</v>
      </c>
      <c r="H4787">
        <f>IF(Tableau134[[#This Row],[Nb dheures sup à 26°C sous occupation]]=1,Tableau134[[#This Row],[Operative Temperature]]-26,0)</f>
        <v>0</v>
      </c>
      <c r="I4787">
        <f>IF(Tableau134[[#This Row],[Nb d''heures inf à 19°C sous occupation]]=1,19-C4787,0)</f>
        <v>0</v>
      </c>
    </row>
    <row r="4788" spans="1:9" x14ac:dyDescent="0.25">
      <c r="A4788" s="2">
        <v>37456.416666666664</v>
      </c>
      <c r="B4788">
        <v>22.2</v>
      </c>
      <c r="C4788">
        <v>42.817030000000003</v>
      </c>
      <c r="D4788">
        <v>0</v>
      </c>
      <c r="E4788" t="str">
        <f>IF(AND(Tableau134[[#This Row],[Operative Temperature]]&lt;19,Tableau134[[#This Row],[Occupancy]]&lt;&gt;0),Tableau134[[#This Row],[Operative Temperature]],"NC")</f>
        <v>NC</v>
      </c>
      <c r="F4788">
        <f>IF(AND(C4788&gt;26,Tableau134[[#This Row],[Occupancy]]&lt;&gt;0),1,0)</f>
        <v>0</v>
      </c>
      <c r="G4788">
        <f>IF(AND(Tableau134[[#This Row],[Operative Temperature]]&lt;19,Tableau134[[#This Row],[Occupancy]]&lt;&gt;0),1,0)</f>
        <v>0</v>
      </c>
      <c r="H4788">
        <f>IF(Tableau134[[#This Row],[Nb dheures sup à 26°C sous occupation]]=1,Tableau134[[#This Row],[Operative Temperature]]-26,0)</f>
        <v>0</v>
      </c>
      <c r="I4788">
        <f>IF(Tableau134[[#This Row],[Nb d''heures inf à 19°C sous occupation]]=1,19-C4788,0)</f>
        <v>0</v>
      </c>
    </row>
    <row r="4789" spans="1:9" x14ac:dyDescent="0.25">
      <c r="A4789" s="2">
        <v>37456.458333333336</v>
      </c>
      <c r="B4789">
        <v>23.65</v>
      </c>
      <c r="C4789">
        <v>43.52317</v>
      </c>
      <c r="D4789">
        <v>0</v>
      </c>
      <c r="E4789" t="str">
        <f>IF(AND(Tableau134[[#This Row],[Operative Temperature]]&lt;19,Tableau134[[#This Row],[Occupancy]]&lt;&gt;0),Tableau134[[#This Row],[Operative Temperature]],"NC")</f>
        <v>NC</v>
      </c>
      <c r="F4789">
        <f>IF(AND(C4789&gt;26,Tableau134[[#This Row],[Occupancy]]&lt;&gt;0),1,0)</f>
        <v>0</v>
      </c>
      <c r="G4789">
        <f>IF(AND(Tableau134[[#This Row],[Operative Temperature]]&lt;19,Tableau134[[#This Row],[Occupancy]]&lt;&gt;0),1,0)</f>
        <v>0</v>
      </c>
      <c r="H4789">
        <f>IF(Tableau134[[#This Row],[Nb dheures sup à 26°C sous occupation]]=1,Tableau134[[#This Row],[Operative Temperature]]-26,0)</f>
        <v>0</v>
      </c>
      <c r="I4789">
        <f>IF(Tableau134[[#This Row],[Nb d''heures inf à 19°C sous occupation]]=1,19-C4789,0)</f>
        <v>0</v>
      </c>
    </row>
    <row r="4790" spans="1:9" x14ac:dyDescent="0.25">
      <c r="A4790" s="2">
        <v>37456.5</v>
      </c>
      <c r="B4790">
        <v>25.5</v>
      </c>
      <c r="C4790">
        <v>44.651040000000002</v>
      </c>
      <c r="D4790">
        <v>0</v>
      </c>
      <c r="E4790" t="str">
        <f>IF(AND(Tableau134[[#This Row],[Operative Temperature]]&lt;19,Tableau134[[#This Row],[Occupancy]]&lt;&gt;0),Tableau134[[#This Row],[Operative Temperature]],"NC")</f>
        <v>NC</v>
      </c>
      <c r="F4790">
        <f>IF(AND(C4790&gt;26,Tableau134[[#This Row],[Occupancy]]&lt;&gt;0),1,0)</f>
        <v>0</v>
      </c>
      <c r="G4790">
        <f>IF(AND(Tableau134[[#This Row],[Operative Temperature]]&lt;19,Tableau134[[#This Row],[Occupancy]]&lt;&gt;0),1,0)</f>
        <v>0</v>
      </c>
      <c r="H4790">
        <f>IF(Tableau134[[#This Row],[Nb dheures sup à 26°C sous occupation]]=1,Tableau134[[#This Row],[Operative Temperature]]-26,0)</f>
        <v>0</v>
      </c>
      <c r="I4790">
        <f>IF(Tableau134[[#This Row],[Nb d''heures inf à 19°C sous occupation]]=1,19-C4790,0)</f>
        <v>0</v>
      </c>
    </row>
    <row r="4791" spans="1:9" x14ac:dyDescent="0.25">
      <c r="A4791" s="2">
        <v>37456.541666666664</v>
      </c>
      <c r="B4791">
        <v>26.375</v>
      </c>
      <c r="C4791">
        <v>45.344900000000003</v>
      </c>
      <c r="D4791">
        <v>0</v>
      </c>
      <c r="E4791" t="str">
        <f>IF(AND(Tableau134[[#This Row],[Operative Temperature]]&lt;19,Tableau134[[#This Row],[Occupancy]]&lt;&gt;0),Tableau134[[#This Row],[Operative Temperature]],"NC")</f>
        <v>NC</v>
      </c>
      <c r="F4791">
        <f>IF(AND(C4791&gt;26,Tableau134[[#This Row],[Occupancy]]&lt;&gt;0),1,0)</f>
        <v>0</v>
      </c>
      <c r="G4791">
        <f>IF(AND(Tableau134[[#This Row],[Operative Temperature]]&lt;19,Tableau134[[#This Row],[Occupancy]]&lt;&gt;0),1,0)</f>
        <v>0</v>
      </c>
      <c r="H4791">
        <f>IF(Tableau134[[#This Row],[Nb dheures sup à 26°C sous occupation]]=1,Tableau134[[#This Row],[Operative Temperature]]-26,0)</f>
        <v>0</v>
      </c>
      <c r="I4791">
        <f>IF(Tableau134[[#This Row],[Nb d''heures inf à 19°C sous occupation]]=1,19-C4791,0)</f>
        <v>0</v>
      </c>
    </row>
    <row r="4792" spans="1:9" x14ac:dyDescent="0.25">
      <c r="A4792" s="2">
        <v>37456.583333333336</v>
      </c>
      <c r="B4792">
        <v>26.125</v>
      </c>
      <c r="C4792">
        <v>45.601660000000003</v>
      </c>
      <c r="D4792">
        <v>0</v>
      </c>
      <c r="E4792" t="str">
        <f>IF(AND(Tableau134[[#This Row],[Operative Temperature]]&lt;19,Tableau134[[#This Row],[Occupancy]]&lt;&gt;0),Tableau134[[#This Row],[Operative Temperature]],"NC")</f>
        <v>NC</v>
      </c>
      <c r="F4792">
        <f>IF(AND(C4792&gt;26,Tableau134[[#This Row],[Occupancy]]&lt;&gt;0),1,0)</f>
        <v>0</v>
      </c>
      <c r="G4792">
        <f>IF(AND(Tableau134[[#This Row],[Operative Temperature]]&lt;19,Tableau134[[#This Row],[Occupancy]]&lt;&gt;0),1,0)</f>
        <v>0</v>
      </c>
      <c r="H4792">
        <f>IF(Tableau134[[#This Row],[Nb dheures sup à 26°C sous occupation]]=1,Tableau134[[#This Row],[Operative Temperature]]-26,0)</f>
        <v>0</v>
      </c>
      <c r="I4792">
        <f>IF(Tableau134[[#This Row],[Nb d''heures inf à 19°C sous occupation]]=1,19-C4792,0)</f>
        <v>0</v>
      </c>
    </row>
    <row r="4793" spans="1:9" x14ac:dyDescent="0.25">
      <c r="A4793" s="2">
        <v>37456.625</v>
      </c>
      <c r="B4793">
        <v>26.75</v>
      </c>
      <c r="C4793">
        <v>45.938659999999999</v>
      </c>
      <c r="D4793">
        <v>0</v>
      </c>
      <c r="E4793" t="str">
        <f>IF(AND(Tableau134[[#This Row],[Operative Temperature]]&lt;19,Tableau134[[#This Row],[Occupancy]]&lt;&gt;0),Tableau134[[#This Row],[Operative Temperature]],"NC")</f>
        <v>NC</v>
      </c>
      <c r="F4793">
        <f>IF(AND(C4793&gt;26,Tableau134[[#This Row],[Occupancy]]&lt;&gt;0),1,0)</f>
        <v>0</v>
      </c>
      <c r="G4793">
        <f>IF(AND(Tableau134[[#This Row],[Operative Temperature]]&lt;19,Tableau134[[#This Row],[Occupancy]]&lt;&gt;0),1,0)</f>
        <v>0</v>
      </c>
      <c r="H4793">
        <f>IF(Tableau134[[#This Row],[Nb dheures sup à 26°C sous occupation]]=1,Tableau134[[#This Row],[Operative Temperature]]-26,0)</f>
        <v>0</v>
      </c>
      <c r="I4793">
        <f>IF(Tableau134[[#This Row],[Nb d''heures inf à 19°C sous occupation]]=1,19-C4793,0)</f>
        <v>0</v>
      </c>
    </row>
    <row r="4794" spans="1:9" x14ac:dyDescent="0.25">
      <c r="A4794" s="2">
        <v>37456.666666666664</v>
      </c>
      <c r="B4794">
        <v>27.9</v>
      </c>
      <c r="C4794">
        <v>46.287579999999998</v>
      </c>
      <c r="D4794">
        <v>0</v>
      </c>
      <c r="E4794" t="str">
        <f>IF(AND(Tableau134[[#This Row],[Operative Temperature]]&lt;19,Tableau134[[#This Row],[Occupancy]]&lt;&gt;0),Tableau134[[#This Row],[Operative Temperature]],"NC")</f>
        <v>NC</v>
      </c>
      <c r="F4794">
        <f>IF(AND(C4794&gt;26,Tableau134[[#This Row],[Occupancy]]&lt;&gt;0),1,0)</f>
        <v>0</v>
      </c>
      <c r="G4794">
        <f>IF(AND(Tableau134[[#This Row],[Operative Temperature]]&lt;19,Tableau134[[#This Row],[Occupancy]]&lt;&gt;0),1,0)</f>
        <v>0</v>
      </c>
      <c r="H4794">
        <f>IF(Tableau134[[#This Row],[Nb dheures sup à 26°C sous occupation]]=1,Tableau134[[#This Row],[Operative Temperature]]-26,0)</f>
        <v>0</v>
      </c>
      <c r="I4794">
        <f>IF(Tableau134[[#This Row],[Nb d''heures inf à 19°C sous occupation]]=1,19-C4794,0)</f>
        <v>0</v>
      </c>
    </row>
    <row r="4795" spans="1:9" x14ac:dyDescent="0.25">
      <c r="A4795" s="2">
        <v>37456.708333333336</v>
      </c>
      <c r="B4795">
        <v>26.55</v>
      </c>
      <c r="C4795">
        <v>46.718629999999997</v>
      </c>
      <c r="D4795">
        <v>0</v>
      </c>
      <c r="E4795" t="str">
        <f>IF(AND(Tableau134[[#This Row],[Operative Temperature]]&lt;19,Tableau134[[#This Row],[Occupancy]]&lt;&gt;0),Tableau134[[#This Row],[Operative Temperature]],"NC")</f>
        <v>NC</v>
      </c>
      <c r="F4795">
        <f>IF(AND(C4795&gt;26,Tableau134[[#This Row],[Occupancy]]&lt;&gt;0),1,0)</f>
        <v>0</v>
      </c>
      <c r="G4795">
        <f>IF(AND(Tableau134[[#This Row],[Operative Temperature]]&lt;19,Tableau134[[#This Row],[Occupancy]]&lt;&gt;0),1,0)</f>
        <v>0</v>
      </c>
      <c r="H4795">
        <f>IF(Tableau134[[#This Row],[Nb dheures sup à 26°C sous occupation]]=1,Tableau134[[#This Row],[Operative Temperature]]-26,0)</f>
        <v>0</v>
      </c>
      <c r="I4795">
        <f>IF(Tableau134[[#This Row],[Nb d''heures inf à 19°C sous occupation]]=1,19-C4795,0)</f>
        <v>0</v>
      </c>
    </row>
    <row r="4796" spans="1:9" x14ac:dyDescent="0.25">
      <c r="A4796" s="2">
        <v>37456.75</v>
      </c>
      <c r="B4796">
        <v>26</v>
      </c>
      <c r="C4796">
        <v>46.93112</v>
      </c>
      <c r="D4796">
        <v>0</v>
      </c>
      <c r="E4796" t="str">
        <f>IF(AND(Tableau134[[#This Row],[Operative Temperature]]&lt;19,Tableau134[[#This Row],[Occupancy]]&lt;&gt;0),Tableau134[[#This Row],[Operative Temperature]],"NC")</f>
        <v>NC</v>
      </c>
      <c r="F4796">
        <f>IF(AND(C4796&gt;26,Tableau134[[#This Row],[Occupancy]]&lt;&gt;0),1,0)</f>
        <v>0</v>
      </c>
      <c r="G4796">
        <f>IF(AND(Tableau134[[#This Row],[Operative Temperature]]&lt;19,Tableau134[[#This Row],[Occupancy]]&lt;&gt;0),1,0)</f>
        <v>0</v>
      </c>
      <c r="H4796">
        <f>IF(Tableau134[[#This Row],[Nb dheures sup à 26°C sous occupation]]=1,Tableau134[[#This Row],[Operative Temperature]]-26,0)</f>
        <v>0</v>
      </c>
      <c r="I4796">
        <f>IF(Tableau134[[#This Row],[Nb d''heures inf à 19°C sous occupation]]=1,19-C4796,0)</f>
        <v>0</v>
      </c>
    </row>
    <row r="4797" spans="1:9" x14ac:dyDescent="0.25">
      <c r="A4797" s="2">
        <v>37456.791666666664</v>
      </c>
      <c r="B4797">
        <v>25.324999999999999</v>
      </c>
      <c r="C4797">
        <v>46.769649999999999</v>
      </c>
      <c r="D4797">
        <v>0</v>
      </c>
      <c r="E4797" t="str">
        <f>IF(AND(Tableau134[[#This Row],[Operative Temperature]]&lt;19,Tableau134[[#This Row],[Occupancy]]&lt;&gt;0),Tableau134[[#This Row],[Operative Temperature]],"NC")</f>
        <v>NC</v>
      </c>
      <c r="F4797">
        <f>IF(AND(C4797&gt;26,Tableau134[[#This Row],[Occupancy]]&lt;&gt;0),1,0)</f>
        <v>0</v>
      </c>
      <c r="G4797">
        <f>IF(AND(Tableau134[[#This Row],[Operative Temperature]]&lt;19,Tableau134[[#This Row],[Occupancy]]&lt;&gt;0),1,0)</f>
        <v>0</v>
      </c>
      <c r="H4797">
        <f>IF(Tableau134[[#This Row],[Nb dheures sup à 26°C sous occupation]]=1,Tableau134[[#This Row],[Operative Temperature]]-26,0)</f>
        <v>0</v>
      </c>
      <c r="I4797">
        <f>IF(Tableau134[[#This Row],[Nb d''heures inf à 19°C sous occupation]]=1,19-C4797,0)</f>
        <v>0</v>
      </c>
    </row>
    <row r="4798" spans="1:9" x14ac:dyDescent="0.25">
      <c r="A4798" s="2">
        <v>37456.833333333336</v>
      </c>
      <c r="B4798">
        <v>24.274999999999999</v>
      </c>
      <c r="C4798">
        <v>45.45928</v>
      </c>
      <c r="D4798">
        <v>0</v>
      </c>
      <c r="E4798" t="str">
        <f>IF(AND(Tableau134[[#This Row],[Operative Temperature]]&lt;19,Tableau134[[#This Row],[Occupancy]]&lt;&gt;0),Tableau134[[#This Row],[Operative Temperature]],"NC")</f>
        <v>NC</v>
      </c>
      <c r="F4798">
        <f>IF(AND(C4798&gt;26,Tableau134[[#This Row],[Occupancy]]&lt;&gt;0),1,0)</f>
        <v>0</v>
      </c>
      <c r="G4798">
        <f>IF(AND(Tableau134[[#This Row],[Operative Temperature]]&lt;19,Tableau134[[#This Row],[Occupancy]]&lt;&gt;0),1,0)</f>
        <v>0</v>
      </c>
      <c r="H4798">
        <f>IF(Tableau134[[#This Row],[Nb dheures sup à 26°C sous occupation]]=1,Tableau134[[#This Row],[Operative Temperature]]-26,0)</f>
        <v>0</v>
      </c>
      <c r="I4798">
        <f>IF(Tableau134[[#This Row],[Nb d''heures inf à 19°C sous occupation]]=1,19-C4798,0)</f>
        <v>0</v>
      </c>
    </row>
    <row r="4799" spans="1:9" x14ac:dyDescent="0.25">
      <c r="A4799" s="2">
        <v>37456.875</v>
      </c>
      <c r="B4799">
        <v>22.5</v>
      </c>
      <c r="C4799">
        <v>44.532989999999998</v>
      </c>
      <c r="D4799">
        <v>0</v>
      </c>
      <c r="E4799" t="str">
        <f>IF(AND(Tableau134[[#This Row],[Operative Temperature]]&lt;19,Tableau134[[#This Row],[Occupancy]]&lt;&gt;0),Tableau134[[#This Row],[Operative Temperature]],"NC")</f>
        <v>NC</v>
      </c>
      <c r="F4799">
        <f>IF(AND(C4799&gt;26,Tableau134[[#This Row],[Occupancy]]&lt;&gt;0),1,0)</f>
        <v>0</v>
      </c>
      <c r="G4799">
        <f>IF(AND(Tableau134[[#This Row],[Operative Temperature]]&lt;19,Tableau134[[#This Row],[Occupancy]]&lt;&gt;0),1,0)</f>
        <v>0</v>
      </c>
      <c r="H4799">
        <f>IF(Tableau134[[#This Row],[Nb dheures sup à 26°C sous occupation]]=1,Tableau134[[#This Row],[Operative Temperature]]-26,0)</f>
        <v>0</v>
      </c>
      <c r="I4799">
        <f>IF(Tableau134[[#This Row],[Nb d''heures inf à 19°C sous occupation]]=1,19-C4799,0)</f>
        <v>0</v>
      </c>
    </row>
    <row r="4800" spans="1:9" x14ac:dyDescent="0.25">
      <c r="A4800" s="2">
        <v>37456.916666666664</v>
      </c>
      <c r="B4800">
        <v>19.899999999999999</v>
      </c>
      <c r="C4800">
        <v>43.93676</v>
      </c>
      <c r="D4800">
        <v>0</v>
      </c>
      <c r="E4800" t="str">
        <f>IF(AND(Tableau134[[#This Row],[Operative Temperature]]&lt;19,Tableau134[[#This Row],[Occupancy]]&lt;&gt;0),Tableau134[[#This Row],[Operative Temperature]],"NC")</f>
        <v>NC</v>
      </c>
      <c r="F4800">
        <f>IF(AND(C4800&gt;26,Tableau134[[#This Row],[Occupancy]]&lt;&gt;0),1,0)</f>
        <v>0</v>
      </c>
      <c r="G4800">
        <f>IF(AND(Tableau134[[#This Row],[Operative Temperature]]&lt;19,Tableau134[[#This Row],[Occupancy]]&lt;&gt;0),1,0)</f>
        <v>0</v>
      </c>
      <c r="H4800">
        <f>IF(Tableau134[[#This Row],[Nb dheures sup à 26°C sous occupation]]=1,Tableau134[[#This Row],[Operative Temperature]]-26,0)</f>
        <v>0</v>
      </c>
      <c r="I4800">
        <f>IF(Tableau134[[#This Row],[Nb d''heures inf à 19°C sous occupation]]=1,19-C4800,0)</f>
        <v>0</v>
      </c>
    </row>
    <row r="4801" spans="1:9" x14ac:dyDescent="0.25">
      <c r="A4801" s="2">
        <v>37456.958333333336</v>
      </c>
      <c r="B4801">
        <v>18.3</v>
      </c>
      <c r="C4801">
        <v>43.51943</v>
      </c>
      <c r="D4801">
        <v>0</v>
      </c>
      <c r="E4801" t="str">
        <f>IF(AND(Tableau134[[#This Row],[Operative Temperature]]&lt;19,Tableau134[[#This Row],[Occupancy]]&lt;&gt;0),Tableau134[[#This Row],[Operative Temperature]],"NC")</f>
        <v>NC</v>
      </c>
      <c r="F4801">
        <f>IF(AND(C4801&gt;26,Tableau134[[#This Row],[Occupancy]]&lt;&gt;0),1,0)</f>
        <v>0</v>
      </c>
      <c r="G4801">
        <f>IF(AND(Tableau134[[#This Row],[Operative Temperature]]&lt;19,Tableau134[[#This Row],[Occupancy]]&lt;&gt;0),1,0)</f>
        <v>0</v>
      </c>
      <c r="H4801">
        <f>IF(Tableau134[[#This Row],[Nb dheures sup à 26°C sous occupation]]=1,Tableau134[[#This Row],[Operative Temperature]]-26,0)</f>
        <v>0</v>
      </c>
      <c r="I4801">
        <f>IF(Tableau134[[#This Row],[Nb d''heures inf à 19°C sous occupation]]=1,19-C4801,0)</f>
        <v>0</v>
      </c>
    </row>
    <row r="4802" spans="1:9" x14ac:dyDescent="0.25">
      <c r="A4802" s="1">
        <v>37457</v>
      </c>
      <c r="B4802">
        <v>17.25</v>
      </c>
      <c r="C4802">
        <v>43.142490000000002</v>
      </c>
      <c r="D4802">
        <v>0</v>
      </c>
      <c r="E4802" t="str">
        <f>IF(AND(Tableau134[[#This Row],[Operative Temperature]]&lt;19,Tableau134[[#This Row],[Occupancy]]&lt;&gt;0),Tableau134[[#This Row],[Operative Temperature]],"NC")</f>
        <v>NC</v>
      </c>
      <c r="F4802">
        <f>IF(AND(C4802&gt;26,Tableau134[[#This Row],[Occupancy]]&lt;&gt;0),1,0)</f>
        <v>0</v>
      </c>
      <c r="G4802">
        <f>IF(AND(Tableau134[[#This Row],[Operative Temperature]]&lt;19,Tableau134[[#This Row],[Occupancy]]&lt;&gt;0),1,0)</f>
        <v>0</v>
      </c>
      <c r="H4802">
        <f>IF(Tableau134[[#This Row],[Nb dheures sup à 26°C sous occupation]]=1,Tableau134[[#This Row],[Operative Temperature]]-26,0)</f>
        <v>0</v>
      </c>
      <c r="I4802">
        <f>IF(Tableau134[[#This Row],[Nb d''heures inf à 19°C sous occupation]]=1,19-C4802,0)</f>
        <v>0</v>
      </c>
    </row>
    <row r="4803" spans="1:9" x14ac:dyDescent="0.25">
      <c r="A4803" s="2">
        <v>37457.041666666664</v>
      </c>
      <c r="B4803">
        <v>16.774999999999999</v>
      </c>
      <c r="C4803">
        <v>42.858840000000001</v>
      </c>
      <c r="D4803">
        <v>0</v>
      </c>
      <c r="E4803" t="str">
        <f>IF(AND(Tableau134[[#This Row],[Operative Temperature]]&lt;19,Tableau134[[#This Row],[Occupancy]]&lt;&gt;0),Tableau134[[#This Row],[Operative Temperature]],"NC")</f>
        <v>NC</v>
      </c>
      <c r="F4803">
        <f>IF(AND(C4803&gt;26,Tableau134[[#This Row],[Occupancy]]&lt;&gt;0),1,0)</f>
        <v>0</v>
      </c>
      <c r="G4803">
        <f>IF(AND(Tableau134[[#This Row],[Operative Temperature]]&lt;19,Tableau134[[#This Row],[Occupancy]]&lt;&gt;0),1,0)</f>
        <v>0</v>
      </c>
      <c r="H4803">
        <f>IF(Tableau134[[#This Row],[Nb dheures sup à 26°C sous occupation]]=1,Tableau134[[#This Row],[Operative Temperature]]-26,0)</f>
        <v>0</v>
      </c>
      <c r="I4803">
        <f>IF(Tableau134[[#This Row],[Nb d''heures inf à 19°C sous occupation]]=1,19-C4803,0)</f>
        <v>0</v>
      </c>
    </row>
    <row r="4804" spans="1:9" x14ac:dyDescent="0.25">
      <c r="A4804" s="2">
        <v>37457.083333333336</v>
      </c>
      <c r="B4804">
        <v>16.175000000000001</v>
      </c>
      <c r="C4804">
        <v>42.558219999999999</v>
      </c>
      <c r="D4804">
        <v>0</v>
      </c>
      <c r="E4804" t="str">
        <f>IF(AND(Tableau134[[#This Row],[Operative Temperature]]&lt;19,Tableau134[[#This Row],[Occupancy]]&lt;&gt;0),Tableau134[[#This Row],[Operative Temperature]],"NC")</f>
        <v>NC</v>
      </c>
      <c r="F4804">
        <f>IF(AND(C4804&gt;26,Tableau134[[#This Row],[Occupancy]]&lt;&gt;0),1,0)</f>
        <v>0</v>
      </c>
      <c r="G4804">
        <f>IF(AND(Tableau134[[#This Row],[Operative Temperature]]&lt;19,Tableau134[[#This Row],[Occupancy]]&lt;&gt;0),1,0)</f>
        <v>0</v>
      </c>
      <c r="H4804">
        <f>IF(Tableau134[[#This Row],[Nb dheures sup à 26°C sous occupation]]=1,Tableau134[[#This Row],[Operative Temperature]]-26,0)</f>
        <v>0</v>
      </c>
      <c r="I4804">
        <f>IF(Tableau134[[#This Row],[Nb d''heures inf à 19°C sous occupation]]=1,19-C4804,0)</f>
        <v>0</v>
      </c>
    </row>
    <row r="4805" spans="1:9" x14ac:dyDescent="0.25">
      <c r="A4805" s="2">
        <v>37457.125</v>
      </c>
      <c r="B4805">
        <v>16.75</v>
      </c>
      <c r="C4805">
        <v>42.318800000000003</v>
      </c>
      <c r="D4805">
        <v>0</v>
      </c>
      <c r="E4805" t="str">
        <f>IF(AND(Tableau134[[#This Row],[Operative Temperature]]&lt;19,Tableau134[[#This Row],[Occupancy]]&lt;&gt;0),Tableau134[[#This Row],[Operative Temperature]],"NC")</f>
        <v>NC</v>
      </c>
      <c r="F4805">
        <f>IF(AND(C4805&gt;26,Tableau134[[#This Row],[Occupancy]]&lt;&gt;0),1,0)</f>
        <v>0</v>
      </c>
      <c r="G4805">
        <f>IF(AND(Tableau134[[#This Row],[Operative Temperature]]&lt;19,Tableau134[[#This Row],[Occupancy]]&lt;&gt;0),1,0)</f>
        <v>0</v>
      </c>
      <c r="H4805">
        <f>IF(Tableau134[[#This Row],[Nb dheures sup à 26°C sous occupation]]=1,Tableau134[[#This Row],[Operative Temperature]]-26,0)</f>
        <v>0</v>
      </c>
      <c r="I4805">
        <f>IF(Tableau134[[#This Row],[Nb d''heures inf à 19°C sous occupation]]=1,19-C4805,0)</f>
        <v>0</v>
      </c>
    </row>
    <row r="4806" spans="1:9" x14ac:dyDescent="0.25">
      <c r="A4806" s="2">
        <v>37457.166666666664</v>
      </c>
      <c r="B4806">
        <v>16.399999999999999</v>
      </c>
      <c r="C4806">
        <v>42.114080000000001</v>
      </c>
      <c r="D4806">
        <v>0</v>
      </c>
      <c r="E4806" t="str">
        <f>IF(AND(Tableau134[[#This Row],[Operative Temperature]]&lt;19,Tableau134[[#This Row],[Occupancy]]&lt;&gt;0),Tableau134[[#This Row],[Operative Temperature]],"NC")</f>
        <v>NC</v>
      </c>
      <c r="F4806">
        <f>IF(AND(C4806&gt;26,Tableau134[[#This Row],[Occupancy]]&lt;&gt;0),1,0)</f>
        <v>0</v>
      </c>
      <c r="G4806">
        <f>IF(AND(Tableau134[[#This Row],[Operative Temperature]]&lt;19,Tableau134[[#This Row],[Occupancy]]&lt;&gt;0),1,0)</f>
        <v>0</v>
      </c>
      <c r="H4806">
        <f>IF(Tableau134[[#This Row],[Nb dheures sup à 26°C sous occupation]]=1,Tableau134[[#This Row],[Operative Temperature]]-26,0)</f>
        <v>0</v>
      </c>
      <c r="I4806">
        <f>IF(Tableau134[[#This Row],[Nb d''heures inf à 19°C sous occupation]]=1,19-C4806,0)</f>
        <v>0</v>
      </c>
    </row>
    <row r="4807" spans="1:9" x14ac:dyDescent="0.25">
      <c r="A4807" s="2">
        <v>37457.208333333336</v>
      </c>
      <c r="B4807">
        <v>16.05</v>
      </c>
      <c r="C4807">
        <v>41.900539999999999</v>
      </c>
      <c r="D4807">
        <v>0</v>
      </c>
      <c r="E4807" t="str">
        <f>IF(AND(Tableau134[[#This Row],[Operative Temperature]]&lt;19,Tableau134[[#This Row],[Occupancy]]&lt;&gt;0),Tableau134[[#This Row],[Operative Temperature]],"NC")</f>
        <v>NC</v>
      </c>
      <c r="F4807">
        <f>IF(AND(C4807&gt;26,Tableau134[[#This Row],[Occupancy]]&lt;&gt;0),1,0)</f>
        <v>0</v>
      </c>
      <c r="G4807">
        <f>IF(AND(Tableau134[[#This Row],[Operative Temperature]]&lt;19,Tableau134[[#This Row],[Occupancy]]&lt;&gt;0),1,0)</f>
        <v>0</v>
      </c>
      <c r="H4807">
        <f>IF(Tableau134[[#This Row],[Nb dheures sup à 26°C sous occupation]]=1,Tableau134[[#This Row],[Operative Temperature]]-26,0)</f>
        <v>0</v>
      </c>
      <c r="I4807">
        <f>IF(Tableau134[[#This Row],[Nb d''heures inf à 19°C sous occupation]]=1,19-C4807,0)</f>
        <v>0</v>
      </c>
    </row>
    <row r="4808" spans="1:9" x14ac:dyDescent="0.25">
      <c r="A4808" s="2">
        <v>37457.25</v>
      </c>
      <c r="B4808">
        <v>16</v>
      </c>
      <c r="C4808">
        <v>41.713889999999999</v>
      </c>
      <c r="D4808">
        <v>0</v>
      </c>
      <c r="E4808" t="str">
        <f>IF(AND(Tableau134[[#This Row],[Operative Temperature]]&lt;19,Tableau134[[#This Row],[Occupancy]]&lt;&gt;0),Tableau134[[#This Row],[Operative Temperature]],"NC")</f>
        <v>NC</v>
      </c>
      <c r="F4808">
        <f>IF(AND(C4808&gt;26,Tableau134[[#This Row],[Occupancy]]&lt;&gt;0),1,0)</f>
        <v>0</v>
      </c>
      <c r="G4808">
        <f>IF(AND(Tableau134[[#This Row],[Operative Temperature]]&lt;19,Tableau134[[#This Row],[Occupancy]]&lt;&gt;0),1,0)</f>
        <v>0</v>
      </c>
      <c r="H4808">
        <f>IF(Tableau134[[#This Row],[Nb dheures sup à 26°C sous occupation]]=1,Tableau134[[#This Row],[Operative Temperature]]-26,0)</f>
        <v>0</v>
      </c>
      <c r="I4808">
        <f>IF(Tableau134[[#This Row],[Nb d''heures inf à 19°C sous occupation]]=1,19-C4808,0)</f>
        <v>0</v>
      </c>
    </row>
    <row r="4809" spans="1:9" x14ac:dyDescent="0.25">
      <c r="A4809" s="2">
        <v>37457.291666666664</v>
      </c>
      <c r="B4809">
        <v>16</v>
      </c>
      <c r="C4809">
        <v>41.547420000000002</v>
      </c>
      <c r="D4809">
        <v>0</v>
      </c>
      <c r="E4809" t="str">
        <f>IF(AND(Tableau134[[#This Row],[Operative Temperature]]&lt;19,Tableau134[[#This Row],[Occupancy]]&lt;&gt;0),Tableau134[[#This Row],[Operative Temperature]],"NC")</f>
        <v>NC</v>
      </c>
      <c r="F4809">
        <f>IF(AND(C4809&gt;26,Tableau134[[#This Row],[Occupancy]]&lt;&gt;0),1,0)</f>
        <v>0</v>
      </c>
      <c r="G4809">
        <f>IF(AND(Tableau134[[#This Row],[Operative Temperature]]&lt;19,Tableau134[[#This Row],[Occupancy]]&lt;&gt;0),1,0)</f>
        <v>0</v>
      </c>
      <c r="H4809">
        <f>IF(Tableau134[[#This Row],[Nb dheures sup à 26°C sous occupation]]=1,Tableau134[[#This Row],[Operative Temperature]]-26,0)</f>
        <v>0</v>
      </c>
      <c r="I4809">
        <f>IF(Tableau134[[#This Row],[Nb d''heures inf à 19°C sous occupation]]=1,19-C4809,0)</f>
        <v>0</v>
      </c>
    </row>
    <row r="4810" spans="1:9" x14ac:dyDescent="0.25">
      <c r="A4810" s="2">
        <v>37457.333333333336</v>
      </c>
      <c r="B4810">
        <v>16.75</v>
      </c>
      <c r="C4810">
        <v>41.553319999999999</v>
      </c>
      <c r="D4810">
        <v>0</v>
      </c>
      <c r="E4810" t="str">
        <f>IF(AND(Tableau134[[#This Row],[Operative Temperature]]&lt;19,Tableau134[[#This Row],[Occupancy]]&lt;&gt;0),Tableau134[[#This Row],[Operative Temperature]],"NC")</f>
        <v>NC</v>
      </c>
      <c r="F4810">
        <f>IF(AND(C4810&gt;26,Tableau134[[#This Row],[Occupancy]]&lt;&gt;0),1,0)</f>
        <v>0</v>
      </c>
      <c r="G4810">
        <f>IF(AND(Tableau134[[#This Row],[Operative Temperature]]&lt;19,Tableau134[[#This Row],[Occupancy]]&lt;&gt;0),1,0)</f>
        <v>0</v>
      </c>
      <c r="H4810">
        <f>IF(Tableau134[[#This Row],[Nb dheures sup à 26°C sous occupation]]=1,Tableau134[[#This Row],[Operative Temperature]]-26,0)</f>
        <v>0</v>
      </c>
      <c r="I4810">
        <f>IF(Tableau134[[#This Row],[Nb d''heures inf à 19°C sous occupation]]=1,19-C4810,0)</f>
        <v>0</v>
      </c>
    </row>
    <row r="4811" spans="1:9" x14ac:dyDescent="0.25">
      <c r="A4811" s="2">
        <v>37457.375</v>
      </c>
      <c r="B4811">
        <v>17</v>
      </c>
      <c r="C4811">
        <v>41.658589999999997</v>
      </c>
      <c r="D4811">
        <v>0</v>
      </c>
      <c r="E4811" t="str">
        <f>IF(AND(Tableau134[[#This Row],[Operative Temperature]]&lt;19,Tableau134[[#This Row],[Occupancy]]&lt;&gt;0),Tableau134[[#This Row],[Operative Temperature]],"NC")</f>
        <v>NC</v>
      </c>
      <c r="F4811">
        <f>IF(AND(C4811&gt;26,Tableau134[[#This Row],[Occupancy]]&lt;&gt;0),1,0)</f>
        <v>0</v>
      </c>
      <c r="G4811">
        <f>IF(AND(Tableau134[[#This Row],[Operative Temperature]]&lt;19,Tableau134[[#This Row],[Occupancy]]&lt;&gt;0),1,0)</f>
        <v>0</v>
      </c>
      <c r="H4811">
        <f>IF(Tableau134[[#This Row],[Nb dheures sup à 26°C sous occupation]]=1,Tableau134[[#This Row],[Operative Temperature]]-26,0)</f>
        <v>0</v>
      </c>
      <c r="I4811">
        <f>IF(Tableau134[[#This Row],[Nb d''heures inf à 19°C sous occupation]]=1,19-C4811,0)</f>
        <v>0</v>
      </c>
    </row>
    <row r="4812" spans="1:9" x14ac:dyDescent="0.25">
      <c r="A4812" s="2">
        <v>37457.416666666664</v>
      </c>
      <c r="B4812">
        <v>17.600000000000001</v>
      </c>
      <c r="C4812">
        <v>41.88306</v>
      </c>
      <c r="D4812">
        <v>0</v>
      </c>
      <c r="E4812" t="str">
        <f>IF(AND(Tableau134[[#This Row],[Operative Temperature]]&lt;19,Tableau134[[#This Row],[Occupancy]]&lt;&gt;0),Tableau134[[#This Row],[Operative Temperature]],"NC")</f>
        <v>NC</v>
      </c>
      <c r="F4812">
        <f>IF(AND(C4812&gt;26,Tableau134[[#This Row],[Occupancy]]&lt;&gt;0),1,0)</f>
        <v>0</v>
      </c>
      <c r="G4812">
        <f>IF(AND(Tableau134[[#This Row],[Operative Temperature]]&lt;19,Tableau134[[#This Row],[Occupancy]]&lt;&gt;0),1,0)</f>
        <v>0</v>
      </c>
      <c r="H4812">
        <f>IF(Tableau134[[#This Row],[Nb dheures sup à 26°C sous occupation]]=1,Tableau134[[#This Row],[Operative Temperature]]-26,0)</f>
        <v>0</v>
      </c>
      <c r="I4812">
        <f>IF(Tableau134[[#This Row],[Nb d''heures inf à 19°C sous occupation]]=1,19-C4812,0)</f>
        <v>0</v>
      </c>
    </row>
    <row r="4813" spans="1:9" x14ac:dyDescent="0.25">
      <c r="A4813" s="2">
        <v>37457.458333333336</v>
      </c>
      <c r="B4813">
        <v>18.7</v>
      </c>
      <c r="C4813">
        <v>42.16733</v>
      </c>
      <c r="D4813">
        <v>0</v>
      </c>
      <c r="E4813" t="str">
        <f>IF(AND(Tableau134[[#This Row],[Operative Temperature]]&lt;19,Tableau134[[#This Row],[Occupancy]]&lt;&gt;0),Tableau134[[#This Row],[Operative Temperature]],"NC")</f>
        <v>NC</v>
      </c>
      <c r="F4813">
        <f>IF(AND(C4813&gt;26,Tableau134[[#This Row],[Occupancy]]&lt;&gt;0),1,0)</f>
        <v>0</v>
      </c>
      <c r="G4813">
        <f>IF(AND(Tableau134[[#This Row],[Operative Temperature]]&lt;19,Tableau134[[#This Row],[Occupancy]]&lt;&gt;0),1,0)</f>
        <v>0</v>
      </c>
      <c r="H4813">
        <f>IF(Tableau134[[#This Row],[Nb dheures sup à 26°C sous occupation]]=1,Tableau134[[#This Row],[Operative Temperature]]-26,0)</f>
        <v>0</v>
      </c>
      <c r="I4813">
        <f>IF(Tableau134[[#This Row],[Nb d''heures inf à 19°C sous occupation]]=1,19-C4813,0)</f>
        <v>0</v>
      </c>
    </row>
    <row r="4814" spans="1:9" x14ac:dyDescent="0.25">
      <c r="A4814" s="2">
        <v>37457.5</v>
      </c>
      <c r="B4814">
        <v>19.75</v>
      </c>
      <c r="C4814">
        <v>42.506430000000002</v>
      </c>
      <c r="D4814">
        <v>0</v>
      </c>
      <c r="E4814" t="str">
        <f>IF(AND(Tableau134[[#This Row],[Operative Temperature]]&lt;19,Tableau134[[#This Row],[Occupancy]]&lt;&gt;0),Tableau134[[#This Row],[Operative Temperature]],"NC")</f>
        <v>NC</v>
      </c>
      <c r="F4814">
        <f>IF(AND(C4814&gt;26,Tableau134[[#This Row],[Occupancy]]&lt;&gt;0),1,0)</f>
        <v>0</v>
      </c>
      <c r="G4814">
        <f>IF(AND(Tableau134[[#This Row],[Operative Temperature]]&lt;19,Tableau134[[#This Row],[Occupancy]]&lt;&gt;0),1,0)</f>
        <v>0</v>
      </c>
      <c r="H4814">
        <f>IF(Tableau134[[#This Row],[Nb dheures sup à 26°C sous occupation]]=1,Tableau134[[#This Row],[Operative Temperature]]-26,0)</f>
        <v>0</v>
      </c>
      <c r="I4814">
        <f>IF(Tableau134[[#This Row],[Nb d''heures inf à 19°C sous occupation]]=1,19-C4814,0)</f>
        <v>0</v>
      </c>
    </row>
    <row r="4815" spans="1:9" x14ac:dyDescent="0.25">
      <c r="A4815" s="2">
        <v>37457.541666666664</v>
      </c>
      <c r="B4815">
        <v>20.45</v>
      </c>
      <c r="C4815">
        <v>42.861020000000003</v>
      </c>
      <c r="D4815">
        <v>0</v>
      </c>
      <c r="E4815" t="str">
        <f>IF(AND(Tableau134[[#This Row],[Operative Temperature]]&lt;19,Tableau134[[#This Row],[Occupancy]]&lt;&gt;0),Tableau134[[#This Row],[Operative Temperature]],"NC")</f>
        <v>NC</v>
      </c>
      <c r="F4815">
        <f>IF(AND(C4815&gt;26,Tableau134[[#This Row],[Occupancy]]&lt;&gt;0),1,0)</f>
        <v>0</v>
      </c>
      <c r="G4815">
        <f>IF(AND(Tableau134[[#This Row],[Operative Temperature]]&lt;19,Tableau134[[#This Row],[Occupancy]]&lt;&gt;0),1,0)</f>
        <v>0</v>
      </c>
      <c r="H4815">
        <f>IF(Tableau134[[#This Row],[Nb dheures sup à 26°C sous occupation]]=1,Tableau134[[#This Row],[Operative Temperature]]-26,0)</f>
        <v>0</v>
      </c>
      <c r="I4815">
        <f>IF(Tableau134[[#This Row],[Nb d''heures inf à 19°C sous occupation]]=1,19-C4815,0)</f>
        <v>0</v>
      </c>
    </row>
    <row r="4816" spans="1:9" x14ac:dyDescent="0.25">
      <c r="A4816" s="2">
        <v>37457.583333333336</v>
      </c>
      <c r="B4816">
        <v>21.65</v>
      </c>
      <c r="C4816">
        <v>43.305070000000001</v>
      </c>
      <c r="D4816">
        <v>0</v>
      </c>
      <c r="E4816" t="str">
        <f>IF(AND(Tableau134[[#This Row],[Operative Temperature]]&lt;19,Tableau134[[#This Row],[Occupancy]]&lt;&gt;0),Tableau134[[#This Row],[Operative Temperature]],"NC")</f>
        <v>NC</v>
      </c>
      <c r="F4816">
        <f>IF(AND(C4816&gt;26,Tableau134[[#This Row],[Occupancy]]&lt;&gt;0),1,0)</f>
        <v>0</v>
      </c>
      <c r="G4816">
        <f>IF(AND(Tableau134[[#This Row],[Operative Temperature]]&lt;19,Tableau134[[#This Row],[Occupancy]]&lt;&gt;0),1,0)</f>
        <v>0</v>
      </c>
      <c r="H4816">
        <f>IF(Tableau134[[#This Row],[Nb dheures sup à 26°C sous occupation]]=1,Tableau134[[#This Row],[Operative Temperature]]-26,0)</f>
        <v>0</v>
      </c>
      <c r="I4816">
        <f>IF(Tableau134[[#This Row],[Nb d''heures inf à 19°C sous occupation]]=1,19-C4816,0)</f>
        <v>0</v>
      </c>
    </row>
    <row r="4817" spans="1:9" x14ac:dyDescent="0.25">
      <c r="A4817" s="2">
        <v>37457.625</v>
      </c>
      <c r="B4817">
        <v>22.75</v>
      </c>
      <c r="C4817">
        <v>43.640540000000001</v>
      </c>
      <c r="D4817">
        <v>0</v>
      </c>
      <c r="E4817" t="str">
        <f>IF(AND(Tableau134[[#This Row],[Operative Temperature]]&lt;19,Tableau134[[#This Row],[Occupancy]]&lt;&gt;0),Tableau134[[#This Row],[Operative Temperature]],"NC")</f>
        <v>NC</v>
      </c>
      <c r="F4817">
        <f>IF(AND(C4817&gt;26,Tableau134[[#This Row],[Occupancy]]&lt;&gt;0),1,0)</f>
        <v>0</v>
      </c>
      <c r="G4817">
        <f>IF(AND(Tableau134[[#This Row],[Operative Temperature]]&lt;19,Tableau134[[#This Row],[Occupancy]]&lt;&gt;0),1,0)</f>
        <v>0</v>
      </c>
      <c r="H4817">
        <f>IF(Tableau134[[#This Row],[Nb dheures sup à 26°C sous occupation]]=1,Tableau134[[#This Row],[Operative Temperature]]-26,0)</f>
        <v>0</v>
      </c>
      <c r="I4817">
        <f>IF(Tableau134[[#This Row],[Nb d''heures inf à 19°C sous occupation]]=1,19-C4817,0)</f>
        <v>0</v>
      </c>
    </row>
    <row r="4818" spans="1:9" x14ac:dyDescent="0.25">
      <c r="A4818" s="2">
        <v>37457.666666666664</v>
      </c>
      <c r="B4818">
        <v>23.9</v>
      </c>
      <c r="C4818">
        <v>43.945480000000003</v>
      </c>
      <c r="D4818">
        <v>0</v>
      </c>
      <c r="E4818" t="str">
        <f>IF(AND(Tableau134[[#This Row],[Operative Temperature]]&lt;19,Tableau134[[#This Row],[Occupancy]]&lt;&gt;0),Tableau134[[#This Row],[Operative Temperature]],"NC")</f>
        <v>NC</v>
      </c>
      <c r="F4818">
        <f>IF(AND(C4818&gt;26,Tableau134[[#This Row],[Occupancy]]&lt;&gt;0),1,0)</f>
        <v>0</v>
      </c>
      <c r="G4818">
        <f>IF(AND(Tableau134[[#This Row],[Operative Temperature]]&lt;19,Tableau134[[#This Row],[Occupancy]]&lt;&gt;0),1,0)</f>
        <v>0</v>
      </c>
      <c r="H4818">
        <f>IF(Tableau134[[#This Row],[Nb dheures sup à 26°C sous occupation]]=1,Tableau134[[#This Row],[Operative Temperature]]-26,0)</f>
        <v>0</v>
      </c>
      <c r="I4818">
        <f>IF(Tableau134[[#This Row],[Nb d''heures inf à 19°C sous occupation]]=1,19-C4818,0)</f>
        <v>0</v>
      </c>
    </row>
    <row r="4819" spans="1:9" x14ac:dyDescent="0.25">
      <c r="A4819" s="2">
        <v>37457.708333333336</v>
      </c>
      <c r="B4819">
        <v>24.8</v>
      </c>
      <c r="C4819">
        <v>44.030909999999999</v>
      </c>
      <c r="D4819">
        <v>0</v>
      </c>
      <c r="E4819" t="str">
        <f>IF(AND(Tableau134[[#This Row],[Operative Temperature]]&lt;19,Tableau134[[#This Row],[Occupancy]]&lt;&gt;0),Tableau134[[#This Row],[Operative Temperature]],"NC")</f>
        <v>NC</v>
      </c>
      <c r="F4819">
        <f>IF(AND(C4819&gt;26,Tableau134[[#This Row],[Occupancy]]&lt;&gt;0),1,0)</f>
        <v>0</v>
      </c>
      <c r="G4819">
        <f>IF(AND(Tableau134[[#This Row],[Operative Temperature]]&lt;19,Tableau134[[#This Row],[Occupancy]]&lt;&gt;0),1,0)</f>
        <v>0</v>
      </c>
      <c r="H4819">
        <f>IF(Tableau134[[#This Row],[Nb dheures sup à 26°C sous occupation]]=1,Tableau134[[#This Row],[Operative Temperature]]-26,0)</f>
        <v>0</v>
      </c>
      <c r="I4819">
        <f>IF(Tableau134[[#This Row],[Nb d''heures inf à 19°C sous occupation]]=1,19-C4819,0)</f>
        <v>0</v>
      </c>
    </row>
    <row r="4820" spans="1:9" x14ac:dyDescent="0.25">
      <c r="A4820" s="2">
        <v>37457.75</v>
      </c>
      <c r="B4820">
        <v>25</v>
      </c>
      <c r="C4820">
        <v>43.942889999999998</v>
      </c>
      <c r="D4820">
        <v>0</v>
      </c>
      <c r="E4820" t="str">
        <f>IF(AND(Tableau134[[#This Row],[Operative Temperature]]&lt;19,Tableau134[[#This Row],[Occupancy]]&lt;&gt;0),Tableau134[[#This Row],[Operative Temperature]],"NC")</f>
        <v>NC</v>
      </c>
      <c r="F4820">
        <f>IF(AND(C4820&gt;26,Tableau134[[#This Row],[Occupancy]]&lt;&gt;0),1,0)</f>
        <v>0</v>
      </c>
      <c r="G4820">
        <f>IF(AND(Tableau134[[#This Row],[Operative Temperature]]&lt;19,Tableau134[[#This Row],[Occupancy]]&lt;&gt;0),1,0)</f>
        <v>0</v>
      </c>
      <c r="H4820">
        <f>IF(Tableau134[[#This Row],[Nb dheures sup à 26°C sous occupation]]=1,Tableau134[[#This Row],[Operative Temperature]]-26,0)</f>
        <v>0</v>
      </c>
      <c r="I4820">
        <f>IF(Tableau134[[#This Row],[Nb d''heures inf à 19°C sous occupation]]=1,19-C4820,0)</f>
        <v>0</v>
      </c>
    </row>
    <row r="4821" spans="1:9" x14ac:dyDescent="0.25">
      <c r="A4821" s="2">
        <v>37457.791666666664</v>
      </c>
      <c r="B4821">
        <v>24.625</v>
      </c>
      <c r="C4821">
        <v>43.72363</v>
      </c>
      <c r="D4821">
        <v>0</v>
      </c>
      <c r="E4821" t="str">
        <f>IF(AND(Tableau134[[#This Row],[Operative Temperature]]&lt;19,Tableau134[[#This Row],[Occupancy]]&lt;&gt;0),Tableau134[[#This Row],[Operative Temperature]],"NC")</f>
        <v>NC</v>
      </c>
      <c r="F4821">
        <f>IF(AND(C4821&gt;26,Tableau134[[#This Row],[Occupancy]]&lt;&gt;0),1,0)</f>
        <v>0</v>
      </c>
      <c r="G4821">
        <f>IF(AND(Tableau134[[#This Row],[Operative Temperature]]&lt;19,Tableau134[[#This Row],[Occupancy]]&lt;&gt;0),1,0)</f>
        <v>0</v>
      </c>
      <c r="H4821">
        <f>IF(Tableau134[[#This Row],[Nb dheures sup à 26°C sous occupation]]=1,Tableau134[[#This Row],[Operative Temperature]]-26,0)</f>
        <v>0</v>
      </c>
      <c r="I4821">
        <f>IF(Tableau134[[#This Row],[Nb d''heures inf à 19°C sous occupation]]=1,19-C4821,0)</f>
        <v>0</v>
      </c>
    </row>
    <row r="4822" spans="1:9" x14ac:dyDescent="0.25">
      <c r="A4822" s="2">
        <v>37457.833333333336</v>
      </c>
      <c r="B4822">
        <v>23.375</v>
      </c>
      <c r="C4822">
        <v>43.386899999999997</v>
      </c>
      <c r="D4822">
        <v>0</v>
      </c>
      <c r="E4822" t="str">
        <f>IF(AND(Tableau134[[#This Row],[Operative Temperature]]&lt;19,Tableau134[[#This Row],[Occupancy]]&lt;&gt;0),Tableau134[[#This Row],[Operative Temperature]],"NC")</f>
        <v>NC</v>
      </c>
      <c r="F4822">
        <f>IF(AND(C4822&gt;26,Tableau134[[#This Row],[Occupancy]]&lt;&gt;0),1,0)</f>
        <v>0</v>
      </c>
      <c r="G4822">
        <f>IF(AND(Tableau134[[#This Row],[Operative Temperature]]&lt;19,Tableau134[[#This Row],[Occupancy]]&lt;&gt;0),1,0)</f>
        <v>0</v>
      </c>
      <c r="H4822">
        <f>IF(Tableau134[[#This Row],[Nb dheures sup à 26°C sous occupation]]=1,Tableau134[[#This Row],[Operative Temperature]]-26,0)</f>
        <v>0</v>
      </c>
      <c r="I4822">
        <f>IF(Tableau134[[#This Row],[Nb d''heures inf à 19°C sous occupation]]=1,19-C4822,0)</f>
        <v>0</v>
      </c>
    </row>
    <row r="4823" spans="1:9" x14ac:dyDescent="0.25">
      <c r="A4823" s="2">
        <v>37457.875</v>
      </c>
      <c r="B4823">
        <v>21.5</v>
      </c>
      <c r="C4823">
        <v>42.921329999999998</v>
      </c>
      <c r="D4823">
        <v>0</v>
      </c>
      <c r="E4823" t="str">
        <f>IF(AND(Tableau134[[#This Row],[Operative Temperature]]&lt;19,Tableau134[[#This Row],[Occupancy]]&lt;&gt;0),Tableau134[[#This Row],[Operative Temperature]],"NC")</f>
        <v>NC</v>
      </c>
      <c r="F4823">
        <f>IF(AND(C4823&gt;26,Tableau134[[#This Row],[Occupancy]]&lt;&gt;0),1,0)</f>
        <v>0</v>
      </c>
      <c r="G4823">
        <f>IF(AND(Tableau134[[#This Row],[Operative Temperature]]&lt;19,Tableau134[[#This Row],[Occupancy]]&lt;&gt;0),1,0)</f>
        <v>0</v>
      </c>
      <c r="H4823">
        <f>IF(Tableau134[[#This Row],[Nb dheures sup à 26°C sous occupation]]=1,Tableau134[[#This Row],[Operative Temperature]]-26,0)</f>
        <v>0</v>
      </c>
      <c r="I4823">
        <f>IF(Tableau134[[#This Row],[Nb d''heures inf à 19°C sous occupation]]=1,19-C4823,0)</f>
        <v>0</v>
      </c>
    </row>
    <row r="4824" spans="1:9" x14ac:dyDescent="0.25">
      <c r="A4824" s="2">
        <v>37457.916666666664</v>
      </c>
      <c r="B4824">
        <v>20.175000000000001</v>
      </c>
      <c r="C4824">
        <v>42.472769999999997</v>
      </c>
      <c r="D4824">
        <v>0</v>
      </c>
      <c r="E4824" t="str">
        <f>IF(AND(Tableau134[[#This Row],[Operative Temperature]]&lt;19,Tableau134[[#This Row],[Occupancy]]&lt;&gt;0),Tableau134[[#This Row],[Operative Temperature]],"NC")</f>
        <v>NC</v>
      </c>
      <c r="F4824">
        <f>IF(AND(C4824&gt;26,Tableau134[[#This Row],[Occupancy]]&lt;&gt;0),1,0)</f>
        <v>0</v>
      </c>
      <c r="G4824">
        <f>IF(AND(Tableau134[[#This Row],[Operative Temperature]]&lt;19,Tableau134[[#This Row],[Occupancy]]&lt;&gt;0),1,0)</f>
        <v>0</v>
      </c>
      <c r="H4824">
        <f>IF(Tableau134[[#This Row],[Nb dheures sup à 26°C sous occupation]]=1,Tableau134[[#This Row],[Operative Temperature]]-26,0)</f>
        <v>0</v>
      </c>
      <c r="I4824">
        <f>IF(Tableau134[[#This Row],[Nb d''heures inf à 19°C sous occupation]]=1,19-C4824,0)</f>
        <v>0</v>
      </c>
    </row>
    <row r="4825" spans="1:9" x14ac:dyDescent="0.25">
      <c r="A4825" s="2">
        <v>37457.958333333336</v>
      </c>
      <c r="B4825">
        <v>19.225000000000001</v>
      </c>
      <c r="C4825">
        <v>42.088099999999997</v>
      </c>
      <c r="D4825">
        <v>0</v>
      </c>
      <c r="E4825" t="str">
        <f>IF(AND(Tableau134[[#This Row],[Operative Temperature]]&lt;19,Tableau134[[#This Row],[Occupancy]]&lt;&gt;0),Tableau134[[#This Row],[Operative Temperature]],"NC")</f>
        <v>NC</v>
      </c>
      <c r="F4825">
        <f>IF(AND(C4825&gt;26,Tableau134[[#This Row],[Occupancy]]&lt;&gt;0),1,0)</f>
        <v>0</v>
      </c>
      <c r="G4825">
        <f>IF(AND(Tableau134[[#This Row],[Operative Temperature]]&lt;19,Tableau134[[#This Row],[Occupancy]]&lt;&gt;0),1,0)</f>
        <v>0</v>
      </c>
      <c r="H4825">
        <f>IF(Tableau134[[#This Row],[Nb dheures sup à 26°C sous occupation]]=1,Tableau134[[#This Row],[Operative Temperature]]-26,0)</f>
        <v>0</v>
      </c>
      <c r="I4825">
        <f>IF(Tableau134[[#This Row],[Nb d''heures inf à 19°C sous occupation]]=1,19-C4825,0)</f>
        <v>0</v>
      </c>
    </row>
    <row r="4826" spans="1:9" x14ac:dyDescent="0.25">
      <c r="A4826" s="1">
        <v>37458</v>
      </c>
      <c r="B4826">
        <v>18.25</v>
      </c>
      <c r="C4826">
        <v>41.788679999999999</v>
      </c>
      <c r="D4826">
        <v>0</v>
      </c>
      <c r="E4826" t="str">
        <f>IF(AND(Tableau134[[#This Row],[Operative Temperature]]&lt;19,Tableau134[[#This Row],[Occupancy]]&lt;&gt;0),Tableau134[[#This Row],[Operative Temperature]],"NC")</f>
        <v>NC</v>
      </c>
      <c r="F4826">
        <f>IF(AND(C4826&gt;26,Tableau134[[#This Row],[Occupancy]]&lt;&gt;0),1,0)</f>
        <v>0</v>
      </c>
      <c r="G4826">
        <f>IF(AND(Tableau134[[#This Row],[Operative Temperature]]&lt;19,Tableau134[[#This Row],[Occupancy]]&lt;&gt;0),1,0)</f>
        <v>0</v>
      </c>
      <c r="H4826">
        <f>IF(Tableau134[[#This Row],[Nb dheures sup à 26°C sous occupation]]=1,Tableau134[[#This Row],[Operative Temperature]]-26,0)</f>
        <v>0</v>
      </c>
      <c r="I4826">
        <f>IF(Tableau134[[#This Row],[Nb d''heures inf à 19°C sous occupation]]=1,19-C4826,0)</f>
        <v>0</v>
      </c>
    </row>
    <row r="4827" spans="1:9" x14ac:dyDescent="0.25">
      <c r="A4827" s="2">
        <v>37458.041666666664</v>
      </c>
      <c r="B4827">
        <v>17.324999999999999</v>
      </c>
      <c r="C4827">
        <v>41.47757</v>
      </c>
      <c r="D4827">
        <v>0</v>
      </c>
      <c r="E4827" t="str">
        <f>IF(AND(Tableau134[[#This Row],[Operative Temperature]]&lt;19,Tableau134[[#This Row],[Occupancy]]&lt;&gt;0),Tableau134[[#This Row],[Operative Temperature]],"NC")</f>
        <v>NC</v>
      </c>
      <c r="F4827">
        <f>IF(AND(C4827&gt;26,Tableau134[[#This Row],[Occupancy]]&lt;&gt;0),1,0)</f>
        <v>0</v>
      </c>
      <c r="G4827">
        <f>IF(AND(Tableau134[[#This Row],[Operative Temperature]]&lt;19,Tableau134[[#This Row],[Occupancy]]&lt;&gt;0),1,0)</f>
        <v>0</v>
      </c>
      <c r="H4827">
        <f>IF(Tableau134[[#This Row],[Nb dheures sup à 26°C sous occupation]]=1,Tableau134[[#This Row],[Operative Temperature]]-26,0)</f>
        <v>0</v>
      </c>
      <c r="I4827">
        <f>IF(Tableau134[[#This Row],[Nb d''heures inf à 19°C sous occupation]]=1,19-C4827,0)</f>
        <v>0</v>
      </c>
    </row>
    <row r="4828" spans="1:9" x14ac:dyDescent="0.25">
      <c r="A4828" s="2">
        <v>37458.083333333336</v>
      </c>
      <c r="B4828">
        <v>17.024999999999999</v>
      </c>
      <c r="C4828">
        <v>41.240020000000001</v>
      </c>
      <c r="D4828">
        <v>0</v>
      </c>
      <c r="E4828" t="str">
        <f>IF(AND(Tableau134[[#This Row],[Operative Temperature]]&lt;19,Tableau134[[#This Row],[Occupancy]]&lt;&gt;0),Tableau134[[#This Row],[Operative Temperature]],"NC")</f>
        <v>NC</v>
      </c>
      <c r="F4828">
        <f>IF(AND(C4828&gt;26,Tableau134[[#This Row],[Occupancy]]&lt;&gt;0),1,0)</f>
        <v>0</v>
      </c>
      <c r="G4828">
        <f>IF(AND(Tableau134[[#This Row],[Operative Temperature]]&lt;19,Tableau134[[#This Row],[Occupancy]]&lt;&gt;0),1,0)</f>
        <v>0</v>
      </c>
      <c r="H4828">
        <f>IF(Tableau134[[#This Row],[Nb dheures sup à 26°C sous occupation]]=1,Tableau134[[#This Row],[Operative Temperature]]-26,0)</f>
        <v>0</v>
      </c>
      <c r="I4828">
        <f>IF(Tableau134[[#This Row],[Nb d''heures inf à 19°C sous occupation]]=1,19-C4828,0)</f>
        <v>0</v>
      </c>
    </row>
    <row r="4829" spans="1:9" x14ac:dyDescent="0.25">
      <c r="A4829" s="2">
        <v>37458.125</v>
      </c>
      <c r="B4829">
        <v>17</v>
      </c>
      <c r="C4829">
        <v>41.025590000000001</v>
      </c>
      <c r="D4829">
        <v>0</v>
      </c>
      <c r="E4829" t="str">
        <f>IF(AND(Tableau134[[#This Row],[Operative Temperature]]&lt;19,Tableau134[[#This Row],[Occupancy]]&lt;&gt;0),Tableau134[[#This Row],[Operative Temperature]],"NC")</f>
        <v>NC</v>
      </c>
      <c r="F4829">
        <f>IF(AND(C4829&gt;26,Tableau134[[#This Row],[Occupancy]]&lt;&gt;0),1,0)</f>
        <v>0</v>
      </c>
      <c r="G4829">
        <f>IF(AND(Tableau134[[#This Row],[Operative Temperature]]&lt;19,Tableau134[[#This Row],[Occupancy]]&lt;&gt;0),1,0)</f>
        <v>0</v>
      </c>
      <c r="H4829">
        <f>IF(Tableau134[[#This Row],[Nb dheures sup à 26°C sous occupation]]=1,Tableau134[[#This Row],[Operative Temperature]]-26,0)</f>
        <v>0</v>
      </c>
      <c r="I4829">
        <f>IF(Tableau134[[#This Row],[Nb d''heures inf à 19°C sous occupation]]=1,19-C4829,0)</f>
        <v>0</v>
      </c>
    </row>
    <row r="4830" spans="1:9" x14ac:dyDescent="0.25">
      <c r="A4830" s="2">
        <v>37458.166666666664</v>
      </c>
      <c r="B4830">
        <v>17.074999999999999</v>
      </c>
      <c r="C4830">
        <v>40.824959999999997</v>
      </c>
      <c r="D4830">
        <v>0</v>
      </c>
      <c r="E4830" t="str">
        <f>IF(AND(Tableau134[[#This Row],[Operative Temperature]]&lt;19,Tableau134[[#This Row],[Occupancy]]&lt;&gt;0),Tableau134[[#This Row],[Operative Temperature]],"NC")</f>
        <v>NC</v>
      </c>
      <c r="F4830">
        <f>IF(AND(C4830&gt;26,Tableau134[[#This Row],[Occupancy]]&lt;&gt;0),1,0)</f>
        <v>0</v>
      </c>
      <c r="G4830">
        <f>IF(AND(Tableau134[[#This Row],[Operative Temperature]]&lt;19,Tableau134[[#This Row],[Occupancy]]&lt;&gt;0),1,0)</f>
        <v>0</v>
      </c>
      <c r="H4830">
        <f>IF(Tableau134[[#This Row],[Nb dheures sup à 26°C sous occupation]]=1,Tableau134[[#This Row],[Operative Temperature]]-26,0)</f>
        <v>0</v>
      </c>
      <c r="I4830">
        <f>IF(Tableau134[[#This Row],[Nb d''heures inf à 19°C sous occupation]]=1,19-C4830,0)</f>
        <v>0</v>
      </c>
    </row>
    <row r="4831" spans="1:9" x14ac:dyDescent="0.25">
      <c r="A4831" s="2">
        <v>37458.208333333336</v>
      </c>
      <c r="B4831">
        <v>17.024999999999999</v>
      </c>
      <c r="C4831">
        <v>40.62283</v>
      </c>
      <c r="D4831">
        <v>0</v>
      </c>
      <c r="E4831" t="str">
        <f>IF(AND(Tableau134[[#This Row],[Operative Temperature]]&lt;19,Tableau134[[#This Row],[Occupancy]]&lt;&gt;0),Tableau134[[#This Row],[Operative Temperature]],"NC")</f>
        <v>NC</v>
      </c>
      <c r="F4831">
        <f>IF(AND(C4831&gt;26,Tableau134[[#This Row],[Occupancy]]&lt;&gt;0),1,0)</f>
        <v>0</v>
      </c>
      <c r="G4831">
        <f>IF(AND(Tableau134[[#This Row],[Operative Temperature]]&lt;19,Tableau134[[#This Row],[Occupancy]]&lt;&gt;0),1,0)</f>
        <v>0</v>
      </c>
      <c r="H4831">
        <f>IF(Tableau134[[#This Row],[Nb dheures sup à 26°C sous occupation]]=1,Tableau134[[#This Row],[Operative Temperature]]-26,0)</f>
        <v>0</v>
      </c>
      <c r="I4831">
        <f>IF(Tableau134[[#This Row],[Nb d''heures inf à 19°C sous occupation]]=1,19-C4831,0)</f>
        <v>0</v>
      </c>
    </row>
    <row r="4832" spans="1:9" x14ac:dyDescent="0.25">
      <c r="A4832" s="2">
        <v>37458.25</v>
      </c>
      <c r="B4832">
        <v>17</v>
      </c>
      <c r="C4832">
        <v>40.433729999999997</v>
      </c>
      <c r="D4832">
        <v>0</v>
      </c>
      <c r="E4832" t="str">
        <f>IF(AND(Tableau134[[#This Row],[Operative Temperature]]&lt;19,Tableau134[[#This Row],[Occupancy]]&lt;&gt;0),Tableau134[[#This Row],[Operative Temperature]],"NC")</f>
        <v>NC</v>
      </c>
      <c r="F4832">
        <f>IF(AND(C4832&gt;26,Tableau134[[#This Row],[Occupancy]]&lt;&gt;0),1,0)</f>
        <v>0</v>
      </c>
      <c r="G4832">
        <f>IF(AND(Tableau134[[#This Row],[Operative Temperature]]&lt;19,Tableau134[[#This Row],[Occupancy]]&lt;&gt;0),1,0)</f>
        <v>0</v>
      </c>
      <c r="H4832">
        <f>IF(Tableau134[[#This Row],[Nb dheures sup à 26°C sous occupation]]=1,Tableau134[[#This Row],[Operative Temperature]]-26,0)</f>
        <v>0</v>
      </c>
      <c r="I4832">
        <f>IF(Tableau134[[#This Row],[Nb d''heures inf à 19°C sous occupation]]=1,19-C4832,0)</f>
        <v>0</v>
      </c>
    </row>
    <row r="4833" spans="1:9" x14ac:dyDescent="0.25">
      <c r="A4833" s="2">
        <v>37458.291666666664</v>
      </c>
      <c r="B4833">
        <v>16.850000000000001</v>
      </c>
      <c r="C4833">
        <v>40.316989999999997</v>
      </c>
      <c r="D4833">
        <v>0</v>
      </c>
      <c r="E4833" t="str">
        <f>IF(AND(Tableau134[[#This Row],[Operative Temperature]]&lt;19,Tableau134[[#This Row],[Occupancy]]&lt;&gt;0),Tableau134[[#This Row],[Operative Temperature]],"NC")</f>
        <v>NC</v>
      </c>
      <c r="F4833">
        <f>IF(AND(C4833&gt;26,Tableau134[[#This Row],[Occupancy]]&lt;&gt;0),1,0)</f>
        <v>0</v>
      </c>
      <c r="G4833">
        <f>IF(AND(Tableau134[[#This Row],[Operative Temperature]]&lt;19,Tableau134[[#This Row],[Occupancy]]&lt;&gt;0),1,0)</f>
        <v>0</v>
      </c>
      <c r="H4833">
        <f>IF(Tableau134[[#This Row],[Nb dheures sup à 26°C sous occupation]]=1,Tableau134[[#This Row],[Operative Temperature]]-26,0)</f>
        <v>0</v>
      </c>
      <c r="I4833">
        <f>IF(Tableau134[[#This Row],[Nb d''heures inf à 19°C sous occupation]]=1,19-C4833,0)</f>
        <v>0</v>
      </c>
    </row>
    <row r="4834" spans="1:9" x14ac:dyDescent="0.25">
      <c r="A4834" s="2">
        <v>37458.333333333336</v>
      </c>
      <c r="B4834">
        <v>18.45</v>
      </c>
      <c r="C4834">
        <v>40.397480000000002</v>
      </c>
      <c r="D4834">
        <v>0</v>
      </c>
      <c r="E4834" t="str">
        <f>IF(AND(Tableau134[[#This Row],[Operative Temperature]]&lt;19,Tableau134[[#This Row],[Occupancy]]&lt;&gt;0),Tableau134[[#This Row],[Operative Temperature]],"NC")</f>
        <v>NC</v>
      </c>
      <c r="F4834">
        <f>IF(AND(C4834&gt;26,Tableau134[[#This Row],[Occupancy]]&lt;&gt;0),1,0)</f>
        <v>0</v>
      </c>
      <c r="G4834">
        <f>IF(AND(Tableau134[[#This Row],[Operative Temperature]]&lt;19,Tableau134[[#This Row],[Occupancy]]&lt;&gt;0),1,0)</f>
        <v>0</v>
      </c>
      <c r="H4834">
        <f>IF(Tableau134[[#This Row],[Nb dheures sup à 26°C sous occupation]]=1,Tableau134[[#This Row],[Operative Temperature]]-26,0)</f>
        <v>0</v>
      </c>
      <c r="I4834">
        <f>IF(Tableau134[[#This Row],[Nb d''heures inf à 19°C sous occupation]]=1,19-C4834,0)</f>
        <v>0</v>
      </c>
    </row>
    <row r="4835" spans="1:9" x14ac:dyDescent="0.25">
      <c r="A4835" s="2">
        <v>37458.375</v>
      </c>
      <c r="B4835">
        <v>21.25</v>
      </c>
      <c r="C4835">
        <v>40.66581</v>
      </c>
      <c r="D4835">
        <v>0</v>
      </c>
      <c r="E4835" t="str">
        <f>IF(AND(Tableau134[[#This Row],[Operative Temperature]]&lt;19,Tableau134[[#This Row],[Occupancy]]&lt;&gt;0),Tableau134[[#This Row],[Operative Temperature]],"NC")</f>
        <v>NC</v>
      </c>
      <c r="F4835">
        <f>IF(AND(C4835&gt;26,Tableau134[[#This Row],[Occupancy]]&lt;&gt;0),1,0)</f>
        <v>0</v>
      </c>
      <c r="G4835">
        <f>IF(AND(Tableau134[[#This Row],[Operative Temperature]]&lt;19,Tableau134[[#This Row],[Occupancy]]&lt;&gt;0),1,0)</f>
        <v>0</v>
      </c>
      <c r="H4835">
        <f>IF(Tableau134[[#This Row],[Nb dheures sup à 26°C sous occupation]]=1,Tableau134[[#This Row],[Operative Temperature]]-26,0)</f>
        <v>0</v>
      </c>
      <c r="I4835">
        <f>IF(Tableau134[[#This Row],[Nb d''heures inf à 19°C sous occupation]]=1,19-C4835,0)</f>
        <v>0</v>
      </c>
    </row>
    <row r="4836" spans="1:9" x14ac:dyDescent="0.25">
      <c r="A4836" s="2">
        <v>37458.416666666664</v>
      </c>
      <c r="B4836">
        <v>22.75</v>
      </c>
      <c r="C4836">
        <v>41.05809</v>
      </c>
      <c r="D4836">
        <v>0</v>
      </c>
      <c r="E4836" t="str">
        <f>IF(AND(Tableau134[[#This Row],[Operative Temperature]]&lt;19,Tableau134[[#This Row],[Occupancy]]&lt;&gt;0),Tableau134[[#This Row],[Operative Temperature]],"NC")</f>
        <v>NC</v>
      </c>
      <c r="F4836">
        <f>IF(AND(C4836&gt;26,Tableau134[[#This Row],[Occupancy]]&lt;&gt;0),1,0)</f>
        <v>0</v>
      </c>
      <c r="G4836">
        <f>IF(AND(Tableau134[[#This Row],[Operative Temperature]]&lt;19,Tableau134[[#This Row],[Occupancy]]&lt;&gt;0),1,0)</f>
        <v>0</v>
      </c>
      <c r="H4836">
        <f>IF(Tableau134[[#This Row],[Nb dheures sup à 26°C sous occupation]]=1,Tableau134[[#This Row],[Operative Temperature]]-26,0)</f>
        <v>0</v>
      </c>
      <c r="I4836">
        <f>IF(Tableau134[[#This Row],[Nb d''heures inf à 19°C sous occupation]]=1,19-C4836,0)</f>
        <v>0</v>
      </c>
    </row>
    <row r="4837" spans="1:9" x14ac:dyDescent="0.25">
      <c r="A4837" s="2">
        <v>37458.458333333336</v>
      </c>
      <c r="B4837">
        <v>25.25</v>
      </c>
      <c r="C4837">
        <v>41.502679999999998</v>
      </c>
      <c r="D4837">
        <v>0</v>
      </c>
      <c r="E4837" t="str">
        <f>IF(AND(Tableau134[[#This Row],[Operative Temperature]]&lt;19,Tableau134[[#This Row],[Occupancy]]&lt;&gt;0),Tableau134[[#This Row],[Operative Temperature]],"NC")</f>
        <v>NC</v>
      </c>
      <c r="F4837">
        <f>IF(AND(C4837&gt;26,Tableau134[[#This Row],[Occupancy]]&lt;&gt;0),1,0)</f>
        <v>0</v>
      </c>
      <c r="G4837">
        <f>IF(AND(Tableau134[[#This Row],[Operative Temperature]]&lt;19,Tableau134[[#This Row],[Occupancy]]&lt;&gt;0),1,0)</f>
        <v>0</v>
      </c>
      <c r="H4837">
        <f>IF(Tableau134[[#This Row],[Nb dheures sup à 26°C sous occupation]]=1,Tableau134[[#This Row],[Operative Temperature]]-26,0)</f>
        <v>0</v>
      </c>
      <c r="I4837">
        <f>IF(Tableau134[[#This Row],[Nb d''heures inf à 19°C sous occupation]]=1,19-C4837,0)</f>
        <v>0</v>
      </c>
    </row>
    <row r="4838" spans="1:9" x14ac:dyDescent="0.25">
      <c r="A4838" s="2">
        <v>37458.5</v>
      </c>
      <c r="B4838">
        <v>26.75</v>
      </c>
      <c r="C4838">
        <v>42.091830000000002</v>
      </c>
      <c r="D4838">
        <v>0</v>
      </c>
      <c r="E4838" t="str">
        <f>IF(AND(Tableau134[[#This Row],[Operative Temperature]]&lt;19,Tableau134[[#This Row],[Occupancy]]&lt;&gt;0),Tableau134[[#This Row],[Operative Temperature]],"NC")</f>
        <v>NC</v>
      </c>
      <c r="F4838">
        <f>IF(AND(C4838&gt;26,Tableau134[[#This Row],[Occupancy]]&lt;&gt;0),1,0)</f>
        <v>0</v>
      </c>
      <c r="G4838">
        <f>IF(AND(Tableau134[[#This Row],[Operative Temperature]]&lt;19,Tableau134[[#This Row],[Occupancy]]&lt;&gt;0),1,0)</f>
        <v>0</v>
      </c>
      <c r="H4838">
        <f>IF(Tableau134[[#This Row],[Nb dheures sup à 26°C sous occupation]]=1,Tableau134[[#This Row],[Operative Temperature]]-26,0)</f>
        <v>0</v>
      </c>
      <c r="I4838">
        <f>IF(Tableau134[[#This Row],[Nb d''heures inf à 19°C sous occupation]]=1,19-C4838,0)</f>
        <v>0</v>
      </c>
    </row>
    <row r="4839" spans="1:9" x14ac:dyDescent="0.25">
      <c r="A4839" s="2">
        <v>37458.541666666664</v>
      </c>
      <c r="B4839">
        <v>26.925000000000001</v>
      </c>
      <c r="C4839">
        <v>42.663789999999999</v>
      </c>
      <c r="D4839">
        <v>0</v>
      </c>
      <c r="E4839" t="str">
        <f>IF(AND(Tableau134[[#This Row],[Operative Temperature]]&lt;19,Tableau134[[#This Row],[Occupancy]]&lt;&gt;0),Tableau134[[#This Row],[Operative Temperature]],"NC")</f>
        <v>NC</v>
      </c>
      <c r="F4839">
        <f>IF(AND(C4839&gt;26,Tableau134[[#This Row],[Occupancy]]&lt;&gt;0),1,0)</f>
        <v>0</v>
      </c>
      <c r="G4839">
        <f>IF(AND(Tableau134[[#This Row],[Operative Temperature]]&lt;19,Tableau134[[#This Row],[Occupancy]]&lt;&gt;0),1,0)</f>
        <v>0</v>
      </c>
      <c r="H4839">
        <f>IF(Tableau134[[#This Row],[Nb dheures sup à 26°C sous occupation]]=1,Tableau134[[#This Row],[Operative Temperature]]-26,0)</f>
        <v>0</v>
      </c>
      <c r="I4839">
        <f>IF(Tableau134[[#This Row],[Nb d''heures inf à 19°C sous occupation]]=1,19-C4839,0)</f>
        <v>0</v>
      </c>
    </row>
    <row r="4840" spans="1:9" x14ac:dyDescent="0.25">
      <c r="A4840" s="2">
        <v>37458.583333333336</v>
      </c>
      <c r="B4840">
        <v>27.725000000000001</v>
      </c>
      <c r="C4840">
        <v>43.054000000000002</v>
      </c>
      <c r="D4840">
        <v>0</v>
      </c>
      <c r="E4840" t="str">
        <f>IF(AND(Tableau134[[#This Row],[Operative Temperature]]&lt;19,Tableau134[[#This Row],[Occupancy]]&lt;&gt;0),Tableau134[[#This Row],[Operative Temperature]],"NC")</f>
        <v>NC</v>
      </c>
      <c r="F4840">
        <f>IF(AND(C4840&gt;26,Tableau134[[#This Row],[Occupancy]]&lt;&gt;0),1,0)</f>
        <v>0</v>
      </c>
      <c r="G4840">
        <f>IF(AND(Tableau134[[#This Row],[Operative Temperature]]&lt;19,Tableau134[[#This Row],[Occupancy]]&lt;&gt;0),1,0)</f>
        <v>0</v>
      </c>
      <c r="H4840">
        <f>IF(Tableau134[[#This Row],[Nb dheures sup à 26°C sous occupation]]=1,Tableau134[[#This Row],[Operative Temperature]]-26,0)</f>
        <v>0</v>
      </c>
      <c r="I4840">
        <f>IF(Tableau134[[#This Row],[Nb d''heures inf à 19°C sous occupation]]=1,19-C4840,0)</f>
        <v>0</v>
      </c>
    </row>
    <row r="4841" spans="1:9" x14ac:dyDescent="0.25">
      <c r="A4841" s="2">
        <v>37458.625</v>
      </c>
      <c r="B4841">
        <v>28</v>
      </c>
      <c r="C4841">
        <v>43.372979999999998</v>
      </c>
      <c r="D4841">
        <v>0</v>
      </c>
      <c r="E4841" t="str">
        <f>IF(AND(Tableau134[[#This Row],[Operative Temperature]]&lt;19,Tableau134[[#This Row],[Occupancy]]&lt;&gt;0),Tableau134[[#This Row],[Operative Temperature]],"NC")</f>
        <v>NC</v>
      </c>
      <c r="F4841">
        <f>IF(AND(C4841&gt;26,Tableau134[[#This Row],[Occupancy]]&lt;&gt;0),1,0)</f>
        <v>0</v>
      </c>
      <c r="G4841">
        <f>IF(AND(Tableau134[[#This Row],[Operative Temperature]]&lt;19,Tableau134[[#This Row],[Occupancy]]&lt;&gt;0),1,0)</f>
        <v>0</v>
      </c>
      <c r="H4841">
        <f>IF(Tableau134[[#This Row],[Nb dheures sup à 26°C sous occupation]]=1,Tableau134[[#This Row],[Operative Temperature]]-26,0)</f>
        <v>0</v>
      </c>
      <c r="I4841">
        <f>IF(Tableau134[[#This Row],[Nb d''heures inf à 19°C sous occupation]]=1,19-C4841,0)</f>
        <v>0</v>
      </c>
    </row>
    <row r="4842" spans="1:9" x14ac:dyDescent="0.25">
      <c r="A4842" s="2">
        <v>37458.666666666664</v>
      </c>
      <c r="B4842">
        <v>28.824999999999999</v>
      </c>
      <c r="C4842">
        <v>43.527099999999997</v>
      </c>
      <c r="D4842">
        <v>0</v>
      </c>
      <c r="E4842" t="str">
        <f>IF(AND(Tableau134[[#This Row],[Operative Temperature]]&lt;19,Tableau134[[#This Row],[Occupancy]]&lt;&gt;0),Tableau134[[#This Row],[Operative Temperature]],"NC")</f>
        <v>NC</v>
      </c>
      <c r="F4842">
        <f>IF(AND(C4842&gt;26,Tableau134[[#This Row],[Occupancy]]&lt;&gt;0),1,0)</f>
        <v>0</v>
      </c>
      <c r="G4842">
        <f>IF(AND(Tableau134[[#This Row],[Operative Temperature]]&lt;19,Tableau134[[#This Row],[Occupancy]]&lt;&gt;0),1,0)</f>
        <v>0</v>
      </c>
      <c r="H4842">
        <f>IF(Tableau134[[#This Row],[Nb dheures sup à 26°C sous occupation]]=1,Tableau134[[#This Row],[Operative Temperature]]-26,0)</f>
        <v>0</v>
      </c>
      <c r="I4842">
        <f>IF(Tableau134[[#This Row],[Nb d''heures inf à 19°C sous occupation]]=1,19-C4842,0)</f>
        <v>0</v>
      </c>
    </row>
    <row r="4843" spans="1:9" x14ac:dyDescent="0.25">
      <c r="A4843" s="2">
        <v>37458.708333333336</v>
      </c>
      <c r="B4843">
        <v>29.774999999999999</v>
      </c>
      <c r="C4843">
        <v>43.546619999999997</v>
      </c>
      <c r="D4843">
        <v>0</v>
      </c>
      <c r="E4843" t="str">
        <f>IF(AND(Tableau134[[#This Row],[Operative Temperature]]&lt;19,Tableau134[[#This Row],[Occupancy]]&lt;&gt;0),Tableau134[[#This Row],[Operative Temperature]],"NC")</f>
        <v>NC</v>
      </c>
      <c r="F4843">
        <f>IF(AND(C4843&gt;26,Tableau134[[#This Row],[Occupancy]]&lt;&gt;0),1,0)</f>
        <v>0</v>
      </c>
      <c r="G4843">
        <f>IF(AND(Tableau134[[#This Row],[Operative Temperature]]&lt;19,Tableau134[[#This Row],[Occupancy]]&lt;&gt;0),1,0)</f>
        <v>0</v>
      </c>
      <c r="H4843">
        <f>IF(Tableau134[[#This Row],[Nb dheures sup à 26°C sous occupation]]=1,Tableau134[[#This Row],[Operative Temperature]]-26,0)</f>
        <v>0</v>
      </c>
      <c r="I4843">
        <f>IF(Tableau134[[#This Row],[Nb d''heures inf à 19°C sous occupation]]=1,19-C4843,0)</f>
        <v>0</v>
      </c>
    </row>
    <row r="4844" spans="1:9" x14ac:dyDescent="0.25">
      <c r="A4844" s="2">
        <v>37458.75</v>
      </c>
      <c r="B4844">
        <v>29.25</v>
      </c>
      <c r="C4844">
        <v>43.42033</v>
      </c>
      <c r="D4844">
        <v>0</v>
      </c>
      <c r="E4844" t="str">
        <f>IF(AND(Tableau134[[#This Row],[Operative Temperature]]&lt;19,Tableau134[[#This Row],[Occupancy]]&lt;&gt;0),Tableau134[[#This Row],[Operative Temperature]],"NC")</f>
        <v>NC</v>
      </c>
      <c r="F4844">
        <f>IF(AND(C4844&gt;26,Tableau134[[#This Row],[Occupancy]]&lt;&gt;0),1,0)</f>
        <v>0</v>
      </c>
      <c r="G4844">
        <f>IF(AND(Tableau134[[#This Row],[Operative Temperature]]&lt;19,Tableau134[[#This Row],[Occupancy]]&lt;&gt;0),1,0)</f>
        <v>0</v>
      </c>
      <c r="H4844">
        <f>IF(Tableau134[[#This Row],[Nb dheures sup à 26°C sous occupation]]=1,Tableau134[[#This Row],[Operative Temperature]]-26,0)</f>
        <v>0</v>
      </c>
      <c r="I4844">
        <f>IF(Tableau134[[#This Row],[Nb d''heures inf à 19°C sous occupation]]=1,19-C4844,0)</f>
        <v>0</v>
      </c>
    </row>
    <row r="4845" spans="1:9" x14ac:dyDescent="0.25">
      <c r="A4845" s="2">
        <v>37458.791666666664</v>
      </c>
      <c r="B4845">
        <v>28.925000000000001</v>
      </c>
      <c r="C4845">
        <v>43.230110000000003</v>
      </c>
      <c r="D4845">
        <v>0</v>
      </c>
      <c r="E4845" t="str">
        <f>IF(AND(Tableau134[[#This Row],[Operative Temperature]]&lt;19,Tableau134[[#This Row],[Occupancy]]&lt;&gt;0),Tableau134[[#This Row],[Operative Temperature]],"NC")</f>
        <v>NC</v>
      </c>
      <c r="F4845">
        <f>IF(AND(C4845&gt;26,Tableau134[[#This Row],[Occupancy]]&lt;&gt;0),1,0)</f>
        <v>0</v>
      </c>
      <c r="G4845">
        <f>IF(AND(Tableau134[[#This Row],[Operative Temperature]]&lt;19,Tableau134[[#This Row],[Occupancy]]&lt;&gt;0),1,0)</f>
        <v>0</v>
      </c>
      <c r="H4845">
        <f>IF(Tableau134[[#This Row],[Nb dheures sup à 26°C sous occupation]]=1,Tableau134[[#This Row],[Operative Temperature]]-26,0)</f>
        <v>0</v>
      </c>
      <c r="I4845">
        <f>IF(Tableau134[[#This Row],[Nb d''heures inf à 19°C sous occupation]]=1,19-C4845,0)</f>
        <v>0</v>
      </c>
    </row>
    <row r="4846" spans="1:9" x14ac:dyDescent="0.25">
      <c r="A4846" s="2">
        <v>37458.833333333336</v>
      </c>
      <c r="B4846">
        <v>28.225000000000001</v>
      </c>
      <c r="C4846">
        <v>42.987659999999998</v>
      </c>
      <c r="D4846">
        <v>0</v>
      </c>
      <c r="E4846" t="str">
        <f>IF(AND(Tableau134[[#This Row],[Operative Temperature]]&lt;19,Tableau134[[#This Row],[Occupancy]]&lt;&gt;0),Tableau134[[#This Row],[Operative Temperature]],"NC")</f>
        <v>NC</v>
      </c>
      <c r="F4846">
        <f>IF(AND(C4846&gt;26,Tableau134[[#This Row],[Occupancy]]&lt;&gt;0),1,0)</f>
        <v>0</v>
      </c>
      <c r="G4846">
        <f>IF(AND(Tableau134[[#This Row],[Operative Temperature]]&lt;19,Tableau134[[#This Row],[Occupancy]]&lt;&gt;0),1,0)</f>
        <v>0</v>
      </c>
      <c r="H4846">
        <f>IF(Tableau134[[#This Row],[Nb dheures sup à 26°C sous occupation]]=1,Tableau134[[#This Row],[Operative Temperature]]-26,0)</f>
        <v>0</v>
      </c>
      <c r="I4846">
        <f>IF(Tableau134[[#This Row],[Nb d''heures inf à 19°C sous occupation]]=1,19-C4846,0)</f>
        <v>0</v>
      </c>
    </row>
    <row r="4847" spans="1:9" x14ac:dyDescent="0.25">
      <c r="A4847" s="2">
        <v>37458.875</v>
      </c>
      <c r="B4847">
        <v>25.75</v>
      </c>
      <c r="C4847">
        <v>42.6158</v>
      </c>
      <c r="D4847">
        <v>0</v>
      </c>
      <c r="E4847" t="str">
        <f>IF(AND(Tableau134[[#This Row],[Operative Temperature]]&lt;19,Tableau134[[#This Row],[Occupancy]]&lt;&gt;0),Tableau134[[#This Row],[Operative Temperature]],"NC")</f>
        <v>NC</v>
      </c>
      <c r="F4847">
        <f>IF(AND(C4847&gt;26,Tableau134[[#This Row],[Occupancy]]&lt;&gt;0),1,0)</f>
        <v>0</v>
      </c>
      <c r="G4847">
        <f>IF(AND(Tableau134[[#This Row],[Operative Temperature]]&lt;19,Tableau134[[#This Row],[Occupancy]]&lt;&gt;0),1,0)</f>
        <v>0</v>
      </c>
      <c r="H4847">
        <f>IF(Tableau134[[#This Row],[Nb dheures sup à 26°C sous occupation]]=1,Tableau134[[#This Row],[Operative Temperature]]-26,0)</f>
        <v>0</v>
      </c>
      <c r="I4847">
        <f>IF(Tableau134[[#This Row],[Nb d''heures inf à 19°C sous occupation]]=1,19-C4847,0)</f>
        <v>0</v>
      </c>
    </row>
    <row r="4848" spans="1:9" x14ac:dyDescent="0.25">
      <c r="A4848" s="2">
        <v>37458.916666666664</v>
      </c>
      <c r="B4848">
        <v>24.25</v>
      </c>
      <c r="C4848">
        <v>42.13944</v>
      </c>
      <c r="D4848">
        <v>0</v>
      </c>
      <c r="E4848" t="str">
        <f>IF(AND(Tableau134[[#This Row],[Operative Temperature]]&lt;19,Tableau134[[#This Row],[Occupancy]]&lt;&gt;0),Tableau134[[#This Row],[Operative Temperature]],"NC")</f>
        <v>NC</v>
      </c>
      <c r="F4848">
        <f>IF(AND(C4848&gt;26,Tableau134[[#This Row],[Occupancy]]&lt;&gt;0),1,0)</f>
        <v>0</v>
      </c>
      <c r="G4848">
        <f>IF(AND(Tableau134[[#This Row],[Operative Temperature]]&lt;19,Tableau134[[#This Row],[Occupancy]]&lt;&gt;0),1,0)</f>
        <v>0</v>
      </c>
      <c r="H4848">
        <f>IF(Tableau134[[#This Row],[Nb dheures sup à 26°C sous occupation]]=1,Tableau134[[#This Row],[Operative Temperature]]-26,0)</f>
        <v>0</v>
      </c>
      <c r="I4848">
        <f>IF(Tableau134[[#This Row],[Nb d''heures inf à 19°C sous occupation]]=1,19-C4848,0)</f>
        <v>0</v>
      </c>
    </row>
    <row r="4849" spans="1:9" x14ac:dyDescent="0.25">
      <c r="A4849" s="2">
        <v>37458.958333333336</v>
      </c>
      <c r="B4849">
        <v>22.5</v>
      </c>
      <c r="C4849">
        <v>41.781889999999997</v>
      </c>
      <c r="D4849">
        <v>0</v>
      </c>
      <c r="E4849" t="str">
        <f>IF(AND(Tableau134[[#This Row],[Operative Temperature]]&lt;19,Tableau134[[#This Row],[Occupancy]]&lt;&gt;0),Tableau134[[#This Row],[Operative Temperature]],"NC")</f>
        <v>NC</v>
      </c>
      <c r="F4849">
        <f>IF(AND(C4849&gt;26,Tableau134[[#This Row],[Occupancy]]&lt;&gt;0),1,0)</f>
        <v>0</v>
      </c>
      <c r="G4849">
        <f>IF(AND(Tableau134[[#This Row],[Operative Temperature]]&lt;19,Tableau134[[#This Row],[Occupancy]]&lt;&gt;0),1,0)</f>
        <v>0</v>
      </c>
      <c r="H4849">
        <f>IF(Tableau134[[#This Row],[Nb dheures sup à 26°C sous occupation]]=1,Tableau134[[#This Row],[Operative Temperature]]-26,0)</f>
        <v>0</v>
      </c>
      <c r="I4849">
        <f>IF(Tableau134[[#This Row],[Nb d''heures inf à 19°C sous occupation]]=1,19-C4849,0)</f>
        <v>0</v>
      </c>
    </row>
    <row r="4850" spans="1:9" x14ac:dyDescent="0.25">
      <c r="A4850" s="1">
        <v>37459</v>
      </c>
      <c r="B4850">
        <v>21.25</v>
      </c>
      <c r="C4850">
        <v>41.489879999999999</v>
      </c>
      <c r="D4850">
        <v>0</v>
      </c>
      <c r="E4850" t="str">
        <f>IF(AND(Tableau134[[#This Row],[Operative Temperature]]&lt;19,Tableau134[[#This Row],[Occupancy]]&lt;&gt;0),Tableau134[[#This Row],[Operative Temperature]],"NC")</f>
        <v>NC</v>
      </c>
      <c r="F4850">
        <f>IF(AND(C4850&gt;26,Tableau134[[#This Row],[Occupancy]]&lt;&gt;0),1,0)</f>
        <v>0</v>
      </c>
      <c r="G4850">
        <f>IF(AND(Tableau134[[#This Row],[Operative Temperature]]&lt;19,Tableau134[[#This Row],[Occupancy]]&lt;&gt;0),1,0)</f>
        <v>0</v>
      </c>
      <c r="H4850">
        <f>IF(Tableau134[[#This Row],[Nb dheures sup à 26°C sous occupation]]=1,Tableau134[[#This Row],[Operative Temperature]]-26,0)</f>
        <v>0</v>
      </c>
      <c r="I4850">
        <f>IF(Tableau134[[#This Row],[Nb d''heures inf à 19°C sous occupation]]=1,19-C4850,0)</f>
        <v>0</v>
      </c>
    </row>
    <row r="4851" spans="1:9" x14ac:dyDescent="0.25">
      <c r="A4851" s="2">
        <v>37459.041666666664</v>
      </c>
      <c r="B4851">
        <v>21.074999999999999</v>
      </c>
      <c r="C4851">
        <v>41.210720000000002</v>
      </c>
      <c r="D4851">
        <v>0</v>
      </c>
      <c r="E4851" t="str">
        <f>IF(AND(Tableau134[[#This Row],[Operative Temperature]]&lt;19,Tableau134[[#This Row],[Occupancy]]&lt;&gt;0),Tableau134[[#This Row],[Operative Temperature]],"NC")</f>
        <v>NC</v>
      </c>
      <c r="F4851">
        <f>IF(AND(C4851&gt;26,Tableau134[[#This Row],[Occupancy]]&lt;&gt;0),1,0)</f>
        <v>0</v>
      </c>
      <c r="G4851">
        <f>IF(AND(Tableau134[[#This Row],[Operative Temperature]]&lt;19,Tableau134[[#This Row],[Occupancy]]&lt;&gt;0),1,0)</f>
        <v>0</v>
      </c>
      <c r="H4851">
        <f>IF(Tableau134[[#This Row],[Nb dheures sup à 26°C sous occupation]]=1,Tableau134[[#This Row],[Operative Temperature]]-26,0)</f>
        <v>0</v>
      </c>
      <c r="I4851">
        <f>IF(Tableau134[[#This Row],[Nb d''heures inf à 19°C sous occupation]]=1,19-C4851,0)</f>
        <v>0</v>
      </c>
    </row>
    <row r="4852" spans="1:9" x14ac:dyDescent="0.25">
      <c r="A4852" s="2">
        <v>37459.083333333336</v>
      </c>
      <c r="B4852">
        <v>20.274999999999999</v>
      </c>
      <c r="C4852">
        <v>40.983020000000003</v>
      </c>
      <c r="D4852">
        <v>0</v>
      </c>
      <c r="E4852" t="str">
        <f>IF(AND(Tableau134[[#This Row],[Operative Temperature]]&lt;19,Tableau134[[#This Row],[Occupancy]]&lt;&gt;0),Tableau134[[#This Row],[Operative Temperature]],"NC")</f>
        <v>NC</v>
      </c>
      <c r="F4852">
        <f>IF(AND(C4852&gt;26,Tableau134[[#This Row],[Occupancy]]&lt;&gt;0),1,0)</f>
        <v>0</v>
      </c>
      <c r="G4852">
        <f>IF(AND(Tableau134[[#This Row],[Operative Temperature]]&lt;19,Tableau134[[#This Row],[Occupancy]]&lt;&gt;0),1,0)</f>
        <v>0</v>
      </c>
      <c r="H4852">
        <f>IF(Tableau134[[#This Row],[Nb dheures sup à 26°C sous occupation]]=1,Tableau134[[#This Row],[Operative Temperature]]-26,0)</f>
        <v>0</v>
      </c>
      <c r="I4852">
        <f>IF(Tableau134[[#This Row],[Nb d''heures inf à 19°C sous occupation]]=1,19-C4852,0)</f>
        <v>0</v>
      </c>
    </row>
    <row r="4853" spans="1:9" x14ac:dyDescent="0.25">
      <c r="A4853" s="2">
        <v>37459.125</v>
      </c>
      <c r="B4853">
        <v>20</v>
      </c>
      <c r="C4853">
        <v>40.77187</v>
      </c>
      <c r="D4853">
        <v>0</v>
      </c>
      <c r="E4853" t="str">
        <f>IF(AND(Tableau134[[#This Row],[Operative Temperature]]&lt;19,Tableau134[[#This Row],[Occupancy]]&lt;&gt;0),Tableau134[[#This Row],[Operative Temperature]],"NC")</f>
        <v>NC</v>
      </c>
      <c r="F4853">
        <f>IF(AND(C4853&gt;26,Tableau134[[#This Row],[Occupancy]]&lt;&gt;0),1,0)</f>
        <v>0</v>
      </c>
      <c r="G4853">
        <f>IF(AND(Tableau134[[#This Row],[Operative Temperature]]&lt;19,Tableau134[[#This Row],[Occupancy]]&lt;&gt;0),1,0)</f>
        <v>0</v>
      </c>
      <c r="H4853">
        <f>IF(Tableau134[[#This Row],[Nb dheures sup à 26°C sous occupation]]=1,Tableau134[[#This Row],[Operative Temperature]]-26,0)</f>
        <v>0</v>
      </c>
      <c r="I4853">
        <f>IF(Tableau134[[#This Row],[Nb d''heures inf à 19°C sous occupation]]=1,19-C4853,0)</f>
        <v>0</v>
      </c>
    </row>
    <row r="4854" spans="1:9" x14ac:dyDescent="0.25">
      <c r="A4854" s="2">
        <v>37459.166666666664</v>
      </c>
      <c r="B4854">
        <v>19.324999999999999</v>
      </c>
      <c r="C4854">
        <v>40.567410000000002</v>
      </c>
      <c r="D4854">
        <v>0</v>
      </c>
      <c r="E4854" t="str">
        <f>IF(AND(Tableau134[[#This Row],[Operative Temperature]]&lt;19,Tableau134[[#This Row],[Occupancy]]&lt;&gt;0),Tableau134[[#This Row],[Operative Temperature]],"NC")</f>
        <v>NC</v>
      </c>
      <c r="F4854">
        <f>IF(AND(C4854&gt;26,Tableau134[[#This Row],[Occupancy]]&lt;&gt;0),1,0)</f>
        <v>0</v>
      </c>
      <c r="G4854">
        <f>IF(AND(Tableau134[[#This Row],[Operative Temperature]]&lt;19,Tableau134[[#This Row],[Occupancy]]&lt;&gt;0),1,0)</f>
        <v>0</v>
      </c>
      <c r="H4854">
        <f>IF(Tableau134[[#This Row],[Nb dheures sup à 26°C sous occupation]]=1,Tableau134[[#This Row],[Operative Temperature]]-26,0)</f>
        <v>0</v>
      </c>
      <c r="I4854">
        <f>IF(Tableau134[[#This Row],[Nb d''heures inf à 19°C sous occupation]]=1,19-C4854,0)</f>
        <v>0</v>
      </c>
    </row>
    <row r="4855" spans="1:9" x14ac:dyDescent="0.25">
      <c r="A4855" s="2">
        <v>37459.208333333336</v>
      </c>
      <c r="B4855">
        <v>18.274999999999999</v>
      </c>
      <c r="C4855">
        <v>40.349069999999998</v>
      </c>
      <c r="D4855">
        <v>0</v>
      </c>
      <c r="E4855" t="str">
        <f>IF(AND(Tableau134[[#This Row],[Operative Temperature]]&lt;19,Tableau134[[#This Row],[Occupancy]]&lt;&gt;0),Tableau134[[#This Row],[Operative Temperature]],"NC")</f>
        <v>NC</v>
      </c>
      <c r="F4855">
        <f>IF(AND(C4855&gt;26,Tableau134[[#This Row],[Occupancy]]&lt;&gt;0),1,0)</f>
        <v>0</v>
      </c>
      <c r="G4855">
        <f>IF(AND(Tableau134[[#This Row],[Operative Temperature]]&lt;19,Tableau134[[#This Row],[Occupancy]]&lt;&gt;0),1,0)</f>
        <v>0</v>
      </c>
      <c r="H4855">
        <f>IF(Tableau134[[#This Row],[Nb dheures sup à 26°C sous occupation]]=1,Tableau134[[#This Row],[Operative Temperature]]-26,0)</f>
        <v>0</v>
      </c>
      <c r="I4855">
        <f>IF(Tableau134[[#This Row],[Nb d''heures inf à 19°C sous occupation]]=1,19-C4855,0)</f>
        <v>0</v>
      </c>
    </row>
    <row r="4856" spans="1:9" x14ac:dyDescent="0.25">
      <c r="A4856" s="2">
        <v>37459.25</v>
      </c>
      <c r="B4856">
        <v>18</v>
      </c>
      <c r="C4856">
        <v>40.140030000000003</v>
      </c>
      <c r="D4856">
        <v>0</v>
      </c>
      <c r="E4856" t="str">
        <f>IF(AND(Tableau134[[#This Row],[Operative Temperature]]&lt;19,Tableau134[[#This Row],[Occupancy]]&lt;&gt;0),Tableau134[[#This Row],[Operative Temperature]],"NC")</f>
        <v>NC</v>
      </c>
      <c r="F4856">
        <f>IF(AND(C4856&gt;26,Tableau134[[#This Row],[Occupancy]]&lt;&gt;0),1,0)</f>
        <v>0</v>
      </c>
      <c r="G4856">
        <f>IF(AND(Tableau134[[#This Row],[Operative Temperature]]&lt;19,Tableau134[[#This Row],[Occupancy]]&lt;&gt;0),1,0)</f>
        <v>0</v>
      </c>
      <c r="H4856">
        <f>IF(Tableau134[[#This Row],[Nb dheures sup à 26°C sous occupation]]=1,Tableau134[[#This Row],[Operative Temperature]]-26,0)</f>
        <v>0</v>
      </c>
      <c r="I4856">
        <f>IF(Tableau134[[#This Row],[Nb d''heures inf à 19°C sous occupation]]=1,19-C4856,0)</f>
        <v>0</v>
      </c>
    </row>
    <row r="4857" spans="1:9" x14ac:dyDescent="0.25">
      <c r="A4857" s="2">
        <v>37459.291666666664</v>
      </c>
      <c r="B4857">
        <v>18.75</v>
      </c>
      <c r="C4857">
        <v>40.438420000000001</v>
      </c>
      <c r="D4857">
        <v>0</v>
      </c>
      <c r="E4857" t="str">
        <f>IF(AND(Tableau134[[#This Row],[Operative Temperature]]&lt;19,Tableau134[[#This Row],[Occupancy]]&lt;&gt;0),Tableau134[[#This Row],[Operative Temperature]],"NC")</f>
        <v>NC</v>
      </c>
      <c r="F4857">
        <f>IF(AND(C4857&gt;26,Tableau134[[#This Row],[Occupancy]]&lt;&gt;0),1,0)</f>
        <v>0</v>
      </c>
      <c r="G4857">
        <f>IF(AND(Tableau134[[#This Row],[Operative Temperature]]&lt;19,Tableau134[[#This Row],[Occupancy]]&lt;&gt;0),1,0)</f>
        <v>0</v>
      </c>
      <c r="H4857">
        <f>IF(Tableau134[[#This Row],[Nb dheures sup à 26°C sous occupation]]=1,Tableau134[[#This Row],[Operative Temperature]]-26,0)</f>
        <v>0</v>
      </c>
      <c r="I4857">
        <f>IF(Tableau134[[#This Row],[Nb d''heures inf à 19°C sous occupation]]=1,19-C4857,0)</f>
        <v>0</v>
      </c>
    </row>
    <row r="4858" spans="1:9" x14ac:dyDescent="0.25">
      <c r="A4858" s="2">
        <v>37459.333333333336</v>
      </c>
      <c r="B4858">
        <v>20.5</v>
      </c>
      <c r="C4858">
        <v>41.012430000000002</v>
      </c>
      <c r="D4858">
        <v>0</v>
      </c>
      <c r="E4858" t="str">
        <f>IF(AND(Tableau134[[#This Row],[Operative Temperature]]&lt;19,Tableau134[[#This Row],[Occupancy]]&lt;&gt;0),Tableau134[[#This Row],[Operative Temperature]],"NC")</f>
        <v>NC</v>
      </c>
      <c r="F4858">
        <f>IF(AND(C4858&gt;26,Tableau134[[#This Row],[Occupancy]]&lt;&gt;0),1,0)</f>
        <v>0</v>
      </c>
      <c r="G4858">
        <f>IF(AND(Tableau134[[#This Row],[Operative Temperature]]&lt;19,Tableau134[[#This Row],[Occupancy]]&lt;&gt;0),1,0)</f>
        <v>0</v>
      </c>
      <c r="H4858">
        <f>IF(Tableau134[[#This Row],[Nb dheures sup à 26°C sous occupation]]=1,Tableau134[[#This Row],[Operative Temperature]]-26,0)</f>
        <v>0</v>
      </c>
      <c r="I4858">
        <f>IF(Tableau134[[#This Row],[Nb d''heures inf à 19°C sous occupation]]=1,19-C4858,0)</f>
        <v>0</v>
      </c>
    </row>
    <row r="4859" spans="1:9" x14ac:dyDescent="0.25">
      <c r="A4859" s="2">
        <v>37459.375</v>
      </c>
      <c r="B4859">
        <v>22.5</v>
      </c>
      <c r="C4859">
        <v>41.382150000000003</v>
      </c>
      <c r="D4859">
        <v>0</v>
      </c>
      <c r="E4859" t="str">
        <f>IF(AND(Tableau134[[#This Row],[Operative Temperature]]&lt;19,Tableau134[[#This Row],[Occupancy]]&lt;&gt;0),Tableau134[[#This Row],[Operative Temperature]],"NC")</f>
        <v>NC</v>
      </c>
      <c r="F4859">
        <f>IF(AND(C4859&gt;26,Tableau134[[#This Row],[Occupancy]]&lt;&gt;0),1,0)</f>
        <v>0</v>
      </c>
      <c r="G4859">
        <f>IF(AND(Tableau134[[#This Row],[Operative Temperature]]&lt;19,Tableau134[[#This Row],[Occupancy]]&lt;&gt;0),1,0)</f>
        <v>0</v>
      </c>
      <c r="H4859">
        <f>IF(Tableau134[[#This Row],[Nb dheures sup à 26°C sous occupation]]=1,Tableau134[[#This Row],[Operative Temperature]]-26,0)</f>
        <v>0</v>
      </c>
      <c r="I4859">
        <f>IF(Tableau134[[#This Row],[Nb d''heures inf à 19°C sous occupation]]=1,19-C4859,0)</f>
        <v>0</v>
      </c>
    </row>
    <row r="4860" spans="1:9" x14ac:dyDescent="0.25">
      <c r="A4860" s="2">
        <v>37459.416666666664</v>
      </c>
      <c r="B4860">
        <v>24.65</v>
      </c>
      <c r="C4860">
        <v>41.981529999999999</v>
      </c>
      <c r="D4860">
        <v>0</v>
      </c>
      <c r="E4860" t="str">
        <f>IF(AND(Tableau134[[#This Row],[Operative Temperature]]&lt;19,Tableau134[[#This Row],[Occupancy]]&lt;&gt;0),Tableau134[[#This Row],[Operative Temperature]],"NC")</f>
        <v>NC</v>
      </c>
      <c r="F4860">
        <f>IF(AND(C4860&gt;26,Tableau134[[#This Row],[Occupancy]]&lt;&gt;0),1,0)</f>
        <v>0</v>
      </c>
      <c r="G4860">
        <f>IF(AND(Tableau134[[#This Row],[Operative Temperature]]&lt;19,Tableau134[[#This Row],[Occupancy]]&lt;&gt;0),1,0)</f>
        <v>0</v>
      </c>
      <c r="H4860">
        <f>IF(Tableau134[[#This Row],[Nb dheures sup à 26°C sous occupation]]=1,Tableau134[[#This Row],[Operative Temperature]]-26,0)</f>
        <v>0</v>
      </c>
      <c r="I4860">
        <f>IF(Tableau134[[#This Row],[Nb d''heures inf à 19°C sous occupation]]=1,19-C4860,0)</f>
        <v>0</v>
      </c>
    </row>
    <row r="4861" spans="1:9" x14ac:dyDescent="0.25">
      <c r="A4861" s="2">
        <v>37459.458333333336</v>
      </c>
      <c r="B4861">
        <v>26.55</v>
      </c>
      <c r="C4861">
        <v>42.897109999999998</v>
      </c>
      <c r="D4861">
        <v>0</v>
      </c>
      <c r="E4861" t="str">
        <f>IF(AND(Tableau134[[#This Row],[Operative Temperature]]&lt;19,Tableau134[[#This Row],[Occupancy]]&lt;&gt;0),Tableau134[[#This Row],[Operative Temperature]],"NC")</f>
        <v>NC</v>
      </c>
      <c r="F4861">
        <f>IF(AND(C4861&gt;26,Tableau134[[#This Row],[Occupancy]]&lt;&gt;0),1,0)</f>
        <v>0</v>
      </c>
      <c r="G4861">
        <f>IF(AND(Tableau134[[#This Row],[Operative Temperature]]&lt;19,Tableau134[[#This Row],[Occupancy]]&lt;&gt;0),1,0)</f>
        <v>0</v>
      </c>
      <c r="H4861">
        <f>IF(Tableau134[[#This Row],[Nb dheures sup à 26°C sous occupation]]=1,Tableau134[[#This Row],[Operative Temperature]]-26,0)</f>
        <v>0</v>
      </c>
      <c r="I4861">
        <f>IF(Tableau134[[#This Row],[Nb d''heures inf à 19°C sous occupation]]=1,19-C4861,0)</f>
        <v>0</v>
      </c>
    </row>
    <row r="4862" spans="1:9" x14ac:dyDescent="0.25">
      <c r="A4862" s="2">
        <v>37459.5</v>
      </c>
      <c r="B4862">
        <v>28.5</v>
      </c>
      <c r="C4862">
        <v>43.975520000000003</v>
      </c>
      <c r="D4862">
        <v>0</v>
      </c>
      <c r="E4862" t="str">
        <f>IF(AND(Tableau134[[#This Row],[Operative Temperature]]&lt;19,Tableau134[[#This Row],[Occupancy]]&lt;&gt;0),Tableau134[[#This Row],[Operative Temperature]],"NC")</f>
        <v>NC</v>
      </c>
      <c r="F4862">
        <f>IF(AND(C4862&gt;26,Tableau134[[#This Row],[Occupancy]]&lt;&gt;0),1,0)</f>
        <v>0</v>
      </c>
      <c r="G4862">
        <f>IF(AND(Tableau134[[#This Row],[Operative Temperature]]&lt;19,Tableau134[[#This Row],[Occupancy]]&lt;&gt;0),1,0)</f>
        <v>0</v>
      </c>
      <c r="H4862">
        <f>IF(Tableau134[[#This Row],[Nb dheures sup à 26°C sous occupation]]=1,Tableau134[[#This Row],[Operative Temperature]]-26,0)</f>
        <v>0</v>
      </c>
      <c r="I4862">
        <f>IF(Tableau134[[#This Row],[Nb d''heures inf à 19°C sous occupation]]=1,19-C4862,0)</f>
        <v>0</v>
      </c>
    </row>
    <row r="4863" spans="1:9" x14ac:dyDescent="0.25">
      <c r="A4863" s="2">
        <v>37459.541666666664</v>
      </c>
      <c r="B4863">
        <v>30.05</v>
      </c>
      <c r="C4863">
        <v>44.765540000000001</v>
      </c>
      <c r="D4863">
        <v>0</v>
      </c>
      <c r="E4863" t="str">
        <f>IF(AND(Tableau134[[#This Row],[Operative Temperature]]&lt;19,Tableau134[[#This Row],[Occupancy]]&lt;&gt;0),Tableau134[[#This Row],[Operative Temperature]],"NC")</f>
        <v>NC</v>
      </c>
      <c r="F4863">
        <f>IF(AND(C4863&gt;26,Tableau134[[#This Row],[Occupancy]]&lt;&gt;0),1,0)</f>
        <v>0</v>
      </c>
      <c r="G4863">
        <f>IF(AND(Tableau134[[#This Row],[Operative Temperature]]&lt;19,Tableau134[[#This Row],[Occupancy]]&lt;&gt;0),1,0)</f>
        <v>0</v>
      </c>
      <c r="H4863">
        <f>IF(Tableau134[[#This Row],[Nb dheures sup à 26°C sous occupation]]=1,Tableau134[[#This Row],[Operative Temperature]]-26,0)</f>
        <v>0</v>
      </c>
      <c r="I4863">
        <f>IF(Tableau134[[#This Row],[Nb d''heures inf à 19°C sous occupation]]=1,19-C4863,0)</f>
        <v>0</v>
      </c>
    </row>
    <row r="4864" spans="1:9" x14ac:dyDescent="0.25">
      <c r="A4864" s="2">
        <v>37459.583333333336</v>
      </c>
      <c r="B4864">
        <v>30.85</v>
      </c>
      <c r="C4864">
        <v>45.346440000000001</v>
      </c>
      <c r="D4864">
        <v>0</v>
      </c>
      <c r="E4864" t="str">
        <f>IF(AND(Tableau134[[#This Row],[Operative Temperature]]&lt;19,Tableau134[[#This Row],[Occupancy]]&lt;&gt;0),Tableau134[[#This Row],[Operative Temperature]],"NC")</f>
        <v>NC</v>
      </c>
      <c r="F4864">
        <f>IF(AND(C4864&gt;26,Tableau134[[#This Row],[Occupancy]]&lt;&gt;0),1,0)</f>
        <v>0</v>
      </c>
      <c r="G4864">
        <f>IF(AND(Tableau134[[#This Row],[Operative Temperature]]&lt;19,Tableau134[[#This Row],[Occupancy]]&lt;&gt;0),1,0)</f>
        <v>0</v>
      </c>
      <c r="H4864">
        <f>IF(Tableau134[[#This Row],[Nb dheures sup à 26°C sous occupation]]=1,Tableau134[[#This Row],[Operative Temperature]]-26,0)</f>
        <v>0</v>
      </c>
      <c r="I4864">
        <f>IF(Tableau134[[#This Row],[Nb d''heures inf à 19°C sous occupation]]=1,19-C4864,0)</f>
        <v>0</v>
      </c>
    </row>
    <row r="4865" spans="1:9" x14ac:dyDescent="0.25">
      <c r="A4865" s="2">
        <v>37459.625</v>
      </c>
      <c r="B4865">
        <v>31.75</v>
      </c>
      <c r="C4865">
        <v>45.865169999999999</v>
      </c>
      <c r="D4865">
        <v>0</v>
      </c>
      <c r="E4865" t="str">
        <f>IF(AND(Tableau134[[#This Row],[Operative Temperature]]&lt;19,Tableau134[[#This Row],[Occupancy]]&lt;&gt;0),Tableau134[[#This Row],[Operative Temperature]],"NC")</f>
        <v>NC</v>
      </c>
      <c r="F4865">
        <f>IF(AND(C4865&gt;26,Tableau134[[#This Row],[Occupancy]]&lt;&gt;0),1,0)</f>
        <v>0</v>
      </c>
      <c r="G4865">
        <f>IF(AND(Tableau134[[#This Row],[Operative Temperature]]&lt;19,Tableau134[[#This Row],[Occupancy]]&lt;&gt;0),1,0)</f>
        <v>0</v>
      </c>
      <c r="H4865">
        <f>IF(Tableau134[[#This Row],[Nb dheures sup à 26°C sous occupation]]=1,Tableau134[[#This Row],[Operative Temperature]]-26,0)</f>
        <v>0</v>
      </c>
      <c r="I4865">
        <f>IF(Tableau134[[#This Row],[Nb d''heures inf à 19°C sous occupation]]=1,19-C4865,0)</f>
        <v>0</v>
      </c>
    </row>
    <row r="4866" spans="1:9" x14ac:dyDescent="0.25">
      <c r="A4866" s="2">
        <v>37459.666666666664</v>
      </c>
      <c r="B4866">
        <v>32.825000000000003</v>
      </c>
      <c r="C4866">
        <v>46.187890000000003</v>
      </c>
      <c r="D4866">
        <v>0</v>
      </c>
      <c r="E4866" t="str">
        <f>IF(AND(Tableau134[[#This Row],[Operative Temperature]]&lt;19,Tableau134[[#This Row],[Occupancy]]&lt;&gt;0),Tableau134[[#This Row],[Operative Temperature]],"NC")</f>
        <v>NC</v>
      </c>
      <c r="F4866">
        <f>IF(AND(C4866&gt;26,Tableau134[[#This Row],[Occupancy]]&lt;&gt;0),1,0)</f>
        <v>0</v>
      </c>
      <c r="G4866">
        <f>IF(AND(Tableau134[[#This Row],[Operative Temperature]]&lt;19,Tableau134[[#This Row],[Occupancy]]&lt;&gt;0),1,0)</f>
        <v>0</v>
      </c>
      <c r="H4866">
        <f>IF(Tableau134[[#This Row],[Nb dheures sup à 26°C sous occupation]]=1,Tableau134[[#This Row],[Operative Temperature]]-26,0)</f>
        <v>0</v>
      </c>
      <c r="I4866">
        <f>IF(Tableau134[[#This Row],[Nb d''heures inf à 19°C sous occupation]]=1,19-C4866,0)</f>
        <v>0</v>
      </c>
    </row>
    <row r="4867" spans="1:9" x14ac:dyDescent="0.25">
      <c r="A4867" s="2">
        <v>37459.708333333336</v>
      </c>
      <c r="B4867">
        <v>33.024999999999999</v>
      </c>
      <c r="C4867">
        <v>46.54777</v>
      </c>
      <c r="D4867">
        <v>0</v>
      </c>
      <c r="E4867" t="str">
        <f>IF(AND(Tableau134[[#This Row],[Operative Temperature]]&lt;19,Tableau134[[#This Row],[Occupancy]]&lt;&gt;0),Tableau134[[#This Row],[Operative Temperature]],"NC")</f>
        <v>NC</v>
      </c>
      <c r="F4867">
        <f>IF(AND(C4867&gt;26,Tableau134[[#This Row],[Occupancy]]&lt;&gt;0),1,0)</f>
        <v>0</v>
      </c>
      <c r="G4867">
        <f>IF(AND(Tableau134[[#This Row],[Operative Temperature]]&lt;19,Tableau134[[#This Row],[Occupancy]]&lt;&gt;0),1,0)</f>
        <v>0</v>
      </c>
      <c r="H4867">
        <f>IF(Tableau134[[#This Row],[Nb dheures sup à 26°C sous occupation]]=1,Tableau134[[#This Row],[Operative Temperature]]-26,0)</f>
        <v>0</v>
      </c>
      <c r="I4867">
        <f>IF(Tableau134[[#This Row],[Nb d''heures inf à 19°C sous occupation]]=1,19-C4867,0)</f>
        <v>0</v>
      </c>
    </row>
    <row r="4868" spans="1:9" x14ac:dyDescent="0.25">
      <c r="A4868" s="2">
        <v>37459.75</v>
      </c>
      <c r="B4868">
        <v>33.75</v>
      </c>
      <c r="C4868">
        <v>46.803330000000003</v>
      </c>
      <c r="D4868">
        <v>0</v>
      </c>
      <c r="E4868" t="str">
        <f>IF(AND(Tableau134[[#This Row],[Operative Temperature]]&lt;19,Tableau134[[#This Row],[Occupancy]]&lt;&gt;0),Tableau134[[#This Row],[Operative Temperature]],"NC")</f>
        <v>NC</v>
      </c>
      <c r="F4868">
        <f>IF(AND(C4868&gt;26,Tableau134[[#This Row],[Occupancy]]&lt;&gt;0),1,0)</f>
        <v>0</v>
      </c>
      <c r="G4868">
        <f>IF(AND(Tableau134[[#This Row],[Operative Temperature]]&lt;19,Tableau134[[#This Row],[Occupancy]]&lt;&gt;0),1,0)</f>
        <v>0</v>
      </c>
      <c r="H4868">
        <f>IF(Tableau134[[#This Row],[Nb dheures sup à 26°C sous occupation]]=1,Tableau134[[#This Row],[Operative Temperature]]-26,0)</f>
        <v>0</v>
      </c>
      <c r="I4868">
        <f>IF(Tableau134[[#This Row],[Nb d''heures inf à 19°C sous occupation]]=1,19-C4868,0)</f>
        <v>0</v>
      </c>
    </row>
    <row r="4869" spans="1:9" x14ac:dyDescent="0.25">
      <c r="A4869" s="2">
        <v>37459.791666666664</v>
      </c>
      <c r="B4869">
        <v>33.325000000000003</v>
      </c>
      <c r="C4869">
        <v>46.51999</v>
      </c>
      <c r="D4869">
        <v>0</v>
      </c>
      <c r="E4869" t="str">
        <f>IF(AND(Tableau134[[#This Row],[Operative Temperature]]&lt;19,Tableau134[[#This Row],[Occupancy]]&lt;&gt;0),Tableau134[[#This Row],[Operative Temperature]],"NC")</f>
        <v>NC</v>
      </c>
      <c r="F4869">
        <f>IF(AND(C4869&gt;26,Tableau134[[#This Row],[Occupancy]]&lt;&gt;0),1,0)</f>
        <v>0</v>
      </c>
      <c r="G4869">
        <f>IF(AND(Tableau134[[#This Row],[Operative Temperature]]&lt;19,Tableau134[[#This Row],[Occupancy]]&lt;&gt;0),1,0)</f>
        <v>0</v>
      </c>
      <c r="H4869">
        <f>IF(Tableau134[[#This Row],[Nb dheures sup à 26°C sous occupation]]=1,Tableau134[[#This Row],[Operative Temperature]]-26,0)</f>
        <v>0</v>
      </c>
      <c r="I4869">
        <f>IF(Tableau134[[#This Row],[Nb d''heures inf à 19°C sous occupation]]=1,19-C4869,0)</f>
        <v>0</v>
      </c>
    </row>
    <row r="4870" spans="1:9" x14ac:dyDescent="0.25">
      <c r="A4870" s="2">
        <v>37459.833333333336</v>
      </c>
      <c r="B4870">
        <v>32.274999999999999</v>
      </c>
      <c r="C4870">
        <v>45.379910000000002</v>
      </c>
      <c r="D4870">
        <v>0</v>
      </c>
      <c r="E4870" t="str">
        <f>IF(AND(Tableau134[[#This Row],[Operative Temperature]]&lt;19,Tableau134[[#This Row],[Occupancy]]&lt;&gt;0),Tableau134[[#This Row],[Operative Temperature]],"NC")</f>
        <v>NC</v>
      </c>
      <c r="F4870">
        <f>IF(AND(C4870&gt;26,Tableau134[[#This Row],[Occupancy]]&lt;&gt;0),1,0)</f>
        <v>0</v>
      </c>
      <c r="G4870">
        <f>IF(AND(Tableau134[[#This Row],[Operative Temperature]]&lt;19,Tableau134[[#This Row],[Occupancy]]&lt;&gt;0),1,0)</f>
        <v>0</v>
      </c>
      <c r="H4870">
        <f>IF(Tableau134[[#This Row],[Nb dheures sup à 26°C sous occupation]]=1,Tableau134[[#This Row],[Operative Temperature]]-26,0)</f>
        <v>0</v>
      </c>
      <c r="I4870">
        <f>IF(Tableau134[[#This Row],[Nb d''heures inf à 19°C sous occupation]]=1,19-C4870,0)</f>
        <v>0</v>
      </c>
    </row>
    <row r="4871" spans="1:9" x14ac:dyDescent="0.25">
      <c r="A4871" s="2">
        <v>37459.875</v>
      </c>
      <c r="B4871">
        <v>29.75</v>
      </c>
      <c r="C4871">
        <v>44.681739999999998</v>
      </c>
      <c r="D4871">
        <v>0</v>
      </c>
      <c r="E4871" t="str">
        <f>IF(AND(Tableau134[[#This Row],[Operative Temperature]]&lt;19,Tableau134[[#This Row],[Occupancy]]&lt;&gt;0),Tableau134[[#This Row],[Operative Temperature]],"NC")</f>
        <v>NC</v>
      </c>
      <c r="F4871">
        <f>IF(AND(C4871&gt;26,Tableau134[[#This Row],[Occupancy]]&lt;&gt;0),1,0)</f>
        <v>0</v>
      </c>
      <c r="G4871">
        <f>IF(AND(Tableau134[[#This Row],[Operative Temperature]]&lt;19,Tableau134[[#This Row],[Occupancy]]&lt;&gt;0),1,0)</f>
        <v>0</v>
      </c>
      <c r="H4871">
        <f>IF(Tableau134[[#This Row],[Nb dheures sup à 26°C sous occupation]]=1,Tableau134[[#This Row],[Operative Temperature]]-26,0)</f>
        <v>0</v>
      </c>
      <c r="I4871">
        <f>IF(Tableau134[[#This Row],[Nb d''heures inf à 19°C sous occupation]]=1,19-C4871,0)</f>
        <v>0</v>
      </c>
    </row>
    <row r="4872" spans="1:9" x14ac:dyDescent="0.25">
      <c r="A4872" s="2">
        <v>37459.916666666664</v>
      </c>
      <c r="B4872">
        <v>27.875</v>
      </c>
      <c r="C4872">
        <v>44.238849999999999</v>
      </c>
      <c r="D4872">
        <v>0</v>
      </c>
      <c r="E4872" t="str">
        <f>IF(AND(Tableau134[[#This Row],[Operative Temperature]]&lt;19,Tableau134[[#This Row],[Occupancy]]&lt;&gt;0),Tableau134[[#This Row],[Operative Temperature]],"NC")</f>
        <v>NC</v>
      </c>
      <c r="F4872">
        <f>IF(AND(C4872&gt;26,Tableau134[[#This Row],[Occupancy]]&lt;&gt;0),1,0)</f>
        <v>0</v>
      </c>
      <c r="G4872">
        <f>IF(AND(Tableau134[[#This Row],[Operative Temperature]]&lt;19,Tableau134[[#This Row],[Occupancy]]&lt;&gt;0),1,0)</f>
        <v>0</v>
      </c>
      <c r="H4872">
        <f>IF(Tableau134[[#This Row],[Nb dheures sup à 26°C sous occupation]]=1,Tableau134[[#This Row],[Operative Temperature]]-26,0)</f>
        <v>0</v>
      </c>
      <c r="I4872">
        <f>IF(Tableau134[[#This Row],[Nb d''heures inf à 19°C sous occupation]]=1,19-C4872,0)</f>
        <v>0</v>
      </c>
    </row>
    <row r="4873" spans="1:9" x14ac:dyDescent="0.25">
      <c r="A4873" s="2">
        <v>37459.958333333336</v>
      </c>
      <c r="B4873">
        <v>26.375</v>
      </c>
      <c r="C4873">
        <v>43.826430000000002</v>
      </c>
      <c r="D4873">
        <v>0</v>
      </c>
      <c r="E4873" t="str">
        <f>IF(AND(Tableau134[[#This Row],[Operative Temperature]]&lt;19,Tableau134[[#This Row],[Occupancy]]&lt;&gt;0),Tableau134[[#This Row],[Operative Temperature]],"NC")</f>
        <v>NC</v>
      </c>
      <c r="F4873">
        <f>IF(AND(C4873&gt;26,Tableau134[[#This Row],[Occupancy]]&lt;&gt;0),1,0)</f>
        <v>0</v>
      </c>
      <c r="G4873">
        <f>IF(AND(Tableau134[[#This Row],[Operative Temperature]]&lt;19,Tableau134[[#This Row],[Occupancy]]&lt;&gt;0),1,0)</f>
        <v>0</v>
      </c>
      <c r="H4873">
        <f>IF(Tableau134[[#This Row],[Nb dheures sup à 26°C sous occupation]]=1,Tableau134[[#This Row],[Operative Temperature]]-26,0)</f>
        <v>0</v>
      </c>
      <c r="I4873">
        <f>IF(Tableau134[[#This Row],[Nb d''heures inf à 19°C sous occupation]]=1,19-C4873,0)</f>
        <v>0</v>
      </c>
    </row>
    <row r="4874" spans="1:9" x14ac:dyDescent="0.25">
      <c r="A4874" s="1">
        <v>37460</v>
      </c>
      <c r="B4874">
        <v>25.25</v>
      </c>
      <c r="C4874">
        <v>43.461889999999997</v>
      </c>
      <c r="D4874">
        <v>0</v>
      </c>
      <c r="E4874" t="str">
        <f>IF(AND(Tableau134[[#This Row],[Operative Temperature]]&lt;19,Tableau134[[#This Row],[Occupancy]]&lt;&gt;0),Tableau134[[#This Row],[Operative Temperature]],"NC")</f>
        <v>NC</v>
      </c>
      <c r="F4874">
        <f>IF(AND(C4874&gt;26,Tableau134[[#This Row],[Occupancy]]&lt;&gt;0),1,0)</f>
        <v>0</v>
      </c>
      <c r="G4874">
        <f>IF(AND(Tableau134[[#This Row],[Operative Temperature]]&lt;19,Tableau134[[#This Row],[Occupancy]]&lt;&gt;0),1,0)</f>
        <v>0</v>
      </c>
      <c r="H4874">
        <f>IF(Tableau134[[#This Row],[Nb dheures sup à 26°C sous occupation]]=1,Tableau134[[#This Row],[Operative Temperature]]-26,0)</f>
        <v>0</v>
      </c>
      <c r="I4874">
        <f>IF(Tableau134[[#This Row],[Nb d''heures inf à 19°C sous occupation]]=1,19-C4874,0)</f>
        <v>0</v>
      </c>
    </row>
    <row r="4875" spans="1:9" x14ac:dyDescent="0.25">
      <c r="A4875" s="2">
        <v>37460.041666666664</v>
      </c>
      <c r="B4875">
        <v>23.725000000000001</v>
      </c>
      <c r="C4875">
        <v>43.200400000000002</v>
      </c>
      <c r="D4875">
        <v>0</v>
      </c>
      <c r="E4875" t="str">
        <f>IF(AND(Tableau134[[#This Row],[Operative Temperature]]&lt;19,Tableau134[[#This Row],[Occupancy]]&lt;&gt;0),Tableau134[[#This Row],[Operative Temperature]],"NC")</f>
        <v>NC</v>
      </c>
      <c r="F4875">
        <f>IF(AND(C4875&gt;26,Tableau134[[#This Row],[Occupancy]]&lt;&gt;0),1,0)</f>
        <v>0</v>
      </c>
      <c r="G4875">
        <f>IF(AND(Tableau134[[#This Row],[Operative Temperature]]&lt;19,Tableau134[[#This Row],[Occupancy]]&lt;&gt;0),1,0)</f>
        <v>0</v>
      </c>
      <c r="H4875">
        <f>IF(Tableau134[[#This Row],[Nb dheures sup à 26°C sous occupation]]=1,Tableau134[[#This Row],[Operative Temperature]]-26,0)</f>
        <v>0</v>
      </c>
      <c r="I4875">
        <f>IF(Tableau134[[#This Row],[Nb d''heures inf à 19°C sous occupation]]=1,19-C4875,0)</f>
        <v>0</v>
      </c>
    </row>
    <row r="4876" spans="1:9" x14ac:dyDescent="0.25">
      <c r="A4876" s="2">
        <v>37460.083333333336</v>
      </c>
      <c r="B4876">
        <v>22.324999999999999</v>
      </c>
      <c r="C4876">
        <v>42.92557</v>
      </c>
      <c r="D4876">
        <v>0</v>
      </c>
      <c r="E4876" t="str">
        <f>IF(AND(Tableau134[[#This Row],[Operative Temperature]]&lt;19,Tableau134[[#This Row],[Occupancy]]&lt;&gt;0),Tableau134[[#This Row],[Operative Temperature]],"NC")</f>
        <v>NC</v>
      </c>
      <c r="F4876">
        <f>IF(AND(C4876&gt;26,Tableau134[[#This Row],[Occupancy]]&lt;&gt;0),1,0)</f>
        <v>0</v>
      </c>
      <c r="G4876">
        <f>IF(AND(Tableau134[[#This Row],[Operative Temperature]]&lt;19,Tableau134[[#This Row],[Occupancy]]&lt;&gt;0),1,0)</f>
        <v>0</v>
      </c>
      <c r="H4876">
        <f>IF(Tableau134[[#This Row],[Nb dheures sup à 26°C sous occupation]]=1,Tableau134[[#This Row],[Operative Temperature]]-26,0)</f>
        <v>0</v>
      </c>
      <c r="I4876">
        <f>IF(Tableau134[[#This Row],[Nb d''heures inf à 19°C sous occupation]]=1,19-C4876,0)</f>
        <v>0</v>
      </c>
    </row>
    <row r="4877" spans="1:9" x14ac:dyDescent="0.25">
      <c r="A4877" s="2">
        <v>37460.125</v>
      </c>
      <c r="B4877">
        <v>22</v>
      </c>
      <c r="C4877">
        <v>42.670639999999999</v>
      </c>
      <c r="D4877">
        <v>0</v>
      </c>
      <c r="E4877" t="str">
        <f>IF(AND(Tableau134[[#This Row],[Operative Temperature]]&lt;19,Tableau134[[#This Row],[Occupancy]]&lt;&gt;0),Tableau134[[#This Row],[Operative Temperature]],"NC")</f>
        <v>NC</v>
      </c>
      <c r="F4877">
        <f>IF(AND(C4877&gt;26,Tableau134[[#This Row],[Occupancy]]&lt;&gt;0),1,0)</f>
        <v>0</v>
      </c>
      <c r="G4877">
        <f>IF(AND(Tableau134[[#This Row],[Operative Temperature]]&lt;19,Tableau134[[#This Row],[Occupancy]]&lt;&gt;0),1,0)</f>
        <v>0</v>
      </c>
      <c r="H4877">
        <f>IF(Tableau134[[#This Row],[Nb dheures sup à 26°C sous occupation]]=1,Tableau134[[#This Row],[Operative Temperature]]-26,0)</f>
        <v>0</v>
      </c>
      <c r="I4877">
        <f>IF(Tableau134[[#This Row],[Nb d''heures inf à 19°C sous occupation]]=1,19-C4877,0)</f>
        <v>0</v>
      </c>
    </row>
    <row r="4878" spans="1:9" x14ac:dyDescent="0.25">
      <c r="A4878" s="2">
        <v>37460.166666666664</v>
      </c>
      <c r="B4878">
        <v>21.4</v>
      </c>
      <c r="C4878">
        <v>42.426119999999997</v>
      </c>
      <c r="D4878">
        <v>0</v>
      </c>
      <c r="E4878" t="str">
        <f>IF(AND(Tableau134[[#This Row],[Operative Temperature]]&lt;19,Tableau134[[#This Row],[Occupancy]]&lt;&gt;0),Tableau134[[#This Row],[Operative Temperature]],"NC")</f>
        <v>NC</v>
      </c>
      <c r="F4878">
        <f>IF(AND(C4878&gt;26,Tableau134[[#This Row],[Occupancy]]&lt;&gt;0),1,0)</f>
        <v>0</v>
      </c>
      <c r="G4878">
        <f>IF(AND(Tableau134[[#This Row],[Operative Temperature]]&lt;19,Tableau134[[#This Row],[Occupancy]]&lt;&gt;0),1,0)</f>
        <v>0</v>
      </c>
      <c r="H4878">
        <f>IF(Tableau134[[#This Row],[Nb dheures sup à 26°C sous occupation]]=1,Tableau134[[#This Row],[Operative Temperature]]-26,0)</f>
        <v>0</v>
      </c>
      <c r="I4878">
        <f>IF(Tableau134[[#This Row],[Nb d''heures inf à 19°C sous occupation]]=1,19-C4878,0)</f>
        <v>0</v>
      </c>
    </row>
    <row r="4879" spans="1:9" x14ac:dyDescent="0.25">
      <c r="A4879" s="2">
        <v>37460.208333333336</v>
      </c>
      <c r="B4879">
        <v>21.05</v>
      </c>
      <c r="C4879">
        <v>42.206150000000001</v>
      </c>
      <c r="D4879">
        <v>0</v>
      </c>
      <c r="E4879" t="str">
        <f>IF(AND(Tableau134[[#This Row],[Operative Temperature]]&lt;19,Tableau134[[#This Row],[Occupancy]]&lt;&gt;0),Tableau134[[#This Row],[Operative Temperature]],"NC")</f>
        <v>NC</v>
      </c>
      <c r="F4879">
        <f>IF(AND(C4879&gt;26,Tableau134[[#This Row],[Occupancy]]&lt;&gt;0),1,0)</f>
        <v>0</v>
      </c>
      <c r="G4879">
        <f>IF(AND(Tableau134[[#This Row],[Operative Temperature]]&lt;19,Tableau134[[#This Row],[Occupancy]]&lt;&gt;0),1,0)</f>
        <v>0</v>
      </c>
      <c r="H4879">
        <f>IF(Tableau134[[#This Row],[Nb dheures sup à 26°C sous occupation]]=1,Tableau134[[#This Row],[Operative Temperature]]-26,0)</f>
        <v>0</v>
      </c>
      <c r="I4879">
        <f>IF(Tableau134[[#This Row],[Nb d''heures inf à 19°C sous occupation]]=1,19-C4879,0)</f>
        <v>0</v>
      </c>
    </row>
    <row r="4880" spans="1:9" x14ac:dyDescent="0.25">
      <c r="A4880" s="2">
        <v>37460.25</v>
      </c>
      <c r="B4880">
        <v>20.25</v>
      </c>
      <c r="C4880">
        <v>42.034489999999998</v>
      </c>
      <c r="D4880">
        <v>0</v>
      </c>
      <c r="E4880" t="str">
        <f>IF(AND(Tableau134[[#This Row],[Operative Temperature]]&lt;19,Tableau134[[#This Row],[Occupancy]]&lt;&gt;0),Tableau134[[#This Row],[Operative Temperature]],"NC")</f>
        <v>NC</v>
      </c>
      <c r="F4880">
        <f>IF(AND(C4880&gt;26,Tableau134[[#This Row],[Occupancy]]&lt;&gt;0),1,0)</f>
        <v>0</v>
      </c>
      <c r="G4880">
        <f>IF(AND(Tableau134[[#This Row],[Operative Temperature]]&lt;19,Tableau134[[#This Row],[Occupancy]]&lt;&gt;0),1,0)</f>
        <v>0</v>
      </c>
      <c r="H4880">
        <f>IF(Tableau134[[#This Row],[Nb dheures sup à 26°C sous occupation]]=1,Tableau134[[#This Row],[Operative Temperature]]-26,0)</f>
        <v>0</v>
      </c>
      <c r="I4880">
        <f>IF(Tableau134[[#This Row],[Nb d''heures inf à 19°C sous occupation]]=1,19-C4880,0)</f>
        <v>0</v>
      </c>
    </row>
    <row r="4881" spans="1:9" x14ac:dyDescent="0.25">
      <c r="A4881" s="2">
        <v>37460.291666666664</v>
      </c>
      <c r="B4881">
        <v>20.3</v>
      </c>
      <c r="C4881">
        <v>42.254339999999999</v>
      </c>
      <c r="D4881">
        <v>0</v>
      </c>
      <c r="E4881" t="str">
        <f>IF(AND(Tableau134[[#This Row],[Operative Temperature]]&lt;19,Tableau134[[#This Row],[Occupancy]]&lt;&gt;0),Tableau134[[#This Row],[Operative Temperature]],"NC")</f>
        <v>NC</v>
      </c>
      <c r="F4881">
        <f>IF(AND(C4881&gt;26,Tableau134[[#This Row],[Occupancy]]&lt;&gt;0),1,0)</f>
        <v>0</v>
      </c>
      <c r="G4881">
        <f>IF(AND(Tableau134[[#This Row],[Operative Temperature]]&lt;19,Tableau134[[#This Row],[Occupancy]]&lt;&gt;0),1,0)</f>
        <v>0</v>
      </c>
      <c r="H4881">
        <f>IF(Tableau134[[#This Row],[Nb dheures sup à 26°C sous occupation]]=1,Tableau134[[#This Row],[Operative Temperature]]-26,0)</f>
        <v>0</v>
      </c>
      <c r="I4881">
        <f>IF(Tableau134[[#This Row],[Nb d''heures inf à 19°C sous occupation]]=1,19-C4881,0)</f>
        <v>0</v>
      </c>
    </row>
    <row r="4882" spans="1:9" x14ac:dyDescent="0.25">
      <c r="A4882" s="2">
        <v>37460.333333333336</v>
      </c>
      <c r="B4882">
        <v>20.85</v>
      </c>
      <c r="C4882">
        <v>42.697139999999997</v>
      </c>
      <c r="D4882">
        <v>0</v>
      </c>
      <c r="E4882" t="str">
        <f>IF(AND(Tableau134[[#This Row],[Operative Temperature]]&lt;19,Tableau134[[#This Row],[Occupancy]]&lt;&gt;0),Tableau134[[#This Row],[Operative Temperature]],"NC")</f>
        <v>NC</v>
      </c>
      <c r="F4882">
        <f>IF(AND(C4882&gt;26,Tableau134[[#This Row],[Occupancy]]&lt;&gt;0),1,0)</f>
        <v>0</v>
      </c>
      <c r="G4882">
        <f>IF(AND(Tableau134[[#This Row],[Operative Temperature]]&lt;19,Tableau134[[#This Row],[Occupancy]]&lt;&gt;0),1,0)</f>
        <v>0</v>
      </c>
      <c r="H4882">
        <f>IF(Tableau134[[#This Row],[Nb dheures sup à 26°C sous occupation]]=1,Tableau134[[#This Row],[Operative Temperature]]-26,0)</f>
        <v>0</v>
      </c>
      <c r="I4882">
        <f>IF(Tableau134[[#This Row],[Nb d''heures inf à 19°C sous occupation]]=1,19-C4882,0)</f>
        <v>0</v>
      </c>
    </row>
    <row r="4883" spans="1:9" x14ac:dyDescent="0.25">
      <c r="A4883" s="2">
        <v>37460.375</v>
      </c>
      <c r="B4883">
        <v>21.75</v>
      </c>
      <c r="C4883">
        <v>42.89479</v>
      </c>
      <c r="D4883">
        <v>0</v>
      </c>
      <c r="E4883" t="str">
        <f>IF(AND(Tableau134[[#This Row],[Operative Temperature]]&lt;19,Tableau134[[#This Row],[Occupancy]]&lt;&gt;0),Tableau134[[#This Row],[Operative Temperature]],"NC")</f>
        <v>NC</v>
      </c>
      <c r="F4883">
        <f>IF(AND(C4883&gt;26,Tableau134[[#This Row],[Occupancy]]&lt;&gt;0),1,0)</f>
        <v>0</v>
      </c>
      <c r="G4883">
        <f>IF(AND(Tableau134[[#This Row],[Operative Temperature]]&lt;19,Tableau134[[#This Row],[Occupancy]]&lt;&gt;0),1,0)</f>
        <v>0</v>
      </c>
      <c r="H4883">
        <f>IF(Tableau134[[#This Row],[Nb dheures sup à 26°C sous occupation]]=1,Tableau134[[#This Row],[Operative Temperature]]-26,0)</f>
        <v>0</v>
      </c>
      <c r="I4883">
        <f>IF(Tableau134[[#This Row],[Nb d''heures inf à 19°C sous occupation]]=1,19-C4883,0)</f>
        <v>0</v>
      </c>
    </row>
    <row r="4884" spans="1:9" x14ac:dyDescent="0.25">
      <c r="A4884" s="2">
        <v>37460.416666666664</v>
      </c>
      <c r="B4884">
        <v>24.85</v>
      </c>
      <c r="C4884">
        <v>43.455880000000001</v>
      </c>
      <c r="D4884">
        <v>0</v>
      </c>
      <c r="E4884" t="str">
        <f>IF(AND(Tableau134[[#This Row],[Operative Temperature]]&lt;19,Tableau134[[#This Row],[Occupancy]]&lt;&gt;0),Tableau134[[#This Row],[Operative Temperature]],"NC")</f>
        <v>NC</v>
      </c>
      <c r="F4884">
        <f>IF(AND(C4884&gt;26,Tableau134[[#This Row],[Occupancy]]&lt;&gt;0),1,0)</f>
        <v>0</v>
      </c>
      <c r="G4884">
        <f>IF(AND(Tableau134[[#This Row],[Operative Temperature]]&lt;19,Tableau134[[#This Row],[Occupancy]]&lt;&gt;0),1,0)</f>
        <v>0</v>
      </c>
      <c r="H4884">
        <f>IF(Tableau134[[#This Row],[Nb dheures sup à 26°C sous occupation]]=1,Tableau134[[#This Row],[Operative Temperature]]-26,0)</f>
        <v>0</v>
      </c>
      <c r="I4884">
        <f>IF(Tableau134[[#This Row],[Nb d''heures inf à 19°C sous occupation]]=1,19-C4884,0)</f>
        <v>0</v>
      </c>
    </row>
    <row r="4885" spans="1:9" x14ac:dyDescent="0.25">
      <c r="A4885" s="2">
        <v>37460.458333333336</v>
      </c>
      <c r="B4885">
        <v>25.95</v>
      </c>
      <c r="C4885">
        <v>44.252409999999998</v>
      </c>
      <c r="D4885">
        <v>0</v>
      </c>
      <c r="E4885" t="str">
        <f>IF(AND(Tableau134[[#This Row],[Operative Temperature]]&lt;19,Tableau134[[#This Row],[Occupancy]]&lt;&gt;0),Tableau134[[#This Row],[Operative Temperature]],"NC")</f>
        <v>NC</v>
      </c>
      <c r="F4885">
        <f>IF(AND(C4885&gt;26,Tableau134[[#This Row],[Occupancy]]&lt;&gt;0),1,0)</f>
        <v>0</v>
      </c>
      <c r="G4885">
        <f>IF(AND(Tableau134[[#This Row],[Operative Temperature]]&lt;19,Tableau134[[#This Row],[Occupancy]]&lt;&gt;0),1,0)</f>
        <v>0</v>
      </c>
      <c r="H4885">
        <f>IF(Tableau134[[#This Row],[Nb dheures sup à 26°C sous occupation]]=1,Tableau134[[#This Row],[Operative Temperature]]-26,0)</f>
        <v>0</v>
      </c>
      <c r="I4885">
        <f>IF(Tableau134[[#This Row],[Nb d''heures inf à 19°C sous occupation]]=1,19-C4885,0)</f>
        <v>0</v>
      </c>
    </row>
    <row r="4886" spans="1:9" x14ac:dyDescent="0.25">
      <c r="A4886" s="2">
        <v>37460.5</v>
      </c>
      <c r="B4886">
        <v>27.5</v>
      </c>
      <c r="C4886">
        <v>45.468580000000003</v>
      </c>
      <c r="D4886">
        <v>0</v>
      </c>
      <c r="E4886" t="str">
        <f>IF(AND(Tableau134[[#This Row],[Operative Temperature]]&lt;19,Tableau134[[#This Row],[Occupancy]]&lt;&gt;0),Tableau134[[#This Row],[Operative Temperature]],"NC")</f>
        <v>NC</v>
      </c>
      <c r="F4886">
        <f>IF(AND(C4886&gt;26,Tableau134[[#This Row],[Occupancy]]&lt;&gt;0),1,0)</f>
        <v>0</v>
      </c>
      <c r="G4886">
        <f>IF(AND(Tableau134[[#This Row],[Operative Temperature]]&lt;19,Tableau134[[#This Row],[Occupancy]]&lt;&gt;0),1,0)</f>
        <v>0</v>
      </c>
      <c r="H4886">
        <f>IF(Tableau134[[#This Row],[Nb dheures sup à 26°C sous occupation]]=1,Tableau134[[#This Row],[Operative Temperature]]-26,0)</f>
        <v>0</v>
      </c>
      <c r="I4886">
        <f>IF(Tableau134[[#This Row],[Nb d''heures inf à 19°C sous occupation]]=1,19-C4886,0)</f>
        <v>0</v>
      </c>
    </row>
    <row r="4887" spans="1:9" x14ac:dyDescent="0.25">
      <c r="A4887" s="2">
        <v>37460.541666666664</v>
      </c>
      <c r="B4887">
        <v>28.524999999999999</v>
      </c>
      <c r="C4887">
        <v>46.140909999999998</v>
      </c>
      <c r="D4887">
        <v>0</v>
      </c>
      <c r="E4887" t="str">
        <f>IF(AND(Tableau134[[#This Row],[Operative Temperature]]&lt;19,Tableau134[[#This Row],[Occupancy]]&lt;&gt;0),Tableau134[[#This Row],[Operative Temperature]],"NC")</f>
        <v>NC</v>
      </c>
      <c r="F4887">
        <f>IF(AND(C4887&gt;26,Tableau134[[#This Row],[Occupancy]]&lt;&gt;0),1,0)</f>
        <v>0</v>
      </c>
      <c r="G4887">
        <f>IF(AND(Tableau134[[#This Row],[Operative Temperature]]&lt;19,Tableau134[[#This Row],[Occupancy]]&lt;&gt;0),1,0)</f>
        <v>0</v>
      </c>
      <c r="H4887">
        <f>IF(Tableau134[[#This Row],[Nb dheures sup à 26°C sous occupation]]=1,Tableau134[[#This Row],[Operative Temperature]]-26,0)</f>
        <v>0</v>
      </c>
      <c r="I4887">
        <f>IF(Tableau134[[#This Row],[Nb d''heures inf à 19°C sous occupation]]=1,19-C4887,0)</f>
        <v>0</v>
      </c>
    </row>
    <row r="4888" spans="1:9" x14ac:dyDescent="0.25">
      <c r="A4888" s="2">
        <v>37460.583333333336</v>
      </c>
      <c r="B4888">
        <v>28.175000000000001</v>
      </c>
      <c r="C4888">
        <v>46.441740000000003</v>
      </c>
      <c r="D4888">
        <v>0</v>
      </c>
      <c r="E4888" t="str">
        <f>IF(AND(Tableau134[[#This Row],[Operative Temperature]]&lt;19,Tableau134[[#This Row],[Occupancy]]&lt;&gt;0),Tableau134[[#This Row],[Operative Temperature]],"NC")</f>
        <v>NC</v>
      </c>
      <c r="F4888">
        <f>IF(AND(C4888&gt;26,Tableau134[[#This Row],[Occupancy]]&lt;&gt;0),1,0)</f>
        <v>0</v>
      </c>
      <c r="G4888">
        <f>IF(AND(Tableau134[[#This Row],[Operative Temperature]]&lt;19,Tableau134[[#This Row],[Occupancy]]&lt;&gt;0),1,0)</f>
        <v>0</v>
      </c>
      <c r="H4888">
        <f>IF(Tableau134[[#This Row],[Nb dheures sup à 26°C sous occupation]]=1,Tableau134[[#This Row],[Operative Temperature]]-26,0)</f>
        <v>0</v>
      </c>
      <c r="I4888">
        <f>IF(Tableau134[[#This Row],[Nb d''heures inf à 19°C sous occupation]]=1,19-C4888,0)</f>
        <v>0</v>
      </c>
    </row>
    <row r="4889" spans="1:9" x14ac:dyDescent="0.25">
      <c r="A4889" s="2">
        <v>37460.625</v>
      </c>
      <c r="B4889">
        <v>27.25</v>
      </c>
      <c r="C4889">
        <v>46.65981</v>
      </c>
      <c r="D4889">
        <v>0</v>
      </c>
      <c r="E4889" t="str">
        <f>IF(AND(Tableau134[[#This Row],[Operative Temperature]]&lt;19,Tableau134[[#This Row],[Occupancy]]&lt;&gt;0),Tableau134[[#This Row],[Operative Temperature]],"NC")</f>
        <v>NC</v>
      </c>
      <c r="F4889">
        <f>IF(AND(C4889&gt;26,Tableau134[[#This Row],[Occupancy]]&lt;&gt;0),1,0)</f>
        <v>0</v>
      </c>
      <c r="G4889">
        <f>IF(AND(Tableau134[[#This Row],[Operative Temperature]]&lt;19,Tableau134[[#This Row],[Occupancy]]&lt;&gt;0),1,0)</f>
        <v>0</v>
      </c>
      <c r="H4889">
        <f>IF(Tableau134[[#This Row],[Nb dheures sup à 26°C sous occupation]]=1,Tableau134[[#This Row],[Operative Temperature]]-26,0)</f>
        <v>0</v>
      </c>
      <c r="I4889">
        <f>IF(Tableau134[[#This Row],[Nb d''heures inf à 19°C sous occupation]]=1,19-C4889,0)</f>
        <v>0</v>
      </c>
    </row>
    <row r="4890" spans="1:9" x14ac:dyDescent="0.25">
      <c r="A4890" s="2">
        <v>37460.666666666664</v>
      </c>
      <c r="B4890">
        <v>25.95</v>
      </c>
      <c r="C4890">
        <v>46.651600000000002</v>
      </c>
      <c r="D4890">
        <v>0</v>
      </c>
      <c r="E4890" t="str">
        <f>IF(AND(Tableau134[[#This Row],[Operative Temperature]]&lt;19,Tableau134[[#This Row],[Occupancy]]&lt;&gt;0),Tableau134[[#This Row],[Operative Temperature]],"NC")</f>
        <v>NC</v>
      </c>
      <c r="F4890">
        <f>IF(AND(C4890&gt;26,Tableau134[[#This Row],[Occupancy]]&lt;&gt;0),1,0)</f>
        <v>0</v>
      </c>
      <c r="G4890">
        <f>IF(AND(Tableau134[[#This Row],[Operative Temperature]]&lt;19,Tableau134[[#This Row],[Occupancy]]&lt;&gt;0),1,0)</f>
        <v>0</v>
      </c>
      <c r="H4890">
        <f>IF(Tableau134[[#This Row],[Nb dheures sup à 26°C sous occupation]]=1,Tableau134[[#This Row],[Operative Temperature]]-26,0)</f>
        <v>0</v>
      </c>
      <c r="I4890">
        <f>IF(Tableau134[[#This Row],[Nb d''heures inf à 19°C sous occupation]]=1,19-C4890,0)</f>
        <v>0</v>
      </c>
    </row>
    <row r="4891" spans="1:9" x14ac:dyDescent="0.25">
      <c r="A4891" s="2">
        <v>37460.708333333336</v>
      </c>
      <c r="B4891">
        <v>24.4</v>
      </c>
      <c r="C4891">
        <v>46.938400000000001</v>
      </c>
      <c r="D4891">
        <v>0</v>
      </c>
      <c r="E4891" t="str">
        <f>IF(AND(Tableau134[[#This Row],[Operative Temperature]]&lt;19,Tableau134[[#This Row],[Occupancy]]&lt;&gt;0),Tableau134[[#This Row],[Operative Temperature]],"NC")</f>
        <v>NC</v>
      </c>
      <c r="F4891">
        <f>IF(AND(C4891&gt;26,Tableau134[[#This Row],[Occupancy]]&lt;&gt;0),1,0)</f>
        <v>0</v>
      </c>
      <c r="G4891">
        <f>IF(AND(Tableau134[[#This Row],[Operative Temperature]]&lt;19,Tableau134[[#This Row],[Occupancy]]&lt;&gt;0),1,0)</f>
        <v>0</v>
      </c>
      <c r="H4891">
        <f>IF(Tableau134[[#This Row],[Nb dheures sup à 26°C sous occupation]]=1,Tableau134[[#This Row],[Operative Temperature]]-26,0)</f>
        <v>0</v>
      </c>
      <c r="I4891">
        <f>IF(Tableau134[[#This Row],[Nb d''heures inf à 19°C sous occupation]]=1,19-C4891,0)</f>
        <v>0</v>
      </c>
    </row>
    <row r="4892" spans="1:9" x14ac:dyDescent="0.25">
      <c r="A4892" s="2">
        <v>37460.75</v>
      </c>
      <c r="B4892">
        <v>23.25</v>
      </c>
      <c r="C4892">
        <v>47.012300000000003</v>
      </c>
      <c r="D4892">
        <v>0</v>
      </c>
      <c r="E4892" t="str">
        <f>IF(AND(Tableau134[[#This Row],[Operative Temperature]]&lt;19,Tableau134[[#This Row],[Occupancy]]&lt;&gt;0),Tableau134[[#This Row],[Operative Temperature]],"NC")</f>
        <v>NC</v>
      </c>
      <c r="F4892">
        <f>IF(AND(C4892&gt;26,Tableau134[[#This Row],[Occupancy]]&lt;&gt;0),1,0)</f>
        <v>0</v>
      </c>
      <c r="G4892">
        <f>IF(AND(Tableau134[[#This Row],[Operative Temperature]]&lt;19,Tableau134[[#This Row],[Occupancy]]&lt;&gt;0),1,0)</f>
        <v>0</v>
      </c>
      <c r="H4892">
        <f>IF(Tableau134[[#This Row],[Nb dheures sup à 26°C sous occupation]]=1,Tableau134[[#This Row],[Operative Temperature]]-26,0)</f>
        <v>0</v>
      </c>
      <c r="I4892">
        <f>IF(Tableau134[[#This Row],[Nb d''heures inf à 19°C sous occupation]]=1,19-C4892,0)</f>
        <v>0</v>
      </c>
    </row>
    <row r="4893" spans="1:9" x14ac:dyDescent="0.25">
      <c r="A4893" s="2">
        <v>37460.791666666664</v>
      </c>
      <c r="B4893">
        <v>22.4</v>
      </c>
      <c r="C4893">
        <v>46.924439999999997</v>
      </c>
      <c r="D4893">
        <v>0</v>
      </c>
      <c r="E4893" t="str">
        <f>IF(AND(Tableau134[[#This Row],[Operative Temperature]]&lt;19,Tableau134[[#This Row],[Occupancy]]&lt;&gt;0),Tableau134[[#This Row],[Operative Temperature]],"NC")</f>
        <v>NC</v>
      </c>
      <c r="F4893">
        <f>IF(AND(C4893&gt;26,Tableau134[[#This Row],[Occupancy]]&lt;&gt;0),1,0)</f>
        <v>0</v>
      </c>
      <c r="G4893">
        <f>IF(AND(Tableau134[[#This Row],[Operative Temperature]]&lt;19,Tableau134[[#This Row],[Occupancy]]&lt;&gt;0),1,0)</f>
        <v>0</v>
      </c>
      <c r="H4893">
        <f>IF(Tableau134[[#This Row],[Nb dheures sup à 26°C sous occupation]]=1,Tableau134[[#This Row],[Operative Temperature]]-26,0)</f>
        <v>0</v>
      </c>
      <c r="I4893">
        <f>IF(Tableau134[[#This Row],[Nb d''heures inf à 19°C sous occupation]]=1,19-C4893,0)</f>
        <v>0</v>
      </c>
    </row>
    <row r="4894" spans="1:9" x14ac:dyDescent="0.25">
      <c r="A4894" s="2">
        <v>37460.833333333336</v>
      </c>
      <c r="B4894">
        <v>21.3</v>
      </c>
      <c r="C4894">
        <v>45.52657</v>
      </c>
      <c r="D4894">
        <v>0</v>
      </c>
      <c r="E4894" t="str">
        <f>IF(AND(Tableau134[[#This Row],[Operative Temperature]]&lt;19,Tableau134[[#This Row],[Occupancy]]&lt;&gt;0),Tableau134[[#This Row],[Operative Temperature]],"NC")</f>
        <v>NC</v>
      </c>
      <c r="F4894">
        <f>IF(AND(C4894&gt;26,Tableau134[[#This Row],[Occupancy]]&lt;&gt;0),1,0)</f>
        <v>0</v>
      </c>
      <c r="G4894">
        <f>IF(AND(Tableau134[[#This Row],[Operative Temperature]]&lt;19,Tableau134[[#This Row],[Occupancy]]&lt;&gt;0),1,0)</f>
        <v>0</v>
      </c>
      <c r="H4894">
        <f>IF(Tableau134[[#This Row],[Nb dheures sup à 26°C sous occupation]]=1,Tableau134[[#This Row],[Operative Temperature]]-26,0)</f>
        <v>0</v>
      </c>
      <c r="I4894">
        <f>IF(Tableau134[[#This Row],[Nb d''heures inf à 19°C sous occupation]]=1,19-C4894,0)</f>
        <v>0</v>
      </c>
    </row>
    <row r="4895" spans="1:9" x14ac:dyDescent="0.25">
      <c r="A4895" s="2">
        <v>37460.875</v>
      </c>
      <c r="B4895">
        <v>21</v>
      </c>
      <c r="C4895">
        <v>44.715389999999999</v>
      </c>
      <c r="D4895">
        <v>0</v>
      </c>
      <c r="E4895" t="str">
        <f>IF(AND(Tableau134[[#This Row],[Operative Temperature]]&lt;19,Tableau134[[#This Row],[Occupancy]]&lt;&gt;0),Tableau134[[#This Row],[Operative Temperature]],"NC")</f>
        <v>NC</v>
      </c>
      <c r="F4895">
        <f>IF(AND(C4895&gt;26,Tableau134[[#This Row],[Occupancy]]&lt;&gt;0),1,0)</f>
        <v>0</v>
      </c>
      <c r="G4895">
        <f>IF(AND(Tableau134[[#This Row],[Operative Temperature]]&lt;19,Tableau134[[#This Row],[Occupancy]]&lt;&gt;0),1,0)</f>
        <v>0</v>
      </c>
      <c r="H4895">
        <f>IF(Tableau134[[#This Row],[Nb dheures sup à 26°C sous occupation]]=1,Tableau134[[#This Row],[Operative Temperature]]-26,0)</f>
        <v>0</v>
      </c>
      <c r="I4895">
        <f>IF(Tableau134[[#This Row],[Nb d''heures inf à 19°C sous occupation]]=1,19-C4895,0)</f>
        <v>0</v>
      </c>
    </row>
    <row r="4896" spans="1:9" x14ac:dyDescent="0.25">
      <c r="A4896" s="2">
        <v>37460.916666666664</v>
      </c>
      <c r="B4896">
        <v>20.175000000000001</v>
      </c>
      <c r="C4896">
        <v>44.18927</v>
      </c>
      <c r="D4896">
        <v>0</v>
      </c>
      <c r="E4896" t="str">
        <f>IF(AND(Tableau134[[#This Row],[Operative Temperature]]&lt;19,Tableau134[[#This Row],[Occupancy]]&lt;&gt;0),Tableau134[[#This Row],[Operative Temperature]],"NC")</f>
        <v>NC</v>
      </c>
      <c r="F4896">
        <f>IF(AND(C4896&gt;26,Tableau134[[#This Row],[Occupancy]]&lt;&gt;0),1,0)</f>
        <v>0</v>
      </c>
      <c r="G4896">
        <f>IF(AND(Tableau134[[#This Row],[Operative Temperature]]&lt;19,Tableau134[[#This Row],[Occupancy]]&lt;&gt;0),1,0)</f>
        <v>0</v>
      </c>
      <c r="H4896">
        <f>IF(Tableau134[[#This Row],[Nb dheures sup à 26°C sous occupation]]=1,Tableau134[[#This Row],[Operative Temperature]]-26,0)</f>
        <v>0</v>
      </c>
      <c r="I4896">
        <f>IF(Tableau134[[#This Row],[Nb d''heures inf à 19°C sous occupation]]=1,19-C4896,0)</f>
        <v>0</v>
      </c>
    </row>
    <row r="4897" spans="1:9" x14ac:dyDescent="0.25">
      <c r="A4897" s="2">
        <v>37460.958333333336</v>
      </c>
      <c r="B4897">
        <v>19.975000000000001</v>
      </c>
      <c r="C4897">
        <v>43.884590000000003</v>
      </c>
      <c r="D4897">
        <v>0</v>
      </c>
      <c r="E4897" t="str">
        <f>IF(AND(Tableau134[[#This Row],[Operative Temperature]]&lt;19,Tableau134[[#This Row],[Occupancy]]&lt;&gt;0),Tableau134[[#This Row],[Operative Temperature]],"NC")</f>
        <v>NC</v>
      </c>
      <c r="F4897">
        <f>IF(AND(C4897&gt;26,Tableau134[[#This Row],[Occupancy]]&lt;&gt;0),1,0)</f>
        <v>0</v>
      </c>
      <c r="G4897">
        <f>IF(AND(Tableau134[[#This Row],[Operative Temperature]]&lt;19,Tableau134[[#This Row],[Occupancy]]&lt;&gt;0),1,0)</f>
        <v>0</v>
      </c>
      <c r="H4897">
        <f>IF(Tableau134[[#This Row],[Nb dheures sup à 26°C sous occupation]]=1,Tableau134[[#This Row],[Operative Temperature]]-26,0)</f>
        <v>0</v>
      </c>
      <c r="I4897">
        <f>IF(Tableau134[[#This Row],[Nb d''heures inf à 19°C sous occupation]]=1,19-C4897,0)</f>
        <v>0</v>
      </c>
    </row>
    <row r="4898" spans="1:9" x14ac:dyDescent="0.25">
      <c r="A4898" s="1">
        <v>37461</v>
      </c>
      <c r="B4898">
        <v>19.25</v>
      </c>
      <c r="C4898">
        <v>43.579599999999999</v>
      </c>
      <c r="D4898">
        <v>0</v>
      </c>
      <c r="E4898" t="str">
        <f>IF(AND(Tableau134[[#This Row],[Operative Temperature]]&lt;19,Tableau134[[#This Row],[Occupancy]]&lt;&gt;0),Tableau134[[#This Row],[Operative Temperature]],"NC")</f>
        <v>NC</v>
      </c>
      <c r="F4898">
        <f>IF(AND(C4898&gt;26,Tableau134[[#This Row],[Occupancy]]&lt;&gt;0),1,0)</f>
        <v>0</v>
      </c>
      <c r="G4898">
        <f>IF(AND(Tableau134[[#This Row],[Operative Temperature]]&lt;19,Tableau134[[#This Row],[Occupancy]]&lt;&gt;0),1,0)</f>
        <v>0</v>
      </c>
      <c r="H4898">
        <f>IF(Tableau134[[#This Row],[Nb dheures sup à 26°C sous occupation]]=1,Tableau134[[#This Row],[Operative Temperature]]-26,0)</f>
        <v>0</v>
      </c>
      <c r="I4898">
        <f>IF(Tableau134[[#This Row],[Nb d''heures inf à 19°C sous occupation]]=1,19-C4898,0)</f>
        <v>0</v>
      </c>
    </row>
    <row r="4899" spans="1:9" x14ac:dyDescent="0.25">
      <c r="A4899" s="2">
        <v>37461.041666666664</v>
      </c>
      <c r="B4899">
        <v>18.324999999999999</v>
      </c>
      <c r="C4899">
        <v>43.314779999999999</v>
      </c>
      <c r="D4899">
        <v>0</v>
      </c>
      <c r="E4899" t="str">
        <f>IF(AND(Tableau134[[#This Row],[Operative Temperature]]&lt;19,Tableau134[[#This Row],[Occupancy]]&lt;&gt;0),Tableau134[[#This Row],[Operative Temperature]],"NC")</f>
        <v>NC</v>
      </c>
      <c r="F4899">
        <f>IF(AND(C4899&gt;26,Tableau134[[#This Row],[Occupancy]]&lt;&gt;0),1,0)</f>
        <v>0</v>
      </c>
      <c r="G4899">
        <f>IF(AND(Tableau134[[#This Row],[Operative Temperature]]&lt;19,Tableau134[[#This Row],[Occupancy]]&lt;&gt;0),1,0)</f>
        <v>0</v>
      </c>
      <c r="H4899">
        <f>IF(Tableau134[[#This Row],[Nb dheures sup à 26°C sous occupation]]=1,Tableau134[[#This Row],[Operative Temperature]]-26,0)</f>
        <v>0</v>
      </c>
      <c r="I4899">
        <f>IF(Tableau134[[#This Row],[Nb d''heures inf à 19°C sous occupation]]=1,19-C4899,0)</f>
        <v>0</v>
      </c>
    </row>
    <row r="4900" spans="1:9" x14ac:dyDescent="0.25">
      <c r="A4900" s="2">
        <v>37461.083333333336</v>
      </c>
      <c r="B4900">
        <v>18.399999999999999</v>
      </c>
      <c r="C4900">
        <v>43.07882</v>
      </c>
      <c r="D4900">
        <v>0</v>
      </c>
      <c r="E4900" t="str">
        <f>IF(AND(Tableau134[[#This Row],[Operative Temperature]]&lt;19,Tableau134[[#This Row],[Occupancy]]&lt;&gt;0),Tableau134[[#This Row],[Operative Temperature]],"NC")</f>
        <v>NC</v>
      </c>
      <c r="F4900">
        <f>IF(AND(C4900&gt;26,Tableau134[[#This Row],[Occupancy]]&lt;&gt;0),1,0)</f>
        <v>0</v>
      </c>
      <c r="G4900">
        <f>IF(AND(Tableau134[[#This Row],[Operative Temperature]]&lt;19,Tableau134[[#This Row],[Occupancy]]&lt;&gt;0),1,0)</f>
        <v>0</v>
      </c>
      <c r="H4900">
        <f>IF(Tableau134[[#This Row],[Nb dheures sup à 26°C sous occupation]]=1,Tableau134[[#This Row],[Operative Temperature]]-26,0)</f>
        <v>0</v>
      </c>
      <c r="I4900">
        <f>IF(Tableau134[[#This Row],[Nb d''heures inf à 19°C sous occupation]]=1,19-C4900,0)</f>
        <v>0</v>
      </c>
    </row>
    <row r="4901" spans="1:9" x14ac:dyDescent="0.25">
      <c r="A4901" s="2">
        <v>37461.125</v>
      </c>
      <c r="B4901">
        <v>18.875</v>
      </c>
      <c r="C4901">
        <v>42.892060000000001</v>
      </c>
      <c r="D4901">
        <v>0</v>
      </c>
      <c r="E4901" t="str">
        <f>IF(AND(Tableau134[[#This Row],[Operative Temperature]]&lt;19,Tableau134[[#This Row],[Occupancy]]&lt;&gt;0),Tableau134[[#This Row],[Operative Temperature]],"NC")</f>
        <v>NC</v>
      </c>
      <c r="F4901">
        <f>IF(AND(C4901&gt;26,Tableau134[[#This Row],[Occupancy]]&lt;&gt;0),1,0)</f>
        <v>0</v>
      </c>
      <c r="G4901">
        <f>IF(AND(Tableau134[[#This Row],[Operative Temperature]]&lt;19,Tableau134[[#This Row],[Occupancy]]&lt;&gt;0),1,0)</f>
        <v>0</v>
      </c>
      <c r="H4901">
        <f>IF(Tableau134[[#This Row],[Nb dheures sup à 26°C sous occupation]]=1,Tableau134[[#This Row],[Operative Temperature]]-26,0)</f>
        <v>0</v>
      </c>
      <c r="I4901">
        <f>IF(Tableau134[[#This Row],[Nb d''heures inf à 19°C sous occupation]]=1,19-C4901,0)</f>
        <v>0</v>
      </c>
    </row>
    <row r="4902" spans="1:9" x14ac:dyDescent="0.25">
      <c r="A4902" s="2">
        <v>37461.166666666664</v>
      </c>
      <c r="B4902">
        <v>19.45</v>
      </c>
      <c r="C4902">
        <v>42.716360000000002</v>
      </c>
      <c r="D4902">
        <v>0</v>
      </c>
      <c r="E4902" t="str">
        <f>IF(AND(Tableau134[[#This Row],[Operative Temperature]]&lt;19,Tableau134[[#This Row],[Occupancy]]&lt;&gt;0),Tableau134[[#This Row],[Operative Temperature]],"NC")</f>
        <v>NC</v>
      </c>
      <c r="F4902">
        <f>IF(AND(C4902&gt;26,Tableau134[[#This Row],[Occupancy]]&lt;&gt;0),1,0)</f>
        <v>0</v>
      </c>
      <c r="G4902">
        <f>IF(AND(Tableau134[[#This Row],[Operative Temperature]]&lt;19,Tableau134[[#This Row],[Occupancy]]&lt;&gt;0),1,0)</f>
        <v>0</v>
      </c>
      <c r="H4902">
        <f>IF(Tableau134[[#This Row],[Nb dheures sup à 26°C sous occupation]]=1,Tableau134[[#This Row],[Operative Temperature]]-26,0)</f>
        <v>0</v>
      </c>
      <c r="I4902">
        <f>IF(Tableau134[[#This Row],[Nb d''heures inf à 19°C sous occupation]]=1,19-C4902,0)</f>
        <v>0</v>
      </c>
    </row>
    <row r="4903" spans="1:9" x14ac:dyDescent="0.25">
      <c r="A4903" s="2">
        <v>37461.208333333336</v>
      </c>
      <c r="B4903">
        <v>19.149999999999999</v>
      </c>
      <c r="C4903">
        <v>42.524610000000003</v>
      </c>
      <c r="D4903">
        <v>0</v>
      </c>
      <c r="E4903" t="str">
        <f>IF(AND(Tableau134[[#This Row],[Operative Temperature]]&lt;19,Tableau134[[#This Row],[Occupancy]]&lt;&gt;0),Tableau134[[#This Row],[Operative Temperature]],"NC")</f>
        <v>NC</v>
      </c>
      <c r="F4903">
        <f>IF(AND(C4903&gt;26,Tableau134[[#This Row],[Occupancy]]&lt;&gt;0),1,0)</f>
        <v>0</v>
      </c>
      <c r="G4903">
        <f>IF(AND(Tableau134[[#This Row],[Operative Temperature]]&lt;19,Tableau134[[#This Row],[Occupancy]]&lt;&gt;0),1,0)</f>
        <v>0</v>
      </c>
      <c r="H4903">
        <f>IF(Tableau134[[#This Row],[Nb dheures sup à 26°C sous occupation]]=1,Tableau134[[#This Row],[Operative Temperature]]-26,0)</f>
        <v>0</v>
      </c>
      <c r="I4903">
        <f>IF(Tableau134[[#This Row],[Nb d''heures inf à 19°C sous occupation]]=1,19-C4903,0)</f>
        <v>0</v>
      </c>
    </row>
    <row r="4904" spans="1:9" x14ac:dyDescent="0.25">
      <c r="A4904" s="2">
        <v>37461.25</v>
      </c>
      <c r="B4904">
        <v>19</v>
      </c>
      <c r="C4904">
        <v>42.335990000000002</v>
      </c>
      <c r="D4904">
        <v>0</v>
      </c>
      <c r="E4904" t="str">
        <f>IF(AND(Tableau134[[#This Row],[Operative Temperature]]&lt;19,Tableau134[[#This Row],[Occupancy]]&lt;&gt;0),Tableau134[[#This Row],[Operative Temperature]],"NC")</f>
        <v>NC</v>
      </c>
      <c r="F4904">
        <f>IF(AND(C4904&gt;26,Tableau134[[#This Row],[Occupancy]]&lt;&gt;0),1,0)</f>
        <v>0</v>
      </c>
      <c r="G4904">
        <f>IF(AND(Tableau134[[#This Row],[Operative Temperature]]&lt;19,Tableau134[[#This Row],[Occupancy]]&lt;&gt;0),1,0)</f>
        <v>0</v>
      </c>
      <c r="H4904">
        <f>IF(Tableau134[[#This Row],[Nb dheures sup à 26°C sous occupation]]=1,Tableau134[[#This Row],[Operative Temperature]]-26,0)</f>
        <v>0</v>
      </c>
      <c r="I4904">
        <f>IF(Tableau134[[#This Row],[Nb d''heures inf à 19°C sous occupation]]=1,19-C4904,0)</f>
        <v>0</v>
      </c>
    </row>
    <row r="4905" spans="1:9" x14ac:dyDescent="0.25">
      <c r="A4905" s="2">
        <v>37461.291666666664</v>
      </c>
      <c r="B4905">
        <v>19.149999999999999</v>
      </c>
      <c r="C4905">
        <v>42.455649999999999</v>
      </c>
      <c r="D4905">
        <v>0</v>
      </c>
      <c r="E4905" t="str">
        <f>IF(AND(Tableau134[[#This Row],[Operative Temperature]]&lt;19,Tableau134[[#This Row],[Occupancy]]&lt;&gt;0),Tableau134[[#This Row],[Operative Temperature]],"NC")</f>
        <v>NC</v>
      </c>
      <c r="F4905">
        <f>IF(AND(C4905&gt;26,Tableau134[[#This Row],[Occupancy]]&lt;&gt;0),1,0)</f>
        <v>0</v>
      </c>
      <c r="G4905">
        <f>IF(AND(Tableau134[[#This Row],[Operative Temperature]]&lt;19,Tableau134[[#This Row],[Occupancy]]&lt;&gt;0),1,0)</f>
        <v>0</v>
      </c>
      <c r="H4905">
        <f>IF(Tableau134[[#This Row],[Nb dheures sup à 26°C sous occupation]]=1,Tableau134[[#This Row],[Operative Temperature]]-26,0)</f>
        <v>0</v>
      </c>
      <c r="I4905">
        <f>IF(Tableau134[[#This Row],[Nb d''heures inf à 19°C sous occupation]]=1,19-C4905,0)</f>
        <v>0</v>
      </c>
    </row>
    <row r="4906" spans="1:9" x14ac:dyDescent="0.25">
      <c r="A4906" s="2">
        <v>37461.333333333336</v>
      </c>
      <c r="B4906">
        <v>19.8</v>
      </c>
      <c r="C4906">
        <v>42.872100000000003</v>
      </c>
      <c r="D4906">
        <v>0</v>
      </c>
      <c r="E4906" t="str">
        <f>IF(AND(Tableau134[[#This Row],[Operative Temperature]]&lt;19,Tableau134[[#This Row],[Occupancy]]&lt;&gt;0),Tableau134[[#This Row],[Operative Temperature]],"NC")</f>
        <v>NC</v>
      </c>
      <c r="F4906">
        <f>IF(AND(C4906&gt;26,Tableau134[[#This Row],[Occupancy]]&lt;&gt;0),1,0)</f>
        <v>0</v>
      </c>
      <c r="G4906">
        <f>IF(AND(Tableau134[[#This Row],[Operative Temperature]]&lt;19,Tableau134[[#This Row],[Occupancy]]&lt;&gt;0),1,0)</f>
        <v>0</v>
      </c>
      <c r="H4906">
        <f>IF(Tableau134[[#This Row],[Nb dheures sup à 26°C sous occupation]]=1,Tableau134[[#This Row],[Operative Temperature]]-26,0)</f>
        <v>0</v>
      </c>
      <c r="I4906">
        <f>IF(Tableau134[[#This Row],[Nb d''heures inf à 19°C sous occupation]]=1,19-C4906,0)</f>
        <v>0</v>
      </c>
    </row>
    <row r="4907" spans="1:9" x14ac:dyDescent="0.25">
      <c r="A4907" s="2">
        <v>37461.375</v>
      </c>
      <c r="B4907">
        <v>20.75</v>
      </c>
      <c r="C4907">
        <v>43.039380000000001</v>
      </c>
      <c r="D4907">
        <v>0</v>
      </c>
      <c r="E4907" t="str">
        <f>IF(AND(Tableau134[[#This Row],[Operative Temperature]]&lt;19,Tableau134[[#This Row],[Occupancy]]&lt;&gt;0),Tableau134[[#This Row],[Operative Temperature]],"NC")</f>
        <v>NC</v>
      </c>
      <c r="F4907">
        <f>IF(AND(C4907&gt;26,Tableau134[[#This Row],[Occupancy]]&lt;&gt;0),1,0)</f>
        <v>0</v>
      </c>
      <c r="G4907">
        <f>IF(AND(Tableau134[[#This Row],[Operative Temperature]]&lt;19,Tableau134[[#This Row],[Occupancy]]&lt;&gt;0),1,0)</f>
        <v>0</v>
      </c>
      <c r="H4907">
        <f>IF(Tableau134[[#This Row],[Nb dheures sup à 26°C sous occupation]]=1,Tableau134[[#This Row],[Operative Temperature]]-26,0)</f>
        <v>0</v>
      </c>
      <c r="I4907">
        <f>IF(Tableau134[[#This Row],[Nb d''heures inf à 19°C sous occupation]]=1,19-C4907,0)</f>
        <v>0</v>
      </c>
    </row>
    <row r="4908" spans="1:9" x14ac:dyDescent="0.25">
      <c r="A4908" s="2">
        <v>37461.416666666664</v>
      </c>
      <c r="B4908">
        <v>22.05</v>
      </c>
      <c r="C4908">
        <v>43.406759999999998</v>
      </c>
      <c r="D4908">
        <v>0</v>
      </c>
      <c r="E4908" t="str">
        <f>IF(AND(Tableau134[[#This Row],[Operative Temperature]]&lt;19,Tableau134[[#This Row],[Occupancy]]&lt;&gt;0),Tableau134[[#This Row],[Operative Temperature]],"NC")</f>
        <v>NC</v>
      </c>
      <c r="F4908">
        <f>IF(AND(C4908&gt;26,Tableau134[[#This Row],[Occupancy]]&lt;&gt;0),1,0)</f>
        <v>0</v>
      </c>
      <c r="G4908">
        <f>IF(AND(Tableau134[[#This Row],[Operative Temperature]]&lt;19,Tableau134[[#This Row],[Occupancy]]&lt;&gt;0),1,0)</f>
        <v>0</v>
      </c>
      <c r="H4908">
        <f>IF(Tableau134[[#This Row],[Nb dheures sup à 26°C sous occupation]]=1,Tableau134[[#This Row],[Operative Temperature]]-26,0)</f>
        <v>0</v>
      </c>
      <c r="I4908">
        <f>IF(Tableau134[[#This Row],[Nb d''heures inf à 19°C sous occupation]]=1,19-C4908,0)</f>
        <v>0</v>
      </c>
    </row>
    <row r="4909" spans="1:9" x14ac:dyDescent="0.25">
      <c r="A4909" s="2">
        <v>37461.458333333336</v>
      </c>
      <c r="B4909">
        <v>22.1</v>
      </c>
      <c r="C4909">
        <v>43.843890000000002</v>
      </c>
      <c r="D4909">
        <v>0</v>
      </c>
      <c r="E4909" t="str">
        <f>IF(AND(Tableau134[[#This Row],[Operative Temperature]]&lt;19,Tableau134[[#This Row],[Occupancy]]&lt;&gt;0),Tableau134[[#This Row],[Operative Temperature]],"NC")</f>
        <v>NC</v>
      </c>
      <c r="F4909">
        <f>IF(AND(C4909&gt;26,Tableau134[[#This Row],[Occupancy]]&lt;&gt;0),1,0)</f>
        <v>0</v>
      </c>
      <c r="G4909">
        <f>IF(AND(Tableau134[[#This Row],[Operative Temperature]]&lt;19,Tableau134[[#This Row],[Occupancy]]&lt;&gt;0),1,0)</f>
        <v>0</v>
      </c>
      <c r="H4909">
        <f>IF(Tableau134[[#This Row],[Nb dheures sup à 26°C sous occupation]]=1,Tableau134[[#This Row],[Operative Temperature]]-26,0)</f>
        <v>0</v>
      </c>
      <c r="I4909">
        <f>IF(Tableau134[[#This Row],[Nb d''heures inf à 19°C sous occupation]]=1,19-C4909,0)</f>
        <v>0</v>
      </c>
    </row>
    <row r="4910" spans="1:9" x14ac:dyDescent="0.25">
      <c r="A4910" s="2">
        <v>37461.5</v>
      </c>
      <c r="B4910">
        <v>22.75</v>
      </c>
      <c r="C4910">
        <v>44.690899999999999</v>
      </c>
      <c r="D4910">
        <v>0</v>
      </c>
      <c r="E4910" t="str">
        <f>IF(AND(Tableau134[[#This Row],[Operative Temperature]]&lt;19,Tableau134[[#This Row],[Occupancy]]&lt;&gt;0),Tableau134[[#This Row],[Operative Temperature]],"NC")</f>
        <v>NC</v>
      </c>
      <c r="F4910">
        <f>IF(AND(C4910&gt;26,Tableau134[[#This Row],[Occupancy]]&lt;&gt;0),1,0)</f>
        <v>0</v>
      </c>
      <c r="G4910">
        <f>IF(AND(Tableau134[[#This Row],[Operative Temperature]]&lt;19,Tableau134[[#This Row],[Occupancy]]&lt;&gt;0),1,0)</f>
        <v>0</v>
      </c>
      <c r="H4910">
        <f>IF(Tableau134[[#This Row],[Nb dheures sup à 26°C sous occupation]]=1,Tableau134[[#This Row],[Operative Temperature]]-26,0)</f>
        <v>0</v>
      </c>
      <c r="I4910">
        <f>IF(Tableau134[[#This Row],[Nb d''heures inf à 19°C sous occupation]]=1,19-C4910,0)</f>
        <v>0</v>
      </c>
    </row>
    <row r="4911" spans="1:9" x14ac:dyDescent="0.25">
      <c r="A4911" s="2">
        <v>37461.541666666664</v>
      </c>
      <c r="B4911">
        <v>22.475000000000001</v>
      </c>
      <c r="C4911">
        <v>45.122199999999999</v>
      </c>
      <c r="D4911">
        <v>0</v>
      </c>
      <c r="E4911" t="str">
        <f>IF(AND(Tableau134[[#This Row],[Operative Temperature]]&lt;19,Tableau134[[#This Row],[Occupancy]]&lt;&gt;0),Tableau134[[#This Row],[Operative Temperature]],"NC")</f>
        <v>NC</v>
      </c>
      <c r="F4911">
        <f>IF(AND(C4911&gt;26,Tableau134[[#This Row],[Occupancy]]&lt;&gt;0),1,0)</f>
        <v>0</v>
      </c>
      <c r="G4911">
        <f>IF(AND(Tableau134[[#This Row],[Operative Temperature]]&lt;19,Tableau134[[#This Row],[Occupancy]]&lt;&gt;0),1,0)</f>
        <v>0</v>
      </c>
      <c r="H4911">
        <f>IF(Tableau134[[#This Row],[Nb dheures sup à 26°C sous occupation]]=1,Tableau134[[#This Row],[Operative Temperature]]-26,0)</f>
        <v>0</v>
      </c>
      <c r="I4911">
        <f>IF(Tableau134[[#This Row],[Nb d''heures inf à 19°C sous occupation]]=1,19-C4911,0)</f>
        <v>0</v>
      </c>
    </row>
    <row r="4912" spans="1:9" x14ac:dyDescent="0.25">
      <c r="A4912" s="2">
        <v>37461.583333333336</v>
      </c>
      <c r="B4912">
        <v>21.324999999999999</v>
      </c>
      <c r="C4912">
        <v>45.186810000000001</v>
      </c>
      <c r="D4912">
        <v>0</v>
      </c>
      <c r="E4912" t="str">
        <f>IF(AND(Tableau134[[#This Row],[Operative Temperature]]&lt;19,Tableau134[[#This Row],[Occupancy]]&lt;&gt;0),Tableau134[[#This Row],[Operative Temperature]],"NC")</f>
        <v>NC</v>
      </c>
      <c r="F4912">
        <f>IF(AND(C4912&gt;26,Tableau134[[#This Row],[Occupancy]]&lt;&gt;0),1,0)</f>
        <v>0</v>
      </c>
      <c r="G4912">
        <f>IF(AND(Tableau134[[#This Row],[Operative Temperature]]&lt;19,Tableau134[[#This Row],[Occupancy]]&lt;&gt;0),1,0)</f>
        <v>0</v>
      </c>
      <c r="H4912">
        <f>IF(Tableau134[[#This Row],[Nb dheures sup à 26°C sous occupation]]=1,Tableau134[[#This Row],[Operative Temperature]]-26,0)</f>
        <v>0</v>
      </c>
      <c r="I4912">
        <f>IF(Tableau134[[#This Row],[Nb d''heures inf à 19°C sous occupation]]=1,19-C4912,0)</f>
        <v>0</v>
      </c>
    </row>
    <row r="4913" spans="1:9" x14ac:dyDescent="0.25">
      <c r="A4913" s="2">
        <v>37461.625</v>
      </c>
      <c r="B4913">
        <v>21.75</v>
      </c>
      <c r="C4913">
        <v>45.355339999999998</v>
      </c>
      <c r="D4913">
        <v>0</v>
      </c>
      <c r="E4913" t="str">
        <f>IF(AND(Tableau134[[#This Row],[Operative Temperature]]&lt;19,Tableau134[[#This Row],[Occupancy]]&lt;&gt;0),Tableau134[[#This Row],[Operative Temperature]],"NC")</f>
        <v>NC</v>
      </c>
      <c r="F4913">
        <f>IF(AND(C4913&gt;26,Tableau134[[#This Row],[Occupancy]]&lt;&gt;0),1,0)</f>
        <v>0</v>
      </c>
      <c r="G4913">
        <f>IF(AND(Tableau134[[#This Row],[Operative Temperature]]&lt;19,Tableau134[[#This Row],[Occupancy]]&lt;&gt;0),1,0)</f>
        <v>0</v>
      </c>
      <c r="H4913">
        <f>IF(Tableau134[[#This Row],[Nb dheures sup à 26°C sous occupation]]=1,Tableau134[[#This Row],[Operative Temperature]]-26,0)</f>
        <v>0</v>
      </c>
      <c r="I4913">
        <f>IF(Tableau134[[#This Row],[Nb d''heures inf à 19°C sous occupation]]=1,19-C4913,0)</f>
        <v>0</v>
      </c>
    </row>
    <row r="4914" spans="1:9" x14ac:dyDescent="0.25">
      <c r="A4914" s="2">
        <v>37461.666666666664</v>
      </c>
      <c r="B4914">
        <v>19.975000000000001</v>
      </c>
      <c r="C4914">
        <v>45.347760000000001</v>
      </c>
      <c r="D4914">
        <v>0</v>
      </c>
      <c r="E4914" t="str">
        <f>IF(AND(Tableau134[[#This Row],[Operative Temperature]]&lt;19,Tableau134[[#This Row],[Occupancy]]&lt;&gt;0),Tableau134[[#This Row],[Operative Temperature]],"NC")</f>
        <v>NC</v>
      </c>
      <c r="F4914">
        <f>IF(AND(C4914&gt;26,Tableau134[[#This Row],[Occupancy]]&lt;&gt;0),1,0)</f>
        <v>0</v>
      </c>
      <c r="G4914">
        <f>IF(AND(Tableau134[[#This Row],[Operative Temperature]]&lt;19,Tableau134[[#This Row],[Occupancy]]&lt;&gt;0),1,0)</f>
        <v>0</v>
      </c>
      <c r="H4914">
        <f>IF(Tableau134[[#This Row],[Nb dheures sup à 26°C sous occupation]]=1,Tableau134[[#This Row],[Operative Temperature]]-26,0)</f>
        <v>0</v>
      </c>
      <c r="I4914">
        <f>IF(Tableau134[[#This Row],[Nb d''heures inf à 19°C sous occupation]]=1,19-C4914,0)</f>
        <v>0</v>
      </c>
    </row>
    <row r="4915" spans="1:9" x14ac:dyDescent="0.25">
      <c r="A4915" s="2">
        <v>37461.708333333336</v>
      </c>
      <c r="B4915">
        <v>21.324999999999999</v>
      </c>
      <c r="C4915">
        <v>45.715690000000002</v>
      </c>
      <c r="D4915">
        <v>0</v>
      </c>
      <c r="E4915" t="str">
        <f>IF(AND(Tableau134[[#This Row],[Operative Temperature]]&lt;19,Tableau134[[#This Row],[Occupancy]]&lt;&gt;0),Tableau134[[#This Row],[Operative Temperature]],"NC")</f>
        <v>NC</v>
      </c>
      <c r="F4915">
        <f>IF(AND(C4915&gt;26,Tableau134[[#This Row],[Occupancy]]&lt;&gt;0),1,0)</f>
        <v>0</v>
      </c>
      <c r="G4915">
        <f>IF(AND(Tableau134[[#This Row],[Operative Temperature]]&lt;19,Tableau134[[#This Row],[Occupancy]]&lt;&gt;0),1,0)</f>
        <v>0</v>
      </c>
      <c r="H4915">
        <f>IF(Tableau134[[#This Row],[Nb dheures sup à 26°C sous occupation]]=1,Tableau134[[#This Row],[Operative Temperature]]-26,0)</f>
        <v>0</v>
      </c>
      <c r="I4915">
        <f>IF(Tableau134[[#This Row],[Nb d''heures inf à 19°C sous occupation]]=1,19-C4915,0)</f>
        <v>0</v>
      </c>
    </row>
    <row r="4916" spans="1:9" x14ac:dyDescent="0.25">
      <c r="A4916" s="2">
        <v>37461.75</v>
      </c>
      <c r="B4916">
        <v>21.25</v>
      </c>
      <c r="C4916">
        <v>46.039650000000002</v>
      </c>
      <c r="D4916">
        <v>0</v>
      </c>
      <c r="E4916" t="str">
        <f>IF(AND(Tableau134[[#This Row],[Operative Temperature]]&lt;19,Tableau134[[#This Row],[Occupancy]]&lt;&gt;0),Tableau134[[#This Row],[Operative Temperature]],"NC")</f>
        <v>NC</v>
      </c>
      <c r="F4916">
        <f>IF(AND(C4916&gt;26,Tableau134[[#This Row],[Occupancy]]&lt;&gt;0),1,0)</f>
        <v>0</v>
      </c>
      <c r="G4916">
        <f>IF(AND(Tableau134[[#This Row],[Operative Temperature]]&lt;19,Tableau134[[#This Row],[Occupancy]]&lt;&gt;0),1,0)</f>
        <v>0</v>
      </c>
      <c r="H4916">
        <f>IF(Tableau134[[#This Row],[Nb dheures sup à 26°C sous occupation]]=1,Tableau134[[#This Row],[Operative Temperature]]-26,0)</f>
        <v>0</v>
      </c>
      <c r="I4916">
        <f>IF(Tableau134[[#This Row],[Nb d''heures inf à 19°C sous occupation]]=1,19-C4916,0)</f>
        <v>0</v>
      </c>
    </row>
    <row r="4917" spans="1:9" x14ac:dyDescent="0.25">
      <c r="A4917" s="2">
        <v>37461.791666666664</v>
      </c>
      <c r="B4917">
        <v>20.85</v>
      </c>
      <c r="C4917">
        <v>46.279339999999998</v>
      </c>
      <c r="D4917">
        <v>0</v>
      </c>
      <c r="E4917" t="str">
        <f>IF(AND(Tableau134[[#This Row],[Operative Temperature]]&lt;19,Tableau134[[#This Row],[Occupancy]]&lt;&gt;0),Tableau134[[#This Row],[Operative Temperature]],"NC")</f>
        <v>NC</v>
      </c>
      <c r="F4917">
        <f>IF(AND(C4917&gt;26,Tableau134[[#This Row],[Occupancy]]&lt;&gt;0),1,0)</f>
        <v>0</v>
      </c>
      <c r="G4917">
        <f>IF(AND(Tableau134[[#This Row],[Operative Temperature]]&lt;19,Tableau134[[#This Row],[Occupancy]]&lt;&gt;0),1,0)</f>
        <v>0</v>
      </c>
      <c r="H4917">
        <f>IF(Tableau134[[#This Row],[Nb dheures sup à 26°C sous occupation]]=1,Tableau134[[#This Row],[Operative Temperature]]-26,0)</f>
        <v>0</v>
      </c>
      <c r="I4917">
        <f>IF(Tableau134[[#This Row],[Nb d''heures inf à 19°C sous occupation]]=1,19-C4917,0)</f>
        <v>0</v>
      </c>
    </row>
    <row r="4918" spans="1:9" x14ac:dyDescent="0.25">
      <c r="A4918" s="2">
        <v>37461.833333333336</v>
      </c>
      <c r="B4918">
        <v>19.45</v>
      </c>
      <c r="C4918">
        <v>44.96208</v>
      </c>
      <c r="D4918">
        <v>0</v>
      </c>
      <c r="E4918" t="str">
        <f>IF(AND(Tableau134[[#This Row],[Operative Temperature]]&lt;19,Tableau134[[#This Row],[Occupancy]]&lt;&gt;0),Tableau134[[#This Row],[Operative Temperature]],"NC")</f>
        <v>NC</v>
      </c>
      <c r="F4918">
        <f>IF(AND(C4918&gt;26,Tableau134[[#This Row],[Occupancy]]&lt;&gt;0),1,0)</f>
        <v>0</v>
      </c>
      <c r="G4918">
        <f>IF(AND(Tableau134[[#This Row],[Operative Temperature]]&lt;19,Tableau134[[#This Row],[Occupancy]]&lt;&gt;0),1,0)</f>
        <v>0</v>
      </c>
      <c r="H4918">
        <f>IF(Tableau134[[#This Row],[Nb dheures sup à 26°C sous occupation]]=1,Tableau134[[#This Row],[Operative Temperature]]-26,0)</f>
        <v>0</v>
      </c>
      <c r="I4918">
        <f>IF(Tableau134[[#This Row],[Nb d''heures inf à 19°C sous occupation]]=1,19-C4918,0)</f>
        <v>0</v>
      </c>
    </row>
    <row r="4919" spans="1:9" x14ac:dyDescent="0.25">
      <c r="A4919" s="2">
        <v>37461.875</v>
      </c>
      <c r="B4919">
        <v>18.25</v>
      </c>
      <c r="C4919">
        <v>44.176209999999998</v>
      </c>
      <c r="D4919">
        <v>0</v>
      </c>
      <c r="E4919" t="str">
        <f>IF(AND(Tableau134[[#This Row],[Operative Temperature]]&lt;19,Tableau134[[#This Row],[Occupancy]]&lt;&gt;0),Tableau134[[#This Row],[Operative Temperature]],"NC")</f>
        <v>NC</v>
      </c>
      <c r="F4919">
        <f>IF(AND(C4919&gt;26,Tableau134[[#This Row],[Occupancy]]&lt;&gt;0),1,0)</f>
        <v>0</v>
      </c>
      <c r="G4919">
        <f>IF(AND(Tableau134[[#This Row],[Operative Temperature]]&lt;19,Tableau134[[#This Row],[Occupancy]]&lt;&gt;0),1,0)</f>
        <v>0</v>
      </c>
      <c r="H4919">
        <f>IF(Tableau134[[#This Row],[Nb dheures sup à 26°C sous occupation]]=1,Tableau134[[#This Row],[Operative Temperature]]-26,0)</f>
        <v>0</v>
      </c>
      <c r="I4919">
        <f>IF(Tableau134[[#This Row],[Nb d''heures inf à 19°C sous occupation]]=1,19-C4919,0)</f>
        <v>0</v>
      </c>
    </row>
    <row r="4920" spans="1:9" x14ac:dyDescent="0.25">
      <c r="A4920" s="2">
        <v>37461.916666666664</v>
      </c>
      <c r="B4920">
        <v>17.625</v>
      </c>
      <c r="C4920">
        <v>43.646439999999998</v>
      </c>
      <c r="D4920">
        <v>0</v>
      </c>
      <c r="E4920" t="str">
        <f>IF(AND(Tableau134[[#This Row],[Operative Temperature]]&lt;19,Tableau134[[#This Row],[Occupancy]]&lt;&gt;0),Tableau134[[#This Row],[Operative Temperature]],"NC")</f>
        <v>NC</v>
      </c>
      <c r="F4920">
        <f>IF(AND(C4920&gt;26,Tableau134[[#This Row],[Occupancy]]&lt;&gt;0),1,0)</f>
        <v>0</v>
      </c>
      <c r="G4920">
        <f>IF(AND(Tableau134[[#This Row],[Operative Temperature]]&lt;19,Tableau134[[#This Row],[Occupancy]]&lt;&gt;0),1,0)</f>
        <v>0</v>
      </c>
      <c r="H4920">
        <f>IF(Tableau134[[#This Row],[Nb dheures sup à 26°C sous occupation]]=1,Tableau134[[#This Row],[Operative Temperature]]-26,0)</f>
        <v>0</v>
      </c>
      <c r="I4920">
        <f>IF(Tableau134[[#This Row],[Nb d''heures inf à 19°C sous occupation]]=1,19-C4920,0)</f>
        <v>0</v>
      </c>
    </row>
    <row r="4921" spans="1:9" x14ac:dyDescent="0.25">
      <c r="A4921" s="2">
        <v>37461.958333333336</v>
      </c>
      <c r="B4921">
        <v>17.125</v>
      </c>
      <c r="C4921">
        <v>43.333840000000002</v>
      </c>
      <c r="D4921">
        <v>0</v>
      </c>
      <c r="E4921" t="str">
        <f>IF(AND(Tableau134[[#This Row],[Operative Temperature]]&lt;19,Tableau134[[#This Row],[Occupancy]]&lt;&gt;0),Tableau134[[#This Row],[Operative Temperature]],"NC")</f>
        <v>NC</v>
      </c>
      <c r="F4921">
        <f>IF(AND(C4921&gt;26,Tableau134[[#This Row],[Occupancy]]&lt;&gt;0),1,0)</f>
        <v>0</v>
      </c>
      <c r="G4921">
        <f>IF(AND(Tableau134[[#This Row],[Operative Temperature]]&lt;19,Tableau134[[#This Row],[Occupancy]]&lt;&gt;0),1,0)</f>
        <v>0</v>
      </c>
      <c r="H4921">
        <f>IF(Tableau134[[#This Row],[Nb dheures sup à 26°C sous occupation]]=1,Tableau134[[#This Row],[Operative Temperature]]-26,0)</f>
        <v>0</v>
      </c>
      <c r="I4921">
        <f>IF(Tableau134[[#This Row],[Nb d''heures inf à 19°C sous occupation]]=1,19-C4921,0)</f>
        <v>0</v>
      </c>
    </row>
    <row r="4922" spans="1:9" x14ac:dyDescent="0.25">
      <c r="A4922" s="1">
        <v>37462</v>
      </c>
      <c r="B4922">
        <v>17</v>
      </c>
      <c r="C4922">
        <v>43.01211</v>
      </c>
      <c r="D4922">
        <v>0</v>
      </c>
      <c r="E4922" t="str">
        <f>IF(AND(Tableau134[[#This Row],[Operative Temperature]]&lt;19,Tableau134[[#This Row],[Occupancy]]&lt;&gt;0),Tableau134[[#This Row],[Operative Temperature]],"NC")</f>
        <v>NC</v>
      </c>
      <c r="F4922">
        <f>IF(AND(C4922&gt;26,Tableau134[[#This Row],[Occupancy]]&lt;&gt;0),1,0)</f>
        <v>0</v>
      </c>
      <c r="G4922">
        <f>IF(AND(Tableau134[[#This Row],[Operative Temperature]]&lt;19,Tableau134[[#This Row],[Occupancy]]&lt;&gt;0),1,0)</f>
        <v>0</v>
      </c>
      <c r="H4922">
        <f>IF(Tableau134[[#This Row],[Nb dheures sup à 26°C sous occupation]]=1,Tableau134[[#This Row],[Operative Temperature]]-26,0)</f>
        <v>0</v>
      </c>
      <c r="I4922">
        <f>IF(Tableau134[[#This Row],[Nb d''heures inf à 19°C sous occupation]]=1,19-C4922,0)</f>
        <v>0</v>
      </c>
    </row>
    <row r="4923" spans="1:9" x14ac:dyDescent="0.25">
      <c r="A4923" s="2">
        <v>37462.041666666664</v>
      </c>
      <c r="B4923">
        <v>16.324999999999999</v>
      </c>
      <c r="C4923">
        <v>42.771900000000002</v>
      </c>
      <c r="D4923">
        <v>0</v>
      </c>
      <c r="E4923" t="str">
        <f>IF(AND(Tableau134[[#This Row],[Operative Temperature]]&lt;19,Tableau134[[#This Row],[Occupancy]]&lt;&gt;0),Tableau134[[#This Row],[Operative Temperature]],"NC")</f>
        <v>NC</v>
      </c>
      <c r="F4923">
        <f>IF(AND(C4923&gt;26,Tableau134[[#This Row],[Occupancy]]&lt;&gt;0),1,0)</f>
        <v>0</v>
      </c>
      <c r="G4923">
        <f>IF(AND(Tableau134[[#This Row],[Operative Temperature]]&lt;19,Tableau134[[#This Row],[Occupancy]]&lt;&gt;0),1,0)</f>
        <v>0</v>
      </c>
      <c r="H4923">
        <f>IF(Tableau134[[#This Row],[Nb dheures sup à 26°C sous occupation]]=1,Tableau134[[#This Row],[Operative Temperature]]-26,0)</f>
        <v>0</v>
      </c>
      <c r="I4923">
        <f>IF(Tableau134[[#This Row],[Nb d''heures inf à 19°C sous occupation]]=1,19-C4923,0)</f>
        <v>0</v>
      </c>
    </row>
    <row r="4924" spans="1:9" x14ac:dyDescent="0.25">
      <c r="A4924" s="2">
        <v>37462.083333333336</v>
      </c>
      <c r="B4924">
        <v>16.024999999999999</v>
      </c>
      <c r="C4924">
        <v>42.501390000000001</v>
      </c>
      <c r="D4924">
        <v>0</v>
      </c>
      <c r="E4924" t="str">
        <f>IF(AND(Tableau134[[#This Row],[Operative Temperature]]&lt;19,Tableau134[[#This Row],[Occupancy]]&lt;&gt;0),Tableau134[[#This Row],[Operative Temperature]],"NC")</f>
        <v>NC</v>
      </c>
      <c r="F4924">
        <f>IF(AND(C4924&gt;26,Tableau134[[#This Row],[Occupancy]]&lt;&gt;0),1,0)</f>
        <v>0</v>
      </c>
      <c r="G4924">
        <f>IF(AND(Tableau134[[#This Row],[Operative Temperature]]&lt;19,Tableau134[[#This Row],[Occupancy]]&lt;&gt;0),1,0)</f>
        <v>0</v>
      </c>
      <c r="H4924">
        <f>IF(Tableau134[[#This Row],[Nb dheures sup à 26°C sous occupation]]=1,Tableau134[[#This Row],[Operative Temperature]]-26,0)</f>
        <v>0</v>
      </c>
      <c r="I4924">
        <f>IF(Tableau134[[#This Row],[Nb d''heures inf à 19°C sous occupation]]=1,19-C4924,0)</f>
        <v>0</v>
      </c>
    </row>
    <row r="4925" spans="1:9" x14ac:dyDescent="0.25">
      <c r="A4925" s="2">
        <v>37462.125</v>
      </c>
      <c r="B4925">
        <v>15.25</v>
      </c>
      <c r="C4925">
        <v>42.228459999999998</v>
      </c>
      <c r="D4925">
        <v>0</v>
      </c>
      <c r="E4925" t="str">
        <f>IF(AND(Tableau134[[#This Row],[Operative Temperature]]&lt;19,Tableau134[[#This Row],[Occupancy]]&lt;&gt;0),Tableau134[[#This Row],[Operative Temperature]],"NC")</f>
        <v>NC</v>
      </c>
      <c r="F4925">
        <f>IF(AND(C4925&gt;26,Tableau134[[#This Row],[Occupancy]]&lt;&gt;0),1,0)</f>
        <v>0</v>
      </c>
      <c r="G4925">
        <f>IF(AND(Tableau134[[#This Row],[Operative Temperature]]&lt;19,Tableau134[[#This Row],[Occupancy]]&lt;&gt;0),1,0)</f>
        <v>0</v>
      </c>
      <c r="H4925">
        <f>IF(Tableau134[[#This Row],[Nb dheures sup à 26°C sous occupation]]=1,Tableau134[[#This Row],[Operative Temperature]]-26,0)</f>
        <v>0</v>
      </c>
      <c r="I4925">
        <f>IF(Tableau134[[#This Row],[Nb d''heures inf à 19°C sous occupation]]=1,19-C4925,0)</f>
        <v>0</v>
      </c>
    </row>
    <row r="4926" spans="1:9" x14ac:dyDescent="0.25">
      <c r="A4926" s="2">
        <v>37462.166666666664</v>
      </c>
      <c r="B4926">
        <v>15.9</v>
      </c>
      <c r="C4926">
        <v>41.984029999999997</v>
      </c>
      <c r="D4926">
        <v>0</v>
      </c>
      <c r="E4926" t="str">
        <f>IF(AND(Tableau134[[#This Row],[Operative Temperature]]&lt;19,Tableau134[[#This Row],[Occupancy]]&lt;&gt;0),Tableau134[[#This Row],[Operative Temperature]],"NC")</f>
        <v>NC</v>
      </c>
      <c r="F4926">
        <f>IF(AND(C4926&gt;26,Tableau134[[#This Row],[Occupancy]]&lt;&gt;0),1,0)</f>
        <v>0</v>
      </c>
      <c r="G4926">
        <f>IF(AND(Tableau134[[#This Row],[Operative Temperature]]&lt;19,Tableau134[[#This Row],[Occupancy]]&lt;&gt;0),1,0)</f>
        <v>0</v>
      </c>
      <c r="H4926">
        <f>IF(Tableau134[[#This Row],[Nb dheures sup à 26°C sous occupation]]=1,Tableau134[[#This Row],[Operative Temperature]]-26,0)</f>
        <v>0</v>
      </c>
      <c r="I4926">
        <f>IF(Tableau134[[#This Row],[Nb d''heures inf à 19°C sous occupation]]=1,19-C4926,0)</f>
        <v>0</v>
      </c>
    </row>
    <row r="4927" spans="1:9" x14ac:dyDescent="0.25">
      <c r="A4927" s="2">
        <v>37462.208333333336</v>
      </c>
      <c r="B4927">
        <v>16.05</v>
      </c>
      <c r="C4927">
        <v>41.776020000000003</v>
      </c>
      <c r="D4927">
        <v>0</v>
      </c>
      <c r="E4927" t="str">
        <f>IF(AND(Tableau134[[#This Row],[Operative Temperature]]&lt;19,Tableau134[[#This Row],[Occupancy]]&lt;&gt;0),Tableau134[[#This Row],[Operative Temperature]],"NC")</f>
        <v>NC</v>
      </c>
      <c r="F4927">
        <f>IF(AND(C4927&gt;26,Tableau134[[#This Row],[Occupancy]]&lt;&gt;0),1,0)</f>
        <v>0</v>
      </c>
      <c r="G4927">
        <f>IF(AND(Tableau134[[#This Row],[Operative Temperature]]&lt;19,Tableau134[[#This Row],[Occupancy]]&lt;&gt;0),1,0)</f>
        <v>0</v>
      </c>
      <c r="H4927">
        <f>IF(Tableau134[[#This Row],[Nb dheures sup à 26°C sous occupation]]=1,Tableau134[[#This Row],[Operative Temperature]]-26,0)</f>
        <v>0</v>
      </c>
      <c r="I4927">
        <f>IF(Tableau134[[#This Row],[Nb d''heures inf à 19°C sous occupation]]=1,19-C4927,0)</f>
        <v>0</v>
      </c>
    </row>
    <row r="4928" spans="1:9" x14ac:dyDescent="0.25">
      <c r="A4928" s="2">
        <v>37462.25</v>
      </c>
      <c r="B4928">
        <v>16</v>
      </c>
      <c r="C4928">
        <v>41.554740000000002</v>
      </c>
      <c r="D4928">
        <v>0</v>
      </c>
      <c r="E4928" t="str">
        <f>IF(AND(Tableau134[[#This Row],[Operative Temperature]]&lt;19,Tableau134[[#This Row],[Occupancy]]&lt;&gt;0),Tableau134[[#This Row],[Operative Temperature]],"NC")</f>
        <v>NC</v>
      </c>
      <c r="F4928">
        <f>IF(AND(C4928&gt;26,Tableau134[[#This Row],[Occupancy]]&lt;&gt;0),1,0)</f>
        <v>0</v>
      </c>
      <c r="G4928">
        <f>IF(AND(Tableau134[[#This Row],[Operative Temperature]]&lt;19,Tableau134[[#This Row],[Occupancy]]&lt;&gt;0),1,0)</f>
        <v>0</v>
      </c>
      <c r="H4928">
        <f>IF(Tableau134[[#This Row],[Nb dheures sup à 26°C sous occupation]]=1,Tableau134[[#This Row],[Operative Temperature]]-26,0)</f>
        <v>0</v>
      </c>
      <c r="I4928">
        <f>IF(Tableau134[[#This Row],[Nb d''heures inf à 19°C sous occupation]]=1,19-C4928,0)</f>
        <v>0</v>
      </c>
    </row>
    <row r="4929" spans="1:9" x14ac:dyDescent="0.25">
      <c r="A4929" s="2">
        <v>37462.291666666664</v>
      </c>
      <c r="B4929">
        <v>15.7</v>
      </c>
      <c r="C4929">
        <v>41.52261</v>
      </c>
      <c r="D4929">
        <v>0</v>
      </c>
      <c r="E4929" t="str">
        <f>IF(AND(Tableau134[[#This Row],[Operative Temperature]]&lt;19,Tableau134[[#This Row],[Occupancy]]&lt;&gt;0),Tableau134[[#This Row],[Operative Temperature]],"NC")</f>
        <v>NC</v>
      </c>
      <c r="F4929">
        <f>IF(AND(C4929&gt;26,Tableau134[[#This Row],[Occupancy]]&lt;&gt;0),1,0)</f>
        <v>0</v>
      </c>
      <c r="G4929">
        <f>IF(AND(Tableau134[[#This Row],[Operative Temperature]]&lt;19,Tableau134[[#This Row],[Occupancy]]&lt;&gt;0),1,0)</f>
        <v>0</v>
      </c>
      <c r="H4929">
        <f>IF(Tableau134[[#This Row],[Nb dheures sup à 26°C sous occupation]]=1,Tableau134[[#This Row],[Operative Temperature]]-26,0)</f>
        <v>0</v>
      </c>
      <c r="I4929">
        <f>IF(Tableau134[[#This Row],[Nb d''heures inf à 19°C sous occupation]]=1,19-C4929,0)</f>
        <v>0</v>
      </c>
    </row>
    <row r="4930" spans="1:9" x14ac:dyDescent="0.25">
      <c r="A4930" s="2">
        <v>37462.333333333336</v>
      </c>
      <c r="B4930">
        <v>16.649999999999999</v>
      </c>
      <c r="C4930">
        <v>41.830710000000003</v>
      </c>
      <c r="D4930">
        <v>0</v>
      </c>
      <c r="E4930" t="str">
        <f>IF(AND(Tableau134[[#This Row],[Operative Temperature]]&lt;19,Tableau134[[#This Row],[Occupancy]]&lt;&gt;0),Tableau134[[#This Row],[Operative Temperature]],"NC")</f>
        <v>NC</v>
      </c>
      <c r="F4930">
        <f>IF(AND(C4930&gt;26,Tableau134[[#This Row],[Occupancy]]&lt;&gt;0),1,0)</f>
        <v>0</v>
      </c>
      <c r="G4930">
        <f>IF(AND(Tableau134[[#This Row],[Operative Temperature]]&lt;19,Tableau134[[#This Row],[Occupancy]]&lt;&gt;0),1,0)</f>
        <v>0</v>
      </c>
      <c r="H4930">
        <f>IF(Tableau134[[#This Row],[Nb dheures sup à 26°C sous occupation]]=1,Tableau134[[#This Row],[Operative Temperature]]-26,0)</f>
        <v>0</v>
      </c>
      <c r="I4930">
        <f>IF(Tableau134[[#This Row],[Nb d''heures inf à 19°C sous occupation]]=1,19-C4930,0)</f>
        <v>0</v>
      </c>
    </row>
    <row r="4931" spans="1:9" x14ac:dyDescent="0.25">
      <c r="A4931" s="2">
        <v>37462.375</v>
      </c>
      <c r="B4931">
        <v>17.75</v>
      </c>
      <c r="C4931">
        <v>41.952590000000001</v>
      </c>
      <c r="D4931">
        <v>0</v>
      </c>
      <c r="E4931" t="str">
        <f>IF(AND(Tableau134[[#This Row],[Operative Temperature]]&lt;19,Tableau134[[#This Row],[Occupancy]]&lt;&gt;0),Tableau134[[#This Row],[Operative Temperature]],"NC")</f>
        <v>NC</v>
      </c>
      <c r="F4931">
        <f>IF(AND(C4931&gt;26,Tableau134[[#This Row],[Occupancy]]&lt;&gt;0),1,0)</f>
        <v>0</v>
      </c>
      <c r="G4931">
        <f>IF(AND(Tableau134[[#This Row],[Operative Temperature]]&lt;19,Tableau134[[#This Row],[Occupancy]]&lt;&gt;0),1,0)</f>
        <v>0</v>
      </c>
      <c r="H4931">
        <f>IF(Tableau134[[#This Row],[Nb dheures sup à 26°C sous occupation]]=1,Tableau134[[#This Row],[Operative Temperature]]-26,0)</f>
        <v>0</v>
      </c>
      <c r="I4931">
        <f>IF(Tableau134[[#This Row],[Nb d''heures inf à 19°C sous occupation]]=1,19-C4931,0)</f>
        <v>0</v>
      </c>
    </row>
    <row r="4932" spans="1:9" x14ac:dyDescent="0.25">
      <c r="A4932" s="2">
        <v>37462.416666666664</v>
      </c>
      <c r="B4932">
        <v>18.600000000000001</v>
      </c>
      <c r="C4932">
        <v>42.266550000000002</v>
      </c>
      <c r="D4932">
        <v>0</v>
      </c>
      <c r="E4932" t="str">
        <f>IF(AND(Tableau134[[#This Row],[Operative Temperature]]&lt;19,Tableau134[[#This Row],[Occupancy]]&lt;&gt;0),Tableau134[[#This Row],[Operative Temperature]],"NC")</f>
        <v>NC</v>
      </c>
      <c r="F4932">
        <f>IF(AND(C4932&gt;26,Tableau134[[#This Row],[Occupancy]]&lt;&gt;0),1,0)</f>
        <v>0</v>
      </c>
      <c r="G4932">
        <f>IF(AND(Tableau134[[#This Row],[Operative Temperature]]&lt;19,Tableau134[[#This Row],[Occupancy]]&lt;&gt;0),1,0)</f>
        <v>0</v>
      </c>
      <c r="H4932">
        <f>IF(Tableau134[[#This Row],[Nb dheures sup à 26°C sous occupation]]=1,Tableau134[[#This Row],[Operative Temperature]]-26,0)</f>
        <v>0</v>
      </c>
      <c r="I4932">
        <f>IF(Tableau134[[#This Row],[Nb d''heures inf à 19°C sous occupation]]=1,19-C4932,0)</f>
        <v>0</v>
      </c>
    </row>
    <row r="4933" spans="1:9" x14ac:dyDescent="0.25">
      <c r="A4933" s="2">
        <v>37462.458333333336</v>
      </c>
      <c r="B4933">
        <v>20.45</v>
      </c>
      <c r="C4933">
        <v>42.760939999999998</v>
      </c>
      <c r="D4933">
        <v>0</v>
      </c>
      <c r="E4933" t="str">
        <f>IF(AND(Tableau134[[#This Row],[Operative Temperature]]&lt;19,Tableau134[[#This Row],[Occupancy]]&lt;&gt;0),Tableau134[[#This Row],[Operative Temperature]],"NC")</f>
        <v>NC</v>
      </c>
      <c r="F4933">
        <f>IF(AND(C4933&gt;26,Tableau134[[#This Row],[Occupancy]]&lt;&gt;0),1,0)</f>
        <v>0</v>
      </c>
      <c r="G4933">
        <f>IF(AND(Tableau134[[#This Row],[Operative Temperature]]&lt;19,Tableau134[[#This Row],[Occupancy]]&lt;&gt;0),1,0)</f>
        <v>0</v>
      </c>
      <c r="H4933">
        <f>IF(Tableau134[[#This Row],[Nb dheures sup à 26°C sous occupation]]=1,Tableau134[[#This Row],[Operative Temperature]]-26,0)</f>
        <v>0</v>
      </c>
      <c r="I4933">
        <f>IF(Tableau134[[#This Row],[Nb d''heures inf à 19°C sous occupation]]=1,19-C4933,0)</f>
        <v>0</v>
      </c>
    </row>
    <row r="4934" spans="1:9" x14ac:dyDescent="0.25">
      <c r="A4934" s="2">
        <v>37462.5</v>
      </c>
      <c r="B4934">
        <v>19.5</v>
      </c>
      <c r="C4934">
        <v>43.508659999999999</v>
      </c>
      <c r="D4934">
        <v>0</v>
      </c>
      <c r="E4934" t="str">
        <f>IF(AND(Tableau134[[#This Row],[Operative Temperature]]&lt;19,Tableau134[[#This Row],[Occupancy]]&lt;&gt;0),Tableau134[[#This Row],[Operative Temperature]],"NC")</f>
        <v>NC</v>
      </c>
      <c r="F4934">
        <f>IF(AND(C4934&gt;26,Tableau134[[#This Row],[Occupancy]]&lt;&gt;0),1,0)</f>
        <v>0</v>
      </c>
      <c r="G4934">
        <f>IF(AND(Tableau134[[#This Row],[Operative Temperature]]&lt;19,Tableau134[[#This Row],[Occupancy]]&lt;&gt;0),1,0)</f>
        <v>0</v>
      </c>
      <c r="H4934">
        <f>IF(Tableau134[[#This Row],[Nb dheures sup à 26°C sous occupation]]=1,Tableau134[[#This Row],[Operative Temperature]]-26,0)</f>
        <v>0</v>
      </c>
      <c r="I4934">
        <f>IF(Tableau134[[#This Row],[Nb d''heures inf à 19°C sous occupation]]=1,19-C4934,0)</f>
        <v>0</v>
      </c>
    </row>
    <row r="4935" spans="1:9" x14ac:dyDescent="0.25">
      <c r="A4935" s="2">
        <v>37462.541666666664</v>
      </c>
      <c r="B4935">
        <v>18.925000000000001</v>
      </c>
      <c r="C4935">
        <v>44.061140000000002</v>
      </c>
      <c r="D4935">
        <v>0</v>
      </c>
      <c r="E4935" t="str">
        <f>IF(AND(Tableau134[[#This Row],[Operative Temperature]]&lt;19,Tableau134[[#This Row],[Occupancy]]&lt;&gt;0),Tableau134[[#This Row],[Operative Temperature]],"NC")</f>
        <v>NC</v>
      </c>
      <c r="F4935">
        <f>IF(AND(C4935&gt;26,Tableau134[[#This Row],[Occupancy]]&lt;&gt;0),1,0)</f>
        <v>0</v>
      </c>
      <c r="G4935">
        <f>IF(AND(Tableau134[[#This Row],[Operative Temperature]]&lt;19,Tableau134[[#This Row],[Occupancy]]&lt;&gt;0),1,0)</f>
        <v>0</v>
      </c>
      <c r="H4935">
        <f>IF(Tableau134[[#This Row],[Nb dheures sup à 26°C sous occupation]]=1,Tableau134[[#This Row],[Operative Temperature]]-26,0)</f>
        <v>0</v>
      </c>
      <c r="I4935">
        <f>IF(Tableau134[[#This Row],[Nb d''heures inf à 19°C sous occupation]]=1,19-C4935,0)</f>
        <v>0</v>
      </c>
    </row>
    <row r="4936" spans="1:9" x14ac:dyDescent="0.25">
      <c r="A4936" s="2">
        <v>37462.583333333336</v>
      </c>
      <c r="B4936">
        <v>20.475000000000001</v>
      </c>
      <c r="C4936">
        <v>44.399749999999997</v>
      </c>
      <c r="D4936">
        <v>0</v>
      </c>
      <c r="E4936" t="str">
        <f>IF(AND(Tableau134[[#This Row],[Operative Temperature]]&lt;19,Tableau134[[#This Row],[Occupancy]]&lt;&gt;0),Tableau134[[#This Row],[Operative Temperature]],"NC")</f>
        <v>NC</v>
      </c>
      <c r="F4936">
        <f>IF(AND(C4936&gt;26,Tableau134[[#This Row],[Occupancy]]&lt;&gt;0),1,0)</f>
        <v>0</v>
      </c>
      <c r="G4936">
        <f>IF(AND(Tableau134[[#This Row],[Operative Temperature]]&lt;19,Tableau134[[#This Row],[Occupancy]]&lt;&gt;0),1,0)</f>
        <v>0</v>
      </c>
      <c r="H4936">
        <f>IF(Tableau134[[#This Row],[Nb dheures sup à 26°C sous occupation]]=1,Tableau134[[#This Row],[Operative Temperature]]-26,0)</f>
        <v>0</v>
      </c>
      <c r="I4936">
        <f>IF(Tableau134[[#This Row],[Nb d''heures inf à 19°C sous occupation]]=1,19-C4936,0)</f>
        <v>0</v>
      </c>
    </row>
    <row r="4937" spans="1:9" x14ac:dyDescent="0.25">
      <c r="A4937" s="2">
        <v>37462.625</v>
      </c>
      <c r="B4937">
        <v>21.75</v>
      </c>
      <c r="C4937">
        <v>44.762309999999999</v>
      </c>
      <c r="D4937">
        <v>0</v>
      </c>
      <c r="E4937" t="str">
        <f>IF(AND(Tableau134[[#This Row],[Operative Temperature]]&lt;19,Tableau134[[#This Row],[Occupancy]]&lt;&gt;0),Tableau134[[#This Row],[Operative Temperature]],"NC")</f>
        <v>NC</v>
      </c>
      <c r="F4937">
        <f>IF(AND(C4937&gt;26,Tableau134[[#This Row],[Occupancy]]&lt;&gt;0),1,0)</f>
        <v>0</v>
      </c>
      <c r="G4937">
        <f>IF(AND(Tableau134[[#This Row],[Operative Temperature]]&lt;19,Tableau134[[#This Row],[Occupancy]]&lt;&gt;0),1,0)</f>
        <v>0</v>
      </c>
      <c r="H4937">
        <f>IF(Tableau134[[#This Row],[Nb dheures sup à 26°C sous occupation]]=1,Tableau134[[#This Row],[Operative Temperature]]-26,0)</f>
        <v>0</v>
      </c>
      <c r="I4937">
        <f>IF(Tableau134[[#This Row],[Nb d''heures inf à 19°C sous occupation]]=1,19-C4937,0)</f>
        <v>0</v>
      </c>
    </row>
    <row r="4938" spans="1:9" x14ac:dyDescent="0.25">
      <c r="A4938" s="2">
        <v>37462.666666666664</v>
      </c>
      <c r="B4938">
        <v>21.4</v>
      </c>
      <c r="C4938">
        <v>44.921570000000003</v>
      </c>
      <c r="D4938">
        <v>0</v>
      </c>
      <c r="E4938" t="str">
        <f>IF(AND(Tableau134[[#This Row],[Operative Temperature]]&lt;19,Tableau134[[#This Row],[Occupancy]]&lt;&gt;0),Tableau134[[#This Row],[Operative Temperature]],"NC")</f>
        <v>NC</v>
      </c>
      <c r="F4938">
        <f>IF(AND(C4938&gt;26,Tableau134[[#This Row],[Occupancy]]&lt;&gt;0),1,0)</f>
        <v>0</v>
      </c>
      <c r="G4938">
        <f>IF(AND(Tableau134[[#This Row],[Operative Temperature]]&lt;19,Tableau134[[#This Row],[Occupancy]]&lt;&gt;0),1,0)</f>
        <v>0</v>
      </c>
      <c r="H4938">
        <f>IF(Tableau134[[#This Row],[Nb dheures sup à 26°C sous occupation]]=1,Tableau134[[#This Row],[Operative Temperature]]-26,0)</f>
        <v>0</v>
      </c>
      <c r="I4938">
        <f>IF(Tableau134[[#This Row],[Nb d''heures inf à 19°C sous occupation]]=1,19-C4938,0)</f>
        <v>0</v>
      </c>
    </row>
    <row r="4939" spans="1:9" x14ac:dyDescent="0.25">
      <c r="A4939" s="2">
        <v>37462.708333333336</v>
      </c>
      <c r="B4939">
        <v>19.55</v>
      </c>
      <c r="C4939">
        <v>45.297649999999997</v>
      </c>
      <c r="D4939">
        <v>0</v>
      </c>
      <c r="E4939" t="str">
        <f>IF(AND(Tableau134[[#This Row],[Operative Temperature]]&lt;19,Tableau134[[#This Row],[Occupancy]]&lt;&gt;0),Tableau134[[#This Row],[Operative Temperature]],"NC")</f>
        <v>NC</v>
      </c>
      <c r="F4939">
        <f>IF(AND(C4939&gt;26,Tableau134[[#This Row],[Occupancy]]&lt;&gt;0),1,0)</f>
        <v>0</v>
      </c>
      <c r="G4939">
        <f>IF(AND(Tableau134[[#This Row],[Operative Temperature]]&lt;19,Tableau134[[#This Row],[Occupancy]]&lt;&gt;0),1,0)</f>
        <v>0</v>
      </c>
      <c r="H4939">
        <f>IF(Tableau134[[#This Row],[Nb dheures sup à 26°C sous occupation]]=1,Tableau134[[#This Row],[Operative Temperature]]-26,0)</f>
        <v>0</v>
      </c>
      <c r="I4939">
        <f>IF(Tableau134[[#This Row],[Nb d''heures inf à 19°C sous occupation]]=1,19-C4939,0)</f>
        <v>0</v>
      </c>
    </row>
    <row r="4940" spans="1:9" x14ac:dyDescent="0.25">
      <c r="A4940" s="2">
        <v>37462.75</v>
      </c>
      <c r="B4940">
        <v>19.75</v>
      </c>
      <c r="C4940">
        <v>45.38982</v>
      </c>
      <c r="D4940">
        <v>0</v>
      </c>
      <c r="E4940" t="str">
        <f>IF(AND(Tableau134[[#This Row],[Operative Temperature]]&lt;19,Tableau134[[#This Row],[Occupancy]]&lt;&gt;0),Tableau134[[#This Row],[Operative Temperature]],"NC")</f>
        <v>NC</v>
      </c>
      <c r="F4940">
        <f>IF(AND(C4940&gt;26,Tableau134[[#This Row],[Occupancy]]&lt;&gt;0),1,0)</f>
        <v>0</v>
      </c>
      <c r="G4940">
        <f>IF(AND(Tableau134[[#This Row],[Operative Temperature]]&lt;19,Tableau134[[#This Row],[Occupancy]]&lt;&gt;0),1,0)</f>
        <v>0</v>
      </c>
      <c r="H4940">
        <f>IF(Tableau134[[#This Row],[Nb dheures sup à 26°C sous occupation]]=1,Tableau134[[#This Row],[Operative Temperature]]-26,0)</f>
        <v>0</v>
      </c>
      <c r="I4940">
        <f>IF(Tableau134[[#This Row],[Nb d''heures inf à 19°C sous occupation]]=1,19-C4940,0)</f>
        <v>0</v>
      </c>
    </row>
    <row r="4941" spans="1:9" x14ac:dyDescent="0.25">
      <c r="A4941" s="2">
        <v>37462.791666666664</v>
      </c>
      <c r="B4941">
        <v>18.274999999999999</v>
      </c>
      <c r="C4941">
        <v>45.546219999999998</v>
      </c>
      <c r="D4941">
        <v>0</v>
      </c>
      <c r="E4941" t="str">
        <f>IF(AND(Tableau134[[#This Row],[Operative Temperature]]&lt;19,Tableau134[[#This Row],[Occupancy]]&lt;&gt;0),Tableau134[[#This Row],[Operative Temperature]],"NC")</f>
        <v>NC</v>
      </c>
      <c r="F4941">
        <f>IF(AND(C4941&gt;26,Tableau134[[#This Row],[Occupancy]]&lt;&gt;0),1,0)</f>
        <v>0</v>
      </c>
      <c r="G4941">
        <f>IF(AND(Tableau134[[#This Row],[Operative Temperature]]&lt;19,Tableau134[[#This Row],[Occupancy]]&lt;&gt;0),1,0)</f>
        <v>0</v>
      </c>
      <c r="H4941">
        <f>IF(Tableau134[[#This Row],[Nb dheures sup à 26°C sous occupation]]=1,Tableau134[[#This Row],[Operative Temperature]]-26,0)</f>
        <v>0</v>
      </c>
      <c r="I4941">
        <f>IF(Tableau134[[#This Row],[Nb d''heures inf à 19°C sous occupation]]=1,19-C4941,0)</f>
        <v>0</v>
      </c>
    </row>
    <row r="4942" spans="1:9" x14ac:dyDescent="0.25">
      <c r="A4942" s="2">
        <v>37462.833333333336</v>
      </c>
      <c r="B4942">
        <v>17.175000000000001</v>
      </c>
      <c r="C4942">
        <v>44.189309999999999</v>
      </c>
      <c r="D4942">
        <v>0</v>
      </c>
      <c r="E4942" t="str">
        <f>IF(AND(Tableau134[[#This Row],[Operative Temperature]]&lt;19,Tableau134[[#This Row],[Occupancy]]&lt;&gt;0),Tableau134[[#This Row],[Operative Temperature]],"NC")</f>
        <v>NC</v>
      </c>
      <c r="F4942">
        <f>IF(AND(C4942&gt;26,Tableau134[[#This Row],[Occupancy]]&lt;&gt;0),1,0)</f>
        <v>0</v>
      </c>
      <c r="G4942">
        <f>IF(AND(Tableau134[[#This Row],[Operative Temperature]]&lt;19,Tableau134[[#This Row],[Occupancy]]&lt;&gt;0),1,0)</f>
        <v>0</v>
      </c>
      <c r="H4942">
        <f>IF(Tableau134[[#This Row],[Nb dheures sup à 26°C sous occupation]]=1,Tableau134[[#This Row],[Operative Temperature]]-26,0)</f>
        <v>0</v>
      </c>
      <c r="I4942">
        <f>IF(Tableau134[[#This Row],[Nb d''heures inf à 19°C sous occupation]]=1,19-C4942,0)</f>
        <v>0</v>
      </c>
    </row>
    <row r="4943" spans="1:9" x14ac:dyDescent="0.25">
      <c r="A4943" s="2">
        <v>37462.875</v>
      </c>
      <c r="B4943">
        <v>17</v>
      </c>
      <c r="C4943">
        <v>43.366070000000001</v>
      </c>
      <c r="D4943">
        <v>0</v>
      </c>
      <c r="E4943" t="str">
        <f>IF(AND(Tableau134[[#This Row],[Operative Temperature]]&lt;19,Tableau134[[#This Row],[Occupancy]]&lt;&gt;0),Tableau134[[#This Row],[Operative Temperature]],"NC")</f>
        <v>NC</v>
      </c>
      <c r="F4943">
        <f>IF(AND(C4943&gt;26,Tableau134[[#This Row],[Occupancy]]&lt;&gt;0),1,0)</f>
        <v>0</v>
      </c>
      <c r="G4943">
        <f>IF(AND(Tableau134[[#This Row],[Operative Temperature]]&lt;19,Tableau134[[#This Row],[Occupancy]]&lt;&gt;0),1,0)</f>
        <v>0</v>
      </c>
      <c r="H4943">
        <f>IF(Tableau134[[#This Row],[Nb dheures sup à 26°C sous occupation]]=1,Tableau134[[#This Row],[Operative Temperature]]-26,0)</f>
        <v>0</v>
      </c>
      <c r="I4943">
        <f>IF(Tableau134[[#This Row],[Nb d''heures inf à 19°C sous occupation]]=1,19-C4943,0)</f>
        <v>0</v>
      </c>
    </row>
    <row r="4944" spans="1:9" x14ac:dyDescent="0.25">
      <c r="A4944" s="2">
        <v>37462.916666666664</v>
      </c>
      <c r="B4944">
        <v>16.55</v>
      </c>
      <c r="C4944">
        <v>42.836910000000003</v>
      </c>
      <c r="D4944">
        <v>0</v>
      </c>
      <c r="E4944" t="str">
        <f>IF(AND(Tableau134[[#This Row],[Operative Temperature]]&lt;19,Tableau134[[#This Row],[Occupancy]]&lt;&gt;0),Tableau134[[#This Row],[Operative Temperature]],"NC")</f>
        <v>NC</v>
      </c>
      <c r="F4944">
        <f>IF(AND(C4944&gt;26,Tableau134[[#This Row],[Occupancy]]&lt;&gt;0),1,0)</f>
        <v>0</v>
      </c>
      <c r="G4944">
        <f>IF(AND(Tableau134[[#This Row],[Operative Temperature]]&lt;19,Tableau134[[#This Row],[Occupancy]]&lt;&gt;0),1,0)</f>
        <v>0</v>
      </c>
      <c r="H4944">
        <f>IF(Tableau134[[#This Row],[Nb dheures sup à 26°C sous occupation]]=1,Tableau134[[#This Row],[Operative Temperature]]-26,0)</f>
        <v>0</v>
      </c>
      <c r="I4944">
        <f>IF(Tableau134[[#This Row],[Nb d''heures inf à 19°C sous occupation]]=1,19-C4944,0)</f>
        <v>0</v>
      </c>
    </row>
    <row r="4945" spans="1:9" x14ac:dyDescent="0.25">
      <c r="A4945" s="2">
        <v>37462.958333333336</v>
      </c>
      <c r="B4945">
        <v>16.100000000000001</v>
      </c>
      <c r="C4945">
        <v>42.501989999999999</v>
      </c>
      <c r="D4945">
        <v>0</v>
      </c>
      <c r="E4945" t="str">
        <f>IF(AND(Tableau134[[#This Row],[Operative Temperature]]&lt;19,Tableau134[[#This Row],[Occupancy]]&lt;&gt;0),Tableau134[[#This Row],[Operative Temperature]],"NC")</f>
        <v>NC</v>
      </c>
      <c r="F4945">
        <f>IF(AND(C4945&gt;26,Tableau134[[#This Row],[Occupancy]]&lt;&gt;0),1,0)</f>
        <v>0</v>
      </c>
      <c r="G4945">
        <f>IF(AND(Tableau134[[#This Row],[Operative Temperature]]&lt;19,Tableau134[[#This Row],[Occupancy]]&lt;&gt;0),1,0)</f>
        <v>0</v>
      </c>
      <c r="H4945">
        <f>IF(Tableau134[[#This Row],[Nb dheures sup à 26°C sous occupation]]=1,Tableau134[[#This Row],[Operative Temperature]]-26,0)</f>
        <v>0</v>
      </c>
      <c r="I4945">
        <f>IF(Tableau134[[#This Row],[Nb d''heures inf à 19°C sous occupation]]=1,19-C4945,0)</f>
        <v>0</v>
      </c>
    </row>
    <row r="4946" spans="1:9" x14ac:dyDescent="0.25">
      <c r="A4946" s="1">
        <v>37463</v>
      </c>
      <c r="B4946">
        <v>16</v>
      </c>
      <c r="C4946">
        <v>42.244219999999999</v>
      </c>
      <c r="D4946">
        <v>0</v>
      </c>
      <c r="E4946" t="str">
        <f>IF(AND(Tableau134[[#This Row],[Operative Temperature]]&lt;19,Tableau134[[#This Row],[Occupancy]]&lt;&gt;0),Tableau134[[#This Row],[Operative Temperature]],"NC")</f>
        <v>NC</v>
      </c>
      <c r="F4946">
        <f>IF(AND(C4946&gt;26,Tableau134[[#This Row],[Occupancy]]&lt;&gt;0),1,0)</f>
        <v>0</v>
      </c>
      <c r="G4946">
        <f>IF(AND(Tableau134[[#This Row],[Operative Temperature]]&lt;19,Tableau134[[#This Row],[Occupancy]]&lt;&gt;0),1,0)</f>
        <v>0</v>
      </c>
      <c r="H4946">
        <f>IF(Tableau134[[#This Row],[Nb dheures sup à 26°C sous occupation]]=1,Tableau134[[#This Row],[Operative Temperature]]-26,0)</f>
        <v>0</v>
      </c>
      <c r="I4946">
        <f>IF(Tableau134[[#This Row],[Nb d''heures inf à 19°C sous occupation]]=1,19-C4946,0)</f>
        <v>0</v>
      </c>
    </row>
    <row r="4947" spans="1:9" x14ac:dyDescent="0.25">
      <c r="A4947" s="2">
        <v>37463.041666666664</v>
      </c>
      <c r="B4947">
        <v>16</v>
      </c>
      <c r="C4947">
        <v>42.013480000000001</v>
      </c>
      <c r="D4947">
        <v>0</v>
      </c>
      <c r="E4947" t="str">
        <f>IF(AND(Tableau134[[#This Row],[Operative Temperature]]&lt;19,Tableau134[[#This Row],[Occupancy]]&lt;&gt;0),Tableau134[[#This Row],[Operative Temperature]],"NC")</f>
        <v>NC</v>
      </c>
      <c r="F4947">
        <f>IF(AND(C4947&gt;26,Tableau134[[#This Row],[Occupancy]]&lt;&gt;0),1,0)</f>
        <v>0</v>
      </c>
      <c r="G4947">
        <f>IF(AND(Tableau134[[#This Row],[Operative Temperature]]&lt;19,Tableau134[[#This Row],[Occupancy]]&lt;&gt;0),1,0)</f>
        <v>0</v>
      </c>
      <c r="H4947">
        <f>IF(Tableau134[[#This Row],[Nb dheures sup à 26°C sous occupation]]=1,Tableau134[[#This Row],[Operative Temperature]]-26,0)</f>
        <v>0</v>
      </c>
      <c r="I4947">
        <f>IF(Tableau134[[#This Row],[Nb d''heures inf à 19°C sous occupation]]=1,19-C4947,0)</f>
        <v>0</v>
      </c>
    </row>
    <row r="4948" spans="1:9" x14ac:dyDescent="0.25">
      <c r="A4948" s="2">
        <v>37463.083333333336</v>
      </c>
      <c r="B4948">
        <v>16</v>
      </c>
      <c r="C4948">
        <v>41.795850000000002</v>
      </c>
      <c r="D4948">
        <v>0</v>
      </c>
      <c r="E4948" t="str">
        <f>IF(AND(Tableau134[[#This Row],[Operative Temperature]]&lt;19,Tableau134[[#This Row],[Occupancy]]&lt;&gt;0),Tableau134[[#This Row],[Operative Temperature]],"NC")</f>
        <v>NC</v>
      </c>
      <c r="F4948">
        <f>IF(AND(C4948&gt;26,Tableau134[[#This Row],[Occupancy]]&lt;&gt;0),1,0)</f>
        <v>0</v>
      </c>
      <c r="G4948">
        <f>IF(AND(Tableau134[[#This Row],[Operative Temperature]]&lt;19,Tableau134[[#This Row],[Occupancy]]&lt;&gt;0),1,0)</f>
        <v>0</v>
      </c>
      <c r="H4948">
        <f>IF(Tableau134[[#This Row],[Nb dheures sup à 26°C sous occupation]]=1,Tableau134[[#This Row],[Operative Temperature]]-26,0)</f>
        <v>0</v>
      </c>
      <c r="I4948">
        <f>IF(Tableau134[[#This Row],[Nb d''heures inf à 19°C sous occupation]]=1,19-C4948,0)</f>
        <v>0</v>
      </c>
    </row>
    <row r="4949" spans="1:9" x14ac:dyDescent="0.25">
      <c r="A4949" s="2">
        <v>37463.125</v>
      </c>
      <c r="B4949">
        <v>16</v>
      </c>
      <c r="C4949">
        <v>41.575560000000003</v>
      </c>
      <c r="D4949">
        <v>0</v>
      </c>
      <c r="E4949" t="str">
        <f>IF(AND(Tableau134[[#This Row],[Operative Temperature]]&lt;19,Tableau134[[#This Row],[Occupancy]]&lt;&gt;0),Tableau134[[#This Row],[Operative Temperature]],"NC")</f>
        <v>NC</v>
      </c>
      <c r="F4949">
        <f>IF(AND(C4949&gt;26,Tableau134[[#This Row],[Occupancy]]&lt;&gt;0),1,0)</f>
        <v>0</v>
      </c>
      <c r="G4949">
        <f>IF(AND(Tableau134[[#This Row],[Operative Temperature]]&lt;19,Tableau134[[#This Row],[Occupancy]]&lt;&gt;0),1,0)</f>
        <v>0</v>
      </c>
      <c r="H4949">
        <f>IF(Tableau134[[#This Row],[Nb dheures sup à 26°C sous occupation]]=1,Tableau134[[#This Row],[Operative Temperature]]-26,0)</f>
        <v>0</v>
      </c>
      <c r="I4949">
        <f>IF(Tableau134[[#This Row],[Nb d''heures inf à 19°C sous occupation]]=1,19-C4949,0)</f>
        <v>0</v>
      </c>
    </row>
    <row r="4950" spans="1:9" x14ac:dyDescent="0.25">
      <c r="A4950" s="2">
        <v>37463.166666666664</v>
      </c>
      <c r="B4950">
        <v>16</v>
      </c>
      <c r="C4950">
        <v>41.375300000000003</v>
      </c>
      <c r="D4950">
        <v>0</v>
      </c>
      <c r="E4950" t="str">
        <f>IF(AND(Tableau134[[#This Row],[Operative Temperature]]&lt;19,Tableau134[[#This Row],[Occupancy]]&lt;&gt;0),Tableau134[[#This Row],[Operative Temperature]],"NC")</f>
        <v>NC</v>
      </c>
      <c r="F4950">
        <f>IF(AND(C4950&gt;26,Tableau134[[#This Row],[Occupancy]]&lt;&gt;0),1,0)</f>
        <v>0</v>
      </c>
      <c r="G4950">
        <f>IF(AND(Tableau134[[#This Row],[Operative Temperature]]&lt;19,Tableau134[[#This Row],[Occupancy]]&lt;&gt;0),1,0)</f>
        <v>0</v>
      </c>
      <c r="H4950">
        <f>IF(Tableau134[[#This Row],[Nb dheures sup à 26°C sous occupation]]=1,Tableau134[[#This Row],[Operative Temperature]]-26,0)</f>
        <v>0</v>
      </c>
      <c r="I4950">
        <f>IF(Tableau134[[#This Row],[Nb d''heures inf à 19°C sous occupation]]=1,19-C4950,0)</f>
        <v>0</v>
      </c>
    </row>
    <row r="4951" spans="1:9" x14ac:dyDescent="0.25">
      <c r="A4951" s="2">
        <v>37463.208333333336</v>
      </c>
      <c r="B4951">
        <v>16</v>
      </c>
      <c r="C4951">
        <v>41.179079999999999</v>
      </c>
      <c r="D4951">
        <v>0</v>
      </c>
      <c r="E4951" t="str">
        <f>IF(AND(Tableau134[[#This Row],[Operative Temperature]]&lt;19,Tableau134[[#This Row],[Occupancy]]&lt;&gt;0),Tableau134[[#This Row],[Operative Temperature]],"NC")</f>
        <v>NC</v>
      </c>
      <c r="F4951">
        <f>IF(AND(C4951&gt;26,Tableau134[[#This Row],[Occupancy]]&lt;&gt;0),1,0)</f>
        <v>0</v>
      </c>
      <c r="G4951">
        <f>IF(AND(Tableau134[[#This Row],[Operative Temperature]]&lt;19,Tableau134[[#This Row],[Occupancy]]&lt;&gt;0),1,0)</f>
        <v>0</v>
      </c>
      <c r="H4951">
        <f>IF(Tableau134[[#This Row],[Nb dheures sup à 26°C sous occupation]]=1,Tableau134[[#This Row],[Operative Temperature]]-26,0)</f>
        <v>0</v>
      </c>
      <c r="I4951">
        <f>IF(Tableau134[[#This Row],[Nb d''heures inf à 19°C sous occupation]]=1,19-C4951,0)</f>
        <v>0</v>
      </c>
    </row>
    <row r="4952" spans="1:9" x14ac:dyDescent="0.25">
      <c r="A4952" s="2">
        <v>37463.25</v>
      </c>
      <c r="B4952">
        <v>15.25</v>
      </c>
      <c r="C4952">
        <v>40.957500000000003</v>
      </c>
      <c r="D4952">
        <v>0</v>
      </c>
      <c r="E4952" t="str">
        <f>IF(AND(Tableau134[[#This Row],[Operative Temperature]]&lt;19,Tableau134[[#This Row],[Occupancy]]&lt;&gt;0),Tableau134[[#This Row],[Operative Temperature]],"NC")</f>
        <v>NC</v>
      </c>
      <c r="F4952">
        <f>IF(AND(C4952&gt;26,Tableau134[[#This Row],[Occupancy]]&lt;&gt;0),1,0)</f>
        <v>0</v>
      </c>
      <c r="G4952">
        <f>IF(AND(Tableau134[[#This Row],[Operative Temperature]]&lt;19,Tableau134[[#This Row],[Occupancy]]&lt;&gt;0),1,0)</f>
        <v>0</v>
      </c>
      <c r="H4952">
        <f>IF(Tableau134[[#This Row],[Nb dheures sup à 26°C sous occupation]]=1,Tableau134[[#This Row],[Operative Temperature]]-26,0)</f>
        <v>0</v>
      </c>
      <c r="I4952">
        <f>IF(Tableau134[[#This Row],[Nb d''heures inf à 19°C sous occupation]]=1,19-C4952,0)</f>
        <v>0</v>
      </c>
    </row>
    <row r="4953" spans="1:9" x14ac:dyDescent="0.25">
      <c r="A4953" s="2">
        <v>37463.291666666664</v>
      </c>
      <c r="B4953">
        <v>15.675000000000001</v>
      </c>
      <c r="C4953">
        <v>40.926450000000003</v>
      </c>
      <c r="D4953">
        <v>0</v>
      </c>
      <c r="E4953" t="str">
        <f>IF(AND(Tableau134[[#This Row],[Operative Temperature]]&lt;19,Tableau134[[#This Row],[Occupancy]]&lt;&gt;0),Tableau134[[#This Row],[Operative Temperature]],"NC")</f>
        <v>NC</v>
      </c>
      <c r="F4953">
        <f>IF(AND(C4953&gt;26,Tableau134[[#This Row],[Occupancy]]&lt;&gt;0),1,0)</f>
        <v>0</v>
      </c>
      <c r="G4953">
        <f>IF(AND(Tableau134[[#This Row],[Operative Temperature]]&lt;19,Tableau134[[#This Row],[Occupancy]]&lt;&gt;0),1,0)</f>
        <v>0</v>
      </c>
      <c r="H4953">
        <f>IF(Tableau134[[#This Row],[Nb dheures sup à 26°C sous occupation]]=1,Tableau134[[#This Row],[Operative Temperature]]-26,0)</f>
        <v>0</v>
      </c>
      <c r="I4953">
        <f>IF(Tableau134[[#This Row],[Nb d''heures inf à 19°C sous occupation]]=1,19-C4953,0)</f>
        <v>0</v>
      </c>
    </row>
    <row r="4954" spans="1:9" x14ac:dyDescent="0.25">
      <c r="A4954" s="2">
        <v>37463.333333333336</v>
      </c>
      <c r="B4954">
        <v>16.725000000000001</v>
      </c>
      <c r="C4954">
        <v>41.171120000000002</v>
      </c>
      <c r="D4954">
        <v>0</v>
      </c>
      <c r="E4954" t="str">
        <f>IF(AND(Tableau134[[#This Row],[Operative Temperature]]&lt;19,Tableau134[[#This Row],[Occupancy]]&lt;&gt;0),Tableau134[[#This Row],[Operative Temperature]],"NC")</f>
        <v>NC</v>
      </c>
      <c r="F4954">
        <f>IF(AND(C4954&gt;26,Tableau134[[#This Row],[Occupancy]]&lt;&gt;0),1,0)</f>
        <v>0</v>
      </c>
      <c r="G4954">
        <f>IF(AND(Tableau134[[#This Row],[Operative Temperature]]&lt;19,Tableau134[[#This Row],[Occupancy]]&lt;&gt;0),1,0)</f>
        <v>0</v>
      </c>
      <c r="H4954">
        <f>IF(Tableau134[[#This Row],[Nb dheures sup à 26°C sous occupation]]=1,Tableau134[[#This Row],[Operative Temperature]]-26,0)</f>
        <v>0</v>
      </c>
      <c r="I4954">
        <f>IF(Tableau134[[#This Row],[Nb d''heures inf à 19°C sous occupation]]=1,19-C4954,0)</f>
        <v>0</v>
      </c>
    </row>
    <row r="4955" spans="1:9" x14ac:dyDescent="0.25">
      <c r="A4955" s="2">
        <v>37463.375</v>
      </c>
      <c r="B4955">
        <v>17.75</v>
      </c>
      <c r="C4955">
        <v>41.212350000000001</v>
      </c>
      <c r="D4955">
        <v>0</v>
      </c>
      <c r="E4955" t="str">
        <f>IF(AND(Tableau134[[#This Row],[Operative Temperature]]&lt;19,Tableau134[[#This Row],[Occupancy]]&lt;&gt;0),Tableau134[[#This Row],[Operative Temperature]],"NC")</f>
        <v>NC</v>
      </c>
      <c r="F4955">
        <f>IF(AND(C4955&gt;26,Tableau134[[#This Row],[Occupancy]]&lt;&gt;0),1,0)</f>
        <v>0</v>
      </c>
      <c r="G4955">
        <f>IF(AND(Tableau134[[#This Row],[Operative Temperature]]&lt;19,Tableau134[[#This Row],[Occupancy]]&lt;&gt;0),1,0)</f>
        <v>0</v>
      </c>
      <c r="H4955">
        <f>IF(Tableau134[[#This Row],[Nb dheures sup à 26°C sous occupation]]=1,Tableau134[[#This Row],[Operative Temperature]]-26,0)</f>
        <v>0</v>
      </c>
      <c r="I4955">
        <f>IF(Tableau134[[#This Row],[Nb d''heures inf à 19°C sous occupation]]=1,19-C4955,0)</f>
        <v>0</v>
      </c>
    </row>
    <row r="4956" spans="1:9" x14ac:dyDescent="0.25">
      <c r="A4956" s="2">
        <v>37463.416666666664</v>
      </c>
      <c r="B4956">
        <v>18.3</v>
      </c>
      <c r="C4956">
        <v>41.337589999999999</v>
      </c>
      <c r="D4956">
        <v>0</v>
      </c>
      <c r="E4956" t="str">
        <f>IF(AND(Tableau134[[#This Row],[Operative Temperature]]&lt;19,Tableau134[[#This Row],[Occupancy]]&lt;&gt;0),Tableau134[[#This Row],[Operative Temperature]],"NC")</f>
        <v>NC</v>
      </c>
      <c r="F4956">
        <f>IF(AND(C4956&gt;26,Tableau134[[#This Row],[Occupancy]]&lt;&gt;0),1,0)</f>
        <v>0</v>
      </c>
      <c r="G4956">
        <f>IF(AND(Tableau134[[#This Row],[Operative Temperature]]&lt;19,Tableau134[[#This Row],[Occupancy]]&lt;&gt;0),1,0)</f>
        <v>0</v>
      </c>
      <c r="H4956">
        <f>IF(Tableau134[[#This Row],[Nb dheures sup à 26°C sous occupation]]=1,Tableau134[[#This Row],[Operative Temperature]]-26,0)</f>
        <v>0</v>
      </c>
      <c r="I4956">
        <f>IF(Tableau134[[#This Row],[Nb d''heures inf à 19°C sous occupation]]=1,19-C4956,0)</f>
        <v>0</v>
      </c>
    </row>
    <row r="4957" spans="1:9" x14ac:dyDescent="0.25">
      <c r="A4957" s="2">
        <v>37463.458333333336</v>
      </c>
      <c r="B4957">
        <v>18.850000000000001</v>
      </c>
      <c r="C4957">
        <v>41.78342</v>
      </c>
      <c r="D4957">
        <v>0</v>
      </c>
      <c r="E4957" t="str">
        <f>IF(AND(Tableau134[[#This Row],[Operative Temperature]]&lt;19,Tableau134[[#This Row],[Occupancy]]&lt;&gt;0),Tableau134[[#This Row],[Operative Temperature]],"NC")</f>
        <v>NC</v>
      </c>
      <c r="F4957">
        <f>IF(AND(C4957&gt;26,Tableau134[[#This Row],[Occupancy]]&lt;&gt;0),1,0)</f>
        <v>0</v>
      </c>
      <c r="G4957">
        <f>IF(AND(Tableau134[[#This Row],[Operative Temperature]]&lt;19,Tableau134[[#This Row],[Occupancy]]&lt;&gt;0),1,0)</f>
        <v>0</v>
      </c>
      <c r="H4957">
        <f>IF(Tableau134[[#This Row],[Nb dheures sup à 26°C sous occupation]]=1,Tableau134[[#This Row],[Operative Temperature]]-26,0)</f>
        <v>0</v>
      </c>
      <c r="I4957">
        <f>IF(Tableau134[[#This Row],[Nb d''heures inf à 19°C sous occupation]]=1,19-C4957,0)</f>
        <v>0</v>
      </c>
    </row>
    <row r="4958" spans="1:9" x14ac:dyDescent="0.25">
      <c r="A4958" s="2">
        <v>37463.5</v>
      </c>
      <c r="B4958">
        <v>19</v>
      </c>
      <c r="C4958">
        <v>42.45787</v>
      </c>
      <c r="D4958">
        <v>0</v>
      </c>
      <c r="E4958" t="str">
        <f>IF(AND(Tableau134[[#This Row],[Operative Temperature]]&lt;19,Tableau134[[#This Row],[Occupancy]]&lt;&gt;0),Tableau134[[#This Row],[Operative Temperature]],"NC")</f>
        <v>NC</v>
      </c>
      <c r="F4958">
        <f>IF(AND(C4958&gt;26,Tableau134[[#This Row],[Occupancy]]&lt;&gt;0),1,0)</f>
        <v>0</v>
      </c>
      <c r="G4958">
        <f>IF(AND(Tableau134[[#This Row],[Operative Temperature]]&lt;19,Tableau134[[#This Row],[Occupancy]]&lt;&gt;0),1,0)</f>
        <v>0</v>
      </c>
      <c r="H4958">
        <f>IF(Tableau134[[#This Row],[Nb dheures sup à 26°C sous occupation]]=1,Tableau134[[#This Row],[Operative Temperature]]-26,0)</f>
        <v>0</v>
      </c>
      <c r="I4958">
        <f>IF(Tableau134[[#This Row],[Nb d''heures inf à 19°C sous occupation]]=1,19-C4958,0)</f>
        <v>0</v>
      </c>
    </row>
    <row r="4959" spans="1:9" x14ac:dyDescent="0.25">
      <c r="A4959" s="2">
        <v>37463.541666666664</v>
      </c>
      <c r="B4959">
        <v>20.65</v>
      </c>
      <c r="C4959">
        <v>43.365870000000001</v>
      </c>
      <c r="D4959">
        <v>0</v>
      </c>
      <c r="E4959" t="str">
        <f>IF(AND(Tableau134[[#This Row],[Operative Temperature]]&lt;19,Tableau134[[#This Row],[Occupancy]]&lt;&gt;0),Tableau134[[#This Row],[Operative Temperature]],"NC")</f>
        <v>NC</v>
      </c>
      <c r="F4959">
        <f>IF(AND(C4959&gt;26,Tableau134[[#This Row],[Occupancy]]&lt;&gt;0),1,0)</f>
        <v>0</v>
      </c>
      <c r="G4959">
        <f>IF(AND(Tableau134[[#This Row],[Operative Temperature]]&lt;19,Tableau134[[#This Row],[Occupancy]]&lt;&gt;0),1,0)</f>
        <v>0</v>
      </c>
      <c r="H4959">
        <f>IF(Tableau134[[#This Row],[Nb dheures sup à 26°C sous occupation]]=1,Tableau134[[#This Row],[Operative Temperature]]-26,0)</f>
        <v>0</v>
      </c>
      <c r="I4959">
        <f>IF(Tableau134[[#This Row],[Nb d''heures inf à 19°C sous occupation]]=1,19-C4959,0)</f>
        <v>0</v>
      </c>
    </row>
    <row r="4960" spans="1:9" x14ac:dyDescent="0.25">
      <c r="A4960" s="2">
        <v>37463.583333333336</v>
      </c>
      <c r="B4960">
        <v>21.8</v>
      </c>
      <c r="C4960">
        <v>43.799340000000001</v>
      </c>
      <c r="D4960">
        <v>0</v>
      </c>
      <c r="E4960" t="str">
        <f>IF(AND(Tableau134[[#This Row],[Operative Temperature]]&lt;19,Tableau134[[#This Row],[Occupancy]]&lt;&gt;0),Tableau134[[#This Row],[Operative Temperature]],"NC")</f>
        <v>NC</v>
      </c>
      <c r="F4960">
        <f>IF(AND(C4960&gt;26,Tableau134[[#This Row],[Occupancy]]&lt;&gt;0),1,0)</f>
        <v>0</v>
      </c>
      <c r="G4960">
        <f>IF(AND(Tableau134[[#This Row],[Operative Temperature]]&lt;19,Tableau134[[#This Row],[Occupancy]]&lt;&gt;0),1,0)</f>
        <v>0</v>
      </c>
      <c r="H4960">
        <f>IF(Tableau134[[#This Row],[Nb dheures sup à 26°C sous occupation]]=1,Tableau134[[#This Row],[Operative Temperature]]-26,0)</f>
        <v>0</v>
      </c>
      <c r="I4960">
        <f>IF(Tableau134[[#This Row],[Nb d''heures inf à 19°C sous occupation]]=1,19-C4960,0)</f>
        <v>0</v>
      </c>
    </row>
    <row r="4961" spans="1:9" x14ac:dyDescent="0.25">
      <c r="A4961" s="2">
        <v>37463.625</v>
      </c>
      <c r="B4961">
        <v>22</v>
      </c>
      <c r="C4961">
        <v>44.047319999999999</v>
      </c>
      <c r="D4961">
        <v>0</v>
      </c>
      <c r="E4961" t="str">
        <f>IF(AND(Tableau134[[#This Row],[Operative Temperature]]&lt;19,Tableau134[[#This Row],[Occupancy]]&lt;&gt;0),Tableau134[[#This Row],[Operative Temperature]],"NC")</f>
        <v>NC</v>
      </c>
      <c r="F4961">
        <f>IF(AND(C4961&gt;26,Tableau134[[#This Row],[Occupancy]]&lt;&gt;0),1,0)</f>
        <v>0</v>
      </c>
      <c r="G4961">
        <f>IF(AND(Tableau134[[#This Row],[Operative Temperature]]&lt;19,Tableau134[[#This Row],[Occupancy]]&lt;&gt;0),1,0)</f>
        <v>0</v>
      </c>
      <c r="H4961">
        <f>IF(Tableau134[[#This Row],[Nb dheures sup à 26°C sous occupation]]=1,Tableau134[[#This Row],[Operative Temperature]]-26,0)</f>
        <v>0</v>
      </c>
      <c r="I4961">
        <f>IF(Tableau134[[#This Row],[Nb d''heures inf à 19°C sous occupation]]=1,19-C4961,0)</f>
        <v>0</v>
      </c>
    </row>
    <row r="4962" spans="1:9" x14ac:dyDescent="0.25">
      <c r="A4962" s="2">
        <v>37463.666666666664</v>
      </c>
      <c r="B4962">
        <v>22.074999999999999</v>
      </c>
      <c r="C4962">
        <v>44.188429999999997</v>
      </c>
      <c r="D4962">
        <v>0</v>
      </c>
      <c r="E4962" t="str">
        <f>IF(AND(Tableau134[[#This Row],[Operative Temperature]]&lt;19,Tableau134[[#This Row],[Occupancy]]&lt;&gt;0),Tableau134[[#This Row],[Operative Temperature]],"NC")</f>
        <v>NC</v>
      </c>
      <c r="F4962">
        <f>IF(AND(C4962&gt;26,Tableau134[[#This Row],[Occupancy]]&lt;&gt;0),1,0)</f>
        <v>0</v>
      </c>
      <c r="G4962">
        <f>IF(AND(Tableau134[[#This Row],[Operative Temperature]]&lt;19,Tableau134[[#This Row],[Occupancy]]&lt;&gt;0),1,0)</f>
        <v>0</v>
      </c>
      <c r="H4962">
        <f>IF(Tableau134[[#This Row],[Nb dheures sup à 26°C sous occupation]]=1,Tableau134[[#This Row],[Operative Temperature]]-26,0)</f>
        <v>0</v>
      </c>
      <c r="I4962">
        <f>IF(Tableau134[[#This Row],[Nb d''heures inf à 19°C sous occupation]]=1,19-C4962,0)</f>
        <v>0</v>
      </c>
    </row>
    <row r="4963" spans="1:9" x14ac:dyDescent="0.25">
      <c r="A4963" s="2">
        <v>37463.708333333336</v>
      </c>
      <c r="B4963">
        <v>22.024999999999999</v>
      </c>
      <c r="C4963">
        <v>44.72392</v>
      </c>
      <c r="D4963">
        <v>0</v>
      </c>
      <c r="E4963" t="str">
        <f>IF(AND(Tableau134[[#This Row],[Operative Temperature]]&lt;19,Tableau134[[#This Row],[Occupancy]]&lt;&gt;0),Tableau134[[#This Row],[Operative Temperature]],"NC")</f>
        <v>NC</v>
      </c>
      <c r="F4963">
        <f>IF(AND(C4963&gt;26,Tableau134[[#This Row],[Occupancy]]&lt;&gt;0),1,0)</f>
        <v>0</v>
      </c>
      <c r="G4963">
        <f>IF(AND(Tableau134[[#This Row],[Operative Temperature]]&lt;19,Tableau134[[#This Row],[Occupancy]]&lt;&gt;0),1,0)</f>
        <v>0</v>
      </c>
      <c r="H4963">
        <f>IF(Tableau134[[#This Row],[Nb dheures sup à 26°C sous occupation]]=1,Tableau134[[#This Row],[Operative Temperature]]-26,0)</f>
        <v>0</v>
      </c>
      <c r="I4963">
        <f>IF(Tableau134[[#This Row],[Nb d''heures inf à 19°C sous occupation]]=1,19-C4963,0)</f>
        <v>0</v>
      </c>
    </row>
    <row r="4964" spans="1:9" x14ac:dyDescent="0.25">
      <c r="A4964" s="2">
        <v>37463.75</v>
      </c>
      <c r="B4964">
        <v>22</v>
      </c>
      <c r="C4964">
        <v>45.09149</v>
      </c>
      <c r="D4964">
        <v>0</v>
      </c>
      <c r="E4964" t="str">
        <f>IF(AND(Tableau134[[#This Row],[Operative Temperature]]&lt;19,Tableau134[[#This Row],[Occupancy]]&lt;&gt;0),Tableau134[[#This Row],[Operative Temperature]],"NC")</f>
        <v>NC</v>
      </c>
      <c r="F4964">
        <f>IF(AND(C4964&gt;26,Tableau134[[#This Row],[Occupancy]]&lt;&gt;0),1,0)</f>
        <v>0</v>
      </c>
      <c r="G4964">
        <f>IF(AND(Tableau134[[#This Row],[Operative Temperature]]&lt;19,Tableau134[[#This Row],[Occupancy]]&lt;&gt;0),1,0)</f>
        <v>0</v>
      </c>
      <c r="H4964">
        <f>IF(Tableau134[[#This Row],[Nb dheures sup à 26°C sous occupation]]=1,Tableau134[[#This Row],[Operative Temperature]]-26,0)</f>
        <v>0</v>
      </c>
      <c r="I4964">
        <f>IF(Tableau134[[#This Row],[Nb d''heures inf à 19°C sous occupation]]=1,19-C4964,0)</f>
        <v>0</v>
      </c>
    </row>
    <row r="4965" spans="1:9" x14ac:dyDescent="0.25">
      <c r="A4965" s="2">
        <v>37463.791666666664</v>
      </c>
      <c r="B4965">
        <v>21.324999999999999</v>
      </c>
      <c r="C4965">
        <v>45.16977</v>
      </c>
      <c r="D4965">
        <v>0</v>
      </c>
      <c r="E4965" t="str">
        <f>IF(AND(Tableau134[[#This Row],[Operative Temperature]]&lt;19,Tableau134[[#This Row],[Occupancy]]&lt;&gt;0),Tableau134[[#This Row],[Operative Temperature]],"NC")</f>
        <v>NC</v>
      </c>
      <c r="F4965">
        <f>IF(AND(C4965&gt;26,Tableau134[[#This Row],[Occupancy]]&lt;&gt;0),1,0)</f>
        <v>0</v>
      </c>
      <c r="G4965">
        <f>IF(AND(Tableau134[[#This Row],[Operative Temperature]]&lt;19,Tableau134[[#This Row],[Occupancy]]&lt;&gt;0),1,0)</f>
        <v>0</v>
      </c>
      <c r="H4965">
        <f>IF(Tableau134[[#This Row],[Nb dheures sup à 26°C sous occupation]]=1,Tableau134[[#This Row],[Operative Temperature]]-26,0)</f>
        <v>0</v>
      </c>
      <c r="I4965">
        <f>IF(Tableau134[[#This Row],[Nb d''heures inf à 19°C sous occupation]]=1,19-C4965,0)</f>
        <v>0</v>
      </c>
    </row>
    <row r="4966" spans="1:9" x14ac:dyDescent="0.25">
      <c r="A4966" s="2">
        <v>37463.833333333336</v>
      </c>
      <c r="B4966">
        <v>19.899999999999999</v>
      </c>
      <c r="C4966">
        <v>43.901600000000002</v>
      </c>
      <c r="D4966">
        <v>0</v>
      </c>
      <c r="E4966" t="str">
        <f>IF(AND(Tableau134[[#This Row],[Operative Temperature]]&lt;19,Tableau134[[#This Row],[Occupancy]]&lt;&gt;0),Tableau134[[#This Row],[Operative Temperature]],"NC")</f>
        <v>NC</v>
      </c>
      <c r="F4966">
        <f>IF(AND(C4966&gt;26,Tableau134[[#This Row],[Occupancy]]&lt;&gt;0),1,0)</f>
        <v>0</v>
      </c>
      <c r="G4966">
        <f>IF(AND(Tableau134[[#This Row],[Operative Temperature]]&lt;19,Tableau134[[#This Row],[Occupancy]]&lt;&gt;0),1,0)</f>
        <v>0</v>
      </c>
      <c r="H4966">
        <f>IF(Tableau134[[#This Row],[Nb dheures sup à 26°C sous occupation]]=1,Tableau134[[#This Row],[Operative Temperature]]-26,0)</f>
        <v>0</v>
      </c>
      <c r="I4966">
        <f>IF(Tableau134[[#This Row],[Nb d''heures inf à 19°C sous occupation]]=1,19-C4966,0)</f>
        <v>0</v>
      </c>
    </row>
    <row r="4967" spans="1:9" x14ac:dyDescent="0.25">
      <c r="A4967" s="2">
        <v>37463.875</v>
      </c>
      <c r="B4967">
        <v>18.375</v>
      </c>
      <c r="C4967">
        <v>43.067540000000001</v>
      </c>
      <c r="D4967">
        <v>0</v>
      </c>
      <c r="E4967" t="str">
        <f>IF(AND(Tableau134[[#This Row],[Operative Temperature]]&lt;19,Tableau134[[#This Row],[Occupancy]]&lt;&gt;0),Tableau134[[#This Row],[Operative Temperature]],"NC")</f>
        <v>NC</v>
      </c>
      <c r="F4967">
        <f>IF(AND(C4967&gt;26,Tableau134[[#This Row],[Occupancy]]&lt;&gt;0),1,0)</f>
        <v>0</v>
      </c>
      <c r="G4967">
        <f>IF(AND(Tableau134[[#This Row],[Operative Temperature]]&lt;19,Tableau134[[#This Row],[Occupancy]]&lt;&gt;0),1,0)</f>
        <v>0</v>
      </c>
      <c r="H4967">
        <f>IF(Tableau134[[#This Row],[Nb dheures sup à 26°C sous occupation]]=1,Tableau134[[#This Row],[Operative Temperature]]-26,0)</f>
        <v>0</v>
      </c>
      <c r="I4967">
        <f>IF(Tableau134[[#This Row],[Nb d''heures inf à 19°C sous occupation]]=1,19-C4967,0)</f>
        <v>0</v>
      </c>
    </row>
    <row r="4968" spans="1:9" x14ac:dyDescent="0.25">
      <c r="A4968" s="2">
        <v>37463.916666666664</v>
      </c>
      <c r="B4968">
        <v>17.475000000000001</v>
      </c>
      <c r="C4968">
        <v>42.480710000000002</v>
      </c>
      <c r="D4968">
        <v>0</v>
      </c>
      <c r="E4968" t="str">
        <f>IF(AND(Tableau134[[#This Row],[Operative Temperature]]&lt;19,Tableau134[[#This Row],[Occupancy]]&lt;&gt;0),Tableau134[[#This Row],[Operative Temperature]],"NC")</f>
        <v>NC</v>
      </c>
      <c r="F4968">
        <f>IF(AND(C4968&gt;26,Tableau134[[#This Row],[Occupancy]]&lt;&gt;0),1,0)</f>
        <v>0</v>
      </c>
      <c r="G4968">
        <f>IF(AND(Tableau134[[#This Row],[Operative Temperature]]&lt;19,Tableau134[[#This Row],[Occupancy]]&lt;&gt;0),1,0)</f>
        <v>0</v>
      </c>
      <c r="H4968">
        <f>IF(Tableau134[[#This Row],[Nb dheures sup à 26°C sous occupation]]=1,Tableau134[[#This Row],[Operative Temperature]]-26,0)</f>
        <v>0</v>
      </c>
      <c r="I4968">
        <f>IF(Tableau134[[#This Row],[Nb d''heures inf à 19°C sous occupation]]=1,19-C4968,0)</f>
        <v>0</v>
      </c>
    </row>
    <row r="4969" spans="1:9" x14ac:dyDescent="0.25">
      <c r="A4969" s="2">
        <v>37463.958333333336</v>
      </c>
      <c r="B4969">
        <v>16.324999999999999</v>
      </c>
      <c r="C4969">
        <v>42.067100000000003</v>
      </c>
      <c r="D4969">
        <v>0</v>
      </c>
      <c r="E4969" t="str">
        <f>IF(AND(Tableau134[[#This Row],[Operative Temperature]]&lt;19,Tableau134[[#This Row],[Occupancy]]&lt;&gt;0),Tableau134[[#This Row],[Operative Temperature]],"NC")</f>
        <v>NC</v>
      </c>
      <c r="F4969">
        <f>IF(AND(C4969&gt;26,Tableau134[[#This Row],[Occupancy]]&lt;&gt;0),1,0)</f>
        <v>0</v>
      </c>
      <c r="G4969">
        <f>IF(AND(Tableau134[[#This Row],[Operative Temperature]]&lt;19,Tableau134[[#This Row],[Occupancy]]&lt;&gt;0),1,0)</f>
        <v>0</v>
      </c>
      <c r="H4969">
        <f>IF(Tableau134[[#This Row],[Nb dheures sup à 26°C sous occupation]]=1,Tableau134[[#This Row],[Operative Temperature]]-26,0)</f>
        <v>0</v>
      </c>
      <c r="I4969">
        <f>IF(Tableau134[[#This Row],[Nb d''heures inf à 19°C sous occupation]]=1,19-C4969,0)</f>
        <v>0</v>
      </c>
    </row>
    <row r="4970" spans="1:9" x14ac:dyDescent="0.25">
      <c r="A4970" s="1">
        <v>37464</v>
      </c>
      <c r="B4970">
        <v>15.25</v>
      </c>
      <c r="C4970">
        <v>41.746969999999997</v>
      </c>
      <c r="D4970">
        <v>0</v>
      </c>
      <c r="E4970" t="str">
        <f>IF(AND(Tableau134[[#This Row],[Operative Temperature]]&lt;19,Tableau134[[#This Row],[Occupancy]]&lt;&gt;0),Tableau134[[#This Row],[Operative Temperature]],"NC")</f>
        <v>NC</v>
      </c>
      <c r="F4970">
        <f>IF(AND(C4970&gt;26,Tableau134[[#This Row],[Occupancy]]&lt;&gt;0),1,0)</f>
        <v>0</v>
      </c>
      <c r="G4970">
        <f>IF(AND(Tableau134[[#This Row],[Operative Temperature]]&lt;19,Tableau134[[#This Row],[Occupancy]]&lt;&gt;0),1,0)</f>
        <v>0</v>
      </c>
      <c r="H4970">
        <f>IF(Tableau134[[#This Row],[Nb dheures sup à 26°C sous occupation]]=1,Tableau134[[#This Row],[Operative Temperature]]-26,0)</f>
        <v>0</v>
      </c>
      <c r="I4970">
        <f>IF(Tableau134[[#This Row],[Nb d''heures inf à 19°C sous occupation]]=1,19-C4970,0)</f>
        <v>0</v>
      </c>
    </row>
    <row r="4971" spans="1:9" x14ac:dyDescent="0.25">
      <c r="A4971" s="2">
        <v>37464.041666666664</v>
      </c>
      <c r="B4971">
        <v>14.925000000000001</v>
      </c>
      <c r="C4971">
        <v>41.416559999999997</v>
      </c>
      <c r="D4971">
        <v>0</v>
      </c>
      <c r="E4971" t="str">
        <f>IF(AND(Tableau134[[#This Row],[Operative Temperature]]&lt;19,Tableau134[[#This Row],[Occupancy]]&lt;&gt;0),Tableau134[[#This Row],[Operative Temperature]],"NC")</f>
        <v>NC</v>
      </c>
      <c r="F4971">
        <f>IF(AND(C4971&gt;26,Tableau134[[#This Row],[Occupancy]]&lt;&gt;0),1,0)</f>
        <v>0</v>
      </c>
      <c r="G4971">
        <f>IF(AND(Tableau134[[#This Row],[Operative Temperature]]&lt;19,Tableau134[[#This Row],[Occupancy]]&lt;&gt;0),1,0)</f>
        <v>0</v>
      </c>
      <c r="H4971">
        <f>IF(Tableau134[[#This Row],[Nb dheures sup à 26°C sous occupation]]=1,Tableau134[[#This Row],[Operative Temperature]]-26,0)</f>
        <v>0</v>
      </c>
      <c r="I4971">
        <f>IF(Tableau134[[#This Row],[Nb d''heures inf à 19°C sous occupation]]=1,19-C4971,0)</f>
        <v>0</v>
      </c>
    </row>
    <row r="4972" spans="1:9" x14ac:dyDescent="0.25">
      <c r="A4972" s="2">
        <v>37464.083333333336</v>
      </c>
      <c r="B4972">
        <v>14.9</v>
      </c>
      <c r="C4972">
        <v>41.176360000000003</v>
      </c>
      <c r="D4972">
        <v>0</v>
      </c>
      <c r="E4972" t="str">
        <f>IF(AND(Tableau134[[#This Row],[Operative Temperature]]&lt;19,Tableau134[[#This Row],[Occupancy]]&lt;&gt;0),Tableau134[[#This Row],[Operative Temperature]],"NC")</f>
        <v>NC</v>
      </c>
      <c r="F4972">
        <f>IF(AND(C4972&gt;26,Tableau134[[#This Row],[Occupancy]]&lt;&gt;0),1,0)</f>
        <v>0</v>
      </c>
      <c r="G4972">
        <f>IF(AND(Tableau134[[#This Row],[Operative Temperature]]&lt;19,Tableau134[[#This Row],[Occupancy]]&lt;&gt;0),1,0)</f>
        <v>0</v>
      </c>
      <c r="H4972">
        <f>IF(Tableau134[[#This Row],[Nb dheures sup à 26°C sous occupation]]=1,Tableau134[[#This Row],[Operative Temperature]]-26,0)</f>
        <v>0</v>
      </c>
      <c r="I4972">
        <f>IF(Tableau134[[#This Row],[Nb d''heures inf à 19°C sous occupation]]=1,19-C4972,0)</f>
        <v>0</v>
      </c>
    </row>
    <row r="4973" spans="1:9" x14ac:dyDescent="0.25">
      <c r="A4973" s="2">
        <v>37464.125</v>
      </c>
      <c r="B4973">
        <v>14.975</v>
      </c>
      <c r="C4973">
        <v>40.959049999999998</v>
      </c>
      <c r="D4973">
        <v>0</v>
      </c>
      <c r="E4973" t="str">
        <f>IF(AND(Tableau134[[#This Row],[Operative Temperature]]&lt;19,Tableau134[[#This Row],[Occupancy]]&lt;&gt;0),Tableau134[[#This Row],[Operative Temperature]],"NC")</f>
        <v>NC</v>
      </c>
      <c r="F4973">
        <f>IF(AND(C4973&gt;26,Tableau134[[#This Row],[Occupancy]]&lt;&gt;0),1,0)</f>
        <v>0</v>
      </c>
      <c r="G4973">
        <f>IF(AND(Tableau134[[#This Row],[Operative Temperature]]&lt;19,Tableau134[[#This Row],[Occupancy]]&lt;&gt;0),1,0)</f>
        <v>0</v>
      </c>
      <c r="H4973">
        <f>IF(Tableau134[[#This Row],[Nb dheures sup à 26°C sous occupation]]=1,Tableau134[[#This Row],[Operative Temperature]]-26,0)</f>
        <v>0</v>
      </c>
      <c r="I4973">
        <f>IF(Tableau134[[#This Row],[Nb d''heures inf à 19°C sous occupation]]=1,19-C4973,0)</f>
        <v>0</v>
      </c>
    </row>
    <row r="4974" spans="1:9" x14ac:dyDescent="0.25">
      <c r="A4974" s="2">
        <v>37464.166666666664</v>
      </c>
      <c r="B4974">
        <v>14.775</v>
      </c>
      <c r="C4974">
        <v>40.757469999999998</v>
      </c>
      <c r="D4974">
        <v>0</v>
      </c>
      <c r="E4974" t="str">
        <f>IF(AND(Tableau134[[#This Row],[Operative Temperature]]&lt;19,Tableau134[[#This Row],[Occupancy]]&lt;&gt;0),Tableau134[[#This Row],[Operative Temperature]],"NC")</f>
        <v>NC</v>
      </c>
      <c r="F4974">
        <f>IF(AND(C4974&gt;26,Tableau134[[#This Row],[Occupancy]]&lt;&gt;0),1,0)</f>
        <v>0</v>
      </c>
      <c r="G4974">
        <f>IF(AND(Tableau134[[#This Row],[Operative Temperature]]&lt;19,Tableau134[[#This Row],[Occupancy]]&lt;&gt;0),1,0)</f>
        <v>0</v>
      </c>
      <c r="H4974">
        <f>IF(Tableau134[[#This Row],[Nb dheures sup à 26°C sous occupation]]=1,Tableau134[[#This Row],[Operative Temperature]]-26,0)</f>
        <v>0</v>
      </c>
      <c r="I4974">
        <f>IF(Tableau134[[#This Row],[Nb d''heures inf à 19°C sous occupation]]=1,19-C4974,0)</f>
        <v>0</v>
      </c>
    </row>
    <row r="4975" spans="1:9" x14ac:dyDescent="0.25">
      <c r="A4975" s="2">
        <v>37464.208333333336</v>
      </c>
      <c r="B4975">
        <v>14.175000000000001</v>
      </c>
      <c r="C4975">
        <v>40.552959999999999</v>
      </c>
      <c r="D4975">
        <v>0</v>
      </c>
      <c r="E4975" t="str">
        <f>IF(AND(Tableau134[[#This Row],[Operative Temperature]]&lt;19,Tableau134[[#This Row],[Occupancy]]&lt;&gt;0),Tableau134[[#This Row],[Operative Temperature]],"NC")</f>
        <v>NC</v>
      </c>
      <c r="F4975">
        <f>IF(AND(C4975&gt;26,Tableau134[[#This Row],[Occupancy]]&lt;&gt;0),1,0)</f>
        <v>0</v>
      </c>
      <c r="G4975">
        <f>IF(AND(Tableau134[[#This Row],[Operative Temperature]]&lt;19,Tableau134[[#This Row],[Occupancy]]&lt;&gt;0),1,0)</f>
        <v>0</v>
      </c>
      <c r="H4975">
        <f>IF(Tableau134[[#This Row],[Nb dheures sup à 26°C sous occupation]]=1,Tableau134[[#This Row],[Operative Temperature]]-26,0)</f>
        <v>0</v>
      </c>
      <c r="I4975">
        <f>IF(Tableau134[[#This Row],[Nb d''heures inf à 19°C sous occupation]]=1,19-C4975,0)</f>
        <v>0</v>
      </c>
    </row>
    <row r="4976" spans="1:9" x14ac:dyDescent="0.25">
      <c r="A4976" s="2">
        <v>37464.25</v>
      </c>
      <c r="B4976">
        <v>13.25</v>
      </c>
      <c r="C4976">
        <v>40.335070000000002</v>
      </c>
      <c r="D4976">
        <v>0</v>
      </c>
      <c r="E4976" t="str">
        <f>IF(AND(Tableau134[[#This Row],[Operative Temperature]]&lt;19,Tableau134[[#This Row],[Occupancy]]&lt;&gt;0),Tableau134[[#This Row],[Operative Temperature]],"NC")</f>
        <v>NC</v>
      </c>
      <c r="F4976">
        <f>IF(AND(C4976&gt;26,Tableau134[[#This Row],[Occupancy]]&lt;&gt;0),1,0)</f>
        <v>0</v>
      </c>
      <c r="G4976">
        <f>IF(AND(Tableau134[[#This Row],[Operative Temperature]]&lt;19,Tableau134[[#This Row],[Occupancy]]&lt;&gt;0),1,0)</f>
        <v>0</v>
      </c>
      <c r="H4976">
        <f>IF(Tableau134[[#This Row],[Nb dheures sup à 26°C sous occupation]]=1,Tableau134[[#This Row],[Operative Temperature]]-26,0)</f>
        <v>0</v>
      </c>
      <c r="I4976">
        <f>IF(Tableau134[[#This Row],[Nb d''heures inf à 19°C sous occupation]]=1,19-C4976,0)</f>
        <v>0</v>
      </c>
    </row>
    <row r="4977" spans="1:9" x14ac:dyDescent="0.25">
      <c r="A4977" s="2">
        <v>37464.291666666664</v>
      </c>
      <c r="B4977">
        <v>13.45</v>
      </c>
      <c r="C4977">
        <v>40.17277</v>
      </c>
      <c r="D4977">
        <v>0</v>
      </c>
      <c r="E4977" t="str">
        <f>IF(AND(Tableau134[[#This Row],[Operative Temperature]]&lt;19,Tableau134[[#This Row],[Occupancy]]&lt;&gt;0),Tableau134[[#This Row],[Operative Temperature]],"NC")</f>
        <v>NC</v>
      </c>
      <c r="F4977">
        <f>IF(AND(C4977&gt;26,Tableau134[[#This Row],[Occupancy]]&lt;&gt;0),1,0)</f>
        <v>0</v>
      </c>
      <c r="G4977">
        <f>IF(AND(Tableau134[[#This Row],[Operative Temperature]]&lt;19,Tableau134[[#This Row],[Occupancy]]&lt;&gt;0),1,0)</f>
        <v>0</v>
      </c>
      <c r="H4977">
        <f>IF(Tableau134[[#This Row],[Nb dheures sup à 26°C sous occupation]]=1,Tableau134[[#This Row],[Operative Temperature]]-26,0)</f>
        <v>0</v>
      </c>
      <c r="I4977">
        <f>IF(Tableau134[[#This Row],[Nb d''heures inf à 19°C sous occupation]]=1,19-C4977,0)</f>
        <v>0</v>
      </c>
    </row>
    <row r="4978" spans="1:9" x14ac:dyDescent="0.25">
      <c r="A4978" s="2">
        <v>37464.333333333336</v>
      </c>
      <c r="B4978">
        <v>14.65</v>
      </c>
      <c r="C4978">
        <v>40.241520000000001</v>
      </c>
      <c r="D4978">
        <v>0</v>
      </c>
      <c r="E4978" t="str">
        <f>IF(AND(Tableau134[[#This Row],[Operative Temperature]]&lt;19,Tableau134[[#This Row],[Occupancy]]&lt;&gt;0),Tableau134[[#This Row],[Operative Temperature]],"NC")</f>
        <v>NC</v>
      </c>
      <c r="F4978">
        <f>IF(AND(C4978&gt;26,Tableau134[[#This Row],[Occupancy]]&lt;&gt;0),1,0)</f>
        <v>0</v>
      </c>
      <c r="G4978">
        <f>IF(AND(Tableau134[[#This Row],[Operative Temperature]]&lt;19,Tableau134[[#This Row],[Occupancy]]&lt;&gt;0),1,0)</f>
        <v>0</v>
      </c>
      <c r="H4978">
        <f>IF(Tableau134[[#This Row],[Nb dheures sup à 26°C sous occupation]]=1,Tableau134[[#This Row],[Operative Temperature]]-26,0)</f>
        <v>0</v>
      </c>
      <c r="I4978">
        <f>IF(Tableau134[[#This Row],[Nb d''heures inf à 19°C sous occupation]]=1,19-C4978,0)</f>
        <v>0</v>
      </c>
    </row>
    <row r="4979" spans="1:9" x14ac:dyDescent="0.25">
      <c r="A4979" s="2">
        <v>37464.375</v>
      </c>
      <c r="B4979">
        <v>15.75</v>
      </c>
      <c r="C4979">
        <v>40.440959999999997</v>
      </c>
      <c r="D4979">
        <v>0</v>
      </c>
      <c r="E4979" t="str">
        <f>IF(AND(Tableau134[[#This Row],[Operative Temperature]]&lt;19,Tableau134[[#This Row],[Occupancy]]&lt;&gt;0),Tableau134[[#This Row],[Operative Temperature]],"NC")</f>
        <v>NC</v>
      </c>
      <c r="F4979">
        <f>IF(AND(C4979&gt;26,Tableau134[[#This Row],[Occupancy]]&lt;&gt;0),1,0)</f>
        <v>0</v>
      </c>
      <c r="G4979">
        <f>IF(AND(Tableau134[[#This Row],[Operative Temperature]]&lt;19,Tableau134[[#This Row],[Occupancy]]&lt;&gt;0),1,0)</f>
        <v>0</v>
      </c>
      <c r="H4979">
        <f>IF(Tableau134[[#This Row],[Nb dheures sup à 26°C sous occupation]]=1,Tableau134[[#This Row],[Operative Temperature]]-26,0)</f>
        <v>0</v>
      </c>
      <c r="I4979">
        <f>IF(Tableau134[[#This Row],[Nb d''heures inf à 19°C sous occupation]]=1,19-C4979,0)</f>
        <v>0</v>
      </c>
    </row>
    <row r="4980" spans="1:9" x14ac:dyDescent="0.25">
      <c r="A4980" s="2">
        <v>37464.416666666664</v>
      </c>
      <c r="B4980">
        <v>19.600000000000001</v>
      </c>
      <c r="C4980">
        <v>40.768720000000002</v>
      </c>
      <c r="D4980">
        <v>0</v>
      </c>
      <c r="E4980" t="str">
        <f>IF(AND(Tableau134[[#This Row],[Operative Temperature]]&lt;19,Tableau134[[#This Row],[Occupancy]]&lt;&gt;0),Tableau134[[#This Row],[Operative Temperature]],"NC")</f>
        <v>NC</v>
      </c>
      <c r="F4980">
        <f>IF(AND(C4980&gt;26,Tableau134[[#This Row],[Occupancy]]&lt;&gt;0),1,0)</f>
        <v>0</v>
      </c>
      <c r="G4980">
        <f>IF(AND(Tableau134[[#This Row],[Operative Temperature]]&lt;19,Tableau134[[#This Row],[Occupancy]]&lt;&gt;0),1,0)</f>
        <v>0</v>
      </c>
      <c r="H4980">
        <f>IF(Tableau134[[#This Row],[Nb dheures sup à 26°C sous occupation]]=1,Tableau134[[#This Row],[Operative Temperature]]-26,0)</f>
        <v>0</v>
      </c>
      <c r="I4980">
        <f>IF(Tableau134[[#This Row],[Nb d''heures inf à 19°C sous occupation]]=1,19-C4980,0)</f>
        <v>0</v>
      </c>
    </row>
    <row r="4981" spans="1:9" x14ac:dyDescent="0.25">
      <c r="A4981" s="2">
        <v>37464.458333333336</v>
      </c>
      <c r="B4981">
        <v>22.45</v>
      </c>
      <c r="C4981">
        <v>41.237459999999999</v>
      </c>
      <c r="D4981">
        <v>0</v>
      </c>
      <c r="E4981" t="str">
        <f>IF(AND(Tableau134[[#This Row],[Operative Temperature]]&lt;19,Tableau134[[#This Row],[Occupancy]]&lt;&gt;0),Tableau134[[#This Row],[Operative Temperature]],"NC")</f>
        <v>NC</v>
      </c>
      <c r="F4981">
        <f>IF(AND(C4981&gt;26,Tableau134[[#This Row],[Occupancy]]&lt;&gt;0),1,0)</f>
        <v>0</v>
      </c>
      <c r="G4981">
        <f>IF(AND(Tableau134[[#This Row],[Operative Temperature]]&lt;19,Tableau134[[#This Row],[Occupancy]]&lt;&gt;0),1,0)</f>
        <v>0</v>
      </c>
      <c r="H4981">
        <f>IF(Tableau134[[#This Row],[Nb dheures sup à 26°C sous occupation]]=1,Tableau134[[#This Row],[Operative Temperature]]-26,0)</f>
        <v>0</v>
      </c>
      <c r="I4981">
        <f>IF(Tableau134[[#This Row],[Nb d''heures inf à 19°C sous occupation]]=1,19-C4981,0)</f>
        <v>0</v>
      </c>
    </row>
    <row r="4982" spans="1:9" x14ac:dyDescent="0.25">
      <c r="A4982" s="2">
        <v>37464.5</v>
      </c>
      <c r="B4982">
        <v>23.75</v>
      </c>
      <c r="C4982">
        <v>41.720289999999999</v>
      </c>
      <c r="D4982">
        <v>0</v>
      </c>
      <c r="E4982" t="str">
        <f>IF(AND(Tableau134[[#This Row],[Operative Temperature]]&lt;19,Tableau134[[#This Row],[Occupancy]]&lt;&gt;0),Tableau134[[#This Row],[Operative Temperature]],"NC")</f>
        <v>NC</v>
      </c>
      <c r="F4982">
        <f>IF(AND(C4982&gt;26,Tableau134[[#This Row],[Occupancy]]&lt;&gt;0),1,0)</f>
        <v>0</v>
      </c>
      <c r="G4982">
        <f>IF(AND(Tableau134[[#This Row],[Operative Temperature]]&lt;19,Tableau134[[#This Row],[Occupancy]]&lt;&gt;0),1,0)</f>
        <v>0</v>
      </c>
      <c r="H4982">
        <f>IF(Tableau134[[#This Row],[Nb dheures sup à 26°C sous occupation]]=1,Tableau134[[#This Row],[Operative Temperature]]-26,0)</f>
        <v>0</v>
      </c>
      <c r="I4982">
        <f>IF(Tableau134[[#This Row],[Nb d''heures inf à 19°C sous occupation]]=1,19-C4982,0)</f>
        <v>0</v>
      </c>
    </row>
    <row r="4983" spans="1:9" x14ac:dyDescent="0.25">
      <c r="A4983" s="2">
        <v>37464.541666666664</v>
      </c>
      <c r="B4983">
        <v>25.125</v>
      </c>
      <c r="C4983">
        <v>42.279780000000002</v>
      </c>
      <c r="D4983">
        <v>0</v>
      </c>
      <c r="E4983" t="str">
        <f>IF(AND(Tableau134[[#This Row],[Operative Temperature]]&lt;19,Tableau134[[#This Row],[Occupancy]]&lt;&gt;0),Tableau134[[#This Row],[Operative Temperature]],"NC")</f>
        <v>NC</v>
      </c>
      <c r="F4983">
        <f>IF(AND(C4983&gt;26,Tableau134[[#This Row],[Occupancy]]&lt;&gt;0),1,0)</f>
        <v>0</v>
      </c>
      <c r="G4983">
        <f>IF(AND(Tableau134[[#This Row],[Operative Temperature]]&lt;19,Tableau134[[#This Row],[Occupancy]]&lt;&gt;0),1,0)</f>
        <v>0</v>
      </c>
      <c r="H4983">
        <f>IF(Tableau134[[#This Row],[Nb dheures sup à 26°C sous occupation]]=1,Tableau134[[#This Row],[Operative Temperature]]-26,0)</f>
        <v>0</v>
      </c>
      <c r="I4983">
        <f>IF(Tableau134[[#This Row],[Nb d''heures inf à 19°C sous occupation]]=1,19-C4983,0)</f>
        <v>0</v>
      </c>
    </row>
    <row r="4984" spans="1:9" x14ac:dyDescent="0.25">
      <c r="A4984" s="2">
        <v>37464.583333333336</v>
      </c>
      <c r="B4984">
        <v>25.875</v>
      </c>
      <c r="C4984">
        <v>42.751739999999998</v>
      </c>
      <c r="D4984">
        <v>0</v>
      </c>
      <c r="E4984" t="str">
        <f>IF(AND(Tableau134[[#This Row],[Operative Temperature]]&lt;19,Tableau134[[#This Row],[Occupancy]]&lt;&gt;0),Tableau134[[#This Row],[Operative Temperature]],"NC")</f>
        <v>NC</v>
      </c>
      <c r="F4984">
        <f>IF(AND(C4984&gt;26,Tableau134[[#This Row],[Occupancy]]&lt;&gt;0),1,0)</f>
        <v>0</v>
      </c>
      <c r="G4984">
        <f>IF(AND(Tableau134[[#This Row],[Operative Temperature]]&lt;19,Tableau134[[#This Row],[Occupancy]]&lt;&gt;0),1,0)</f>
        <v>0</v>
      </c>
      <c r="H4984">
        <f>IF(Tableau134[[#This Row],[Nb dheures sup à 26°C sous occupation]]=1,Tableau134[[#This Row],[Operative Temperature]]-26,0)</f>
        <v>0</v>
      </c>
      <c r="I4984">
        <f>IF(Tableau134[[#This Row],[Nb d''heures inf à 19°C sous occupation]]=1,19-C4984,0)</f>
        <v>0</v>
      </c>
    </row>
    <row r="4985" spans="1:9" x14ac:dyDescent="0.25">
      <c r="A4985" s="2">
        <v>37464.625</v>
      </c>
      <c r="B4985">
        <v>26.75</v>
      </c>
      <c r="C4985">
        <v>43.134659999999997</v>
      </c>
      <c r="D4985">
        <v>0</v>
      </c>
      <c r="E4985" t="str">
        <f>IF(AND(Tableau134[[#This Row],[Operative Temperature]]&lt;19,Tableau134[[#This Row],[Occupancy]]&lt;&gt;0),Tableau134[[#This Row],[Operative Temperature]],"NC")</f>
        <v>NC</v>
      </c>
      <c r="F4985">
        <f>IF(AND(C4985&gt;26,Tableau134[[#This Row],[Occupancy]]&lt;&gt;0),1,0)</f>
        <v>0</v>
      </c>
      <c r="G4985">
        <f>IF(AND(Tableau134[[#This Row],[Operative Temperature]]&lt;19,Tableau134[[#This Row],[Occupancy]]&lt;&gt;0),1,0)</f>
        <v>0</v>
      </c>
      <c r="H4985">
        <f>IF(Tableau134[[#This Row],[Nb dheures sup à 26°C sous occupation]]=1,Tableau134[[#This Row],[Operative Temperature]]-26,0)</f>
        <v>0</v>
      </c>
      <c r="I4985">
        <f>IF(Tableau134[[#This Row],[Nb d''heures inf à 19°C sous occupation]]=1,19-C4985,0)</f>
        <v>0</v>
      </c>
    </row>
    <row r="4986" spans="1:9" x14ac:dyDescent="0.25">
      <c r="A4986" s="2">
        <v>37464.666666666664</v>
      </c>
      <c r="B4986">
        <v>27.225000000000001</v>
      </c>
      <c r="C4986">
        <v>43.272660000000002</v>
      </c>
      <c r="D4986">
        <v>0</v>
      </c>
      <c r="E4986" t="str">
        <f>IF(AND(Tableau134[[#This Row],[Operative Temperature]]&lt;19,Tableau134[[#This Row],[Occupancy]]&lt;&gt;0),Tableau134[[#This Row],[Operative Temperature]],"NC")</f>
        <v>NC</v>
      </c>
      <c r="F4986">
        <f>IF(AND(C4986&gt;26,Tableau134[[#This Row],[Occupancy]]&lt;&gt;0),1,0)</f>
        <v>0</v>
      </c>
      <c r="G4986">
        <f>IF(AND(Tableau134[[#This Row],[Operative Temperature]]&lt;19,Tableau134[[#This Row],[Occupancy]]&lt;&gt;0),1,0)</f>
        <v>0</v>
      </c>
      <c r="H4986">
        <f>IF(Tableau134[[#This Row],[Nb dheures sup à 26°C sous occupation]]=1,Tableau134[[#This Row],[Operative Temperature]]-26,0)</f>
        <v>0</v>
      </c>
      <c r="I4986">
        <f>IF(Tableau134[[#This Row],[Nb d''heures inf à 19°C sous occupation]]=1,19-C4986,0)</f>
        <v>0</v>
      </c>
    </row>
    <row r="4987" spans="1:9" x14ac:dyDescent="0.25">
      <c r="A4987" s="2">
        <v>37464.708333333336</v>
      </c>
      <c r="B4987">
        <v>27.824999999999999</v>
      </c>
      <c r="C4987">
        <v>43.273020000000002</v>
      </c>
      <c r="D4987">
        <v>0</v>
      </c>
      <c r="E4987" t="str">
        <f>IF(AND(Tableau134[[#This Row],[Operative Temperature]]&lt;19,Tableau134[[#This Row],[Occupancy]]&lt;&gt;0),Tableau134[[#This Row],[Operative Temperature]],"NC")</f>
        <v>NC</v>
      </c>
      <c r="F4987">
        <f>IF(AND(C4987&gt;26,Tableau134[[#This Row],[Occupancy]]&lt;&gt;0),1,0)</f>
        <v>0</v>
      </c>
      <c r="G4987">
        <f>IF(AND(Tableau134[[#This Row],[Operative Temperature]]&lt;19,Tableau134[[#This Row],[Occupancy]]&lt;&gt;0),1,0)</f>
        <v>0</v>
      </c>
      <c r="H4987">
        <f>IF(Tableau134[[#This Row],[Nb dheures sup à 26°C sous occupation]]=1,Tableau134[[#This Row],[Operative Temperature]]-26,0)</f>
        <v>0</v>
      </c>
      <c r="I4987">
        <f>IF(Tableau134[[#This Row],[Nb d''heures inf à 19°C sous occupation]]=1,19-C4987,0)</f>
        <v>0</v>
      </c>
    </row>
    <row r="4988" spans="1:9" x14ac:dyDescent="0.25">
      <c r="A4988" s="2">
        <v>37464.75</v>
      </c>
      <c r="B4988">
        <v>28</v>
      </c>
      <c r="C4988">
        <v>43.162089999999999</v>
      </c>
      <c r="D4988">
        <v>0</v>
      </c>
      <c r="E4988" t="str">
        <f>IF(AND(Tableau134[[#This Row],[Operative Temperature]]&lt;19,Tableau134[[#This Row],[Occupancy]]&lt;&gt;0),Tableau134[[#This Row],[Operative Temperature]],"NC")</f>
        <v>NC</v>
      </c>
      <c r="F4988">
        <f>IF(AND(C4988&gt;26,Tableau134[[#This Row],[Occupancy]]&lt;&gt;0),1,0)</f>
        <v>0</v>
      </c>
      <c r="G4988">
        <f>IF(AND(Tableau134[[#This Row],[Operative Temperature]]&lt;19,Tableau134[[#This Row],[Occupancy]]&lt;&gt;0),1,0)</f>
        <v>0</v>
      </c>
      <c r="H4988">
        <f>IF(Tableau134[[#This Row],[Nb dheures sup à 26°C sous occupation]]=1,Tableau134[[#This Row],[Operative Temperature]]-26,0)</f>
        <v>0</v>
      </c>
      <c r="I4988">
        <f>IF(Tableau134[[#This Row],[Nb d''heures inf à 19°C sous occupation]]=1,19-C4988,0)</f>
        <v>0</v>
      </c>
    </row>
    <row r="4989" spans="1:9" x14ac:dyDescent="0.25">
      <c r="A4989" s="2">
        <v>37464.791666666664</v>
      </c>
      <c r="B4989">
        <v>27.4</v>
      </c>
      <c r="C4989">
        <v>42.999319999999997</v>
      </c>
      <c r="D4989">
        <v>0</v>
      </c>
      <c r="E4989" t="str">
        <f>IF(AND(Tableau134[[#This Row],[Operative Temperature]]&lt;19,Tableau134[[#This Row],[Occupancy]]&lt;&gt;0),Tableau134[[#This Row],[Operative Temperature]],"NC")</f>
        <v>NC</v>
      </c>
      <c r="F4989">
        <f>IF(AND(C4989&gt;26,Tableau134[[#This Row],[Occupancy]]&lt;&gt;0),1,0)</f>
        <v>0</v>
      </c>
      <c r="G4989">
        <f>IF(AND(Tableau134[[#This Row],[Operative Temperature]]&lt;19,Tableau134[[#This Row],[Occupancy]]&lt;&gt;0),1,0)</f>
        <v>0</v>
      </c>
      <c r="H4989">
        <f>IF(Tableau134[[#This Row],[Nb dheures sup à 26°C sous occupation]]=1,Tableau134[[#This Row],[Operative Temperature]]-26,0)</f>
        <v>0</v>
      </c>
      <c r="I4989">
        <f>IF(Tableau134[[#This Row],[Nb d''heures inf à 19°C sous occupation]]=1,19-C4989,0)</f>
        <v>0</v>
      </c>
    </row>
    <row r="4990" spans="1:9" x14ac:dyDescent="0.25">
      <c r="A4990" s="2">
        <v>37464.833333333336</v>
      </c>
      <c r="B4990">
        <v>26.3</v>
      </c>
      <c r="C4990">
        <v>42.698920000000001</v>
      </c>
      <c r="D4990">
        <v>0</v>
      </c>
      <c r="E4990" t="str">
        <f>IF(AND(Tableau134[[#This Row],[Operative Temperature]]&lt;19,Tableau134[[#This Row],[Occupancy]]&lt;&gt;0),Tableau134[[#This Row],[Operative Temperature]],"NC")</f>
        <v>NC</v>
      </c>
      <c r="F4990">
        <f>IF(AND(C4990&gt;26,Tableau134[[#This Row],[Occupancy]]&lt;&gt;0),1,0)</f>
        <v>0</v>
      </c>
      <c r="G4990">
        <f>IF(AND(Tableau134[[#This Row],[Operative Temperature]]&lt;19,Tableau134[[#This Row],[Occupancy]]&lt;&gt;0),1,0)</f>
        <v>0</v>
      </c>
      <c r="H4990">
        <f>IF(Tableau134[[#This Row],[Nb dheures sup à 26°C sous occupation]]=1,Tableau134[[#This Row],[Operative Temperature]]-26,0)</f>
        <v>0</v>
      </c>
      <c r="I4990">
        <f>IF(Tableau134[[#This Row],[Nb d''heures inf à 19°C sous occupation]]=1,19-C4990,0)</f>
        <v>0</v>
      </c>
    </row>
    <row r="4991" spans="1:9" x14ac:dyDescent="0.25">
      <c r="A4991" s="2">
        <v>37464.875</v>
      </c>
      <c r="B4991">
        <v>25.25</v>
      </c>
      <c r="C4991">
        <v>42.276200000000003</v>
      </c>
      <c r="D4991">
        <v>0</v>
      </c>
      <c r="E4991" t="str">
        <f>IF(AND(Tableau134[[#This Row],[Operative Temperature]]&lt;19,Tableau134[[#This Row],[Occupancy]]&lt;&gt;0),Tableau134[[#This Row],[Operative Temperature]],"NC")</f>
        <v>NC</v>
      </c>
      <c r="F4991">
        <f>IF(AND(C4991&gt;26,Tableau134[[#This Row],[Occupancy]]&lt;&gt;0),1,0)</f>
        <v>0</v>
      </c>
      <c r="G4991">
        <f>IF(AND(Tableau134[[#This Row],[Operative Temperature]]&lt;19,Tableau134[[#This Row],[Occupancy]]&lt;&gt;0),1,0)</f>
        <v>0</v>
      </c>
      <c r="H4991">
        <f>IF(Tableau134[[#This Row],[Nb dheures sup à 26°C sous occupation]]=1,Tableau134[[#This Row],[Operative Temperature]]-26,0)</f>
        <v>0</v>
      </c>
      <c r="I4991">
        <f>IF(Tableau134[[#This Row],[Nb d''heures inf à 19°C sous occupation]]=1,19-C4991,0)</f>
        <v>0</v>
      </c>
    </row>
    <row r="4992" spans="1:9" x14ac:dyDescent="0.25">
      <c r="A4992" s="2">
        <v>37464.916666666664</v>
      </c>
      <c r="B4992">
        <v>24.024999999999999</v>
      </c>
      <c r="C4992">
        <v>41.869979999999998</v>
      </c>
      <c r="D4992">
        <v>0</v>
      </c>
      <c r="E4992" t="str">
        <f>IF(AND(Tableau134[[#This Row],[Operative Temperature]]&lt;19,Tableau134[[#This Row],[Occupancy]]&lt;&gt;0),Tableau134[[#This Row],[Operative Temperature]],"NC")</f>
        <v>NC</v>
      </c>
      <c r="F4992">
        <f>IF(AND(C4992&gt;26,Tableau134[[#This Row],[Occupancy]]&lt;&gt;0),1,0)</f>
        <v>0</v>
      </c>
      <c r="G4992">
        <f>IF(AND(Tableau134[[#This Row],[Operative Temperature]]&lt;19,Tableau134[[#This Row],[Occupancy]]&lt;&gt;0),1,0)</f>
        <v>0</v>
      </c>
      <c r="H4992">
        <f>IF(Tableau134[[#This Row],[Nb dheures sup à 26°C sous occupation]]=1,Tableau134[[#This Row],[Operative Temperature]]-26,0)</f>
        <v>0</v>
      </c>
      <c r="I4992">
        <f>IF(Tableau134[[#This Row],[Nb d''heures inf à 19°C sous occupation]]=1,19-C4992,0)</f>
        <v>0</v>
      </c>
    </row>
    <row r="4993" spans="1:9" x14ac:dyDescent="0.25">
      <c r="A4993" s="2">
        <v>37464.958333333336</v>
      </c>
      <c r="B4993">
        <v>22.425000000000001</v>
      </c>
      <c r="C4993">
        <v>41.501429999999999</v>
      </c>
      <c r="D4993">
        <v>0</v>
      </c>
      <c r="E4993" t="str">
        <f>IF(AND(Tableau134[[#This Row],[Operative Temperature]]&lt;19,Tableau134[[#This Row],[Occupancy]]&lt;&gt;0),Tableau134[[#This Row],[Operative Temperature]],"NC")</f>
        <v>NC</v>
      </c>
      <c r="F4993">
        <f>IF(AND(C4993&gt;26,Tableau134[[#This Row],[Occupancy]]&lt;&gt;0),1,0)</f>
        <v>0</v>
      </c>
      <c r="G4993">
        <f>IF(AND(Tableau134[[#This Row],[Operative Temperature]]&lt;19,Tableau134[[#This Row],[Occupancy]]&lt;&gt;0),1,0)</f>
        <v>0</v>
      </c>
      <c r="H4993">
        <f>IF(Tableau134[[#This Row],[Nb dheures sup à 26°C sous occupation]]=1,Tableau134[[#This Row],[Operative Temperature]]-26,0)</f>
        <v>0</v>
      </c>
      <c r="I4993">
        <f>IF(Tableau134[[#This Row],[Nb d''heures inf à 19°C sous occupation]]=1,19-C4993,0)</f>
        <v>0</v>
      </c>
    </row>
    <row r="4994" spans="1:9" x14ac:dyDescent="0.25">
      <c r="A4994" s="1">
        <v>37465</v>
      </c>
      <c r="B4994">
        <v>20.5</v>
      </c>
      <c r="C4994">
        <v>41.202370000000002</v>
      </c>
      <c r="D4994">
        <v>0</v>
      </c>
      <c r="E4994" t="str">
        <f>IF(AND(Tableau134[[#This Row],[Operative Temperature]]&lt;19,Tableau134[[#This Row],[Occupancy]]&lt;&gt;0),Tableau134[[#This Row],[Operative Temperature]],"NC")</f>
        <v>NC</v>
      </c>
      <c r="F4994">
        <f>IF(AND(C4994&gt;26,Tableau134[[#This Row],[Occupancy]]&lt;&gt;0),1,0)</f>
        <v>0</v>
      </c>
      <c r="G4994">
        <f>IF(AND(Tableau134[[#This Row],[Operative Temperature]]&lt;19,Tableau134[[#This Row],[Occupancy]]&lt;&gt;0),1,0)</f>
        <v>0</v>
      </c>
      <c r="H4994">
        <f>IF(Tableau134[[#This Row],[Nb dheures sup à 26°C sous occupation]]=1,Tableau134[[#This Row],[Operative Temperature]]-26,0)</f>
        <v>0</v>
      </c>
      <c r="I4994">
        <f>IF(Tableau134[[#This Row],[Nb d''heures inf à 19°C sous occupation]]=1,19-C4994,0)</f>
        <v>0</v>
      </c>
    </row>
    <row r="4995" spans="1:9" x14ac:dyDescent="0.25">
      <c r="A4995" s="2">
        <v>37465.041666666664</v>
      </c>
      <c r="B4995">
        <v>19.774999999999999</v>
      </c>
      <c r="C4995">
        <v>40.94782</v>
      </c>
      <c r="D4995">
        <v>0</v>
      </c>
      <c r="E4995" t="str">
        <f>IF(AND(Tableau134[[#This Row],[Operative Temperature]]&lt;19,Tableau134[[#This Row],[Occupancy]]&lt;&gt;0),Tableau134[[#This Row],[Operative Temperature]],"NC")</f>
        <v>NC</v>
      </c>
      <c r="F4995">
        <f>IF(AND(C4995&gt;26,Tableau134[[#This Row],[Occupancy]]&lt;&gt;0),1,0)</f>
        <v>0</v>
      </c>
      <c r="G4995">
        <f>IF(AND(Tableau134[[#This Row],[Operative Temperature]]&lt;19,Tableau134[[#This Row],[Occupancy]]&lt;&gt;0),1,0)</f>
        <v>0</v>
      </c>
      <c r="H4995">
        <f>IF(Tableau134[[#This Row],[Nb dheures sup à 26°C sous occupation]]=1,Tableau134[[#This Row],[Operative Temperature]]-26,0)</f>
        <v>0</v>
      </c>
      <c r="I4995">
        <f>IF(Tableau134[[#This Row],[Nb d''heures inf à 19°C sous occupation]]=1,19-C4995,0)</f>
        <v>0</v>
      </c>
    </row>
    <row r="4996" spans="1:9" x14ac:dyDescent="0.25">
      <c r="A4996" s="2">
        <v>37465.083333333336</v>
      </c>
      <c r="B4996">
        <v>19.175000000000001</v>
      </c>
      <c r="C4996">
        <v>40.671939999999999</v>
      </c>
      <c r="D4996">
        <v>0</v>
      </c>
      <c r="E4996" t="str">
        <f>IF(AND(Tableau134[[#This Row],[Operative Temperature]]&lt;19,Tableau134[[#This Row],[Occupancy]]&lt;&gt;0),Tableau134[[#This Row],[Operative Temperature]],"NC")</f>
        <v>NC</v>
      </c>
      <c r="F4996">
        <f>IF(AND(C4996&gt;26,Tableau134[[#This Row],[Occupancy]]&lt;&gt;0),1,0)</f>
        <v>0</v>
      </c>
      <c r="G4996">
        <f>IF(AND(Tableau134[[#This Row],[Operative Temperature]]&lt;19,Tableau134[[#This Row],[Occupancy]]&lt;&gt;0),1,0)</f>
        <v>0</v>
      </c>
      <c r="H4996">
        <f>IF(Tableau134[[#This Row],[Nb dheures sup à 26°C sous occupation]]=1,Tableau134[[#This Row],[Operative Temperature]]-26,0)</f>
        <v>0</v>
      </c>
      <c r="I4996">
        <f>IF(Tableau134[[#This Row],[Nb d''heures inf à 19°C sous occupation]]=1,19-C4996,0)</f>
        <v>0</v>
      </c>
    </row>
    <row r="4997" spans="1:9" x14ac:dyDescent="0.25">
      <c r="A4997" s="2">
        <v>37465.125</v>
      </c>
      <c r="B4997">
        <v>18.25</v>
      </c>
      <c r="C4997">
        <v>40.42765</v>
      </c>
      <c r="D4997">
        <v>0</v>
      </c>
      <c r="E4997" t="str">
        <f>IF(AND(Tableau134[[#This Row],[Operative Temperature]]&lt;19,Tableau134[[#This Row],[Occupancy]]&lt;&gt;0),Tableau134[[#This Row],[Operative Temperature]],"NC")</f>
        <v>NC</v>
      </c>
      <c r="F4997">
        <f>IF(AND(C4997&gt;26,Tableau134[[#This Row],[Occupancy]]&lt;&gt;0),1,0)</f>
        <v>0</v>
      </c>
      <c r="G4997">
        <f>IF(AND(Tableau134[[#This Row],[Operative Temperature]]&lt;19,Tableau134[[#This Row],[Occupancy]]&lt;&gt;0),1,0)</f>
        <v>0</v>
      </c>
      <c r="H4997">
        <f>IF(Tableau134[[#This Row],[Nb dheures sup à 26°C sous occupation]]=1,Tableau134[[#This Row],[Operative Temperature]]-26,0)</f>
        <v>0</v>
      </c>
      <c r="I4997">
        <f>IF(Tableau134[[#This Row],[Nb d''heures inf à 19°C sous occupation]]=1,19-C4997,0)</f>
        <v>0</v>
      </c>
    </row>
    <row r="4998" spans="1:9" x14ac:dyDescent="0.25">
      <c r="A4998" s="2">
        <v>37465.166666666664</v>
      </c>
      <c r="B4998">
        <v>17.324999999999999</v>
      </c>
      <c r="C4998">
        <v>40.198320000000002</v>
      </c>
      <c r="D4998">
        <v>0</v>
      </c>
      <c r="E4998" t="str">
        <f>IF(AND(Tableau134[[#This Row],[Operative Temperature]]&lt;19,Tableau134[[#This Row],[Occupancy]]&lt;&gt;0),Tableau134[[#This Row],[Operative Temperature]],"NC")</f>
        <v>NC</v>
      </c>
      <c r="F4998">
        <f>IF(AND(C4998&gt;26,Tableau134[[#This Row],[Occupancy]]&lt;&gt;0),1,0)</f>
        <v>0</v>
      </c>
      <c r="G4998">
        <f>IF(AND(Tableau134[[#This Row],[Operative Temperature]]&lt;19,Tableau134[[#This Row],[Occupancy]]&lt;&gt;0),1,0)</f>
        <v>0</v>
      </c>
      <c r="H4998">
        <f>IF(Tableau134[[#This Row],[Nb dheures sup à 26°C sous occupation]]=1,Tableau134[[#This Row],[Operative Temperature]]-26,0)</f>
        <v>0</v>
      </c>
      <c r="I4998">
        <f>IF(Tableau134[[#This Row],[Nb d''heures inf à 19°C sous occupation]]=1,19-C4998,0)</f>
        <v>0</v>
      </c>
    </row>
    <row r="4999" spans="1:9" x14ac:dyDescent="0.25">
      <c r="A4999" s="2">
        <v>37465.208333333336</v>
      </c>
      <c r="B4999">
        <v>16.274999999999999</v>
      </c>
      <c r="C4999">
        <v>39.980969999999999</v>
      </c>
      <c r="D4999">
        <v>0</v>
      </c>
      <c r="E4999" t="str">
        <f>IF(AND(Tableau134[[#This Row],[Operative Temperature]]&lt;19,Tableau134[[#This Row],[Occupancy]]&lt;&gt;0),Tableau134[[#This Row],[Operative Temperature]],"NC")</f>
        <v>NC</v>
      </c>
      <c r="F4999">
        <f>IF(AND(C4999&gt;26,Tableau134[[#This Row],[Occupancy]]&lt;&gt;0),1,0)</f>
        <v>0</v>
      </c>
      <c r="G4999">
        <f>IF(AND(Tableau134[[#This Row],[Operative Temperature]]&lt;19,Tableau134[[#This Row],[Occupancy]]&lt;&gt;0),1,0)</f>
        <v>0</v>
      </c>
      <c r="H4999">
        <f>IF(Tableau134[[#This Row],[Nb dheures sup à 26°C sous occupation]]=1,Tableau134[[#This Row],[Operative Temperature]]-26,0)</f>
        <v>0</v>
      </c>
      <c r="I4999">
        <f>IF(Tableau134[[#This Row],[Nb d''heures inf à 19°C sous occupation]]=1,19-C4999,0)</f>
        <v>0</v>
      </c>
    </row>
    <row r="5000" spans="1:9" x14ac:dyDescent="0.25">
      <c r="A5000" s="2">
        <v>37465.25</v>
      </c>
      <c r="B5000">
        <v>16</v>
      </c>
      <c r="C5000">
        <v>39.769159999999999</v>
      </c>
      <c r="D5000">
        <v>0</v>
      </c>
      <c r="E5000" t="str">
        <f>IF(AND(Tableau134[[#This Row],[Operative Temperature]]&lt;19,Tableau134[[#This Row],[Occupancy]]&lt;&gt;0),Tableau134[[#This Row],[Operative Temperature]],"NC")</f>
        <v>NC</v>
      </c>
      <c r="F5000">
        <f>IF(AND(C5000&gt;26,Tableau134[[#This Row],[Occupancy]]&lt;&gt;0),1,0)</f>
        <v>0</v>
      </c>
      <c r="G5000">
        <f>IF(AND(Tableau134[[#This Row],[Operative Temperature]]&lt;19,Tableau134[[#This Row],[Occupancy]]&lt;&gt;0),1,0)</f>
        <v>0</v>
      </c>
      <c r="H5000">
        <f>IF(Tableau134[[#This Row],[Nb dheures sup à 26°C sous occupation]]=1,Tableau134[[#This Row],[Operative Temperature]]-26,0)</f>
        <v>0</v>
      </c>
      <c r="I5000">
        <f>IF(Tableau134[[#This Row],[Nb d''heures inf à 19°C sous occupation]]=1,19-C5000,0)</f>
        <v>0</v>
      </c>
    </row>
    <row r="5001" spans="1:9" x14ac:dyDescent="0.25">
      <c r="A5001" s="2">
        <v>37465.291666666664</v>
      </c>
      <c r="B5001">
        <v>17.875</v>
      </c>
      <c r="C5001">
        <v>39.67474</v>
      </c>
      <c r="D5001">
        <v>0</v>
      </c>
      <c r="E5001" t="str">
        <f>IF(AND(Tableau134[[#This Row],[Operative Temperature]]&lt;19,Tableau134[[#This Row],[Occupancy]]&lt;&gt;0),Tableau134[[#This Row],[Operative Temperature]],"NC")</f>
        <v>NC</v>
      </c>
      <c r="F5001">
        <f>IF(AND(C5001&gt;26,Tableau134[[#This Row],[Occupancy]]&lt;&gt;0),1,0)</f>
        <v>0</v>
      </c>
      <c r="G5001">
        <f>IF(AND(Tableau134[[#This Row],[Operative Temperature]]&lt;19,Tableau134[[#This Row],[Occupancy]]&lt;&gt;0),1,0)</f>
        <v>0</v>
      </c>
      <c r="H5001">
        <f>IF(Tableau134[[#This Row],[Nb dheures sup à 26°C sous occupation]]=1,Tableau134[[#This Row],[Operative Temperature]]-26,0)</f>
        <v>0</v>
      </c>
      <c r="I5001">
        <f>IF(Tableau134[[#This Row],[Nb d''heures inf à 19°C sous occupation]]=1,19-C5001,0)</f>
        <v>0</v>
      </c>
    </row>
    <row r="5002" spans="1:9" x14ac:dyDescent="0.25">
      <c r="A5002" s="2">
        <v>37465.333333333336</v>
      </c>
      <c r="B5002">
        <v>20.375</v>
      </c>
      <c r="C5002">
        <v>39.839179999999999</v>
      </c>
      <c r="D5002">
        <v>0</v>
      </c>
      <c r="E5002" t="str">
        <f>IF(AND(Tableau134[[#This Row],[Operative Temperature]]&lt;19,Tableau134[[#This Row],[Occupancy]]&lt;&gt;0),Tableau134[[#This Row],[Operative Temperature]],"NC")</f>
        <v>NC</v>
      </c>
      <c r="F5002">
        <f>IF(AND(C5002&gt;26,Tableau134[[#This Row],[Occupancy]]&lt;&gt;0),1,0)</f>
        <v>0</v>
      </c>
      <c r="G5002">
        <f>IF(AND(Tableau134[[#This Row],[Operative Temperature]]&lt;19,Tableau134[[#This Row],[Occupancy]]&lt;&gt;0),1,0)</f>
        <v>0</v>
      </c>
      <c r="H5002">
        <f>IF(Tableau134[[#This Row],[Nb dheures sup à 26°C sous occupation]]=1,Tableau134[[#This Row],[Operative Temperature]]-26,0)</f>
        <v>0</v>
      </c>
      <c r="I5002">
        <f>IF(Tableau134[[#This Row],[Nb d''heures inf à 19°C sous occupation]]=1,19-C5002,0)</f>
        <v>0</v>
      </c>
    </row>
    <row r="5003" spans="1:9" x14ac:dyDescent="0.25">
      <c r="A5003" s="2">
        <v>37465.375</v>
      </c>
      <c r="B5003">
        <v>22.5</v>
      </c>
      <c r="C5003">
        <v>40.091839999999998</v>
      </c>
      <c r="D5003">
        <v>0</v>
      </c>
      <c r="E5003" t="str">
        <f>IF(AND(Tableau134[[#This Row],[Operative Temperature]]&lt;19,Tableau134[[#This Row],[Occupancy]]&lt;&gt;0),Tableau134[[#This Row],[Operative Temperature]],"NC")</f>
        <v>NC</v>
      </c>
      <c r="F5003">
        <f>IF(AND(C5003&gt;26,Tableau134[[#This Row],[Occupancy]]&lt;&gt;0),1,0)</f>
        <v>0</v>
      </c>
      <c r="G5003">
        <f>IF(AND(Tableau134[[#This Row],[Operative Temperature]]&lt;19,Tableau134[[#This Row],[Occupancy]]&lt;&gt;0),1,0)</f>
        <v>0</v>
      </c>
      <c r="H5003">
        <f>IF(Tableau134[[#This Row],[Nb dheures sup à 26°C sous occupation]]=1,Tableau134[[#This Row],[Operative Temperature]]-26,0)</f>
        <v>0</v>
      </c>
      <c r="I5003">
        <f>IF(Tableau134[[#This Row],[Nb d''heures inf à 19°C sous occupation]]=1,19-C5003,0)</f>
        <v>0</v>
      </c>
    </row>
    <row r="5004" spans="1:9" x14ac:dyDescent="0.25">
      <c r="A5004" s="2">
        <v>37465.416666666664</v>
      </c>
      <c r="B5004">
        <v>24.5</v>
      </c>
      <c r="C5004">
        <v>40.433990000000001</v>
      </c>
      <c r="D5004">
        <v>0</v>
      </c>
      <c r="E5004" t="str">
        <f>IF(AND(Tableau134[[#This Row],[Operative Temperature]]&lt;19,Tableau134[[#This Row],[Occupancy]]&lt;&gt;0),Tableau134[[#This Row],[Operative Temperature]],"NC")</f>
        <v>NC</v>
      </c>
      <c r="F5004">
        <f>IF(AND(C5004&gt;26,Tableau134[[#This Row],[Occupancy]]&lt;&gt;0),1,0)</f>
        <v>0</v>
      </c>
      <c r="G5004">
        <f>IF(AND(Tableau134[[#This Row],[Operative Temperature]]&lt;19,Tableau134[[#This Row],[Occupancy]]&lt;&gt;0),1,0)</f>
        <v>0</v>
      </c>
      <c r="H5004">
        <f>IF(Tableau134[[#This Row],[Nb dheures sup à 26°C sous occupation]]=1,Tableau134[[#This Row],[Operative Temperature]]-26,0)</f>
        <v>0</v>
      </c>
      <c r="I5004">
        <f>IF(Tableau134[[#This Row],[Nb d''heures inf à 19°C sous occupation]]=1,19-C5004,0)</f>
        <v>0</v>
      </c>
    </row>
    <row r="5005" spans="1:9" x14ac:dyDescent="0.25">
      <c r="A5005" s="2">
        <v>37465.458333333336</v>
      </c>
      <c r="B5005">
        <v>26.5</v>
      </c>
      <c r="C5005">
        <v>40.841209999999997</v>
      </c>
      <c r="D5005">
        <v>0</v>
      </c>
      <c r="E5005" t="str">
        <f>IF(AND(Tableau134[[#This Row],[Operative Temperature]]&lt;19,Tableau134[[#This Row],[Occupancy]]&lt;&gt;0),Tableau134[[#This Row],[Operative Temperature]],"NC")</f>
        <v>NC</v>
      </c>
      <c r="F5005">
        <f>IF(AND(C5005&gt;26,Tableau134[[#This Row],[Occupancy]]&lt;&gt;0),1,0)</f>
        <v>0</v>
      </c>
      <c r="G5005">
        <f>IF(AND(Tableau134[[#This Row],[Operative Temperature]]&lt;19,Tableau134[[#This Row],[Occupancy]]&lt;&gt;0),1,0)</f>
        <v>0</v>
      </c>
      <c r="H5005">
        <f>IF(Tableau134[[#This Row],[Nb dheures sup à 26°C sous occupation]]=1,Tableau134[[#This Row],[Operative Temperature]]-26,0)</f>
        <v>0</v>
      </c>
      <c r="I5005">
        <f>IF(Tableau134[[#This Row],[Nb d''heures inf à 19°C sous occupation]]=1,19-C5005,0)</f>
        <v>0</v>
      </c>
    </row>
    <row r="5006" spans="1:9" x14ac:dyDescent="0.25">
      <c r="A5006" s="2">
        <v>37465.5</v>
      </c>
      <c r="B5006">
        <v>27.75</v>
      </c>
      <c r="C5006">
        <v>41.436390000000003</v>
      </c>
      <c r="D5006">
        <v>0</v>
      </c>
      <c r="E5006" t="str">
        <f>IF(AND(Tableau134[[#This Row],[Operative Temperature]]&lt;19,Tableau134[[#This Row],[Occupancy]]&lt;&gt;0),Tableau134[[#This Row],[Operative Temperature]],"NC")</f>
        <v>NC</v>
      </c>
      <c r="F5006">
        <f>IF(AND(C5006&gt;26,Tableau134[[#This Row],[Occupancy]]&lt;&gt;0),1,0)</f>
        <v>0</v>
      </c>
      <c r="G5006">
        <f>IF(AND(Tableau134[[#This Row],[Operative Temperature]]&lt;19,Tableau134[[#This Row],[Occupancy]]&lt;&gt;0),1,0)</f>
        <v>0</v>
      </c>
      <c r="H5006">
        <f>IF(Tableau134[[#This Row],[Nb dheures sup à 26°C sous occupation]]=1,Tableau134[[#This Row],[Operative Temperature]]-26,0)</f>
        <v>0</v>
      </c>
      <c r="I5006">
        <f>IF(Tableau134[[#This Row],[Nb d''heures inf à 19°C sous occupation]]=1,19-C5006,0)</f>
        <v>0</v>
      </c>
    </row>
    <row r="5007" spans="1:9" x14ac:dyDescent="0.25">
      <c r="A5007" s="2">
        <v>37465.541666666664</v>
      </c>
      <c r="B5007">
        <v>29.425000000000001</v>
      </c>
      <c r="C5007">
        <v>42.034529999999997</v>
      </c>
      <c r="D5007">
        <v>0</v>
      </c>
      <c r="E5007" t="str">
        <f>IF(AND(Tableau134[[#This Row],[Operative Temperature]]&lt;19,Tableau134[[#This Row],[Occupancy]]&lt;&gt;0),Tableau134[[#This Row],[Operative Temperature]],"NC")</f>
        <v>NC</v>
      </c>
      <c r="F5007">
        <f>IF(AND(C5007&gt;26,Tableau134[[#This Row],[Occupancy]]&lt;&gt;0),1,0)</f>
        <v>0</v>
      </c>
      <c r="G5007">
        <f>IF(AND(Tableau134[[#This Row],[Operative Temperature]]&lt;19,Tableau134[[#This Row],[Occupancy]]&lt;&gt;0),1,0)</f>
        <v>0</v>
      </c>
      <c r="H5007">
        <f>IF(Tableau134[[#This Row],[Nb dheures sup à 26°C sous occupation]]=1,Tableau134[[#This Row],[Operative Temperature]]-26,0)</f>
        <v>0</v>
      </c>
      <c r="I5007">
        <f>IF(Tableau134[[#This Row],[Nb d''heures inf à 19°C sous occupation]]=1,19-C5007,0)</f>
        <v>0</v>
      </c>
    </row>
    <row r="5008" spans="1:9" x14ac:dyDescent="0.25">
      <c r="A5008" s="2">
        <v>37465.583333333336</v>
      </c>
      <c r="B5008">
        <v>30.725000000000001</v>
      </c>
      <c r="C5008">
        <v>42.52713</v>
      </c>
      <c r="D5008">
        <v>0</v>
      </c>
      <c r="E5008" t="str">
        <f>IF(AND(Tableau134[[#This Row],[Operative Temperature]]&lt;19,Tableau134[[#This Row],[Occupancy]]&lt;&gt;0),Tableau134[[#This Row],[Operative Temperature]],"NC")</f>
        <v>NC</v>
      </c>
      <c r="F5008">
        <f>IF(AND(C5008&gt;26,Tableau134[[#This Row],[Occupancy]]&lt;&gt;0),1,0)</f>
        <v>0</v>
      </c>
      <c r="G5008">
        <f>IF(AND(Tableau134[[#This Row],[Operative Temperature]]&lt;19,Tableau134[[#This Row],[Occupancy]]&lt;&gt;0),1,0)</f>
        <v>0</v>
      </c>
      <c r="H5008">
        <f>IF(Tableau134[[#This Row],[Nb dheures sup à 26°C sous occupation]]=1,Tableau134[[#This Row],[Operative Temperature]]-26,0)</f>
        <v>0</v>
      </c>
      <c r="I5008">
        <f>IF(Tableau134[[#This Row],[Nb d''heures inf à 19°C sous occupation]]=1,19-C5008,0)</f>
        <v>0</v>
      </c>
    </row>
    <row r="5009" spans="1:9" x14ac:dyDescent="0.25">
      <c r="A5009" s="2">
        <v>37465.625</v>
      </c>
      <c r="B5009">
        <v>31</v>
      </c>
      <c r="C5009">
        <v>42.877360000000003</v>
      </c>
      <c r="D5009">
        <v>0</v>
      </c>
      <c r="E5009" t="str">
        <f>IF(AND(Tableau134[[#This Row],[Operative Temperature]]&lt;19,Tableau134[[#This Row],[Occupancy]]&lt;&gt;0),Tableau134[[#This Row],[Operative Temperature]],"NC")</f>
        <v>NC</v>
      </c>
      <c r="F5009">
        <f>IF(AND(C5009&gt;26,Tableau134[[#This Row],[Occupancy]]&lt;&gt;0),1,0)</f>
        <v>0</v>
      </c>
      <c r="G5009">
        <f>IF(AND(Tableau134[[#This Row],[Operative Temperature]]&lt;19,Tableau134[[#This Row],[Occupancy]]&lt;&gt;0),1,0)</f>
        <v>0</v>
      </c>
      <c r="H5009">
        <f>IF(Tableau134[[#This Row],[Nb dheures sup à 26°C sous occupation]]=1,Tableau134[[#This Row],[Operative Temperature]]-26,0)</f>
        <v>0</v>
      </c>
      <c r="I5009">
        <f>IF(Tableau134[[#This Row],[Nb d''heures inf à 19°C sous occupation]]=1,19-C5009,0)</f>
        <v>0</v>
      </c>
    </row>
    <row r="5010" spans="1:9" x14ac:dyDescent="0.25">
      <c r="A5010" s="2">
        <v>37465.666666666664</v>
      </c>
      <c r="B5010">
        <v>31.6</v>
      </c>
      <c r="C5010">
        <v>43.07423</v>
      </c>
      <c r="D5010">
        <v>0</v>
      </c>
      <c r="E5010" t="str">
        <f>IF(AND(Tableau134[[#This Row],[Operative Temperature]]&lt;19,Tableau134[[#This Row],[Occupancy]]&lt;&gt;0),Tableau134[[#This Row],[Operative Temperature]],"NC")</f>
        <v>NC</v>
      </c>
      <c r="F5010">
        <f>IF(AND(C5010&gt;26,Tableau134[[#This Row],[Occupancy]]&lt;&gt;0),1,0)</f>
        <v>0</v>
      </c>
      <c r="G5010">
        <f>IF(AND(Tableau134[[#This Row],[Operative Temperature]]&lt;19,Tableau134[[#This Row],[Occupancy]]&lt;&gt;0),1,0)</f>
        <v>0</v>
      </c>
      <c r="H5010">
        <f>IF(Tableau134[[#This Row],[Nb dheures sup à 26°C sous occupation]]=1,Tableau134[[#This Row],[Operative Temperature]]-26,0)</f>
        <v>0</v>
      </c>
      <c r="I5010">
        <f>IF(Tableau134[[#This Row],[Nb d''heures inf à 19°C sous occupation]]=1,19-C5010,0)</f>
        <v>0</v>
      </c>
    </row>
    <row r="5011" spans="1:9" x14ac:dyDescent="0.25">
      <c r="A5011" s="2">
        <v>37465.708333333336</v>
      </c>
      <c r="B5011">
        <v>31.95</v>
      </c>
      <c r="C5011">
        <v>43.10913</v>
      </c>
      <c r="D5011">
        <v>0</v>
      </c>
      <c r="E5011" t="str">
        <f>IF(AND(Tableau134[[#This Row],[Operative Temperature]]&lt;19,Tableau134[[#This Row],[Occupancy]]&lt;&gt;0),Tableau134[[#This Row],[Operative Temperature]],"NC")</f>
        <v>NC</v>
      </c>
      <c r="F5011">
        <f>IF(AND(C5011&gt;26,Tableau134[[#This Row],[Occupancy]]&lt;&gt;0),1,0)</f>
        <v>0</v>
      </c>
      <c r="G5011">
        <f>IF(AND(Tableau134[[#This Row],[Operative Temperature]]&lt;19,Tableau134[[#This Row],[Occupancy]]&lt;&gt;0),1,0)</f>
        <v>0</v>
      </c>
      <c r="H5011">
        <f>IF(Tableau134[[#This Row],[Nb dheures sup à 26°C sous occupation]]=1,Tableau134[[#This Row],[Operative Temperature]]-26,0)</f>
        <v>0</v>
      </c>
      <c r="I5011">
        <f>IF(Tableau134[[#This Row],[Nb d''heures inf à 19°C sous occupation]]=1,19-C5011,0)</f>
        <v>0</v>
      </c>
    </row>
    <row r="5012" spans="1:9" x14ac:dyDescent="0.25">
      <c r="A5012" s="2">
        <v>37465.75</v>
      </c>
      <c r="B5012">
        <v>32</v>
      </c>
      <c r="C5012">
        <v>43.041289999999996</v>
      </c>
      <c r="D5012">
        <v>0</v>
      </c>
      <c r="E5012" t="str">
        <f>IF(AND(Tableau134[[#This Row],[Operative Temperature]]&lt;19,Tableau134[[#This Row],[Occupancy]]&lt;&gt;0),Tableau134[[#This Row],[Operative Temperature]],"NC")</f>
        <v>NC</v>
      </c>
      <c r="F5012">
        <f>IF(AND(C5012&gt;26,Tableau134[[#This Row],[Occupancy]]&lt;&gt;0),1,0)</f>
        <v>0</v>
      </c>
      <c r="G5012">
        <f>IF(AND(Tableau134[[#This Row],[Operative Temperature]]&lt;19,Tableau134[[#This Row],[Occupancy]]&lt;&gt;0),1,0)</f>
        <v>0</v>
      </c>
      <c r="H5012">
        <f>IF(Tableau134[[#This Row],[Nb dheures sup à 26°C sous occupation]]=1,Tableau134[[#This Row],[Operative Temperature]]-26,0)</f>
        <v>0</v>
      </c>
      <c r="I5012">
        <f>IF(Tableau134[[#This Row],[Nb d''heures inf à 19°C sous occupation]]=1,19-C5012,0)</f>
        <v>0</v>
      </c>
    </row>
    <row r="5013" spans="1:9" x14ac:dyDescent="0.25">
      <c r="A5013" s="2">
        <v>37465.791666666664</v>
      </c>
      <c r="B5013">
        <v>31.175000000000001</v>
      </c>
      <c r="C5013">
        <v>42.908299999999997</v>
      </c>
      <c r="D5013">
        <v>0</v>
      </c>
      <c r="E5013" t="str">
        <f>IF(AND(Tableau134[[#This Row],[Operative Temperature]]&lt;19,Tableau134[[#This Row],[Occupancy]]&lt;&gt;0),Tableau134[[#This Row],[Operative Temperature]],"NC")</f>
        <v>NC</v>
      </c>
      <c r="F5013">
        <f>IF(AND(C5013&gt;26,Tableau134[[#This Row],[Occupancy]]&lt;&gt;0),1,0)</f>
        <v>0</v>
      </c>
      <c r="G5013">
        <f>IF(AND(Tableau134[[#This Row],[Operative Temperature]]&lt;19,Tableau134[[#This Row],[Occupancy]]&lt;&gt;0),1,0)</f>
        <v>0</v>
      </c>
      <c r="H5013">
        <f>IF(Tableau134[[#This Row],[Nb dheures sup à 26°C sous occupation]]=1,Tableau134[[#This Row],[Operative Temperature]]-26,0)</f>
        <v>0</v>
      </c>
      <c r="I5013">
        <f>IF(Tableau134[[#This Row],[Nb d''heures inf à 19°C sous occupation]]=1,19-C5013,0)</f>
        <v>0</v>
      </c>
    </row>
    <row r="5014" spans="1:9" x14ac:dyDescent="0.25">
      <c r="A5014" s="2">
        <v>37465.833333333336</v>
      </c>
      <c r="B5014">
        <v>29.475000000000001</v>
      </c>
      <c r="C5014">
        <v>42.666409999999999</v>
      </c>
      <c r="D5014">
        <v>0</v>
      </c>
      <c r="E5014" t="str">
        <f>IF(AND(Tableau134[[#This Row],[Operative Temperature]]&lt;19,Tableau134[[#This Row],[Occupancy]]&lt;&gt;0),Tableau134[[#This Row],[Operative Temperature]],"NC")</f>
        <v>NC</v>
      </c>
      <c r="F5014">
        <f>IF(AND(C5014&gt;26,Tableau134[[#This Row],[Occupancy]]&lt;&gt;0),1,0)</f>
        <v>0</v>
      </c>
      <c r="G5014">
        <f>IF(AND(Tableau134[[#This Row],[Operative Temperature]]&lt;19,Tableau134[[#This Row],[Occupancy]]&lt;&gt;0),1,0)</f>
        <v>0</v>
      </c>
      <c r="H5014">
        <f>IF(Tableau134[[#This Row],[Nb dheures sup à 26°C sous occupation]]=1,Tableau134[[#This Row],[Operative Temperature]]-26,0)</f>
        <v>0</v>
      </c>
      <c r="I5014">
        <f>IF(Tableau134[[#This Row],[Nb d''heures inf à 19°C sous occupation]]=1,19-C5014,0)</f>
        <v>0</v>
      </c>
    </row>
    <row r="5015" spans="1:9" x14ac:dyDescent="0.25">
      <c r="A5015" s="2">
        <v>37465.875</v>
      </c>
      <c r="B5015">
        <v>26.75</v>
      </c>
      <c r="C5015">
        <v>42.283369999999998</v>
      </c>
      <c r="D5015">
        <v>0</v>
      </c>
      <c r="E5015" t="str">
        <f>IF(AND(Tableau134[[#This Row],[Operative Temperature]]&lt;19,Tableau134[[#This Row],[Occupancy]]&lt;&gt;0),Tableau134[[#This Row],[Operative Temperature]],"NC")</f>
        <v>NC</v>
      </c>
      <c r="F5015">
        <f>IF(AND(C5015&gt;26,Tableau134[[#This Row],[Occupancy]]&lt;&gt;0),1,0)</f>
        <v>0</v>
      </c>
      <c r="G5015">
        <f>IF(AND(Tableau134[[#This Row],[Operative Temperature]]&lt;19,Tableau134[[#This Row],[Occupancy]]&lt;&gt;0),1,0)</f>
        <v>0</v>
      </c>
      <c r="H5015">
        <f>IF(Tableau134[[#This Row],[Nb dheures sup à 26°C sous occupation]]=1,Tableau134[[#This Row],[Operative Temperature]]-26,0)</f>
        <v>0</v>
      </c>
      <c r="I5015">
        <f>IF(Tableau134[[#This Row],[Nb d''heures inf à 19°C sous occupation]]=1,19-C5015,0)</f>
        <v>0</v>
      </c>
    </row>
    <row r="5016" spans="1:9" x14ac:dyDescent="0.25">
      <c r="A5016" s="2">
        <v>37465.916666666664</v>
      </c>
      <c r="B5016">
        <v>24.425000000000001</v>
      </c>
      <c r="C5016">
        <v>41.771740000000001</v>
      </c>
      <c r="D5016">
        <v>0</v>
      </c>
      <c r="E5016" t="str">
        <f>IF(AND(Tableau134[[#This Row],[Operative Temperature]]&lt;19,Tableau134[[#This Row],[Occupancy]]&lt;&gt;0),Tableau134[[#This Row],[Operative Temperature]],"NC")</f>
        <v>NC</v>
      </c>
      <c r="F5016">
        <f>IF(AND(C5016&gt;26,Tableau134[[#This Row],[Occupancy]]&lt;&gt;0),1,0)</f>
        <v>0</v>
      </c>
      <c r="G5016">
        <f>IF(AND(Tableau134[[#This Row],[Operative Temperature]]&lt;19,Tableau134[[#This Row],[Occupancy]]&lt;&gt;0),1,0)</f>
        <v>0</v>
      </c>
      <c r="H5016">
        <f>IF(Tableau134[[#This Row],[Nb dheures sup à 26°C sous occupation]]=1,Tableau134[[#This Row],[Operative Temperature]]-26,0)</f>
        <v>0</v>
      </c>
      <c r="I5016">
        <f>IF(Tableau134[[#This Row],[Nb d''heures inf à 19°C sous occupation]]=1,19-C5016,0)</f>
        <v>0</v>
      </c>
    </row>
    <row r="5017" spans="1:9" x14ac:dyDescent="0.25">
      <c r="A5017" s="2">
        <v>37465.958333333336</v>
      </c>
      <c r="B5017">
        <v>21.725000000000001</v>
      </c>
      <c r="C5017">
        <v>41.400680000000001</v>
      </c>
      <c r="D5017">
        <v>0</v>
      </c>
      <c r="E5017" t="str">
        <f>IF(AND(Tableau134[[#This Row],[Operative Temperature]]&lt;19,Tableau134[[#This Row],[Occupancy]]&lt;&gt;0),Tableau134[[#This Row],[Operative Temperature]],"NC")</f>
        <v>NC</v>
      </c>
      <c r="F5017">
        <f>IF(AND(C5017&gt;26,Tableau134[[#This Row],[Occupancy]]&lt;&gt;0),1,0)</f>
        <v>0</v>
      </c>
      <c r="G5017">
        <f>IF(AND(Tableau134[[#This Row],[Operative Temperature]]&lt;19,Tableau134[[#This Row],[Occupancy]]&lt;&gt;0),1,0)</f>
        <v>0</v>
      </c>
      <c r="H5017">
        <f>IF(Tableau134[[#This Row],[Nb dheures sup à 26°C sous occupation]]=1,Tableau134[[#This Row],[Operative Temperature]]-26,0)</f>
        <v>0</v>
      </c>
      <c r="I5017">
        <f>IF(Tableau134[[#This Row],[Nb d''heures inf à 19°C sous occupation]]=1,19-C5017,0)</f>
        <v>0</v>
      </c>
    </row>
    <row r="5018" spans="1:9" x14ac:dyDescent="0.25">
      <c r="A5018" s="1">
        <v>37466</v>
      </c>
      <c r="B5018">
        <v>21</v>
      </c>
      <c r="C5018">
        <v>41.062980000000003</v>
      </c>
      <c r="D5018">
        <v>0</v>
      </c>
      <c r="E5018" t="str">
        <f>IF(AND(Tableau134[[#This Row],[Operative Temperature]]&lt;19,Tableau134[[#This Row],[Occupancy]]&lt;&gt;0),Tableau134[[#This Row],[Operative Temperature]],"NC")</f>
        <v>NC</v>
      </c>
      <c r="F5018">
        <f>IF(AND(C5018&gt;26,Tableau134[[#This Row],[Occupancy]]&lt;&gt;0),1,0)</f>
        <v>0</v>
      </c>
      <c r="G5018">
        <f>IF(AND(Tableau134[[#This Row],[Operative Temperature]]&lt;19,Tableau134[[#This Row],[Occupancy]]&lt;&gt;0),1,0)</f>
        <v>0</v>
      </c>
      <c r="H5018">
        <f>IF(Tableau134[[#This Row],[Nb dheures sup à 26°C sous occupation]]=1,Tableau134[[#This Row],[Operative Temperature]]-26,0)</f>
        <v>0</v>
      </c>
      <c r="I5018">
        <f>IF(Tableau134[[#This Row],[Nb d''heures inf à 19°C sous occupation]]=1,19-C5018,0)</f>
        <v>0</v>
      </c>
    </row>
    <row r="5019" spans="1:9" x14ac:dyDescent="0.25">
      <c r="A5019" s="2">
        <v>37466.041666666664</v>
      </c>
      <c r="B5019">
        <v>20.7</v>
      </c>
      <c r="C5019">
        <v>40.791980000000002</v>
      </c>
      <c r="D5019">
        <v>0</v>
      </c>
      <c r="E5019" t="str">
        <f>IF(AND(Tableau134[[#This Row],[Operative Temperature]]&lt;19,Tableau134[[#This Row],[Occupancy]]&lt;&gt;0),Tableau134[[#This Row],[Operative Temperature]],"NC")</f>
        <v>NC</v>
      </c>
      <c r="F5019">
        <f>IF(AND(C5019&gt;26,Tableau134[[#This Row],[Occupancy]]&lt;&gt;0),1,0)</f>
        <v>0</v>
      </c>
      <c r="G5019">
        <f>IF(AND(Tableau134[[#This Row],[Operative Temperature]]&lt;19,Tableau134[[#This Row],[Occupancy]]&lt;&gt;0),1,0)</f>
        <v>0</v>
      </c>
      <c r="H5019">
        <f>IF(Tableau134[[#This Row],[Nb dheures sup à 26°C sous occupation]]=1,Tableau134[[#This Row],[Operative Temperature]]-26,0)</f>
        <v>0</v>
      </c>
      <c r="I5019">
        <f>IF(Tableau134[[#This Row],[Nb d''heures inf à 19°C sous occupation]]=1,19-C5019,0)</f>
        <v>0</v>
      </c>
    </row>
    <row r="5020" spans="1:9" x14ac:dyDescent="0.25">
      <c r="A5020" s="2">
        <v>37466.083333333336</v>
      </c>
      <c r="B5020">
        <v>20.149999999999999</v>
      </c>
      <c r="C5020">
        <v>40.558450000000001</v>
      </c>
      <c r="D5020">
        <v>0</v>
      </c>
      <c r="E5020" t="str">
        <f>IF(AND(Tableau134[[#This Row],[Operative Temperature]]&lt;19,Tableau134[[#This Row],[Occupancy]]&lt;&gt;0),Tableau134[[#This Row],[Operative Temperature]],"NC")</f>
        <v>NC</v>
      </c>
      <c r="F5020">
        <f>IF(AND(C5020&gt;26,Tableau134[[#This Row],[Occupancy]]&lt;&gt;0),1,0)</f>
        <v>0</v>
      </c>
      <c r="G5020">
        <f>IF(AND(Tableau134[[#This Row],[Operative Temperature]]&lt;19,Tableau134[[#This Row],[Occupancy]]&lt;&gt;0),1,0)</f>
        <v>0</v>
      </c>
      <c r="H5020">
        <f>IF(Tableau134[[#This Row],[Nb dheures sup à 26°C sous occupation]]=1,Tableau134[[#This Row],[Operative Temperature]]-26,0)</f>
        <v>0</v>
      </c>
      <c r="I5020">
        <f>IF(Tableau134[[#This Row],[Nb d''heures inf à 19°C sous occupation]]=1,19-C5020,0)</f>
        <v>0</v>
      </c>
    </row>
    <row r="5021" spans="1:9" x14ac:dyDescent="0.25">
      <c r="A5021" s="2">
        <v>37466.125</v>
      </c>
      <c r="B5021">
        <v>19.25</v>
      </c>
      <c r="C5021">
        <v>40.34254</v>
      </c>
      <c r="D5021">
        <v>0</v>
      </c>
      <c r="E5021" t="str">
        <f>IF(AND(Tableau134[[#This Row],[Operative Temperature]]&lt;19,Tableau134[[#This Row],[Occupancy]]&lt;&gt;0),Tableau134[[#This Row],[Operative Temperature]],"NC")</f>
        <v>NC</v>
      </c>
      <c r="F5021">
        <f>IF(AND(C5021&gt;26,Tableau134[[#This Row],[Occupancy]]&lt;&gt;0),1,0)</f>
        <v>0</v>
      </c>
      <c r="G5021">
        <f>IF(AND(Tableau134[[#This Row],[Operative Temperature]]&lt;19,Tableau134[[#This Row],[Occupancy]]&lt;&gt;0),1,0)</f>
        <v>0</v>
      </c>
      <c r="H5021">
        <f>IF(Tableau134[[#This Row],[Nb dheures sup à 26°C sous occupation]]=1,Tableau134[[#This Row],[Operative Temperature]]-26,0)</f>
        <v>0</v>
      </c>
      <c r="I5021">
        <f>IF(Tableau134[[#This Row],[Nb d''heures inf à 19°C sous occupation]]=1,19-C5021,0)</f>
        <v>0</v>
      </c>
    </row>
    <row r="5022" spans="1:9" x14ac:dyDescent="0.25">
      <c r="A5022" s="2">
        <v>37466.166666666664</v>
      </c>
      <c r="B5022">
        <v>19</v>
      </c>
      <c r="C5022">
        <v>40.17154</v>
      </c>
      <c r="D5022">
        <v>0</v>
      </c>
      <c r="E5022" t="str">
        <f>IF(AND(Tableau134[[#This Row],[Operative Temperature]]&lt;19,Tableau134[[#This Row],[Occupancy]]&lt;&gt;0),Tableau134[[#This Row],[Operative Temperature]],"NC")</f>
        <v>NC</v>
      </c>
      <c r="F5022">
        <f>IF(AND(C5022&gt;26,Tableau134[[#This Row],[Occupancy]]&lt;&gt;0),1,0)</f>
        <v>0</v>
      </c>
      <c r="G5022">
        <f>IF(AND(Tableau134[[#This Row],[Operative Temperature]]&lt;19,Tableau134[[#This Row],[Occupancy]]&lt;&gt;0),1,0)</f>
        <v>0</v>
      </c>
      <c r="H5022">
        <f>IF(Tableau134[[#This Row],[Nb dheures sup à 26°C sous occupation]]=1,Tableau134[[#This Row],[Operative Temperature]]-26,0)</f>
        <v>0</v>
      </c>
      <c r="I5022">
        <f>IF(Tableau134[[#This Row],[Nb d''heures inf à 19°C sous occupation]]=1,19-C5022,0)</f>
        <v>0</v>
      </c>
    </row>
    <row r="5023" spans="1:9" x14ac:dyDescent="0.25">
      <c r="A5023" s="2">
        <v>37466.208333333336</v>
      </c>
      <c r="B5023">
        <v>19</v>
      </c>
      <c r="C5023">
        <v>40.004510000000003</v>
      </c>
      <c r="D5023">
        <v>0</v>
      </c>
      <c r="E5023" t="str">
        <f>IF(AND(Tableau134[[#This Row],[Operative Temperature]]&lt;19,Tableau134[[#This Row],[Occupancy]]&lt;&gt;0),Tableau134[[#This Row],[Operative Temperature]],"NC")</f>
        <v>NC</v>
      </c>
      <c r="F5023">
        <f>IF(AND(C5023&gt;26,Tableau134[[#This Row],[Occupancy]]&lt;&gt;0),1,0)</f>
        <v>0</v>
      </c>
      <c r="G5023">
        <f>IF(AND(Tableau134[[#This Row],[Operative Temperature]]&lt;19,Tableau134[[#This Row],[Occupancy]]&lt;&gt;0),1,0)</f>
        <v>0</v>
      </c>
      <c r="H5023">
        <f>IF(Tableau134[[#This Row],[Nb dheures sup à 26°C sous occupation]]=1,Tableau134[[#This Row],[Operative Temperature]]-26,0)</f>
        <v>0</v>
      </c>
      <c r="I5023">
        <f>IF(Tableau134[[#This Row],[Nb d''heures inf à 19°C sous occupation]]=1,19-C5023,0)</f>
        <v>0</v>
      </c>
    </row>
    <row r="5024" spans="1:9" x14ac:dyDescent="0.25">
      <c r="A5024" s="2">
        <v>37466.25</v>
      </c>
      <c r="B5024">
        <v>19.75</v>
      </c>
      <c r="C5024">
        <v>39.811799999999998</v>
      </c>
      <c r="D5024">
        <v>0</v>
      </c>
      <c r="E5024" t="str">
        <f>IF(AND(Tableau134[[#This Row],[Operative Temperature]]&lt;19,Tableau134[[#This Row],[Occupancy]]&lt;&gt;0),Tableau134[[#This Row],[Operative Temperature]],"NC")</f>
        <v>NC</v>
      </c>
      <c r="F5024">
        <f>IF(AND(C5024&gt;26,Tableau134[[#This Row],[Occupancy]]&lt;&gt;0),1,0)</f>
        <v>0</v>
      </c>
      <c r="G5024">
        <f>IF(AND(Tableau134[[#This Row],[Operative Temperature]]&lt;19,Tableau134[[#This Row],[Occupancy]]&lt;&gt;0),1,0)</f>
        <v>0</v>
      </c>
      <c r="H5024">
        <f>IF(Tableau134[[#This Row],[Nb dheures sup à 26°C sous occupation]]=1,Tableau134[[#This Row],[Operative Temperature]]-26,0)</f>
        <v>0</v>
      </c>
      <c r="I5024">
        <f>IF(Tableau134[[#This Row],[Nb d''heures inf à 19°C sous occupation]]=1,19-C5024,0)</f>
        <v>0</v>
      </c>
    </row>
    <row r="5025" spans="1:9" x14ac:dyDescent="0.25">
      <c r="A5025" s="2">
        <v>37466.291666666664</v>
      </c>
      <c r="B5025">
        <v>19.774999999999999</v>
      </c>
      <c r="C5025">
        <v>40.092590000000001</v>
      </c>
      <c r="D5025">
        <v>0</v>
      </c>
      <c r="E5025" t="str">
        <f>IF(AND(Tableau134[[#This Row],[Operative Temperature]]&lt;19,Tableau134[[#This Row],[Occupancy]]&lt;&gt;0),Tableau134[[#This Row],[Operative Temperature]],"NC")</f>
        <v>NC</v>
      </c>
      <c r="F5025">
        <f>IF(AND(C5025&gt;26,Tableau134[[#This Row],[Occupancy]]&lt;&gt;0),1,0)</f>
        <v>0</v>
      </c>
      <c r="G5025">
        <f>IF(AND(Tableau134[[#This Row],[Operative Temperature]]&lt;19,Tableau134[[#This Row],[Occupancy]]&lt;&gt;0),1,0)</f>
        <v>0</v>
      </c>
      <c r="H5025">
        <f>IF(Tableau134[[#This Row],[Nb dheures sup à 26°C sous occupation]]=1,Tableau134[[#This Row],[Operative Temperature]]-26,0)</f>
        <v>0</v>
      </c>
      <c r="I5025">
        <f>IF(Tableau134[[#This Row],[Nb d''heures inf à 19°C sous occupation]]=1,19-C5025,0)</f>
        <v>0</v>
      </c>
    </row>
    <row r="5026" spans="1:9" x14ac:dyDescent="0.25">
      <c r="A5026" s="2">
        <v>37466.333333333336</v>
      </c>
      <c r="B5026">
        <v>20.675000000000001</v>
      </c>
      <c r="C5026">
        <v>40.406570000000002</v>
      </c>
      <c r="D5026">
        <v>0</v>
      </c>
      <c r="E5026" t="str">
        <f>IF(AND(Tableau134[[#This Row],[Operative Temperature]]&lt;19,Tableau134[[#This Row],[Occupancy]]&lt;&gt;0),Tableau134[[#This Row],[Operative Temperature]],"NC")</f>
        <v>NC</v>
      </c>
      <c r="F5026">
        <f>IF(AND(C5026&gt;26,Tableau134[[#This Row],[Occupancy]]&lt;&gt;0),1,0)</f>
        <v>0</v>
      </c>
      <c r="G5026">
        <f>IF(AND(Tableau134[[#This Row],[Operative Temperature]]&lt;19,Tableau134[[#This Row],[Occupancy]]&lt;&gt;0),1,0)</f>
        <v>0</v>
      </c>
      <c r="H5026">
        <f>IF(Tableau134[[#This Row],[Nb dheures sup à 26°C sous occupation]]=1,Tableau134[[#This Row],[Operative Temperature]]-26,0)</f>
        <v>0</v>
      </c>
      <c r="I5026">
        <f>IF(Tableau134[[#This Row],[Nb d''heures inf à 19°C sous occupation]]=1,19-C5026,0)</f>
        <v>0</v>
      </c>
    </row>
    <row r="5027" spans="1:9" x14ac:dyDescent="0.25">
      <c r="A5027" s="2">
        <v>37466.375</v>
      </c>
      <c r="B5027">
        <v>21.75</v>
      </c>
      <c r="C5027">
        <v>40.596519999999998</v>
      </c>
      <c r="D5027">
        <v>0</v>
      </c>
      <c r="E5027" t="str">
        <f>IF(AND(Tableau134[[#This Row],[Operative Temperature]]&lt;19,Tableau134[[#This Row],[Occupancy]]&lt;&gt;0),Tableau134[[#This Row],[Operative Temperature]],"NC")</f>
        <v>NC</v>
      </c>
      <c r="F5027">
        <f>IF(AND(C5027&gt;26,Tableau134[[#This Row],[Occupancy]]&lt;&gt;0),1,0)</f>
        <v>0</v>
      </c>
      <c r="G5027">
        <f>IF(AND(Tableau134[[#This Row],[Operative Temperature]]&lt;19,Tableau134[[#This Row],[Occupancy]]&lt;&gt;0),1,0)</f>
        <v>0</v>
      </c>
      <c r="H5027">
        <f>IF(Tableau134[[#This Row],[Nb dheures sup à 26°C sous occupation]]=1,Tableau134[[#This Row],[Operative Temperature]]-26,0)</f>
        <v>0</v>
      </c>
      <c r="I5027">
        <f>IF(Tableau134[[#This Row],[Nb d''heures inf à 19°C sous occupation]]=1,19-C5027,0)</f>
        <v>0</v>
      </c>
    </row>
    <row r="5028" spans="1:9" x14ac:dyDescent="0.25">
      <c r="A5028" s="2">
        <v>37466.416666666664</v>
      </c>
      <c r="B5028">
        <v>22</v>
      </c>
      <c r="C5028">
        <v>41.02919</v>
      </c>
      <c r="D5028">
        <v>0</v>
      </c>
      <c r="E5028" t="str">
        <f>IF(AND(Tableau134[[#This Row],[Operative Temperature]]&lt;19,Tableau134[[#This Row],[Occupancy]]&lt;&gt;0),Tableau134[[#This Row],[Operative Temperature]],"NC")</f>
        <v>NC</v>
      </c>
      <c r="F5028">
        <f>IF(AND(C5028&gt;26,Tableau134[[#This Row],[Occupancy]]&lt;&gt;0),1,0)</f>
        <v>0</v>
      </c>
      <c r="G5028">
        <f>IF(AND(Tableau134[[#This Row],[Operative Temperature]]&lt;19,Tableau134[[#This Row],[Occupancy]]&lt;&gt;0),1,0)</f>
        <v>0</v>
      </c>
      <c r="H5028">
        <f>IF(Tableau134[[#This Row],[Nb dheures sup à 26°C sous occupation]]=1,Tableau134[[#This Row],[Operative Temperature]]-26,0)</f>
        <v>0</v>
      </c>
      <c r="I5028">
        <f>IF(Tableau134[[#This Row],[Nb d''heures inf à 19°C sous occupation]]=1,19-C5028,0)</f>
        <v>0</v>
      </c>
    </row>
    <row r="5029" spans="1:9" x14ac:dyDescent="0.25">
      <c r="A5029" s="2">
        <v>37466.458333333336</v>
      </c>
      <c r="B5029">
        <v>22.75</v>
      </c>
      <c r="C5029">
        <v>41.612389999999998</v>
      </c>
      <c r="D5029">
        <v>0</v>
      </c>
      <c r="E5029" t="str">
        <f>IF(AND(Tableau134[[#This Row],[Operative Temperature]]&lt;19,Tableau134[[#This Row],[Occupancy]]&lt;&gt;0),Tableau134[[#This Row],[Operative Temperature]],"NC")</f>
        <v>NC</v>
      </c>
      <c r="F5029">
        <f>IF(AND(C5029&gt;26,Tableau134[[#This Row],[Occupancy]]&lt;&gt;0),1,0)</f>
        <v>0</v>
      </c>
      <c r="G5029">
        <f>IF(AND(Tableau134[[#This Row],[Operative Temperature]]&lt;19,Tableau134[[#This Row],[Occupancy]]&lt;&gt;0),1,0)</f>
        <v>0</v>
      </c>
      <c r="H5029">
        <f>IF(Tableau134[[#This Row],[Nb dheures sup à 26°C sous occupation]]=1,Tableau134[[#This Row],[Operative Temperature]]-26,0)</f>
        <v>0</v>
      </c>
      <c r="I5029">
        <f>IF(Tableau134[[#This Row],[Nb d''heures inf à 19°C sous occupation]]=1,19-C5029,0)</f>
        <v>0</v>
      </c>
    </row>
    <row r="5030" spans="1:9" x14ac:dyDescent="0.25">
      <c r="A5030" s="2">
        <v>37466.5</v>
      </c>
      <c r="B5030">
        <v>24.5</v>
      </c>
      <c r="C5030">
        <v>42.65061</v>
      </c>
      <c r="D5030">
        <v>0</v>
      </c>
      <c r="E5030" t="str">
        <f>IF(AND(Tableau134[[#This Row],[Operative Temperature]]&lt;19,Tableau134[[#This Row],[Occupancy]]&lt;&gt;0),Tableau134[[#This Row],[Operative Temperature]],"NC")</f>
        <v>NC</v>
      </c>
      <c r="F5030">
        <f>IF(AND(C5030&gt;26,Tableau134[[#This Row],[Occupancy]]&lt;&gt;0),1,0)</f>
        <v>0</v>
      </c>
      <c r="G5030">
        <f>IF(AND(Tableau134[[#This Row],[Operative Temperature]]&lt;19,Tableau134[[#This Row],[Occupancy]]&lt;&gt;0),1,0)</f>
        <v>0</v>
      </c>
      <c r="H5030">
        <f>IF(Tableau134[[#This Row],[Nb dheures sup à 26°C sous occupation]]=1,Tableau134[[#This Row],[Operative Temperature]]-26,0)</f>
        <v>0</v>
      </c>
      <c r="I5030">
        <f>IF(Tableau134[[#This Row],[Nb d''heures inf à 19°C sous occupation]]=1,19-C5030,0)</f>
        <v>0</v>
      </c>
    </row>
    <row r="5031" spans="1:9" x14ac:dyDescent="0.25">
      <c r="A5031" s="2">
        <v>37466.541666666664</v>
      </c>
      <c r="B5031">
        <v>24.7</v>
      </c>
      <c r="C5031">
        <v>43.345790000000001</v>
      </c>
      <c r="D5031">
        <v>0</v>
      </c>
      <c r="E5031" t="str">
        <f>IF(AND(Tableau134[[#This Row],[Operative Temperature]]&lt;19,Tableau134[[#This Row],[Occupancy]]&lt;&gt;0),Tableau134[[#This Row],[Operative Temperature]],"NC")</f>
        <v>NC</v>
      </c>
      <c r="F5031">
        <f>IF(AND(C5031&gt;26,Tableau134[[#This Row],[Occupancy]]&lt;&gt;0),1,0)</f>
        <v>0</v>
      </c>
      <c r="G5031">
        <f>IF(AND(Tableau134[[#This Row],[Operative Temperature]]&lt;19,Tableau134[[#This Row],[Occupancy]]&lt;&gt;0),1,0)</f>
        <v>0</v>
      </c>
      <c r="H5031">
        <f>IF(Tableau134[[#This Row],[Nb dheures sup à 26°C sous occupation]]=1,Tableau134[[#This Row],[Operative Temperature]]-26,0)</f>
        <v>0</v>
      </c>
      <c r="I5031">
        <f>IF(Tableau134[[#This Row],[Nb d''heures inf à 19°C sous occupation]]=1,19-C5031,0)</f>
        <v>0</v>
      </c>
    </row>
    <row r="5032" spans="1:9" x14ac:dyDescent="0.25">
      <c r="A5032" s="2">
        <v>37466.583333333336</v>
      </c>
      <c r="B5032">
        <v>23.4</v>
      </c>
      <c r="C5032">
        <v>43.582540000000002</v>
      </c>
      <c r="D5032">
        <v>0</v>
      </c>
      <c r="E5032" t="str">
        <f>IF(AND(Tableau134[[#This Row],[Operative Temperature]]&lt;19,Tableau134[[#This Row],[Occupancy]]&lt;&gt;0),Tableau134[[#This Row],[Operative Temperature]],"NC")</f>
        <v>NC</v>
      </c>
      <c r="F5032">
        <f>IF(AND(C5032&gt;26,Tableau134[[#This Row],[Occupancy]]&lt;&gt;0),1,0)</f>
        <v>0</v>
      </c>
      <c r="G5032">
        <f>IF(AND(Tableau134[[#This Row],[Operative Temperature]]&lt;19,Tableau134[[#This Row],[Occupancy]]&lt;&gt;0),1,0)</f>
        <v>0</v>
      </c>
      <c r="H5032">
        <f>IF(Tableau134[[#This Row],[Nb dheures sup à 26°C sous occupation]]=1,Tableau134[[#This Row],[Operative Temperature]]-26,0)</f>
        <v>0</v>
      </c>
      <c r="I5032">
        <f>IF(Tableau134[[#This Row],[Nb d''heures inf à 19°C sous occupation]]=1,19-C5032,0)</f>
        <v>0</v>
      </c>
    </row>
    <row r="5033" spans="1:9" x14ac:dyDescent="0.25">
      <c r="A5033" s="2">
        <v>37466.625</v>
      </c>
      <c r="B5033">
        <v>23.824999999999999</v>
      </c>
      <c r="C5033">
        <v>43.919849999999997</v>
      </c>
      <c r="D5033">
        <v>0</v>
      </c>
      <c r="E5033" t="str">
        <f>IF(AND(Tableau134[[#This Row],[Operative Temperature]]&lt;19,Tableau134[[#This Row],[Occupancy]]&lt;&gt;0),Tableau134[[#This Row],[Operative Temperature]],"NC")</f>
        <v>NC</v>
      </c>
      <c r="F5033">
        <f>IF(AND(C5033&gt;26,Tableau134[[#This Row],[Occupancy]]&lt;&gt;0),1,0)</f>
        <v>0</v>
      </c>
      <c r="G5033">
        <f>IF(AND(Tableau134[[#This Row],[Operative Temperature]]&lt;19,Tableau134[[#This Row],[Occupancy]]&lt;&gt;0),1,0)</f>
        <v>0</v>
      </c>
      <c r="H5033">
        <f>IF(Tableau134[[#This Row],[Nb dheures sup à 26°C sous occupation]]=1,Tableau134[[#This Row],[Operative Temperature]]-26,0)</f>
        <v>0</v>
      </c>
      <c r="I5033">
        <f>IF(Tableau134[[#This Row],[Nb d''heures inf à 19°C sous occupation]]=1,19-C5033,0)</f>
        <v>0</v>
      </c>
    </row>
    <row r="5034" spans="1:9" x14ac:dyDescent="0.25">
      <c r="A5034" s="2">
        <v>37466.666666666664</v>
      </c>
      <c r="B5034">
        <v>25</v>
      </c>
      <c r="C5034">
        <v>44.249090000000002</v>
      </c>
      <c r="D5034">
        <v>0</v>
      </c>
      <c r="E5034" t="str">
        <f>IF(AND(Tableau134[[#This Row],[Operative Temperature]]&lt;19,Tableau134[[#This Row],[Occupancy]]&lt;&gt;0),Tableau134[[#This Row],[Operative Temperature]],"NC")</f>
        <v>NC</v>
      </c>
      <c r="F5034">
        <f>IF(AND(C5034&gt;26,Tableau134[[#This Row],[Occupancy]]&lt;&gt;0),1,0)</f>
        <v>0</v>
      </c>
      <c r="G5034">
        <f>IF(AND(Tableau134[[#This Row],[Operative Temperature]]&lt;19,Tableau134[[#This Row],[Occupancy]]&lt;&gt;0),1,0)</f>
        <v>0</v>
      </c>
      <c r="H5034">
        <f>IF(Tableau134[[#This Row],[Nb dheures sup à 26°C sous occupation]]=1,Tableau134[[#This Row],[Operative Temperature]]-26,0)</f>
        <v>0</v>
      </c>
      <c r="I5034">
        <f>IF(Tableau134[[#This Row],[Nb d''heures inf à 19°C sous occupation]]=1,19-C5034,0)</f>
        <v>0</v>
      </c>
    </row>
    <row r="5035" spans="1:9" x14ac:dyDescent="0.25">
      <c r="A5035" s="2">
        <v>37466.708333333336</v>
      </c>
      <c r="B5035">
        <v>24.324999999999999</v>
      </c>
      <c r="C5035">
        <v>44.767560000000003</v>
      </c>
      <c r="D5035">
        <v>0</v>
      </c>
      <c r="E5035" t="str">
        <f>IF(AND(Tableau134[[#This Row],[Operative Temperature]]&lt;19,Tableau134[[#This Row],[Occupancy]]&lt;&gt;0),Tableau134[[#This Row],[Operative Temperature]],"NC")</f>
        <v>NC</v>
      </c>
      <c r="F5035">
        <f>IF(AND(C5035&gt;26,Tableau134[[#This Row],[Occupancy]]&lt;&gt;0),1,0)</f>
        <v>0</v>
      </c>
      <c r="G5035">
        <f>IF(AND(Tableau134[[#This Row],[Operative Temperature]]&lt;19,Tableau134[[#This Row],[Occupancy]]&lt;&gt;0),1,0)</f>
        <v>0</v>
      </c>
      <c r="H5035">
        <f>IF(Tableau134[[#This Row],[Nb dheures sup à 26°C sous occupation]]=1,Tableau134[[#This Row],[Operative Temperature]]-26,0)</f>
        <v>0</v>
      </c>
      <c r="I5035">
        <f>IF(Tableau134[[#This Row],[Nb d''heures inf à 19°C sous occupation]]=1,19-C5035,0)</f>
        <v>0</v>
      </c>
    </row>
    <row r="5036" spans="1:9" x14ac:dyDescent="0.25">
      <c r="A5036" s="2">
        <v>37466.75</v>
      </c>
      <c r="B5036">
        <v>23.024999999999999</v>
      </c>
      <c r="C5036">
        <v>44.963099999999997</v>
      </c>
      <c r="D5036">
        <v>0</v>
      </c>
      <c r="E5036" t="str">
        <f>IF(AND(Tableau134[[#This Row],[Operative Temperature]]&lt;19,Tableau134[[#This Row],[Occupancy]]&lt;&gt;0),Tableau134[[#This Row],[Operative Temperature]],"NC")</f>
        <v>NC</v>
      </c>
      <c r="F5036">
        <f>IF(AND(C5036&gt;26,Tableau134[[#This Row],[Occupancy]]&lt;&gt;0),1,0)</f>
        <v>0</v>
      </c>
      <c r="G5036">
        <f>IF(AND(Tableau134[[#This Row],[Operative Temperature]]&lt;19,Tableau134[[#This Row],[Occupancy]]&lt;&gt;0),1,0)</f>
        <v>0</v>
      </c>
      <c r="H5036">
        <f>IF(Tableau134[[#This Row],[Nb dheures sup à 26°C sous occupation]]=1,Tableau134[[#This Row],[Operative Temperature]]-26,0)</f>
        <v>0</v>
      </c>
      <c r="I5036">
        <f>IF(Tableau134[[#This Row],[Nb d''heures inf à 19°C sous occupation]]=1,19-C5036,0)</f>
        <v>0</v>
      </c>
    </row>
    <row r="5037" spans="1:9" x14ac:dyDescent="0.25">
      <c r="A5037" s="2">
        <v>37466.791666666664</v>
      </c>
      <c r="B5037">
        <v>21.725000000000001</v>
      </c>
      <c r="C5037">
        <v>44.750660000000003</v>
      </c>
      <c r="D5037">
        <v>0</v>
      </c>
      <c r="E5037" t="str">
        <f>IF(AND(Tableau134[[#This Row],[Operative Temperature]]&lt;19,Tableau134[[#This Row],[Occupancy]]&lt;&gt;0),Tableau134[[#This Row],[Operative Temperature]],"NC")</f>
        <v>NC</v>
      </c>
      <c r="F5037">
        <f>IF(AND(C5037&gt;26,Tableau134[[#This Row],[Occupancy]]&lt;&gt;0),1,0)</f>
        <v>0</v>
      </c>
      <c r="G5037">
        <f>IF(AND(Tableau134[[#This Row],[Operative Temperature]]&lt;19,Tableau134[[#This Row],[Occupancy]]&lt;&gt;0),1,0)</f>
        <v>0</v>
      </c>
      <c r="H5037">
        <f>IF(Tableau134[[#This Row],[Nb dheures sup à 26°C sous occupation]]=1,Tableau134[[#This Row],[Operative Temperature]]-26,0)</f>
        <v>0</v>
      </c>
      <c r="I5037">
        <f>IF(Tableau134[[#This Row],[Nb d''heures inf à 19°C sous occupation]]=1,19-C5037,0)</f>
        <v>0</v>
      </c>
    </row>
    <row r="5038" spans="1:9" x14ac:dyDescent="0.25">
      <c r="A5038" s="2">
        <v>37466.833333333336</v>
      </c>
      <c r="B5038">
        <v>20.875</v>
      </c>
      <c r="C5038">
        <v>43.390740000000001</v>
      </c>
      <c r="D5038">
        <v>0</v>
      </c>
      <c r="E5038" t="str">
        <f>IF(AND(Tableau134[[#This Row],[Operative Temperature]]&lt;19,Tableau134[[#This Row],[Occupancy]]&lt;&gt;0),Tableau134[[#This Row],[Operative Temperature]],"NC")</f>
        <v>NC</v>
      </c>
      <c r="F5038">
        <f>IF(AND(C5038&gt;26,Tableau134[[#This Row],[Occupancy]]&lt;&gt;0),1,0)</f>
        <v>0</v>
      </c>
      <c r="G5038">
        <f>IF(AND(Tableau134[[#This Row],[Operative Temperature]]&lt;19,Tableau134[[#This Row],[Occupancy]]&lt;&gt;0),1,0)</f>
        <v>0</v>
      </c>
      <c r="H5038">
        <f>IF(Tableau134[[#This Row],[Nb dheures sup à 26°C sous occupation]]=1,Tableau134[[#This Row],[Operative Temperature]]-26,0)</f>
        <v>0</v>
      </c>
      <c r="I5038">
        <f>IF(Tableau134[[#This Row],[Nb d''heures inf à 19°C sous occupation]]=1,19-C5038,0)</f>
        <v>0</v>
      </c>
    </row>
    <row r="5039" spans="1:9" x14ac:dyDescent="0.25">
      <c r="A5039" s="2">
        <v>37466.875</v>
      </c>
      <c r="B5039">
        <v>20.175000000000001</v>
      </c>
      <c r="C5039">
        <v>42.50421</v>
      </c>
      <c r="D5039">
        <v>0</v>
      </c>
      <c r="E5039" t="str">
        <f>IF(AND(Tableau134[[#This Row],[Operative Temperature]]&lt;19,Tableau134[[#This Row],[Occupancy]]&lt;&gt;0),Tableau134[[#This Row],[Operative Temperature]],"NC")</f>
        <v>NC</v>
      </c>
      <c r="F5039">
        <f>IF(AND(C5039&gt;26,Tableau134[[#This Row],[Occupancy]]&lt;&gt;0),1,0)</f>
        <v>0</v>
      </c>
      <c r="G5039">
        <f>IF(AND(Tableau134[[#This Row],[Operative Temperature]]&lt;19,Tableau134[[#This Row],[Occupancy]]&lt;&gt;0),1,0)</f>
        <v>0</v>
      </c>
      <c r="H5039">
        <f>IF(Tableau134[[#This Row],[Nb dheures sup à 26°C sous occupation]]=1,Tableau134[[#This Row],[Operative Temperature]]-26,0)</f>
        <v>0</v>
      </c>
      <c r="I5039">
        <f>IF(Tableau134[[#This Row],[Nb d''heures inf à 19°C sous occupation]]=1,19-C5039,0)</f>
        <v>0</v>
      </c>
    </row>
    <row r="5040" spans="1:9" x14ac:dyDescent="0.25">
      <c r="A5040" s="2">
        <v>37466.916666666664</v>
      </c>
      <c r="B5040">
        <v>19.399999999999999</v>
      </c>
      <c r="C5040">
        <v>42.039879999999997</v>
      </c>
      <c r="D5040">
        <v>0</v>
      </c>
      <c r="E5040" t="str">
        <f>IF(AND(Tableau134[[#This Row],[Operative Temperature]]&lt;19,Tableau134[[#This Row],[Occupancy]]&lt;&gt;0),Tableau134[[#This Row],[Operative Temperature]],"NC")</f>
        <v>NC</v>
      </c>
      <c r="F5040">
        <f>IF(AND(C5040&gt;26,Tableau134[[#This Row],[Occupancy]]&lt;&gt;0),1,0)</f>
        <v>0</v>
      </c>
      <c r="G5040">
        <f>IF(AND(Tableau134[[#This Row],[Operative Temperature]]&lt;19,Tableau134[[#This Row],[Occupancy]]&lt;&gt;0),1,0)</f>
        <v>0</v>
      </c>
      <c r="H5040">
        <f>IF(Tableau134[[#This Row],[Nb dheures sup à 26°C sous occupation]]=1,Tableau134[[#This Row],[Operative Temperature]]-26,0)</f>
        <v>0</v>
      </c>
      <c r="I5040">
        <f>IF(Tableau134[[#This Row],[Nb d''heures inf à 19°C sous occupation]]=1,19-C5040,0)</f>
        <v>0</v>
      </c>
    </row>
    <row r="5041" spans="1:9" x14ac:dyDescent="0.25">
      <c r="A5041" s="2">
        <v>37466.958333333336</v>
      </c>
      <c r="B5041">
        <v>19.05</v>
      </c>
      <c r="C5041">
        <v>41.652900000000002</v>
      </c>
      <c r="D5041">
        <v>0</v>
      </c>
      <c r="E5041" t="str">
        <f>IF(AND(Tableau134[[#This Row],[Operative Temperature]]&lt;19,Tableau134[[#This Row],[Occupancy]]&lt;&gt;0),Tableau134[[#This Row],[Operative Temperature]],"NC")</f>
        <v>NC</v>
      </c>
      <c r="F5041">
        <f>IF(AND(C5041&gt;26,Tableau134[[#This Row],[Occupancy]]&lt;&gt;0),1,0)</f>
        <v>0</v>
      </c>
      <c r="G5041">
        <f>IF(AND(Tableau134[[#This Row],[Operative Temperature]]&lt;19,Tableau134[[#This Row],[Occupancy]]&lt;&gt;0),1,0)</f>
        <v>0</v>
      </c>
      <c r="H5041">
        <f>IF(Tableau134[[#This Row],[Nb dheures sup à 26°C sous occupation]]=1,Tableau134[[#This Row],[Operative Temperature]]-26,0)</f>
        <v>0</v>
      </c>
      <c r="I5041">
        <f>IF(Tableau134[[#This Row],[Nb d''heures inf à 19°C sous occupation]]=1,19-C5041,0)</f>
        <v>0</v>
      </c>
    </row>
    <row r="5042" spans="1:9" x14ac:dyDescent="0.25">
      <c r="A5042" s="1">
        <v>37467</v>
      </c>
      <c r="B5042">
        <v>18.25</v>
      </c>
      <c r="C5042">
        <v>41.360050000000001</v>
      </c>
      <c r="D5042">
        <v>0</v>
      </c>
      <c r="E5042" t="str">
        <f>IF(AND(Tableau134[[#This Row],[Operative Temperature]]&lt;19,Tableau134[[#This Row],[Occupancy]]&lt;&gt;0),Tableau134[[#This Row],[Operative Temperature]],"NC")</f>
        <v>NC</v>
      </c>
      <c r="F5042">
        <f>IF(AND(C5042&gt;26,Tableau134[[#This Row],[Occupancy]]&lt;&gt;0),1,0)</f>
        <v>0</v>
      </c>
      <c r="G5042">
        <f>IF(AND(Tableau134[[#This Row],[Operative Temperature]]&lt;19,Tableau134[[#This Row],[Occupancy]]&lt;&gt;0),1,0)</f>
        <v>0</v>
      </c>
      <c r="H5042">
        <f>IF(Tableau134[[#This Row],[Nb dheures sup à 26°C sous occupation]]=1,Tableau134[[#This Row],[Operative Temperature]]-26,0)</f>
        <v>0</v>
      </c>
      <c r="I5042">
        <f>IF(Tableau134[[#This Row],[Nb d''heures inf à 19°C sous occupation]]=1,19-C5042,0)</f>
        <v>0</v>
      </c>
    </row>
    <row r="5043" spans="1:9" x14ac:dyDescent="0.25">
      <c r="A5043" s="2">
        <v>37467.041666666664</v>
      </c>
      <c r="B5043">
        <v>16.875</v>
      </c>
      <c r="C5043">
        <v>41.055190000000003</v>
      </c>
      <c r="D5043">
        <v>0</v>
      </c>
      <c r="E5043" t="str">
        <f>IF(AND(Tableau134[[#This Row],[Operative Temperature]]&lt;19,Tableau134[[#This Row],[Occupancy]]&lt;&gt;0),Tableau134[[#This Row],[Operative Temperature]],"NC")</f>
        <v>NC</v>
      </c>
      <c r="F5043">
        <f>IF(AND(C5043&gt;26,Tableau134[[#This Row],[Occupancy]]&lt;&gt;0),1,0)</f>
        <v>0</v>
      </c>
      <c r="G5043">
        <f>IF(AND(Tableau134[[#This Row],[Operative Temperature]]&lt;19,Tableau134[[#This Row],[Occupancy]]&lt;&gt;0),1,0)</f>
        <v>0</v>
      </c>
      <c r="H5043">
        <f>IF(Tableau134[[#This Row],[Nb dheures sup à 26°C sous occupation]]=1,Tableau134[[#This Row],[Operative Temperature]]-26,0)</f>
        <v>0</v>
      </c>
      <c r="I5043">
        <f>IF(Tableau134[[#This Row],[Nb d''heures inf à 19°C sous occupation]]=1,19-C5043,0)</f>
        <v>0</v>
      </c>
    </row>
    <row r="5044" spans="1:9" x14ac:dyDescent="0.25">
      <c r="A5044" s="2">
        <v>37467.083333333336</v>
      </c>
      <c r="B5044">
        <v>15.375</v>
      </c>
      <c r="C5044">
        <v>40.734789999999997</v>
      </c>
      <c r="D5044">
        <v>0</v>
      </c>
      <c r="E5044" t="str">
        <f>IF(AND(Tableau134[[#This Row],[Operative Temperature]]&lt;19,Tableau134[[#This Row],[Occupancy]]&lt;&gt;0),Tableau134[[#This Row],[Operative Temperature]],"NC")</f>
        <v>NC</v>
      </c>
      <c r="F5044">
        <f>IF(AND(C5044&gt;26,Tableau134[[#This Row],[Occupancy]]&lt;&gt;0),1,0)</f>
        <v>0</v>
      </c>
      <c r="G5044">
        <f>IF(AND(Tableau134[[#This Row],[Operative Temperature]]&lt;19,Tableau134[[#This Row],[Occupancy]]&lt;&gt;0),1,0)</f>
        <v>0</v>
      </c>
      <c r="H5044">
        <f>IF(Tableau134[[#This Row],[Nb dheures sup à 26°C sous occupation]]=1,Tableau134[[#This Row],[Operative Temperature]]-26,0)</f>
        <v>0</v>
      </c>
      <c r="I5044">
        <f>IF(Tableau134[[#This Row],[Nb d''heures inf à 19°C sous occupation]]=1,19-C5044,0)</f>
        <v>0</v>
      </c>
    </row>
    <row r="5045" spans="1:9" x14ac:dyDescent="0.25">
      <c r="A5045" s="2">
        <v>37467.125</v>
      </c>
      <c r="B5045">
        <v>15</v>
      </c>
      <c r="C5045">
        <v>40.444310000000002</v>
      </c>
      <c r="D5045">
        <v>0</v>
      </c>
      <c r="E5045" t="str">
        <f>IF(AND(Tableau134[[#This Row],[Operative Temperature]]&lt;19,Tableau134[[#This Row],[Occupancy]]&lt;&gt;0),Tableau134[[#This Row],[Operative Temperature]],"NC")</f>
        <v>NC</v>
      </c>
      <c r="F5045">
        <f>IF(AND(C5045&gt;26,Tableau134[[#This Row],[Occupancy]]&lt;&gt;0),1,0)</f>
        <v>0</v>
      </c>
      <c r="G5045">
        <f>IF(AND(Tableau134[[#This Row],[Operative Temperature]]&lt;19,Tableau134[[#This Row],[Occupancy]]&lt;&gt;0),1,0)</f>
        <v>0</v>
      </c>
      <c r="H5045">
        <f>IF(Tableau134[[#This Row],[Nb dheures sup à 26°C sous occupation]]=1,Tableau134[[#This Row],[Operative Temperature]]-26,0)</f>
        <v>0</v>
      </c>
      <c r="I5045">
        <f>IF(Tableau134[[#This Row],[Nb d''heures inf à 19°C sous occupation]]=1,19-C5045,0)</f>
        <v>0</v>
      </c>
    </row>
    <row r="5046" spans="1:9" x14ac:dyDescent="0.25">
      <c r="A5046" s="2">
        <v>37467.166666666664</v>
      </c>
      <c r="B5046">
        <v>14.775</v>
      </c>
      <c r="C5046">
        <v>40.227969999999999</v>
      </c>
      <c r="D5046">
        <v>0</v>
      </c>
      <c r="E5046" t="str">
        <f>IF(AND(Tableau134[[#This Row],[Operative Temperature]]&lt;19,Tableau134[[#This Row],[Occupancy]]&lt;&gt;0),Tableau134[[#This Row],[Operative Temperature]],"NC")</f>
        <v>NC</v>
      </c>
      <c r="F5046">
        <f>IF(AND(C5046&gt;26,Tableau134[[#This Row],[Occupancy]]&lt;&gt;0),1,0)</f>
        <v>0</v>
      </c>
      <c r="G5046">
        <f>IF(AND(Tableau134[[#This Row],[Operative Temperature]]&lt;19,Tableau134[[#This Row],[Occupancy]]&lt;&gt;0),1,0)</f>
        <v>0</v>
      </c>
      <c r="H5046">
        <f>IF(Tableau134[[#This Row],[Nb dheures sup à 26°C sous occupation]]=1,Tableau134[[#This Row],[Operative Temperature]]-26,0)</f>
        <v>0</v>
      </c>
      <c r="I5046">
        <f>IF(Tableau134[[#This Row],[Nb d''heures inf à 19°C sous occupation]]=1,19-C5046,0)</f>
        <v>0</v>
      </c>
    </row>
    <row r="5047" spans="1:9" x14ac:dyDescent="0.25">
      <c r="A5047" s="2">
        <v>37467.208333333336</v>
      </c>
      <c r="B5047">
        <v>14.925000000000001</v>
      </c>
      <c r="C5047">
        <v>40.007170000000002</v>
      </c>
      <c r="D5047">
        <v>0</v>
      </c>
      <c r="E5047" t="str">
        <f>IF(AND(Tableau134[[#This Row],[Operative Temperature]]&lt;19,Tableau134[[#This Row],[Occupancy]]&lt;&gt;0),Tableau134[[#This Row],[Operative Temperature]],"NC")</f>
        <v>NC</v>
      </c>
      <c r="F5047">
        <f>IF(AND(C5047&gt;26,Tableau134[[#This Row],[Occupancy]]&lt;&gt;0),1,0)</f>
        <v>0</v>
      </c>
      <c r="G5047">
        <f>IF(AND(Tableau134[[#This Row],[Operative Temperature]]&lt;19,Tableau134[[#This Row],[Occupancy]]&lt;&gt;0),1,0)</f>
        <v>0</v>
      </c>
      <c r="H5047">
        <f>IF(Tableau134[[#This Row],[Nb dheures sup à 26°C sous occupation]]=1,Tableau134[[#This Row],[Operative Temperature]]-26,0)</f>
        <v>0</v>
      </c>
      <c r="I5047">
        <f>IF(Tableau134[[#This Row],[Nb d''heures inf à 19°C sous occupation]]=1,19-C5047,0)</f>
        <v>0</v>
      </c>
    </row>
    <row r="5048" spans="1:9" x14ac:dyDescent="0.25">
      <c r="A5048" s="2">
        <v>37467.25</v>
      </c>
      <c r="B5048">
        <v>14.25</v>
      </c>
      <c r="C5048">
        <v>39.778179999999999</v>
      </c>
      <c r="D5048">
        <v>0</v>
      </c>
      <c r="E5048" t="str">
        <f>IF(AND(Tableau134[[#This Row],[Operative Temperature]]&lt;19,Tableau134[[#This Row],[Occupancy]]&lt;&gt;0),Tableau134[[#This Row],[Operative Temperature]],"NC")</f>
        <v>NC</v>
      </c>
      <c r="F5048">
        <f>IF(AND(C5048&gt;26,Tableau134[[#This Row],[Occupancy]]&lt;&gt;0),1,0)</f>
        <v>0</v>
      </c>
      <c r="G5048">
        <f>IF(AND(Tableau134[[#This Row],[Operative Temperature]]&lt;19,Tableau134[[#This Row],[Occupancy]]&lt;&gt;0),1,0)</f>
        <v>0</v>
      </c>
      <c r="H5048">
        <f>IF(Tableau134[[#This Row],[Nb dheures sup à 26°C sous occupation]]=1,Tableau134[[#This Row],[Operative Temperature]]-26,0)</f>
        <v>0</v>
      </c>
      <c r="I5048">
        <f>IF(Tableau134[[#This Row],[Nb d''heures inf à 19°C sous occupation]]=1,19-C5048,0)</f>
        <v>0</v>
      </c>
    </row>
    <row r="5049" spans="1:9" x14ac:dyDescent="0.25">
      <c r="A5049" s="2">
        <v>37467.291666666664</v>
      </c>
      <c r="B5049">
        <v>14.074999999999999</v>
      </c>
      <c r="C5049">
        <v>39.712820000000001</v>
      </c>
      <c r="D5049">
        <v>0</v>
      </c>
      <c r="E5049" t="str">
        <f>IF(AND(Tableau134[[#This Row],[Operative Temperature]]&lt;19,Tableau134[[#This Row],[Occupancy]]&lt;&gt;0),Tableau134[[#This Row],[Operative Temperature]],"NC")</f>
        <v>NC</v>
      </c>
      <c r="F5049">
        <f>IF(AND(C5049&gt;26,Tableau134[[#This Row],[Occupancy]]&lt;&gt;0),1,0)</f>
        <v>0</v>
      </c>
      <c r="G5049">
        <f>IF(AND(Tableau134[[#This Row],[Operative Temperature]]&lt;19,Tableau134[[#This Row],[Occupancy]]&lt;&gt;0),1,0)</f>
        <v>0</v>
      </c>
      <c r="H5049">
        <f>IF(Tableau134[[#This Row],[Nb dheures sup à 26°C sous occupation]]=1,Tableau134[[#This Row],[Operative Temperature]]-26,0)</f>
        <v>0</v>
      </c>
      <c r="I5049">
        <f>IF(Tableau134[[#This Row],[Nb d''heures inf à 19°C sous occupation]]=1,19-C5049,0)</f>
        <v>0</v>
      </c>
    </row>
    <row r="5050" spans="1:9" x14ac:dyDescent="0.25">
      <c r="A5050" s="2">
        <v>37467.333333333336</v>
      </c>
      <c r="B5050">
        <v>14.775</v>
      </c>
      <c r="C5050">
        <v>40.03031</v>
      </c>
      <c r="D5050">
        <v>0</v>
      </c>
      <c r="E5050" t="str">
        <f>IF(AND(Tableau134[[#This Row],[Operative Temperature]]&lt;19,Tableau134[[#This Row],[Occupancy]]&lt;&gt;0),Tableau134[[#This Row],[Operative Temperature]],"NC")</f>
        <v>NC</v>
      </c>
      <c r="F5050">
        <f>IF(AND(C5050&gt;26,Tableau134[[#This Row],[Occupancy]]&lt;&gt;0),1,0)</f>
        <v>0</v>
      </c>
      <c r="G5050">
        <f>IF(AND(Tableau134[[#This Row],[Operative Temperature]]&lt;19,Tableau134[[#This Row],[Occupancy]]&lt;&gt;0),1,0)</f>
        <v>0</v>
      </c>
      <c r="H5050">
        <f>IF(Tableau134[[#This Row],[Nb dheures sup à 26°C sous occupation]]=1,Tableau134[[#This Row],[Operative Temperature]]-26,0)</f>
        <v>0</v>
      </c>
      <c r="I5050">
        <f>IF(Tableau134[[#This Row],[Nb d''heures inf à 19°C sous occupation]]=1,19-C5050,0)</f>
        <v>0</v>
      </c>
    </row>
    <row r="5051" spans="1:9" x14ac:dyDescent="0.25">
      <c r="A5051" s="2">
        <v>37467.375</v>
      </c>
      <c r="B5051">
        <v>15.75</v>
      </c>
      <c r="C5051">
        <v>40.17604</v>
      </c>
      <c r="D5051">
        <v>0</v>
      </c>
      <c r="E5051" t="str">
        <f>IF(AND(Tableau134[[#This Row],[Operative Temperature]]&lt;19,Tableau134[[#This Row],[Occupancy]]&lt;&gt;0),Tableau134[[#This Row],[Operative Temperature]],"NC")</f>
        <v>NC</v>
      </c>
      <c r="F5051">
        <f>IF(AND(C5051&gt;26,Tableau134[[#This Row],[Occupancy]]&lt;&gt;0),1,0)</f>
        <v>0</v>
      </c>
      <c r="G5051">
        <f>IF(AND(Tableau134[[#This Row],[Operative Temperature]]&lt;19,Tableau134[[#This Row],[Occupancy]]&lt;&gt;0),1,0)</f>
        <v>0</v>
      </c>
      <c r="H5051">
        <f>IF(Tableau134[[#This Row],[Nb dheures sup à 26°C sous occupation]]=1,Tableau134[[#This Row],[Operative Temperature]]-26,0)</f>
        <v>0</v>
      </c>
      <c r="I5051">
        <f>IF(Tableau134[[#This Row],[Nb d''heures inf à 19°C sous occupation]]=1,19-C5051,0)</f>
        <v>0</v>
      </c>
    </row>
    <row r="5052" spans="1:9" x14ac:dyDescent="0.25">
      <c r="A5052" s="2">
        <v>37467.416666666664</v>
      </c>
      <c r="B5052">
        <v>16.824999999999999</v>
      </c>
      <c r="C5052">
        <v>40.662669999999999</v>
      </c>
      <c r="D5052">
        <v>0</v>
      </c>
      <c r="E5052" t="str">
        <f>IF(AND(Tableau134[[#This Row],[Operative Temperature]]&lt;19,Tableau134[[#This Row],[Occupancy]]&lt;&gt;0),Tableau134[[#This Row],[Operative Temperature]],"NC")</f>
        <v>NC</v>
      </c>
      <c r="F5052">
        <f>IF(AND(C5052&gt;26,Tableau134[[#This Row],[Occupancy]]&lt;&gt;0),1,0)</f>
        <v>0</v>
      </c>
      <c r="G5052">
        <f>IF(AND(Tableau134[[#This Row],[Operative Temperature]]&lt;19,Tableau134[[#This Row],[Occupancy]]&lt;&gt;0),1,0)</f>
        <v>0</v>
      </c>
      <c r="H5052">
        <f>IF(Tableau134[[#This Row],[Nb dheures sup à 26°C sous occupation]]=1,Tableau134[[#This Row],[Operative Temperature]]-26,0)</f>
        <v>0</v>
      </c>
      <c r="I5052">
        <f>IF(Tableau134[[#This Row],[Nb d''heures inf à 19°C sous occupation]]=1,19-C5052,0)</f>
        <v>0</v>
      </c>
    </row>
    <row r="5053" spans="1:9" x14ac:dyDescent="0.25">
      <c r="A5053" s="2">
        <v>37467.458333333336</v>
      </c>
      <c r="B5053">
        <v>18.524999999999999</v>
      </c>
      <c r="C5053">
        <v>41.405160000000002</v>
      </c>
      <c r="D5053">
        <v>0</v>
      </c>
      <c r="E5053" t="str">
        <f>IF(AND(Tableau134[[#This Row],[Operative Temperature]]&lt;19,Tableau134[[#This Row],[Occupancy]]&lt;&gt;0),Tableau134[[#This Row],[Operative Temperature]],"NC")</f>
        <v>NC</v>
      </c>
      <c r="F5053">
        <f>IF(AND(C5053&gt;26,Tableau134[[#This Row],[Occupancy]]&lt;&gt;0),1,0)</f>
        <v>0</v>
      </c>
      <c r="G5053">
        <f>IF(AND(Tableau134[[#This Row],[Operative Temperature]]&lt;19,Tableau134[[#This Row],[Occupancy]]&lt;&gt;0),1,0)</f>
        <v>0</v>
      </c>
      <c r="H5053">
        <f>IF(Tableau134[[#This Row],[Nb dheures sup à 26°C sous occupation]]=1,Tableau134[[#This Row],[Operative Temperature]]-26,0)</f>
        <v>0</v>
      </c>
      <c r="I5053">
        <f>IF(Tableau134[[#This Row],[Nb d''heures inf à 19°C sous occupation]]=1,19-C5053,0)</f>
        <v>0</v>
      </c>
    </row>
    <row r="5054" spans="1:9" x14ac:dyDescent="0.25">
      <c r="A5054" s="2">
        <v>37467.5</v>
      </c>
      <c r="B5054">
        <v>19.75</v>
      </c>
      <c r="C5054">
        <v>42.807670000000002</v>
      </c>
      <c r="D5054">
        <v>0</v>
      </c>
      <c r="E5054" t="str">
        <f>IF(AND(Tableau134[[#This Row],[Operative Temperature]]&lt;19,Tableau134[[#This Row],[Occupancy]]&lt;&gt;0),Tableau134[[#This Row],[Operative Temperature]],"NC")</f>
        <v>NC</v>
      </c>
      <c r="F5054">
        <f>IF(AND(C5054&gt;26,Tableau134[[#This Row],[Occupancy]]&lt;&gt;0),1,0)</f>
        <v>0</v>
      </c>
      <c r="G5054">
        <f>IF(AND(Tableau134[[#This Row],[Operative Temperature]]&lt;19,Tableau134[[#This Row],[Occupancy]]&lt;&gt;0),1,0)</f>
        <v>0</v>
      </c>
      <c r="H5054">
        <f>IF(Tableau134[[#This Row],[Nb dheures sup à 26°C sous occupation]]=1,Tableau134[[#This Row],[Operative Temperature]]-26,0)</f>
        <v>0</v>
      </c>
      <c r="I5054">
        <f>IF(Tableau134[[#This Row],[Nb d''heures inf à 19°C sous occupation]]=1,19-C5054,0)</f>
        <v>0</v>
      </c>
    </row>
    <row r="5055" spans="1:9" x14ac:dyDescent="0.25">
      <c r="A5055" s="2">
        <v>37467.541666666664</v>
      </c>
      <c r="B5055">
        <v>20.45</v>
      </c>
      <c r="C5055">
        <v>43.534910000000004</v>
      </c>
      <c r="D5055">
        <v>0</v>
      </c>
      <c r="E5055" t="str">
        <f>IF(AND(Tableau134[[#This Row],[Operative Temperature]]&lt;19,Tableau134[[#This Row],[Occupancy]]&lt;&gt;0),Tableau134[[#This Row],[Operative Temperature]],"NC")</f>
        <v>NC</v>
      </c>
      <c r="F5055">
        <f>IF(AND(C5055&gt;26,Tableau134[[#This Row],[Occupancy]]&lt;&gt;0),1,0)</f>
        <v>0</v>
      </c>
      <c r="G5055">
        <f>IF(AND(Tableau134[[#This Row],[Operative Temperature]]&lt;19,Tableau134[[#This Row],[Occupancy]]&lt;&gt;0),1,0)</f>
        <v>0</v>
      </c>
      <c r="H5055">
        <f>IF(Tableau134[[#This Row],[Nb dheures sup à 26°C sous occupation]]=1,Tableau134[[#This Row],[Operative Temperature]]-26,0)</f>
        <v>0</v>
      </c>
      <c r="I5055">
        <f>IF(Tableau134[[#This Row],[Nb d''heures inf à 19°C sous occupation]]=1,19-C5055,0)</f>
        <v>0</v>
      </c>
    </row>
    <row r="5056" spans="1:9" x14ac:dyDescent="0.25">
      <c r="A5056" s="2">
        <v>37467.583333333336</v>
      </c>
      <c r="B5056">
        <v>21.125</v>
      </c>
      <c r="C5056">
        <v>43.950040000000001</v>
      </c>
      <c r="D5056">
        <v>0</v>
      </c>
      <c r="E5056" t="str">
        <f>IF(AND(Tableau134[[#This Row],[Operative Temperature]]&lt;19,Tableau134[[#This Row],[Occupancy]]&lt;&gt;0),Tableau134[[#This Row],[Operative Temperature]],"NC")</f>
        <v>NC</v>
      </c>
      <c r="F5056">
        <f>IF(AND(C5056&gt;26,Tableau134[[#This Row],[Occupancy]]&lt;&gt;0),1,0)</f>
        <v>0</v>
      </c>
      <c r="G5056">
        <f>IF(AND(Tableau134[[#This Row],[Operative Temperature]]&lt;19,Tableau134[[#This Row],[Occupancy]]&lt;&gt;0),1,0)</f>
        <v>0</v>
      </c>
      <c r="H5056">
        <f>IF(Tableau134[[#This Row],[Nb dheures sup à 26°C sous occupation]]=1,Tableau134[[#This Row],[Operative Temperature]]-26,0)</f>
        <v>0</v>
      </c>
      <c r="I5056">
        <f>IF(Tableau134[[#This Row],[Nb d''heures inf à 19°C sous occupation]]=1,19-C5056,0)</f>
        <v>0</v>
      </c>
    </row>
    <row r="5057" spans="1:9" x14ac:dyDescent="0.25">
      <c r="A5057" s="2">
        <v>37467.625</v>
      </c>
      <c r="B5057">
        <v>21.824999999999999</v>
      </c>
      <c r="C5057">
        <v>44.252989999999997</v>
      </c>
      <c r="D5057">
        <v>0</v>
      </c>
      <c r="E5057" t="str">
        <f>IF(AND(Tableau134[[#This Row],[Operative Temperature]]&lt;19,Tableau134[[#This Row],[Occupancy]]&lt;&gt;0),Tableau134[[#This Row],[Operative Temperature]],"NC")</f>
        <v>NC</v>
      </c>
      <c r="F5057">
        <f>IF(AND(C5057&gt;26,Tableau134[[#This Row],[Occupancy]]&lt;&gt;0),1,0)</f>
        <v>0</v>
      </c>
      <c r="G5057">
        <f>IF(AND(Tableau134[[#This Row],[Operative Temperature]]&lt;19,Tableau134[[#This Row],[Occupancy]]&lt;&gt;0),1,0)</f>
        <v>0</v>
      </c>
      <c r="H5057">
        <f>IF(Tableau134[[#This Row],[Nb dheures sup à 26°C sous occupation]]=1,Tableau134[[#This Row],[Operative Temperature]]-26,0)</f>
        <v>0</v>
      </c>
      <c r="I5057">
        <f>IF(Tableau134[[#This Row],[Nb d''heures inf à 19°C sous occupation]]=1,19-C5057,0)</f>
        <v>0</v>
      </c>
    </row>
    <row r="5058" spans="1:9" x14ac:dyDescent="0.25">
      <c r="A5058" s="2">
        <v>37467.666666666664</v>
      </c>
      <c r="B5058">
        <v>22.225000000000001</v>
      </c>
      <c r="C5058">
        <v>44.444249999999997</v>
      </c>
      <c r="D5058">
        <v>0</v>
      </c>
      <c r="E5058" t="str">
        <f>IF(AND(Tableau134[[#This Row],[Operative Temperature]]&lt;19,Tableau134[[#This Row],[Occupancy]]&lt;&gt;0),Tableau134[[#This Row],[Operative Temperature]],"NC")</f>
        <v>NC</v>
      </c>
      <c r="F5058">
        <f>IF(AND(C5058&gt;26,Tableau134[[#This Row],[Occupancy]]&lt;&gt;0),1,0)</f>
        <v>0</v>
      </c>
      <c r="G5058">
        <f>IF(AND(Tableau134[[#This Row],[Operative Temperature]]&lt;19,Tableau134[[#This Row],[Occupancy]]&lt;&gt;0),1,0)</f>
        <v>0</v>
      </c>
      <c r="H5058">
        <f>IF(Tableau134[[#This Row],[Nb dheures sup à 26°C sous occupation]]=1,Tableau134[[#This Row],[Operative Temperature]]-26,0)</f>
        <v>0</v>
      </c>
      <c r="I5058">
        <f>IF(Tableau134[[#This Row],[Nb d''heures inf à 19°C sous occupation]]=1,19-C5058,0)</f>
        <v>0</v>
      </c>
    </row>
    <row r="5059" spans="1:9" x14ac:dyDescent="0.25">
      <c r="A5059" s="2">
        <v>37467.708333333336</v>
      </c>
      <c r="B5059">
        <v>22.524999999999999</v>
      </c>
      <c r="C5059">
        <v>44.986960000000003</v>
      </c>
      <c r="D5059">
        <v>0</v>
      </c>
      <c r="E5059" t="str">
        <f>IF(AND(Tableau134[[#This Row],[Operative Temperature]]&lt;19,Tableau134[[#This Row],[Occupancy]]&lt;&gt;0),Tableau134[[#This Row],[Operative Temperature]],"NC")</f>
        <v>NC</v>
      </c>
      <c r="F5059">
        <f>IF(AND(C5059&gt;26,Tableau134[[#This Row],[Occupancy]]&lt;&gt;0),1,0)</f>
        <v>0</v>
      </c>
      <c r="G5059">
        <f>IF(AND(Tableau134[[#This Row],[Operative Temperature]]&lt;19,Tableau134[[#This Row],[Occupancy]]&lt;&gt;0),1,0)</f>
        <v>0</v>
      </c>
      <c r="H5059">
        <f>IF(Tableau134[[#This Row],[Nb dheures sup à 26°C sous occupation]]=1,Tableau134[[#This Row],[Operative Temperature]]-26,0)</f>
        <v>0</v>
      </c>
      <c r="I5059">
        <f>IF(Tableau134[[#This Row],[Nb d''heures inf à 19°C sous occupation]]=1,19-C5059,0)</f>
        <v>0</v>
      </c>
    </row>
    <row r="5060" spans="1:9" x14ac:dyDescent="0.25">
      <c r="A5060" s="2">
        <v>37467.75</v>
      </c>
      <c r="B5060">
        <v>22.9</v>
      </c>
      <c r="C5060">
        <v>45.210900000000002</v>
      </c>
      <c r="D5060">
        <v>0</v>
      </c>
      <c r="E5060" t="str">
        <f>IF(AND(Tableau134[[#This Row],[Operative Temperature]]&lt;19,Tableau134[[#This Row],[Occupancy]]&lt;&gt;0),Tableau134[[#This Row],[Operative Temperature]],"NC")</f>
        <v>NC</v>
      </c>
      <c r="F5060">
        <f>IF(AND(C5060&gt;26,Tableau134[[#This Row],[Occupancy]]&lt;&gt;0),1,0)</f>
        <v>0</v>
      </c>
      <c r="G5060">
        <f>IF(AND(Tableau134[[#This Row],[Operative Temperature]]&lt;19,Tableau134[[#This Row],[Occupancy]]&lt;&gt;0),1,0)</f>
        <v>0</v>
      </c>
      <c r="H5060">
        <f>IF(Tableau134[[#This Row],[Nb dheures sup à 26°C sous occupation]]=1,Tableau134[[#This Row],[Operative Temperature]]-26,0)</f>
        <v>0</v>
      </c>
      <c r="I5060">
        <f>IF(Tableau134[[#This Row],[Nb d''heures inf à 19°C sous occupation]]=1,19-C5060,0)</f>
        <v>0</v>
      </c>
    </row>
    <row r="5061" spans="1:9" x14ac:dyDescent="0.25">
      <c r="A5061" s="2">
        <v>37467.791666666664</v>
      </c>
      <c r="B5061">
        <v>20.6</v>
      </c>
      <c r="C5061">
        <v>45.003059999999998</v>
      </c>
      <c r="D5061">
        <v>0</v>
      </c>
      <c r="E5061" t="str">
        <f>IF(AND(Tableau134[[#This Row],[Operative Temperature]]&lt;19,Tableau134[[#This Row],[Occupancy]]&lt;&gt;0),Tableau134[[#This Row],[Operative Temperature]],"NC")</f>
        <v>NC</v>
      </c>
      <c r="F5061">
        <f>IF(AND(C5061&gt;26,Tableau134[[#This Row],[Occupancy]]&lt;&gt;0),1,0)</f>
        <v>0</v>
      </c>
      <c r="G5061">
        <f>IF(AND(Tableau134[[#This Row],[Operative Temperature]]&lt;19,Tableau134[[#This Row],[Occupancy]]&lt;&gt;0),1,0)</f>
        <v>0</v>
      </c>
      <c r="H5061">
        <f>IF(Tableau134[[#This Row],[Nb dheures sup à 26°C sous occupation]]=1,Tableau134[[#This Row],[Operative Temperature]]-26,0)</f>
        <v>0</v>
      </c>
      <c r="I5061">
        <f>IF(Tableau134[[#This Row],[Nb d''heures inf à 19°C sous occupation]]=1,19-C5061,0)</f>
        <v>0</v>
      </c>
    </row>
    <row r="5062" spans="1:9" x14ac:dyDescent="0.25">
      <c r="A5062" s="2">
        <v>37467.833333333336</v>
      </c>
      <c r="B5062">
        <v>19.5</v>
      </c>
      <c r="C5062">
        <v>43.636650000000003</v>
      </c>
      <c r="D5062">
        <v>0</v>
      </c>
      <c r="E5062" t="str">
        <f>IF(AND(Tableau134[[#This Row],[Operative Temperature]]&lt;19,Tableau134[[#This Row],[Occupancy]]&lt;&gt;0),Tableau134[[#This Row],[Operative Temperature]],"NC")</f>
        <v>NC</v>
      </c>
      <c r="F5062">
        <f>IF(AND(C5062&gt;26,Tableau134[[#This Row],[Occupancy]]&lt;&gt;0),1,0)</f>
        <v>0</v>
      </c>
      <c r="G5062">
        <f>IF(AND(Tableau134[[#This Row],[Operative Temperature]]&lt;19,Tableau134[[#This Row],[Occupancy]]&lt;&gt;0),1,0)</f>
        <v>0</v>
      </c>
      <c r="H5062">
        <f>IF(Tableau134[[#This Row],[Nb dheures sup à 26°C sous occupation]]=1,Tableau134[[#This Row],[Operative Temperature]]-26,0)</f>
        <v>0</v>
      </c>
      <c r="I5062">
        <f>IF(Tableau134[[#This Row],[Nb d''heures inf à 19°C sous occupation]]=1,19-C5062,0)</f>
        <v>0</v>
      </c>
    </row>
    <row r="5063" spans="1:9" x14ac:dyDescent="0.25">
      <c r="A5063" s="2">
        <v>37467.875</v>
      </c>
      <c r="B5063">
        <v>19.024999999999999</v>
      </c>
      <c r="C5063">
        <v>42.721049999999998</v>
      </c>
      <c r="D5063">
        <v>0</v>
      </c>
      <c r="E5063" t="str">
        <f>IF(AND(Tableau134[[#This Row],[Operative Temperature]]&lt;19,Tableau134[[#This Row],[Occupancy]]&lt;&gt;0),Tableau134[[#This Row],[Operative Temperature]],"NC")</f>
        <v>NC</v>
      </c>
      <c r="F5063">
        <f>IF(AND(C5063&gt;26,Tableau134[[#This Row],[Occupancy]]&lt;&gt;0),1,0)</f>
        <v>0</v>
      </c>
      <c r="G5063">
        <f>IF(AND(Tableau134[[#This Row],[Operative Temperature]]&lt;19,Tableau134[[#This Row],[Occupancy]]&lt;&gt;0),1,0)</f>
        <v>0</v>
      </c>
      <c r="H5063">
        <f>IF(Tableau134[[#This Row],[Nb dheures sup à 26°C sous occupation]]=1,Tableau134[[#This Row],[Operative Temperature]]-26,0)</f>
        <v>0</v>
      </c>
      <c r="I5063">
        <f>IF(Tableau134[[#This Row],[Nb d''heures inf à 19°C sous occupation]]=1,19-C5063,0)</f>
        <v>0</v>
      </c>
    </row>
    <row r="5064" spans="1:9" x14ac:dyDescent="0.25">
      <c r="A5064" s="2">
        <v>37467.916666666664</v>
      </c>
      <c r="B5064">
        <v>18.600000000000001</v>
      </c>
      <c r="C5064">
        <v>42.211329999999997</v>
      </c>
      <c r="D5064">
        <v>0</v>
      </c>
      <c r="E5064" t="str">
        <f>IF(AND(Tableau134[[#This Row],[Operative Temperature]]&lt;19,Tableau134[[#This Row],[Occupancy]]&lt;&gt;0),Tableau134[[#This Row],[Operative Temperature]],"NC")</f>
        <v>NC</v>
      </c>
      <c r="F5064">
        <f>IF(AND(C5064&gt;26,Tableau134[[#This Row],[Occupancy]]&lt;&gt;0),1,0)</f>
        <v>0</v>
      </c>
      <c r="G5064">
        <f>IF(AND(Tableau134[[#This Row],[Operative Temperature]]&lt;19,Tableau134[[#This Row],[Occupancy]]&lt;&gt;0),1,0)</f>
        <v>0</v>
      </c>
      <c r="H5064">
        <f>IF(Tableau134[[#This Row],[Nb dheures sup à 26°C sous occupation]]=1,Tableau134[[#This Row],[Operative Temperature]]-26,0)</f>
        <v>0</v>
      </c>
      <c r="I5064">
        <f>IF(Tableau134[[#This Row],[Nb d''heures inf à 19°C sous occupation]]=1,19-C5064,0)</f>
        <v>0</v>
      </c>
    </row>
    <row r="5065" spans="1:9" x14ac:dyDescent="0.25">
      <c r="A5065" s="2">
        <v>37467.958333333336</v>
      </c>
      <c r="B5065">
        <v>18.274999999999999</v>
      </c>
      <c r="C5065">
        <v>41.866759999999999</v>
      </c>
      <c r="D5065">
        <v>0</v>
      </c>
      <c r="E5065" t="str">
        <f>IF(AND(Tableau134[[#This Row],[Operative Temperature]]&lt;19,Tableau134[[#This Row],[Occupancy]]&lt;&gt;0),Tableau134[[#This Row],[Operative Temperature]],"NC")</f>
        <v>NC</v>
      </c>
      <c r="F5065">
        <f>IF(AND(C5065&gt;26,Tableau134[[#This Row],[Occupancy]]&lt;&gt;0),1,0)</f>
        <v>0</v>
      </c>
      <c r="G5065">
        <f>IF(AND(Tableau134[[#This Row],[Operative Temperature]]&lt;19,Tableau134[[#This Row],[Occupancy]]&lt;&gt;0),1,0)</f>
        <v>0</v>
      </c>
      <c r="H5065">
        <f>IF(Tableau134[[#This Row],[Nb dheures sup à 26°C sous occupation]]=1,Tableau134[[#This Row],[Operative Temperature]]-26,0)</f>
        <v>0</v>
      </c>
      <c r="I5065">
        <f>IF(Tableau134[[#This Row],[Nb d''heures inf à 19°C sous occupation]]=1,19-C5065,0)</f>
        <v>0</v>
      </c>
    </row>
    <row r="5066" spans="1:9" x14ac:dyDescent="0.25">
      <c r="A5066" s="1">
        <v>37468</v>
      </c>
      <c r="B5066">
        <v>18.05</v>
      </c>
      <c r="C5066">
        <v>41.565370000000001</v>
      </c>
      <c r="D5066">
        <v>0</v>
      </c>
      <c r="E5066" t="str">
        <f>IF(AND(Tableau134[[#This Row],[Operative Temperature]]&lt;19,Tableau134[[#This Row],[Occupancy]]&lt;&gt;0),Tableau134[[#This Row],[Operative Temperature]],"NC")</f>
        <v>NC</v>
      </c>
      <c r="F5066">
        <f>IF(AND(C5066&gt;26,Tableau134[[#This Row],[Occupancy]]&lt;&gt;0),1,0)</f>
        <v>0</v>
      </c>
      <c r="G5066">
        <f>IF(AND(Tableau134[[#This Row],[Operative Temperature]]&lt;19,Tableau134[[#This Row],[Occupancy]]&lt;&gt;0),1,0)</f>
        <v>0</v>
      </c>
      <c r="H5066">
        <f>IF(Tableau134[[#This Row],[Nb dheures sup à 26°C sous occupation]]=1,Tableau134[[#This Row],[Operative Temperature]]-26,0)</f>
        <v>0</v>
      </c>
      <c r="I5066">
        <f>IF(Tableau134[[#This Row],[Nb d''heures inf à 19°C sous occupation]]=1,19-C5066,0)</f>
        <v>0</v>
      </c>
    </row>
    <row r="5067" spans="1:9" x14ac:dyDescent="0.25">
      <c r="A5067" s="2">
        <v>37468.041666666664</v>
      </c>
      <c r="B5067">
        <v>17.774999999999999</v>
      </c>
      <c r="C5067">
        <v>41.328659999999999</v>
      </c>
      <c r="D5067">
        <v>0</v>
      </c>
      <c r="E5067" t="str">
        <f>IF(AND(Tableau134[[#This Row],[Operative Temperature]]&lt;19,Tableau134[[#This Row],[Occupancy]]&lt;&gt;0),Tableau134[[#This Row],[Operative Temperature]],"NC")</f>
        <v>NC</v>
      </c>
      <c r="F5067">
        <f>IF(AND(C5067&gt;26,Tableau134[[#This Row],[Occupancy]]&lt;&gt;0),1,0)</f>
        <v>0</v>
      </c>
      <c r="G5067">
        <f>IF(AND(Tableau134[[#This Row],[Operative Temperature]]&lt;19,Tableau134[[#This Row],[Occupancy]]&lt;&gt;0),1,0)</f>
        <v>0</v>
      </c>
      <c r="H5067">
        <f>IF(Tableau134[[#This Row],[Nb dheures sup à 26°C sous occupation]]=1,Tableau134[[#This Row],[Operative Temperature]]-26,0)</f>
        <v>0</v>
      </c>
      <c r="I5067">
        <f>IF(Tableau134[[#This Row],[Nb d''heures inf à 19°C sous occupation]]=1,19-C5067,0)</f>
        <v>0</v>
      </c>
    </row>
    <row r="5068" spans="1:9" x14ac:dyDescent="0.25">
      <c r="A5068" s="2">
        <v>37468.083333333336</v>
      </c>
      <c r="B5068">
        <v>17.475000000000001</v>
      </c>
      <c r="C5068">
        <v>41.111260000000001</v>
      </c>
      <c r="D5068">
        <v>0</v>
      </c>
      <c r="E5068" t="str">
        <f>IF(AND(Tableau134[[#This Row],[Operative Temperature]]&lt;19,Tableau134[[#This Row],[Occupancy]]&lt;&gt;0),Tableau134[[#This Row],[Operative Temperature]],"NC")</f>
        <v>NC</v>
      </c>
      <c r="F5068">
        <f>IF(AND(C5068&gt;26,Tableau134[[#This Row],[Occupancy]]&lt;&gt;0),1,0)</f>
        <v>0</v>
      </c>
      <c r="G5068">
        <f>IF(AND(Tableau134[[#This Row],[Operative Temperature]]&lt;19,Tableau134[[#This Row],[Occupancy]]&lt;&gt;0),1,0)</f>
        <v>0</v>
      </c>
      <c r="H5068">
        <f>IF(Tableau134[[#This Row],[Nb dheures sup à 26°C sous occupation]]=1,Tableau134[[#This Row],[Operative Temperature]]-26,0)</f>
        <v>0</v>
      </c>
      <c r="I5068">
        <f>IF(Tableau134[[#This Row],[Nb d''heures inf à 19°C sous occupation]]=1,19-C5068,0)</f>
        <v>0</v>
      </c>
    </row>
    <row r="5069" spans="1:9" x14ac:dyDescent="0.25">
      <c r="A5069" s="2">
        <v>37468.125</v>
      </c>
      <c r="B5069">
        <v>17.25</v>
      </c>
      <c r="C5069">
        <v>40.897120000000001</v>
      </c>
      <c r="D5069">
        <v>0</v>
      </c>
      <c r="E5069" t="str">
        <f>IF(AND(Tableau134[[#This Row],[Operative Temperature]]&lt;19,Tableau134[[#This Row],[Occupancy]]&lt;&gt;0),Tableau134[[#This Row],[Operative Temperature]],"NC")</f>
        <v>NC</v>
      </c>
      <c r="F5069">
        <f>IF(AND(C5069&gt;26,Tableau134[[#This Row],[Occupancy]]&lt;&gt;0),1,0)</f>
        <v>0</v>
      </c>
      <c r="G5069">
        <f>IF(AND(Tableau134[[#This Row],[Operative Temperature]]&lt;19,Tableau134[[#This Row],[Occupancy]]&lt;&gt;0),1,0)</f>
        <v>0</v>
      </c>
      <c r="H5069">
        <f>IF(Tableau134[[#This Row],[Nb dheures sup à 26°C sous occupation]]=1,Tableau134[[#This Row],[Operative Temperature]]-26,0)</f>
        <v>0</v>
      </c>
      <c r="I5069">
        <f>IF(Tableau134[[#This Row],[Nb d''heures inf à 19°C sous occupation]]=1,19-C5069,0)</f>
        <v>0</v>
      </c>
    </row>
    <row r="5070" spans="1:9" x14ac:dyDescent="0.25">
      <c r="A5070" s="2">
        <v>37468.166666666664</v>
      </c>
      <c r="B5070">
        <v>16.975000000000001</v>
      </c>
      <c r="C5070">
        <v>40.695509999999999</v>
      </c>
      <c r="D5070">
        <v>0</v>
      </c>
      <c r="E5070" t="str">
        <f>IF(AND(Tableau134[[#This Row],[Operative Temperature]]&lt;19,Tableau134[[#This Row],[Occupancy]]&lt;&gt;0),Tableau134[[#This Row],[Operative Temperature]],"NC")</f>
        <v>NC</v>
      </c>
      <c r="F5070">
        <f>IF(AND(C5070&gt;26,Tableau134[[#This Row],[Occupancy]]&lt;&gt;0),1,0)</f>
        <v>0</v>
      </c>
      <c r="G5070">
        <f>IF(AND(Tableau134[[#This Row],[Operative Temperature]]&lt;19,Tableau134[[#This Row],[Occupancy]]&lt;&gt;0),1,0)</f>
        <v>0</v>
      </c>
      <c r="H5070">
        <f>IF(Tableau134[[#This Row],[Nb dheures sup à 26°C sous occupation]]=1,Tableau134[[#This Row],[Operative Temperature]]-26,0)</f>
        <v>0</v>
      </c>
      <c r="I5070">
        <f>IF(Tableau134[[#This Row],[Nb d''heures inf à 19°C sous occupation]]=1,19-C5070,0)</f>
        <v>0</v>
      </c>
    </row>
    <row r="5071" spans="1:9" x14ac:dyDescent="0.25">
      <c r="A5071" s="2">
        <v>37468.208333333336</v>
      </c>
      <c r="B5071">
        <v>16.600000000000001</v>
      </c>
      <c r="C5071">
        <v>40.501980000000003</v>
      </c>
      <c r="D5071">
        <v>0</v>
      </c>
      <c r="E5071" t="str">
        <f>IF(AND(Tableau134[[#This Row],[Operative Temperature]]&lt;19,Tableau134[[#This Row],[Occupancy]]&lt;&gt;0),Tableau134[[#This Row],[Operative Temperature]],"NC")</f>
        <v>NC</v>
      </c>
      <c r="F5071">
        <f>IF(AND(C5071&gt;26,Tableau134[[#This Row],[Occupancy]]&lt;&gt;0),1,0)</f>
        <v>0</v>
      </c>
      <c r="G5071">
        <f>IF(AND(Tableau134[[#This Row],[Operative Temperature]]&lt;19,Tableau134[[#This Row],[Occupancy]]&lt;&gt;0),1,0)</f>
        <v>0</v>
      </c>
      <c r="H5071">
        <f>IF(Tableau134[[#This Row],[Nb dheures sup à 26°C sous occupation]]=1,Tableau134[[#This Row],[Operative Temperature]]-26,0)</f>
        <v>0</v>
      </c>
      <c r="I5071">
        <f>IF(Tableau134[[#This Row],[Nb d''heures inf à 19°C sous occupation]]=1,19-C5071,0)</f>
        <v>0</v>
      </c>
    </row>
    <row r="5072" spans="1:9" x14ac:dyDescent="0.25">
      <c r="A5072" s="2">
        <v>37468.25</v>
      </c>
      <c r="B5072">
        <v>16.125</v>
      </c>
      <c r="C5072">
        <v>40.316549999999999</v>
      </c>
      <c r="D5072">
        <v>0</v>
      </c>
      <c r="E5072" t="str">
        <f>IF(AND(Tableau134[[#This Row],[Operative Temperature]]&lt;19,Tableau134[[#This Row],[Occupancy]]&lt;&gt;0),Tableau134[[#This Row],[Operative Temperature]],"NC")</f>
        <v>NC</v>
      </c>
      <c r="F5072">
        <f>IF(AND(C5072&gt;26,Tableau134[[#This Row],[Occupancy]]&lt;&gt;0),1,0)</f>
        <v>0</v>
      </c>
      <c r="G5072">
        <f>IF(AND(Tableau134[[#This Row],[Operative Temperature]]&lt;19,Tableau134[[#This Row],[Occupancy]]&lt;&gt;0),1,0)</f>
        <v>0</v>
      </c>
      <c r="H5072">
        <f>IF(Tableau134[[#This Row],[Nb dheures sup à 26°C sous occupation]]=1,Tableau134[[#This Row],[Operative Temperature]]-26,0)</f>
        <v>0</v>
      </c>
      <c r="I5072">
        <f>IF(Tableau134[[#This Row],[Nb d''heures inf à 19°C sous occupation]]=1,19-C5072,0)</f>
        <v>0</v>
      </c>
    </row>
    <row r="5073" spans="1:9" x14ac:dyDescent="0.25">
      <c r="A5073" s="2">
        <v>37468.291666666664</v>
      </c>
      <c r="B5073">
        <v>15.7</v>
      </c>
      <c r="C5073">
        <v>40.334899999999998</v>
      </c>
      <c r="D5073">
        <v>0</v>
      </c>
      <c r="E5073" t="str">
        <f>IF(AND(Tableau134[[#This Row],[Operative Temperature]]&lt;19,Tableau134[[#This Row],[Occupancy]]&lt;&gt;0),Tableau134[[#This Row],[Operative Temperature]],"NC")</f>
        <v>NC</v>
      </c>
      <c r="F5073">
        <f>IF(AND(C5073&gt;26,Tableau134[[#This Row],[Occupancy]]&lt;&gt;0),1,0)</f>
        <v>0</v>
      </c>
      <c r="G5073">
        <f>IF(AND(Tableau134[[#This Row],[Operative Temperature]]&lt;19,Tableau134[[#This Row],[Occupancy]]&lt;&gt;0),1,0)</f>
        <v>0</v>
      </c>
      <c r="H5073">
        <f>IF(Tableau134[[#This Row],[Nb dheures sup à 26°C sous occupation]]=1,Tableau134[[#This Row],[Operative Temperature]]-26,0)</f>
        <v>0</v>
      </c>
      <c r="I5073">
        <f>IF(Tableau134[[#This Row],[Nb d''heures inf à 19°C sous occupation]]=1,19-C5073,0)</f>
        <v>0</v>
      </c>
    </row>
    <row r="5074" spans="1:9" x14ac:dyDescent="0.25">
      <c r="A5074" s="2">
        <v>37468.333333333336</v>
      </c>
      <c r="B5074">
        <v>15.9</v>
      </c>
      <c r="C5074">
        <v>40.492049999999999</v>
      </c>
      <c r="D5074">
        <v>0</v>
      </c>
      <c r="E5074" t="str">
        <f>IF(AND(Tableau134[[#This Row],[Operative Temperature]]&lt;19,Tableau134[[#This Row],[Occupancy]]&lt;&gt;0),Tableau134[[#This Row],[Operative Temperature]],"NC")</f>
        <v>NC</v>
      </c>
      <c r="F5074">
        <f>IF(AND(C5074&gt;26,Tableau134[[#This Row],[Occupancy]]&lt;&gt;0),1,0)</f>
        <v>0</v>
      </c>
      <c r="G5074">
        <f>IF(AND(Tableau134[[#This Row],[Operative Temperature]]&lt;19,Tableau134[[#This Row],[Occupancy]]&lt;&gt;0),1,0)</f>
        <v>0</v>
      </c>
      <c r="H5074">
        <f>IF(Tableau134[[#This Row],[Nb dheures sup à 26°C sous occupation]]=1,Tableau134[[#This Row],[Operative Temperature]]-26,0)</f>
        <v>0</v>
      </c>
      <c r="I5074">
        <f>IF(Tableau134[[#This Row],[Nb d''heures inf à 19°C sous occupation]]=1,19-C5074,0)</f>
        <v>0</v>
      </c>
    </row>
    <row r="5075" spans="1:9" x14ac:dyDescent="0.25">
      <c r="A5075" s="2">
        <v>37468.375</v>
      </c>
      <c r="B5075">
        <v>17.5</v>
      </c>
      <c r="C5075">
        <v>40.561979999999998</v>
      </c>
      <c r="D5075">
        <v>0</v>
      </c>
      <c r="E5075" t="str">
        <f>IF(AND(Tableau134[[#This Row],[Operative Temperature]]&lt;19,Tableau134[[#This Row],[Occupancy]]&lt;&gt;0),Tableau134[[#This Row],[Operative Temperature]],"NC")</f>
        <v>NC</v>
      </c>
      <c r="F5075">
        <f>IF(AND(C5075&gt;26,Tableau134[[#This Row],[Occupancy]]&lt;&gt;0),1,0)</f>
        <v>0</v>
      </c>
      <c r="G5075">
        <f>IF(AND(Tableau134[[#This Row],[Operative Temperature]]&lt;19,Tableau134[[#This Row],[Occupancy]]&lt;&gt;0),1,0)</f>
        <v>0</v>
      </c>
      <c r="H5075">
        <f>IF(Tableau134[[#This Row],[Nb dheures sup à 26°C sous occupation]]=1,Tableau134[[#This Row],[Operative Temperature]]-26,0)</f>
        <v>0</v>
      </c>
      <c r="I5075">
        <f>IF(Tableau134[[#This Row],[Nb d''heures inf à 19°C sous occupation]]=1,19-C5075,0)</f>
        <v>0</v>
      </c>
    </row>
    <row r="5076" spans="1:9" x14ac:dyDescent="0.25">
      <c r="A5076" s="2">
        <v>37468.416666666664</v>
      </c>
      <c r="B5076">
        <v>18.600000000000001</v>
      </c>
      <c r="C5076">
        <v>41.00497</v>
      </c>
      <c r="D5076">
        <v>0</v>
      </c>
      <c r="E5076" t="str">
        <f>IF(AND(Tableau134[[#This Row],[Operative Temperature]]&lt;19,Tableau134[[#This Row],[Occupancy]]&lt;&gt;0),Tableau134[[#This Row],[Operative Temperature]],"NC")</f>
        <v>NC</v>
      </c>
      <c r="F5076">
        <f>IF(AND(C5076&gt;26,Tableau134[[#This Row],[Occupancy]]&lt;&gt;0),1,0)</f>
        <v>0</v>
      </c>
      <c r="G5076">
        <f>IF(AND(Tableau134[[#This Row],[Operative Temperature]]&lt;19,Tableau134[[#This Row],[Occupancy]]&lt;&gt;0),1,0)</f>
        <v>0</v>
      </c>
      <c r="H5076">
        <f>IF(Tableau134[[#This Row],[Nb dheures sup à 26°C sous occupation]]=1,Tableau134[[#This Row],[Operative Temperature]]-26,0)</f>
        <v>0</v>
      </c>
      <c r="I5076">
        <f>IF(Tableau134[[#This Row],[Nb d''heures inf à 19°C sous occupation]]=1,19-C5076,0)</f>
        <v>0</v>
      </c>
    </row>
    <row r="5077" spans="1:9" x14ac:dyDescent="0.25">
      <c r="A5077" s="2">
        <v>37468.458333333336</v>
      </c>
      <c r="B5077">
        <v>18.95</v>
      </c>
      <c r="C5077">
        <v>41.517119999999998</v>
      </c>
      <c r="D5077">
        <v>0</v>
      </c>
      <c r="E5077" t="str">
        <f>IF(AND(Tableau134[[#This Row],[Operative Temperature]]&lt;19,Tableau134[[#This Row],[Occupancy]]&lt;&gt;0),Tableau134[[#This Row],[Operative Temperature]],"NC")</f>
        <v>NC</v>
      </c>
      <c r="F5077">
        <f>IF(AND(C5077&gt;26,Tableau134[[#This Row],[Occupancy]]&lt;&gt;0),1,0)</f>
        <v>0</v>
      </c>
      <c r="G5077">
        <f>IF(AND(Tableau134[[#This Row],[Operative Temperature]]&lt;19,Tableau134[[#This Row],[Occupancy]]&lt;&gt;0),1,0)</f>
        <v>0</v>
      </c>
      <c r="H5077">
        <f>IF(Tableau134[[#This Row],[Nb dheures sup à 26°C sous occupation]]=1,Tableau134[[#This Row],[Operative Temperature]]-26,0)</f>
        <v>0</v>
      </c>
      <c r="I5077">
        <f>IF(Tableau134[[#This Row],[Nb d''heures inf à 19°C sous occupation]]=1,19-C5077,0)</f>
        <v>0</v>
      </c>
    </row>
    <row r="5078" spans="1:9" x14ac:dyDescent="0.25">
      <c r="A5078" s="2">
        <v>37468.5</v>
      </c>
      <c r="B5078">
        <v>20.5</v>
      </c>
      <c r="C5078">
        <v>42.319420000000001</v>
      </c>
      <c r="D5078">
        <v>0</v>
      </c>
      <c r="E5078" t="str">
        <f>IF(AND(Tableau134[[#This Row],[Operative Temperature]]&lt;19,Tableau134[[#This Row],[Occupancy]]&lt;&gt;0),Tableau134[[#This Row],[Operative Temperature]],"NC")</f>
        <v>NC</v>
      </c>
      <c r="F5078">
        <f>IF(AND(C5078&gt;26,Tableau134[[#This Row],[Occupancy]]&lt;&gt;0),1,0)</f>
        <v>0</v>
      </c>
      <c r="G5078">
        <f>IF(AND(Tableau134[[#This Row],[Operative Temperature]]&lt;19,Tableau134[[#This Row],[Occupancy]]&lt;&gt;0),1,0)</f>
        <v>0</v>
      </c>
      <c r="H5078">
        <f>IF(Tableau134[[#This Row],[Nb dheures sup à 26°C sous occupation]]=1,Tableau134[[#This Row],[Operative Temperature]]-26,0)</f>
        <v>0</v>
      </c>
      <c r="I5078">
        <f>IF(Tableau134[[#This Row],[Nb d''heures inf à 19°C sous occupation]]=1,19-C5078,0)</f>
        <v>0</v>
      </c>
    </row>
    <row r="5079" spans="1:9" x14ac:dyDescent="0.25">
      <c r="A5079" s="2">
        <v>37468.541666666664</v>
      </c>
      <c r="B5079">
        <v>20.55</v>
      </c>
      <c r="C5079">
        <v>43.05462</v>
      </c>
      <c r="D5079">
        <v>0</v>
      </c>
      <c r="E5079" t="str">
        <f>IF(AND(Tableau134[[#This Row],[Operative Temperature]]&lt;19,Tableau134[[#This Row],[Occupancy]]&lt;&gt;0),Tableau134[[#This Row],[Operative Temperature]],"NC")</f>
        <v>NC</v>
      </c>
      <c r="F5079">
        <f>IF(AND(C5079&gt;26,Tableau134[[#This Row],[Occupancy]]&lt;&gt;0),1,0)</f>
        <v>0</v>
      </c>
      <c r="G5079">
        <f>IF(AND(Tableau134[[#This Row],[Operative Temperature]]&lt;19,Tableau134[[#This Row],[Occupancy]]&lt;&gt;0),1,0)</f>
        <v>0</v>
      </c>
      <c r="H5079">
        <f>IF(Tableau134[[#This Row],[Nb dheures sup à 26°C sous occupation]]=1,Tableau134[[#This Row],[Operative Temperature]]-26,0)</f>
        <v>0</v>
      </c>
      <c r="I5079">
        <f>IF(Tableau134[[#This Row],[Nb d''heures inf à 19°C sous occupation]]=1,19-C5079,0)</f>
        <v>0</v>
      </c>
    </row>
    <row r="5080" spans="1:9" x14ac:dyDescent="0.25">
      <c r="A5080" s="2">
        <v>37468.583333333336</v>
      </c>
      <c r="B5080">
        <v>19.350000000000001</v>
      </c>
      <c r="C5080">
        <v>43.237220000000001</v>
      </c>
      <c r="D5080">
        <v>0</v>
      </c>
      <c r="E5080" t="str">
        <f>IF(AND(Tableau134[[#This Row],[Operative Temperature]]&lt;19,Tableau134[[#This Row],[Occupancy]]&lt;&gt;0),Tableau134[[#This Row],[Operative Temperature]],"NC")</f>
        <v>NC</v>
      </c>
      <c r="F5080">
        <f>IF(AND(C5080&gt;26,Tableau134[[#This Row],[Occupancy]]&lt;&gt;0),1,0)</f>
        <v>0</v>
      </c>
      <c r="G5080">
        <f>IF(AND(Tableau134[[#This Row],[Operative Temperature]]&lt;19,Tableau134[[#This Row],[Occupancy]]&lt;&gt;0),1,0)</f>
        <v>0</v>
      </c>
      <c r="H5080">
        <f>IF(Tableau134[[#This Row],[Nb dheures sup à 26°C sous occupation]]=1,Tableau134[[#This Row],[Operative Temperature]]-26,0)</f>
        <v>0</v>
      </c>
      <c r="I5080">
        <f>IF(Tableau134[[#This Row],[Nb d''heures inf à 19°C sous occupation]]=1,19-C5080,0)</f>
        <v>0</v>
      </c>
    </row>
    <row r="5081" spans="1:9" x14ac:dyDescent="0.25">
      <c r="A5081" s="2">
        <v>37468.625</v>
      </c>
      <c r="B5081">
        <v>19</v>
      </c>
      <c r="C5081">
        <v>43.343609999999998</v>
      </c>
      <c r="D5081">
        <v>0</v>
      </c>
      <c r="E5081" t="str">
        <f>IF(AND(Tableau134[[#This Row],[Operative Temperature]]&lt;19,Tableau134[[#This Row],[Occupancy]]&lt;&gt;0),Tableau134[[#This Row],[Operative Temperature]],"NC")</f>
        <v>NC</v>
      </c>
      <c r="F5081">
        <f>IF(AND(C5081&gt;26,Tableau134[[#This Row],[Occupancy]]&lt;&gt;0),1,0)</f>
        <v>0</v>
      </c>
      <c r="G5081">
        <f>IF(AND(Tableau134[[#This Row],[Operative Temperature]]&lt;19,Tableau134[[#This Row],[Occupancy]]&lt;&gt;0),1,0)</f>
        <v>0</v>
      </c>
      <c r="H5081">
        <f>IF(Tableau134[[#This Row],[Nb dheures sup à 26°C sous occupation]]=1,Tableau134[[#This Row],[Operative Temperature]]-26,0)</f>
        <v>0</v>
      </c>
      <c r="I5081">
        <f>IF(Tableau134[[#This Row],[Nb d''heures inf à 19°C sous occupation]]=1,19-C5081,0)</f>
        <v>0</v>
      </c>
    </row>
    <row r="5082" spans="1:9" x14ac:dyDescent="0.25">
      <c r="A5082" s="2">
        <v>37468.666666666664</v>
      </c>
      <c r="B5082">
        <v>19.75</v>
      </c>
      <c r="C5082">
        <v>43.276649999999997</v>
      </c>
      <c r="D5082">
        <v>0</v>
      </c>
      <c r="E5082" t="str">
        <f>IF(AND(Tableau134[[#This Row],[Operative Temperature]]&lt;19,Tableau134[[#This Row],[Occupancy]]&lt;&gt;0),Tableau134[[#This Row],[Operative Temperature]],"NC")</f>
        <v>NC</v>
      </c>
      <c r="F5082">
        <f>IF(AND(C5082&gt;26,Tableau134[[#This Row],[Occupancy]]&lt;&gt;0),1,0)</f>
        <v>0</v>
      </c>
      <c r="G5082">
        <f>IF(AND(Tableau134[[#This Row],[Operative Temperature]]&lt;19,Tableau134[[#This Row],[Occupancy]]&lt;&gt;0),1,0)</f>
        <v>0</v>
      </c>
      <c r="H5082">
        <f>IF(Tableau134[[#This Row],[Nb dheures sup à 26°C sous occupation]]=1,Tableau134[[#This Row],[Operative Temperature]]-26,0)</f>
        <v>0</v>
      </c>
      <c r="I5082">
        <f>IF(Tableau134[[#This Row],[Nb d''heures inf à 19°C sous occupation]]=1,19-C5082,0)</f>
        <v>0</v>
      </c>
    </row>
    <row r="5083" spans="1:9" x14ac:dyDescent="0.25">
      <c r="A5083" s="2">
        <v>37468.708333333336</v>
      </c>
      <c r="B5083">
        <v>20</v>
      </c>
      <c r="C5083">
        <v>43.65399</v>
      </c>
      <c r="D5083">
        <v>0</v>
      </c>
      <c r="E5083" t="str">
        <f>IF(AND(Tableau134[[#This Row],[Operative Temperature]]&lt;19,Tableau134[[#This Row],[Occupancy]]&lt;&gt;0),Tableau134[[#This Row],[Operative Temperature]],"NC")</f>
        <v>NC</v>
      </c>
      <c r="F5083">
        <f>IF(AND(C5083&gt;26,Tableau134[[#This Row],[Occupancy]]&lt;&gt;0),1,0)</f>
        <v>0</v>
      </c>
      <c r="G5083">
        <f>IF(AND(Tableau134[[#This Row],[Operative Temperature]]&lt;19,Tableau134[[#This Row],[Occupancy]]&lt;&gt;0),1,0)</f>
        <v>0</v>
      </c>
      <c r="H5083">
        <f>IF(Tableau134[[#This Row],[Nb dheures sup à 26°C sous occupation]]=1,Tableau134[[#This Row],[Operative Temperature]]-26,0)</f>
        <v>0</v>
      </c>
      <c r="I5083">
        <f>IF(Tableau134[[#This Row],[Nb d''heures inf à 19°C sous occupation]]=1,19-C5083,0)</f>
        <v>0</v>
      </c>
    </row>
    <row r="5084" spans="1:9" x14ac:dyDescent="0.25">
      <c r="A5084" s="2">
        <v>37468.75</v>
      </c>
      <c r="B5084">
        <v>20</v>
      </c>
      <c r="C5084">
        <v>43.882719999999999</v>
      </c>
      <c r="D5084">
        <v>0</v>
      </c>
      <c r="E5084" t="str">
        <f>IF(AND(Tableau134[[#This Row],[Operative Temperature]]&lt;19,Tableau134[[#This Row],[Occupancy]]&lt;&gt;0),Tableau134[[#This Row],[Operative Temperature]],"NC")</f>
        <v>NC</v>
      </c>
      <c r="F5084">
        <f>IF(AND(C5084&gt;26,Tableau134[[#This Row],[Occupancy]]&lt;&gt;0),1,0)</f>
        <v>0</v>
      </c>
      <c r="G5084">
        <f>IF(AND(Tableau134[[#This Row],[Operative Temperature]]&lt;19,Tableau134[[#This Row],[Occupancy]]&lt;&gt;0),1,0)</f>
        <v>0</v>
      </c>
      <c r="H5084">
        <f>IF(Tableau134[[#This Row],[Nb dheures sup à 26°C sous occupation]]=1,Tableau134[[#This Row],[Operative Temperature]]-26,0)</f>
        <v>0</v>
      </c>
      <c r="I5084">
        <f>IF(Tableau134[[#This Row],[Nb d''heures inf à 19°C sous occupation]]=1,19-C5084,0)</f>
        <v>0</v>
      </c>
    </row>
    <row r="5085" spans="1:9" x14ac:dyDescent="0.25">
      <c r="A5085" s="2">
        <v>37468.791666666664</v>
      </c>
      <c r="B5085">
        <v>19.175000000000001</v>
      </c>
      <c r="C5085">
        <v>44.157290000000003</v>
      </c>
      <c r="D5085">
        <v>0</v>
      </c>
      <c r="E5085" t="str">
        <f>IF(AND(Tableau134[[#This Row],[Operative Temperature]]&lt;19,Tableau134[[#This Row],[Occupancy]]&lt;&gt;0),Tableau134[[#This Row],[Operative Temperature]],"NC")</f>
        <v>NC</v>
      </c>
      <c r="F5085">
        <f>IF(AND(C5085&gt;26,Tableau134[[#This Row],[Occupancy]]&lt;&gt;0),1,0)</f>
        <v>0</v>
      </c>
      <c r="G5085">
        <f>IF(AND(Tableau134[[#This Row],[Operative Temperature]]&lt;19,Tableau134[[#This Row],[Occupancy]]&lt;&gt;0),1,0)</f>
        <v>0</v>
      </c>
      <c r="H5085">
        <f>IF(Tableau134[[#This Row],[Nb dheures sup à 26°C sous occupation]]=1,Tableau134[[#This Row],[Operative Temperature]]-26,0)</f>
        <v>0</v>
      </c>
      <c r="I5085">
        <f>IF(Tableau134[[#This Row],[Nb d''heures inf à 19°C sous occupation]]=1,19-C5085,0)</f>
        <v>0</v>
      </c>
    </row>
    <row r="5086" spans="1:9" x14ac:dyDescent="0.25">
      <c r="A5086" s="2">
        <v>37468.833333333336</v>
      </c>
      <c r="B5086">
        <v>18.524999999999999</v>
      </c>
      <c r="C5086">
        <v>42.864440000000002</v>
      </c>
      <c r="D5086">
        <v>0</v>
      </c>
      <c r="E5086" t="str">
        <f>IF(AND(Tableau134[[#This Row],[Operative Temperature]]&lt;19,Tableau134[[#This Row],[Occupancy]]&lt;&gt;0),Tableau134[[#This Row],[Operative Temperature]],"NC")</f>
        <v>NC</v>
      </c>
      <c r="F5086">
        <f>IF(AND(C5086&gt;26,Tableau134[[#This Row],[Occupancy]]&lt;&gt;0),1,0)</f>
        <v>0</v>
      </c>
      <c r="G5086">
        <f>IF(AND(Tableau134[[#This Row],[Operative Temperature]]&lt;19,Tableau134[[#This Row],[Occupancy]]&lt;&gt;0),1,0)</f>
        <v>0</v>
      </c>
      <c r="H5086">
        <f>IF(Tableau134[[#This Row],[Nb dheures sup à 26°C sous occupation]]=1,Tableau134[[#This Row],[Operative Temperature]]-26,0)</f>
        <v>0</v>
      </c>
      <c r="I5086">
        <f>IF(Tableau134[[#This Row],[Nb d''heures inf à 19°C sous occupation]]=1,19-C5086,0)</f>
        <v>0</v>
      </c>
    </row>
    <row r="5087" spans="1:9" x14ac:dyDescent="0.25">
      <c r="A5087" s="2">
        <v>37468.875</v>
      </c>
      <c r="B5087">
        <v>18.024999999999999</v>
      </c>
      <c r="C5087">
        <v>42.0383</v>
      </c>
      <c r="D5087">
        <v>0</v>
      </c>
      <c r="E5087" t="str">
        <f>IF(AND(Tableau134[[#This Row],[Operative Temperature]]&lt;19,Tableau134[[#This Row],[Occupancy]]&lt;&gt;0),Tableau134[[#This Row],[Operative Temperature]],"NC")</f>
        <v>NC</v>
      </c>
      <c r="F5087">
        <f>IF(AND(C5087&gt;26,Tableau134[[#This Row],[Occupancy]]&lt;&gt;0),1,0)</f>
        <v>0</v>
      </c>
      <c r="G5087">
        <f>IF(AND(Tableau134[[#This Row],[Operative Temperature]]&lt;19,Tableau134[[#This Row],[Occupancy]]&lt;&gt;0),1,0)</f>
        <v>0</v>
      </c>
      <c r="H5087">
        <f>IF(Tableau134[[#This Row],[Nb dheures sup à 26°C sous occupation]]=1,Tableau134[[#This Row],[Operative Temperature]]-26,0)</f>
        <v>0</v>
      </c>
      <c r="I5087">
        <f>IF(Tableau134[[#This Row],[Nb d''heures inf à 19°C sous occupation]]=1,19-C5087,0)</f>
        <v>0</v>
      </c>
    </row>
    <row r="5088" spans="1:9" x14ac:dyDescent="0.25">
      <c r="A5088" s="2">
        <v>37468.916666666664</v>
      </c>
      <c r="B5088">
        <v>17.600000000000001</v>
      </c>
      <c r="C5088">
        <v>41.491489999999999</v>
      </c>
      <c r="D5088">
        <v>0</v>
      </c>
      <c r="E5088" t="str">
        <f>IF(AND(Tableau134[[#This Row],[Operative Temperature]]&lt;19,Tableau134[[#This Row],[Occupancy]]&lt;&gt;0),Tableau134[[#This Row],[Operative Temperature]],"NC")</f>
        <v>NC</v>
      </c>
      <c r="F5088">
        <f>IF(AND(C5088&gt;26,Tableau134[[#This Row],[Occupancy]]&lt;&gt;0),1,0)</f>
        <v>0</v>
      </c>
      <c r="G5088">
        <f>IF(AND(Tableau134[[#This Row],[Operative Temperature]]&lt;19,Tableau134[[#This Row],[Occupancy]]&lt;&gt;0),1,0)</f>
        <v>0</v>
      </c>
      <c r="H5088">
        <f>IF(Tableau134[[#This Row],[Nb dheures sup à 26°C sous occupation]]=1,Tableau134[[#This Row],[Operative Temperature]]-26,0)</f>
        <v>0</v>
      </c>
      <c r="I5088">
        <f>IF(Tableau134[[#This Row],[Nb d''heures inf à 19°C sous occupation]]=1,19-C5088,0)</f>
        <v>0</v>
      </c>
    </row>
    <row r="5089" spans="1:9" x14ac:dyDescent="0.25">
      <c r="A5089" s="2">
        <v>37468.958333333336</v>
      </c>
      <c r="B5089">
        <v>17.05</v>
      </c>
      <c r="C5089">
        <v>41.129579999999997</v>
      </c>
      <c r="D5089">
        <v>0</v>
      </c>
      <c r="E5089" t="str">
        <f>IF(AND(Tableau134[[#This Row],[Operative Temperature]]&lt;19,Tableau134[[#This Row],[Occupancy]]&lt;&gt;0),Tableau134[[#This Row],[Operative Temperature]],"NC")</f>
        <v>NC</v>
      </c>
      <c r="F5089">
        <f>IF(AND(C5089&gt;26,Tableau134[[#This Row],[Occupancy]]&lt;&gt;0),1,0)</f>
        <v>0</v>
      </c>
      <c r="G5089">
        <f>IF(AND(Tableau134[[#This Row],[Operative Temperature]]&lt;19,Tableau134[[#This Row],[Occupancy]]&lt;&gt;0),1,0)</f>
        <v>0</v>
      </c>
      <c r="H5089">
        <f>IF(Tableau134[[#This Row],[Nb dheures sup à 26°C sous occupation]]=1,Tableau134[[#This Row],[Operative Temperature]]-26,0)</f>
        <v>0</v>
      </c>
      <c r="I5089">
        <f>IF(Tableau134[[#This Row],[Nb d''heures inf à 19°C sous occupation]]=1,19-C5089,0)</f>
        <v>0</v>
      </c>
    </row>
    <row r="5090" spans="1:9" x14ac:dyDescent="0.25">
      <c r="A5090" s="1">
        <v>37469</v>
      </c>
      <c r="B5090">
        <v>16.3</v>
      </c>
      <c r="C5090">
        <v>40.821539999999999</v>
      </c>
      <c r="D5090">
        <v>0</v>
      </c>
      <c r="E5090" t="str">
        <f>IF(AND(Tableau134[[#This Row],[Operative Temperature]]&lt;19,Tableau134[[#This Row],[Occupancy]]&lt;&gt;0),Tableau134[[#This Row],[Operative Temperature]],"NC")</f>
        <v>NC</v>
      </c>
      <c r="F5090">
        <f>IF(AND(C5090&gt;26,Tableau134[[#This Row],[Occupancy]]&lt;&gt;0),1,0)</f>
        <v>0</v>
      </c>
      <c r="G5090">
        <f>IF(AND(Tableau134[[#This Row],[Operative Temperature]]&lt;19,Tableau134[[#This Row],[Occupancy]]&lt;&gt;0),1,0)</f>
        <v>0</v>
      </c>
      <c r="H5090">
        <f>IF(Tableau134[[#This Row],[Nb dheures sup à 26°C sous occupation]]=1,Tableau134[[#This Row],[Operative Temperature]]-26,0)</f>
        <v>0</v>
      </c>
      <c r="I5090">
        <f>IF(Tableau134[[#This Row],[Nb d''heures inf à 19°C sous occupation]]=1,19-C5090,0)</f>
        <v>0</v>
      </c>
    </row>
    <row r="5091" spans="1:9" x14ac:dyDescent="0.25">
      <c r="A5091" s="2">
        <v>37469.041666666664</v>
      </c>
      <c r="B5091">
        <v>15.425000000000001</v>
      </c>
      <c r="C5091">
        <v>40.58231</v>
      </c>
      <c r="D5091">
        <v>0</v>
      </c>
      <c r="E5091" t="str">
        <f>IF(AND(Tableau134[[#This Row],[Operative Temperature]]&lt;19,Tableau134[[#This Row],[Occupancy]]&lt;&gt;0),Tableau134[[#This Row],[Operative Temperature]],"NC")</f>
        <v>NC</v>
      </c>
      <c r="F5091">
        <f>IF(AND(C5091&gt;26,Tableau134[[#This Row],[Occupancy]]&lt;&gt;0),1,0)</f>
        <v>0</v>
      </c>
      <c r="G5091">
        <f>IF(AND(Tableau134[[#This Row],[Operative Temperature]]&lt;19,Tableau134[[#This Row],[Occupancy]]&lt;&gt;0),1,0)</f>
        <v>0</v>
      </c>
      <c r="H5091">
        <f>IF(Tableau134[[#This Row],[Nb dheures sup à 26°C sous occupation]]=1,Tableau134[[#This Row],[Operative Temperature]]-26,0)</f>
        <v>0</v>
      </c>
      <c r="I5091">
        <f>IF(Tableau134[[#This Row],[Nb d''heures inf à 19°C sous occupation]]=1,19-C5091,0)</f>
        <v>0</v>
      </c>
    </row>
    <row r="5092" spans="1:9" x14ac:dyDescent="0.25">
      <c r="A5092" s="2">
        <v>37469.083333333336</v>
      </c>
      <c r="B5092">
        <v>14.525</v>
      </c>
      <c r="C5092">
        <v>40.354770000000002</v>
      </c>
      <c r="D5092">
        <v>0</v>
      </c>
      <c r="E5092" t="str">
        <f>IF(AND(Tableau134[[#This Row],[Operative Temperature]]&lt;19,Tableau134[[#This Row],[Occupancy]]&lt;&gt;0),Tableau134[[#This Row],[Operative Temperature]],"NC")</f>
        <v>NC</v>
      </c>
      <c r="F5092">
        <f>IF(AND(C5092&gt;26,Tableau134[[#This Row],[Occupancy]]&lt;&gt;0),1,0)</f>
        <v>0</v>
      </c>
      <c r="G5092">
        <f>IF(AND(Tableau134[[#This Row],[Operative Temperature]]&lt;19,Tableau134[[#This Row],[Occupancy]]&lt;&gt;0),1,0)</f>
        <v>0</v>
      </c>
      <c r="H5092">
        <f>IF(Tableau134[[#This Row],[Nb dheures sup à 26°C sous occupation]]=1,Tableau134[[#This Row],[Operative Temperature]]-26,0)</f>
        <v>0</v>
      </c>
      <c r="I5092">
        <f>IF(Tableau134[[#This Row],[Nb d''heures inf à 19°C sous occupation]]=1,19-C5092,0)</f>
        <v>0</v>
      </c>
    </row>
    <row r="5093" spans="1:9" x14ac:dyDescent="0.25">
      <c r="A5093" s="2">
        <v>37469.125</v>
      </c>
      <c r="B5093">
        <v>13.775</v>
      </c>
      <c r="C5093">
        <v>40.104869999999998</v>
      </c>
      <c r="D5093">
        <v>0</v>
      </c>
      <c r="E5093" t="str">
        <f>IF(AND(Tableau134[[#This Row],[Operative Temperature]]&lt;19,Tableau134[[#This Row],[Occupancy]]&lt;&gt;0),Tableau134[[#This Row],[Operative Temperature]],"NC")</f>
        <v>NC</v>
      </c>
      <c r="F5093">
        <f>IF(AND(C5093&gt;26,Tableau134[[#This Row],[Occupancy]]&lt;&gt;0),1,0)</f>
        <v>0</v>
      </c>
      <c r="G5093">
        <f>IF(AND(Tableau134[[#This Row],[Operative Temperature]]&lt;19,Tableau134[[#This Row],[Occupancy]]&lt;&gt;0),1,0)</f>
        <v>0</v>
      </c>
      <c r="H5093">
        <f>IF(Tableau134[[#This Row],[Nb dheures sup à 26°C sous occupation]]=1,Tableau134[[#This Row],[Operative Temperature]]-26,0)</f>
        <v>0</v>
      </c>
      <c r="I5093">
        <f>IF(Tableau134[[#This Row],[Nb d''heures inf à 19°C sous occupation]]=1,19-C5093,0)</f>
        <v>0</v>
      </c>
    </row>
    <row r="5094" spans="1:9" x14ac:dyDescent="0.25">
      <c r="A5094" s="2">
        <v>37469.166666666664</v>
      </c>
      <c r="B5094">
        <v>13.225</v>
      </c>
      <c r="C5094">
        <v>39.860370000000003</v>
      </c>
      <c r="D5094">
        <v>0</v>
      </c>
      <c r="E5094" t="str">
        <f>IF(AND(Tableau134[[#This Row],[Operative Temperature]]&lt;19,Tableau134[[#This Row],[Occupancy]]&lt;&gt;0),Tableau134[[#This Row],[Operative Temperature]],"NC")</f>
        <v>NC</v>
      </c>
      <c r="F5094">
        <f>IF(AND(C5094&gt;26,Tableau134[[#This Row],[Occupancy]]&lt;&gt;0),1,0)</f>
        <v>0</v>
      </c>
      <c r="G5094">
        <f>IF(AND(Tableau134[[#This Row],[Operative Temperature]]&lt;19,Tableau134[[#This Row],[Occupancy]]&lt;&gt;0),1,0)</f>
        <v>0</v>
      </c>
      <c r="H5094">
        <f>IF(Tableau134[[#This Row],[Nb dheures sup à 26°C sous occupation]]=1,Tableau134[[#This Row],[Operative Temperature]]-26,0)</f>
        <v>0</v>
      </c>
      <c r="I5094">
        <f>IF(Tableau134[[#This Row],[Nb d''heures inf à 19°C sous occupation]]=1,19-C5094,0)</f>
        <v>0</v>
      </c>
    </row>
    <row r="5095" spans="1:9" x14ac:dyDescent="0.25">
      <c r="A5095" s="2">
        <v>37469.208333333336</v>
      </c>
      <c r="B5095">
        <v>12.95</v>
      </c>
      <c r="C5095">
        <v>39.618989999999997</v>
      </c>
      <c r="D5095">
        <v>0</v>
      </c>
      <c r="E5095" t="str">
        <f>IF(AND(Tableau134[[#This Row],[Operative Temperature]]&lt;19,Tableau134[[#This Row],[Occupancy]]&lt;&gt;0),Tableau134[[#This Row],[Operative Temperature]],"NC")</f>
        <v>NC</v>
      </c>
      <c r="F5095">
        <f>IF(AND(C5095&gt;26,Tableau134[[#This Row],[Occupancy]]&lt;&gt;0),1,0)</f>
        <v>0</v>
      </c>
      <c r="G5095">
        <f>IF(AND(Tableau134[[#This Row],[Operative Temperature]]&lt;19,Tableau134[[#This Row],[Occupancy]]&lt;&gt;0),1,0)</f>
        <v>0</v>
      </c>
      <c r="H5095">
        <f>IF(Tableau134[[#This Row],[Nb dheures sup à 26°C sous occupation]]=1,Tableau134[[#This Row],[Operative Temperature]]-26,0)</f>
        <v>0</v>
      </c>
      <c r="I5095">
        <f>IF(Tableau134[[#This Row],[Nb d''heures inf à 19°C sous occupation]]=1,19-C5095,0)</f>
        <v>0</v>
      </c>
    </row>
    <row r="5096" spans="1:9" x14ac:dyDescent="0.25">
      <c r="A5096" s="2">
        <v>37469.25</v>
      </c>
      <c r="B5096">
        <v>12.824999999999999</v>
      </c>
      <c r="C5096">
        <v>39.394199999999998</v>
      </c>
      <c r="D5096">
        <v>0</v>
      </c>
      <c r="E5096" t="str">
        <f>IF(AND(Tableau134[[#This Row],[Operative Temperature]]&lt;19,Tableau134[[#This Row],[Occupancy]]&lt;&gt;0),Tableau134[[#This Row],[Operative Temperature]],"NC")</f>
        <v>NC</v>
      </c>
      <c r="F5096">
        <f>IF(AND(C5096&gt;26,Tableau134[[#This Row],[Occupancy]]&lt;&gt;0),1,0)</f>
        <v>0</v>
      </c>
      <c r="G5096">
        <f>IF(AND(Tableau134[[#This Row],[Operative Temperature]]&lt;19,Tableau134[[#This Row],[Occupancy]]&lt;&gt;0),1,0)</f>
        <v>0</v>
      </c>
      <c r="H5096">
        <f>IF(Tableau134[[#This Row],[Nb dheures sup à 26°C sous occupation]]=1,Tableau134[[#This Row],[Operative Temperature]]-26,0)</f>
        <v>0</v>
      </c>
      <c r="I5096">
        <f>IF(Tableau134[[#This Row],[Nb d''heures inf à 19°C sous occupation]]=1,19-C5096,0)</f>
        <v>0</v>
      </c>
    </row>
    <row r="5097" spans="1:9" x14ac:dyDescent="0.25">
      <c r="A5097" s="2">
        <v>37469.291666666664</v>
      </c>
      <c r="B5097">
        <v>13.4</v>
      </c>
      <c r="C5097">
        <v>39.356479999999998</v>
      </c>
      <c r="D5097">
        <v>0</v>
      </c>
      <c r="E5097" t="str">
        <f>IF(AND(Tableau134[[#This Row],[Operative Temperature]]&lt;19,Tableau134[[#This Row],[Occupancy]]&lt;&gt;0),Tableau134[[#This Row],[Operative Temperature]],"NC")</f>
        <v>NC</v>
      </c>
      <c r="F5097">
        <f>IF(AND(C5097&gt;26,Tableau134[[#This Row],[Occupancy]]&lt;&gt;0),1,0)</f>
        <v>0</v>
      </c>
      <c r="G5097">
        <f>IF(AND(Tableau134[[#This Row],[Operative Temperature]]&lt;19,Tableau134[[#This Row],[Occupancy]]&lt;&gt;0),1,0)</f>
        <v>0</v>
      </c>
      <c r="H5097">
        <f>IF(Tableau134[[#This Row],[Nb dheures sup à 26°C sous occupation]]=1,Tableau134[[#This Row],[Operative Temperature]]-26,0)</f>
        <v>0</v>
      </c>
      <c r="I5097">
        <f>IF(Tableau134[[#This Row],[Nb d''heures inf à 19°C sous occupation]]=1,19-C5097,0)</f>
        <v>0</v>
      </c>
    </row>
    <row r="5098" spans="1:9" x14ac:dyDescent="0.25">
      <c r="A5098" s="2">
        <v>37469.333333333336</v>
      </c>
      <c r="B5098">
        <v>15.1</v>
      </c>
      <c r="C5098">
        <v>39.79777</v>
      </c>
      <c r="D5098">
        <v>0</v>
      </c>
      <c r="E5098" t="str">
        <f>IF(AND(Tableau134[[#This Row],[Operative Temperature]]&lt;19,Tableau134[[#This Row],[Occupancy]]&lt;&gt;0),Tableau134[[#This Row],[Operative Temperature]],"NC")</f>
        <v>NC</v>
      </c>
      <c r="F5098">
        <f>IF(AND(C5098&gt;26,Tableau134[[#This Row],[Occupancy]]&lt;&gt;0),1,0)</f>
        <v>0</v>
      </c>
      <c r="G5098">
        <f>IF(AND(Tableau134[[#This Row],[Operative Temperature]]&lt;19,Tableau134[[#This Row],[Occupancy]]&lt;&gt;0),1,0)</f>
        <v>0</v>
      </c>
      <c r="H5098">
        <f>IF(Tableau134[[#This Row],[Nb dheures sup à 26°C sous occupation]]=1,Tableau134[[#This Row],[Operative Temperature]]-26,0)</f>
        <v>0</v>
      </c>
      <c r="I5098">
        <f>IF(Tableau134[[#This Row],[Nb d''heures inf à 19°C sous occupation]]=1,19-C5098,0)</f>
        <v>0</v>
      </c>
    </row>
    <row r="5099" spans="1:9" x14ac:dyDescent="0.25">
      <c r="A5099" s="2">
        <v>37469.375</v>
      </c>
      <c r="B5099">
        <v>17.100000000000001</v>
      </c>
      <c r="C5099">
        <v>40.056950000000001</v>
      </c>
      <c r="D5099">
        <v>0</v>
      </c>
      <c r="E5099" t="str">
        <f>IF(AND(Tableau134[[#This Row],[Operative Temperature]]&lt;19,Tableau134[[#This Row],[Occupancy]]&lt;&gt;0),Tableau134[[#This Row],[Operative Temperature]],"NC")</f>
        <v>NC</v>
      </c>
      <c r="F5099">
        <f>IF(AND(C5099&gt;26,Tableau134[[#This Row],[Occupancy]]&lt;&gt;0),1,0)</f>
        <v>0</v>
      </c>
      <c r="G5099">
        <f>IF(AND(Tableau134[[#This Row],[Operative Temperature]]&lt;19,Tableau134[[#This Row],[Occupancy]]&lt;&gt;0),1,0)</f>
        <v>0</v>
      </c>
      <c r="H5099">
        <f>IF(Tableau134[[#This Row],[Nb dheures sup à 26°C sous occupation]]=1,Tableau134[[#This Row],[Operative Temperature]]-26,0)</f>
        <v>0</v>
      </c>
      <c r="I5099">
        <f>IF(Tableau134[[#This Row],[Nb d''heures inf à 19°C sous occupation]]=1,19-C5099,0)</f>
        <v>0</v>
      </c>
    </row>
    <row r="5100" spans="1:9" x14ac:dyDescent="0.25">
      <c r="A5100" s="2">
        <v>37469.416666666664</v>
      </c>
      <c r="B5100">
        <v>19.100000000000001</v>
      </c>
      <c r="C5100">
        <v>40.570729999999998</v>
      </c>
      <c r="D5100">
        <v>0</v>
      </c>
      <c r="E5100" t="str">
        <f>IF(AND(Tableau134[[#This Row],[Operative Temperature]]&lt;19,Tableau134[[#This Row],[Occupancy]]&lt;&gt;0),Tableau134[[#This Row],[Operative Temperature]],"NC")</f>
        <v>NC</v>
      </c>
      <c r="F5100">
        <f>IF(AND(C5100&gt;26,Tableau134[[#This Row],[Occupancy]]&lt;&gt;0),1,0)</f>
        <v>0</v>
      </c>
      <c r="G5100">
        <f>IF(AND(Tableau134[[#This Row],[Operative Temperature]]&lt;19,Tableau134[[#This Row],[Occupancy]]&lt;&gt;0),1,0)</f>
        <v>0</v>
      </c>
      <c r="H5100">
        <f>IF(Tableau134[[#This Row],[Nb dheures sup à 26°C sous occupation]]=1,Tableau134[[#This Row],[Operative Temperature]]-26,0)</f>
        <v>0</v>
      </c>
      <c r="I5100">
        <f>IF(Tableau134[[#This Row],[Nb d''heures inf à 19°C sous occupation]]=1,19-C5100,0)</f>
        <v>0</v>
      </c>
    </row>
    <row r="5101" spans="1:9" x14ac:dyDescent="0.25">
      <c r="A5101" s="2">
        <v>37469.458333333336</v>
      </c>
      <c r="B5101">
        <v>20.5</v>
      </c>
      <c r="C5101">
        <v>41.470860000000002</v>
      </c>
      <c r="D5101">
        <v>0</v>
      </c>
      <c r="E5101" t="str">
        <f>IF(AND(Tableau134[[#This Row],[Operative Temperature]]&lt;19,Tableau134[[#This Row],[Occupancy]]&lt;&gt;0),Tableau134[[#This Row],[Operative Temperature]],"NC")</f>
        <v>NC</v>
      </c>
      <c r="F5101">
        <f>IF(AND(C5101&gt;26,Tableau134[[#This Row],[Occupancy]]&lt;&gt;0),1,0)</f>
        <v>0</v>
      </c>
      <c r="G5101">
        <f>IF(AND(Tableau134[[#This Row],[Operative Temperature]]&lt;19,Tableau134[[#This Row],[Occupancy]]&lt;&gt;0),1,0)</f>
        <v>0</v>
      </c>
      <c r="H5101">
        <f>IF(Tableau134[[#This Row],[Nb dheures sup à 26°C sous occupation]]=1,Tableau134[[#This Row],[Operative Temperature]]-26,0)</f>
        <v>0</v>
      </c>
      <c r="I5101">
        <f>IF(Tableau134[[#This Row],[Nb d''heures inf à 19°C sous occupation]]=1,19-C5101,0)</f>
        <v>0</v>
      </c>
    </row>
    <row r="5102" spans="1:9" x14ac:dyDescent="0.25">
      <c r="A5102" s="2">
        <v>37469.5</v>
      </c>
      <c r="B5102">
        <v>21.774999999999999</v>
      </c>
      <c r="C5102">
        <v>42.712159999999997</v>
      </c>
      <c r="D5102">
        <v>0</v>
      </c>
      <c r="E5102" t="str">
        <f>IF(AND(Tableau134[[#This Row],[Operative Temperature]]&lt;19,Tableau134[[#This Row],[Occupancy]]&lt;&gt;0),Tableau134[[#This Row],[Operative Temperature]],"NC")</f>
        <v>NC</v>
      </c>
      <c r="F5102">
        <f>IF(AND(C5102&gt;26,Tableau134[[#This Row],[Occupancy]]&lt;&gt;0),1,0)</f>
        <v>0</v>
      </c>
      <c r="G5102">
        <f>IF(AND(Tableau134[[#This Row],[Operative Temperature]]&lt;19,Tableau134[[#This Row],[Occupancy]]&lt;&gt;0),1,0)</f>
        <v>0</v>
      </c>
      <c r="H5102">
        <f>IF(Tableau134[[#This Row],[Nb dheures sup à 26°C sous occupation]]=1,Tableau134[[#This Row],[Operative Temperature]]-26,0)</f>
        <v>0</v>
      </c>
      <c r="I5102">
        <f>IF(Tableau134[[#This Row],[Nb d''heures inf à 19°C sous occupation]]=1,19-C5102,0)</f>
        <v>0</v>
      </c>
    </row>
    <row r="5103" spans="1:9" x14ac:dyDescent="0.25">
      <c r="A5103" s="2">
        <v>37469.541666666664</v>
      </c>
      <c r="B5103">
        <v>23</v>
      </c>
      <c r="C5103">
        <v>43.41977</v>
      </c>
      <c r="D5103">
        <v>0</v>
      </c>
      <c r="E5103" t="str">
        <f>IF(AND(Tableau134[[#This Row],[Operative Temperature]]&lt;19,Tableau134[[#This Row],[Occupancy]]&lt;&gt;0),Tableau134[[#This Row],[Operative Temperature]],"NC")</f>
        <v>NC</v>
      </c>
      <c r="F5103">
        <f>IF(AND(C5103&gt;26,Tableau134[[#This Row],[Occupancy]]&lt;&gt;0),1,0)</f>
        <v>0</v>
      </c>
      <c r="G5103">
        <f>IF(AND(Tableau134[[#This Row],[Operative Temperature]]&lt;19,Tableau134[[#This Row],[Occupancy]]&lt;&gt;0),1,0)</f>
        <v>0</v>
      </c>
      <c r="H5103">
        <f>IF(Tableau134[[#This Row],[Nb dheures sup à 26°C sous occupation]]=1,Tableau134[[#This Row],[Operative Temperature]]-26,0)</f>
        <v>0</v>
      </c>
      <c r="I5103">
        <f>IF(Tableau134[[#This Row],[Nb d''heures inf à 19°C sous occupation]]=1,19-C5103,0)</f>
        <v>0</v>
      </c>
    </row>
    <row r="5104" spans="1:9" x14ac:dyDescent="0.25">
      <c r="A5104" s="2">
        <v>37469.583333333336</v>
      </c>
      <c r="B5104">
        <v>23.9</v>
      </c>
      <c r="C5104">
        <v>43.902459999999998</v>
      </c>
      <c r="D5104">
        <v>0</v>
      </c>
      <c r="E5104" t="str">
        <f>IF(AND(Tableau134[[#This Row],[Operative Temperature]]&lt;19,Tableau134[[#This Row],[Occupancy]]&lt;&gt;0),Tableau134[[#This Row],[Operative Temperature]],"NC")</f>
        <v>NC</v>
      </c>
      <c r="F5104">
        <f>IF(AND(C5104&gt;26,Tableau134[[#This Row],[Occupancy]]&lt;&gt;0),1,0)</f>
        <v>0</v>
      </c>
      <c r="G5104">
        <f>IF(AND(Tableau134[[#This Row],[Operative Temperature]]&lt;19,Tableau134[[#This Row],[Occupancy]]&lt;&gt;0),1,0)</f>
        <v>0</v>
      </c>
      <c r="H5104">
        <f>IF(Tableau134[[#This Row],[Nb dheures sup à 26°C sous occupation]]=1,Tableau134[[#This Row],[Operative Temperature]]-26,0)</f>
        <v>0</v>
      </c>
      <c r="I5104">
        <f>IF(Tableau134[[#This Row],[Nb d''heures inf à 19°C sous occupation]]=1,19-C5104,0)</f>
        <v>0</v>
      </c>
    </row>
    <row r="5105" spans="1:9" x14ac:dyDescent="0.25">
      <c r="A5105" s="2">
        <v>37469.625</v>
      </c>
      <c r="B5105">
        <v>24.625</v>
      </c>
      <c r="C5105">
        <v>44.33381</v>
      </c>
      <c r="D5105">
        <v>0</v>
      </c>
      <c r="E5105" t="str">
        <f>IF(AND(Tableau134[[#This Row],[Operative Temperature]]&lt;19,Tableau134[[#This Row],[Occupancy]]&lt;&gt;0),Tableau134[[#This Row],[Operative Temperature]],"NC")</f>
        <v>NC</v>
      </c>
      <c r="F5105">
        <f>IF(AND(C5105&gt;26,Tableau134[[#This Row],[Occupancy]]&lt;&gt;0),1,0)</f>
        <v>0</v>
      </c>
      <c r="G5105">
        <f>IF(AND(Tableau134[[#This Row],[Operative Temperature]]&lt;19,Tableau134[[#This Row],[Occupancy]]&lt;&gt;0),1,0)</f>
        <v>0</v>
      </c>
      <c r="H5105">
        <f>IF(Tableau134[[#This Row],[Nb dheures sup à 26°C sous occupation]]=1,Tableau134[[#This Row],[Operative Temperature]]-26,0)</f>
        <v>0</v>
      </c>
      <c r="I5105">
        <f>IF(Tableau134[[#This Row],[Nb d''heures inf à 19°C sous occupation]]=1,19-C5105,0)</f>
        <v>0</v>
      </c>
    </row>
    <row r="5106" spans="1:9" x14ac:dyDescent="0.25">
      <c r="A5106" s="2">
        <v>37469.666666666664</v>
      </c>
      <c r="B5106">
        <v>25.4</v>
      </c>
      <c r="C5106">
        <v>44.618879999999997</v>
      </c>
      <c r="D5106">
        <v>0</v>
      </c>
      <c r="E5106" t="str">
        <f>IF(AND(Tableau134[[#This Row],[Operative Temperature]]&lt;19,Tableau134[[#This Row],[Occupancy]]&lt;&gt;0),Tableau134[[#This Row],[Operative Temperature]],"NC")</f>
        <v>NC</v>
      </c>
      <c r="F5106">
        <f>IF(AND(C5106&gt;26,Tableau134[[#This Row],[Occupancy]]&lt;&gt;0),1,0)</f>
        <v>0</v>
      </c>
      <c r="G5106">
        <f>IF(AND(Tableau134[[#This Row],[Operative Temperature]]&lt;19,Tableau134[[#This Row],[Occupancy]]&lt;&gt;0),1,0)</f>
        <v>0</v>
      </c>
      <c r="H5106">
        <f>IF(Tableau134[[#This Row],[Nb dheures sup à 26°C sous occupation]]=1,Tableau134[[#This Row],[Operative Temperature]]-26,0)</f>
        <v>0</v>
      </c>
      <c r="I5106">
        <f>IF(Tableau134[[#This Row],[Nb d''heures inf à 19°C sous occupation]]=1,19-C5106,0)</f>
        <v>0</v>
      </c>
    </row>
    <row r="5107" spans="1:9" x14ac:dyDescent="0.25">
      <c r="A5107" s="2">
        <v>37469.708333333336</v>
      </c>
      <c r="B5107">
        <v>25.6</v>
      </c>
      <c r="C5107">
        <v>45.071370000000002</v>
      </c>
      <c r="D5107">
        <v>0</v>
      </c>
      <c r="E5107" t="str">
        <f>IF(AND(Tableau134[[#This Row],[Operative Temperature]]&lt;19,Tableau134[[#This Row],[Occupancy]]&lt;&gt;0),Tableau134[[#This Row],[Operative Temperature]],"NC")</f>
        <v>NC</v>
      </c>
      <c r="F5107">
        <f>IF(AND(C5107&gt;26,Tableau134[[#This Row],[Occupancy]]&lt;&gt;0),1,0)</f>
        <v>0</v>
      </c>
      <c r="G5107">
        <f>IF(AND(Tableau134[[#This Row],[Operative Temperature]]&lt;19,Tableau134[[#This Row],[Occupancy]]&lt;&gt;0),1,0)</f>
        <v>0</v>
      </c>
      <c r="H5107">
        <f>IF(Tableau134[[#This Row],[Nb dheures sup à 26°C sous occupation]]=1,Tableau134[[#This Row],[Operative Temperature]]-26,0)</f>
        <v>0</v>
      </c>
      <c r="I5107">
        <f>IF(Tableau134[[#This Row],[Nb d''heures inf à 19°C sous occupation]]=1,19-C5107,0)</f>
        <v>0</v>
      </c>
    </row>
    <row r="5108" spans="1:9" x14ac:dyDescent="0.25">
      <c r="A5108" s="2">
        <v>37469.75</v>
      </c>
      <c r="B5108">
        <v>25.675000000000001</v>
      </c>
      <c r="C5108">
        <v>45.32649</v>
      </c>
      <c r="D5108">
        <v>0</v>
      </c>
      <c r="E5108" t="str">
        <f>IF(AND(Tableau134[[#This Row],[Operative Temperature]]&lt;19,Tableau134[[#This Row],[Occupancy]]&lt;&gt;0),Tableau134[[#This Row],[Operative Temperature]],"NC")</f>
        <v>NC</v>
      </c>
      <c r="F5108">
        <f>IF(AND(C5108&gt;26,Tableau134[[#This Row],[Occupancy]]&lt;&gt;0),1,0)</f>
        <v>0</v>
      </c>
      <c r="G5108">
        <f>IF(AND(Tableau134[[#This Row],[Operative Temperature]]&lt;19,Tableau134[[#This Row],[Occupancy]]&lt;&gt;0),1,0)</f>
        <v>0</v>
      </c>
      <c r="H5108">
        <f>IF(Tableau134[[#This Row],[Nb dheures sup à 26°C sous occupation]]=1,Tableau134[[#This Row],[Operative Temperature]]-26,0)</f>
        <v>0</v>
      </c>
      <c r="I5108">
        <f>IF(Tableau134[[#This Row],[Nb d''heures inf à 19°C sous occupation]]=1,19-C5108,0)</f>
        <v>0</v>
      </c>
    </row>
    <row r="5109" spans="1:9" x14ac:dyDescent="0.25">
      <c r="A5109" s="2">
        <v>37469.791666666664</v>
      </c>
      <c r="B5109">
        <v>25.7</v>
      </c>
      <c r="C5109">
        <v>45.137889999999999</v>
      </c>
      <c r="D5109">
        <v>0</v>
      </c>
      <c r="E5109" t="str">
        <f>IF(AND(Tableau134[[#This Row],[Operative Temperature]]&lt;19,Tableau134[[#This Row],[Occupancy]]&lt;&gt;0),Tableau134[[#This Row],[Operative Temperature]],"NC")</f>
        <v>NC</v>
      </c>
      <c r="F5109">
        <f>IF(AND(C5109&gt;26,Tableau134[[#This Row],[Occupancy]]&lt;&gt;0),1,0)</f>
        <v>0</v>
      </c>
      <c r="G5109">
        <f>IF(AND(Tableau134[[#This Row],[Operative Temperature]]&lt;19,Tableau134[[#This Row],[Occupancy]]&lt;&gt;0),1,0)</f>
        <v>0</v>
      </c>
      <c r="H5109">
        <f>IF(Tableau134[[#This Row],[Nb dheures sup à 26°C sous occupation]]=1,Tableau134[[#This Row],[Operative Temperature]]-26,0)</f>
        <v>0</v>
      </c>
      <c r="I5109">
        <f>IF(Tableau134[[#This Row],[Nb d''heures inf à 19°C sous occupation]]=1,19-C5109,0)</f>
        <v>0</v>
      </c>
    </row>
    <row r="5110" spans="1:9" x14ac:dyDescent="0.25">
      <c r="A5110" s="2">
        <v>37469.833333333336</v>
      </c>
      <c r="B5110">
        <v>24.274999999999999</v>
      </c>
      <c r="C5110">
        <v>43.892670000000003</v>
      </c>
      <c r="D5110">
        <v>0</v>
      </c>
      <c r="E5110" t="str">
        <f>IF(AND(Tableau134[[#This Row],[Operative Temperature]]&lt;19,Tableau134[[#This Row],[Occupancy]]&lt;&gt;0),Tableau134[[#This Row],[Operative Temperature]],"NC")</f>
        <v>NC</v>
      </c>
      <c r="F5110">
        <f>IF(AND(C5110&gt;26,Tableau134[[#This Row],[Occupancy]]&lt;&gt;0),1,0)</f>
        <v>0</v>
      </c>
      <c r="G5110">
        <f>IF(AND(Tableau134[[#This Row],[Operative Temperature]]&lt;19,Tableau134[[#This Row],[Occupancy]]&lt;&gt;0),1,0)</f>
        <v>0</v>
      </c>
      <c r="H5110">
        <f>IF(Tableau134[[#This Row],[Nb dheures sup à 26°C sous occupation]]=1,Tableau134[[#This Row],[Operative Temperature]]-26,0)</f>
        <v>0</v>
      </c>
      <c r="I5110">
        <f>IF(Tableau134[[#This Row],[Nb d''heures inf à 19°C sous occupation]]=1,19-C5110,0)</f>
        <v>0</v>
      </c>
    </row>
    <row r="5111" spans="1:9" x14ac:dyDescent="0.25">
      <c r="A5111" s="2">
        <v>37469.875</v>
      </c>
      <c r="B5111">
        <v>22.45</v>
      </c>
      <c r="C5111">
        <v>43.027329999999999</v>
      </c>
      <c r="D5111">
        <v>0</v>
      </c>
      <c r="E5111" t="str">
        <f>IF(AND(Tableau134[[#This Row],[Operative Temperature]]&lt;19,Tableau134[[#This Row],[Occupancy]]&lt;&gt;0),Tableau134[[#This Row],[Operative Temperature]],"NC")</f>
        <v>NC</v>
      </c>
      <c r="F5111">
        <f>IF(AND(C5111&gt;26,Tableau134[[#This Row],[Occupancy]]&lt;&gt;0),1,0)</f>
        <v>0</v>
      </c>
      <c r="G5111">
        <f>IF(AND(Tableau134[[#This Row],[Operative Temperature]]&lt;19,Tableau134[[#This Row],[Occupancy]]&lt;&gt;0),1,0)</f>
        <v>0</v>
      </c>
      <c r="H5111">
        <f>IF(Tableau134[[#This Row],[Nb dheures sup à 26°C sous occupation]]=1,Tableau134[[#This Row],[Operative Temperature]]-26,0)</f>
        <v>0</v>
      </c>
      <c r="I5111">
        <f>IF(Tableau134[[#This Row],[Nb d''heures inf à 19°C sous occupation]]=1,19-C5111,0)</f>
        <v>0</v>
      </c>
    </row>
    <row r="5112" spans="1:9" x14ac:dyDescent="0.25">
      <c r="A5112" s="2">
        <v>37469.916666666664</v>
      </c>
      <c r="B5112">
        <v>20.574999999999999</v>
      </c>
      <c r="C5112">
        <v>42.422910000000002</v>
      </c>
      <c r="D5112">
        <v>0</v>
      </c>
      <c r="E5112" t="str">
        <f>IF(AND(Tableau134[[#This Row],[Operative Temperature]]&lt;19,Tableau134[[#This Row],[Occupancy]]&lt;&gt;0),Tableau134[[#This Row],[Operative Temperature]],"NC")</f>
        <v>NC</v>
      </c>
      <c r="F5112">
        <f>IF(AND(C5112&gt;26,Tableau134[[#This Row],[Occupancy]]&lt;&gt;0),1,0)</f>
        <v>0</v>
      </c>
      <c r="G5112">
        <f>IF(AND(Tableau134[[#This Row],[Operative Temperature]]&lt;19,Tableau134[[#This Row],[Occupancy]]&lt;&gt;0),1,0)</f>
        <v>0</v>
      </c>
      <c r="H5112">
        <f>IF(Tableau134[[#This Row],[Nb dheures sup à 26°C sous occupation]]=1,Tableau134[[#This Row],[Operative Temperature]]-26,0)</f>
        <v>0</v>
      </c>
      <c r="I5112">
        <f>IF(Tableau134[[#This Row],[Nb d''heures inf à 19°C sous occupation]]=1,19-C5112,0)</f>
        <v>0</v>
      </c>
    </row>
    <row r="5113" spans="1:9" x14ac:dyDescent="0.25">
      <c r="A5113" s="2">
        <v>37469.958333333336</v>
      </c>
      <c r="B5113">
        <v>19.125</v>
      </c>
      <c r="C5113">
        <v>42.061770000000003</v>
      </c>
      <c r="D5113">
        <v>0</v>
      </c>
      <c r="E5113" t="str">
        <f>IF(AND(Tableau134[[#This Row],[Operative Temperature]]&lt;19,Tableau134[[#This Row],[Occupancy]]&lt;&gt;0),Tableau134[[#This Row],[Operative Temperature]],"NC")</f>
        <v>NC</v>
      </c>
      <c r="F5113">
        <f>IF(AND(C5113&gt;26,Tableau134[[#This Row],[Occupancy]]&lt;&gt;0),1,0)</f>
        <v>0</v>
      </c>
      <c r="G5113">
        <f>IF(AND(Tableau134[[#This Row],[Operative Temperature]]&lt;19,Tableau134[[#This Row],[Occupancy]]&lt;&gt;0),1,0)</f>
        <v>0</v>
      </c>
      <c r="H5113">
        <f>IF(Tableau134[[#This Row],[Nb dheures sup à 26°C sous occupation]]=1,Tableau134[[#This Row],[Operative Temperature]]-26,0)</f>
        <v>0</v>
      </c>
      <c r="I5113">
        <f>IF(Tableau134[[#This Row],[Nb d''heures inf à 19°C sous occupation]]=1,19-C5113,0)</f>
        <v>0</v>
      </c>
    </row>
    <row r="5114" spans="1:9" x14ac:dyDescent="0.25">
      <c r="A5114" s="1">
        <v>37470</v>
      </c>
      <c r="B5114">
        <v>17.75</v>
      </c>
      <c r="C5114">
        <v>41.702640000000002</v>
      </c>
      <c r="D5114">
        <v>0</v>
      </c>
      <c r="E5114" t="str">
        <f>IF(AND(Tableau134[[#This Row],[Operative Temperature]]&lt;19,Tableau134[[#This Row],[Occupancy]]&lt;&gt;0),Tableau134[[#This Row],[Operative Temperature]],"NC")</f>
        <v>NC</v>
      </c>
      <c r="F5114">
        <f>IF(AND(C5114&gt;26,Tableau134[[#This Row],[Occupancy]]&lt;&gt;0),1,0)</f>
        <v>0</v>
      </c>
      <c r="G5114">
        <f>IF(AND(Tableau134[[#This Row],[Operative Temperature]]&lt;19,Tableau134[[#This Row],[Occupancy]]&lt;&gt;0),1,0)</f>
        <v>0</v>
      </c>
      <c r="H5114">
        <f>IF(Tableau134[[#This Row],[Nb dheures sup à 26°C sous occupation]]=1,Tableau134[[#This Row],[Operative Temperature]]-26,0)</f>
        <v>0</v>
      </c>
      <c r="I5114">
        <f>IF(Tableau134[[#This Row],[Nb d''heures inf à 19°C sous occupation]]=1,19-C5114,0)</f>
        <v>0</v>
      </c>
    </row>
    <row r="5115" spans="1:9" x14ac:dyDescent="0.25">
      <c r="A5115" s="2">
        <v>37470.041666666664</v>
      </c>
      <c r="B5115">
        <v>16.425000000000001</v>
      </c>
      <c r="C5115">
        <v>41.444290000000002</v>
      </c>
      <c r="D5115">
        <v>0</v>
      </c>
      <c r="E5115" t="str">
        <f>IF(AND(Tableau134[[#This Row],[Operative Temperature]]&lt;19,Tableau134[[#This Row],[Occupancy]]&lt;&gt;0),Tableau134[[#This Row],[Operative Temperature]],"NC")</f>
        <v>NC</v>
      </c>
      <c r="F5115">
        <f>IF(AND(C5115&gt;26,Tableau134[[#This Row],[Occupancy]]&lt;&gt;0),1,0)</f>
        <v>0</v>
      </c>
      <c r="G5115">
        <f>IF(AND(Tableau134[[#This Row],[Operative Temperature]]&lt;19,Tableau134[[#This Row],[Occupancy]]&lt;&gt;0),1,0)</f>
        <v>0</v>
      </c>
      <c r="H5115">
        <f>IF(Tableau134[[#This Row],[Nb dheures sup à 26°C sous occupation]]=1,Tableau134[[#This Row],[Operative Temperature]]-26,0)</f>
        <v>0</v>
      </c>
      <c r="I5115">
        <f>IF(Tableau134[[#This Row],[Nb d''heures inf à 19°C sous occupation]]=1,19-C5115,0)</f>
        <v>0</v>
      </c>
    </row>
    <row r="5116" spans="1:9" x14ac:dyDescent="0.25">
      <c r="A5116" s="2">
        <v>37470.083333333336</v>
      </c>
      <c r="B5116">
        <v>15.574999999999999</v>
      </c>
      <c r="C5116">
        <v>41.145429999999998</v>
      </c>
      <c r="D5116">
        <v>0</v>
      </c>
      <c r="E5116" t="str">
        <f>IF(AND(Tableau134[[#This Row],[Operative Temperature]]&lt;19,Tableau134[[#This Row],[Occupancy]]&lt;&gt;0),Tableau134[[#This Row],[Operative Temperature]],"NC")</f>
        <v>NC</v>
      </c>
      <c r="F5116">
        <f>IF(AND(C5116&gt;26,Tableau134[[#This Row],[Occupancy]]&lt;&gt;0),1,0)</f>
        <v>0</v>
      </c>
      <c r="G5116">
        <f>IF(AND(Tableau134[[#This Row],[Operative Temperature]]&lt;19,Tableau134[[#This Row],[Occupancy]]&lt;&gt;0),1,0)</f>
        <v>0</v>
      </c>
      <c r="H5116">
        <f>IF(Tableau134[[#This Row],[Nb dheures sup à 26°C sous occupation]]=1,Tableau134[[#This Row],[Operative Temperature]]-26,0)</f>
        <v>0</v>
      </c>
      <c r="I5116">
        <f>IF(Tableau134[[#This Row],[Nb d''heures inf à 19°C sous occupation]]=1,19-C5116,0)</f>
        <v>0</v>
      </c>
    </row>
    <row r="5117" spans="1:9" x14ac:dyDescent="0.25">
      <c r="A5117" s="2">
        <v>37470.125</v>
      </c>
      <c r="B5117">
        <v>14.95</v>
      </c>
      <c r="C5117">
        <v>40.850540000000002</v>
      </c>
      <c r="D5117">
        <v>0</v>
      </c>
      <c r="E5117" t="str">
        <f>IF(AND(Tableau134[[#This Row],[Operative Temperature]]&lt;19,Tableau134[[#This Row],[Occupancy]]&lt;&gt;0),Tableau134[[#This Row],[Operative Temperature]],"NC")</f>
        <v>NC</v>
      </c>
      <c r="F5117">
        <f>IF(AND(C5117&gt;26,Tableau134[[#This Row],[Occupancy]]&lt;&gt;0),1,0)</f>
        <v>0</v>
      </c>
      <c r="G5117">
        <f>IF(AND(Tableau134[[#This Row],[Operative Temperature]]&lt;19,Tableau134[[#This Row],[Occupancy]]&lt;&gt;0),1,0)</f>
        <v>0</v>
      </c>
      <c r="H5117">
        <f>IF(Tableau134[[#This Row],[Nb dheures sup à 26°C sous occupation]]=1,Tableau134[[#This Row],[Operative Temperature]]-26,0)</f>
        <v>0</v>
      </c>
      <c r="I5117">
        <f>IF(Tableau134[[#This Row],[Nb d''heures inf à 19°C sous occupation]]=1,19-C5117,0)</f>
        <v>0</v>
      </c>
    </row>
    <row r="5118" spans="1:9" x14ac:dyDescent="0.25">
      <c r="A5118" s="2">
        <v>37470.166666666664</v>
      </c>
      <c r="B5118">
        <v>14.275</v>
      </c>
      <c r="C5118">
        <v>40.608429999999998</v>
      </c>
      <c r="D5118">
        <v>0</v>
      </c>
      <c r="E5118" t="str">
        <f>IF(AND(Tableau134[[#This Row],[Operative Temperature]]&lt;19,Tableau134[[#This Row],[Occupancy]]&lt;&gt;0),Tableau134[[#This Row],[Operative Temperature]],"NC")</f>
        <v>NC</v>
      </c>
      <c r="F5118">
        <f>IF(AND(C5118&gt;26,Tableau134[[#This Row],[Occupancy]]&lt;&gt;0),1,0)</f>
        <v>0</v>
      </c>
      <c r="G5118">
        <f>IF(AND(Tableau134[[#This Row],[Operative Temperature]]&lt;19,Tableau134[[#This Row],[Occupancy]]&lt;&gt;0),1,0)</f>
        <v>0</v>
      </c>
      <c r="H5118">
        <f>IF(Tableau134[[#This Row],[Nb dheures sup à 26°C sous occupation]]=1,Tableau134[[#This Row],[Operative Temperature]]-26,0)</f>
        <v>0</v>
      </c>
      <c r="I5118">
        <f>IF(Tableau134[[#This Row],[Nb d''heures inf à 19°C sous occupation]]=1,19-C5118,0)</f>
        <v>0</v>
      </c>
    </row>
    <row r="5119" spans="1:9" x14ac:dyDescent="0.25">
      <c r="A5119" s="2">
        <v>37470.208333333336</v>
      </c>
      <c r="B5119">
        <v>14.25</v>
      </c>
      <c r="C5119">
        <v>40.374189999999999</v>
      </c>
      <c r="D5119">
        <v>0</v>
      </c>
      <c r="E5119" t="str">
        <f>IF(AND(Tableau134[[#This Row],[Operative Temperature]]&lt;19,Tableau134[[#This Row],[Occupancy]]&lt;&gt;0),Tableau134[[#This Row],[Operative Temperature]],"NC")</f>
        <v>NC</v>
      </c>
      <c r="F5119">
        <f>IF(AND(C5119&gt;26,Tableau134[[#This Row],[Occupancy]]&lt;&gt;0),1,0)</f>
        <v>0</v>
      </c>
      <c r="G5119">
        <f>IF(AND(Tableau134[[#This Row],[Operative Temperature]]&lt;19,Tableau134[[#This Row],[Occupancy]]&lt;&gt;0),1,0)</f>
        <v>0</v>
      </c>
      <c r="H5119">
        <f>IF(Tableau134[[#This Row],[Nb dheures sup à 26°C sous occupation]]=1,Tableau134[[#This Row],[Operative Temperature]]-26,0)</f>
        <v>0</v>
      </c>
      <c r="I5119">
        <f>IF(Tableau134[[#This Row],[Nb d''heures inf à 19°C sous occupation]]=1,19-C5119,0)</f>
        <v>0</v>
      </c>
    </row>
    <row r="5120" spans="1:9" x14ac:dyDescent="0.25">
      <c r="A5120" s="2">
        <v>37470.25</v>
      </c>
      <c r="B5120">
        <v>14.525</v>
      </c>
      <c r="C5120">
        <v>40.17501</v>
      </c>
      <c r="D5120">
        <v>0</v>
      </c>
      <c r="E5120" t="str">
        <f>IF(AND(Tableau134[[#This Row],[Operative Temperature]]&lt;19,Tableau134[[#This Row],[Occupancy]]&lt;&gt;0),Tableau134[[#This Row],[Operative Temperature]],"NC")</f>
        <v>NC</v>
      </c>
      <c r="F5120">
        <f>IF(AND(C5120&gt;26,Tableau134[[#This Row],[Occupancy]]&lt;&gt;0),1,0)</f>
        <v>0</v>
      </c>
      <c r="G5120">
        <f>IF(AND(Tableau134[[#This Row],[Operative Temperature]]&lt;19,Tableau134[[#This Row],[Occupancy]]&lt;&gt;0),1,0)</f>
        <v>0</v>
      </c>
      <c r="H5120">
        <f>IF(Tableau134[[#This Row],[Nb dheures sup à 26°C sous occupation]]=1,Tableau134[[#This Row],[Operative Temperature]]-26,0)</f>
        <v>0</v>
      </c>
      <c r="I5120">
        <f>IF(Tableau134[[#This Row],[Nb d''heures inf à 19°C sous occupation]]=1,19-C5120,0)</f>
        <v>0</v>
      </c>
    </row>
    <row r="5121" spans="1:9" x14ac:dyDescent="0.25">
      <c r="A5121" s="2">
        <v>37470.291666666664</v>
      </c>
      <c r="B5121">
        <v>14.75</v>
      </c>
      <c r="C5121">
        <v>40.211730000000003</v>
      </c>
      <c r="D5121">
        <v>0</v>
      </c>
      <c r="E5121" t="str">
        <f>IF(AND(Tableau134[[#This Row],[Operative Temperature]]&lt;19,Tableau134[[#This Row],[Occupancy]]&lt;&gt;0),Tableau134[[#This Row],[Operative Temperature]],"NC")</f>
        <v>NC</v>
      </c>
      <c r="F5121">
        <f>IF(AND(C5121&gt;26,Tableau134[[#This Row],[Occupancy]]&lt;&gt;0),1,0)</f>
        <v>0</v>
      </c>
      <c r="G5121">
        <f>IF(AND(Tableau134[[#This Row],[Operative Temperature]]&lt;19,Tableau134[[#This Row],[Occupancy]]&lt;&gt;0),1,0)</f>
        <v>0</v>
      </c>
      <c r="H5121">
        <f>IF(Tableau134[[#This Row],[Nb dheures sup à 26°C sous occupation]]=1,Tableau134[[#This Row],[Operative Temperature]]-26,0)</f>
        <v>0</v>
      </c>
      <c r="I5121">
        <f>IF(Tableau134[[#This Row],[Nb d''heures inf à 19°C sous occupation]]=1,19-C5121,0)</f>
        <v>0</v>
      </c>
    </row>
    <row r="5122" spans="1:9" x14ac:dyDescent="0.25">
      <c r="A5122" s="2">
        <v>37470.333333333336</v>
      </c>
      <c r="B5122">
        <v>16.524999999999999</v>
      </c>
      <c r="C5122">
        <v>40.701599999999999</v>
      </c>
      <c r="D5122">
        <v>0</v>
      </c>
      <c r="E5122" t="str">
        <f>IF(AND(Tableau134[[#This Row],[Operative Temperature]]&lt;19,Tableau134[[#This Row],[Occupancy]]&lt;&gt;0),Tableau134[[#This Row],[Operative Temperature]],"NC")</f>
        <v>NC</v>
      </c>
      <c r="F5122">
        <f>IF(AND(C5122&gt;26,Tableau134[[#This Row],[Occupancy]]&lt;&gt;0),1,0)</f>
        <v>0</v>
      </c>
      <c r="G5122">
        <f>IF(AND(Tableau134[[#This Row],[Operative Temperature]]&lt;19,Tableau134[[#This Row],[Occupancy]]&lt;&gt;0),1,0)</f>
        <v>0</v>
      </c>
      <c r="H5122">
        <f>IF(Tableau134[[#This Row],[Nb dheures sup à 26°C sous occupation]]=1,Tableau134[[#This Row],[Operative Temperature]]-26,0)</f>
        <v>0</v>
      </c>
      <c r="I5122">
        <f>IF(Tableau134[[#This Row],[Nb d''heures inf à 19°C sous occupation]]=1,19-C5122,0)</f>
        <v>0</v>
      </c>
    </row>
    <row r="5123" spans="1:9" x14ac:dyDescent="0.25">
      <c r="A5123" s="2">
        <v>37470.375</v>
      </c>
      <c r="B5123">
        <v>18.899999999999999</v>
      </c>
      <c r="C5123">
        <v>40.948250000000002</v>
      </c>
      <c r="D5123">
        <v>0</v>
      </c>
      <c r="E5123" t="str">
        <f>IF(AND(Tableau134[[#This Row],[Operative Temperature]]&lt;19,Tableau134[[#This Row],[Occupancy]]&lt;&gt;0),Tableau134[[#This Row],[Operative Temperature]],"NC")</f>
        <v>NC</v>
      </c>
      <c r="F5123">
        <f>IF(AND(C5123&gt;26,Tableau134[[#This Row],[Occupancy]]&lt;&gt;0),1,0)</f>
        <v>0</v>
      </c>
      <c r="G5123">
        <f>IF(AND(Tableau134[[#This Row],[Operative Temperature]]&lt;19,Tableau134[[#This Row],[Occupancy]]&lt;&gt;0),1,0)</f>
        <v>0</v>
      </c>
      <c r="H5123">
        <f>IF(Tableau134[[#This Row],[Nb dheures sup à 26°C sous occupation]]=1,Tableau134[[#This Row],[Operative Temperature]]-26,0)</f>
        <v>0</v>
      </c>
      <c r="I5123">
        <f>IF(Tableau134[[#This Row],[Nb d''heures inf à 19°C sous occupation]]=1,19-C5123,0)</f>
        <v>0</v>
      </c>
    </row>
    <row r="5124" spans="1:9" x14ac:dyDescent="0.25">
      <c r="A5124" s="2">
        <v>37470.416666666664</v>
      </c>
      <c r="B5124">
        <v>21.225000000000001</v>
      </c>
      <c r="C5124">
        <v>41.478589999999997</v>
      </c>
      <c r="D5124">
        <v>0</v>
      </c>
      <c r="E5124" t="str">
        <f>IF(AND(Tableau134[[#This Row],[Operative Temperature]]&lt;19,Tableau134[[#This Row],[Occupancy]]&lt;&gt;0),Tableau134[[#This Row],[Operative Temperature]],"NC")</f>
        <v>NC</v>
      </c>
      <c r="F5124">
        <f>IF(AND(C5124&gt;26,Tableau134[[#This Row],[Occupancy]]&lt;&gt;0),1,0)</f>
        <v>0</v>
      </c>
      <c r="G5124">
        <f>IF(AND(Tableau134[[#This Row],[Operative Temperature]]&lt;19,Tableau134[[#This Row],[Occupancy]]&lt;&gt;0),1,0)</f>
        <v>0</v>
      </c>
      <c r="H5124">
        <f>IF(Tableau134[[#This Row],[Nb dheures sup à 26°C sous occupation]]=1,Tableau134[[#This Row],[Operative Temperature]]-26,0)</f>
        <v>0</v>
      </c>
      <c r="I5124">
        <f>IF(Tableau134[[#This Row],[Nb d''heures inf à 19°C sous occupation]]=1,19-C5124,0)</f>
        <v>0</v>
      </c>
    </row>
    <row r="5125" spans="1:9" x14ac:dyDescent="0.25">
      <c r="A5125" s="2">
        <v>37470.458333333336</v>
      </c>
      <c r="B5125">
        <v>22.925000000000001</v>
      </c>
      <c r="C5125">
        <v>42.34328</v>
      </c>
      <c r="D5125">
        <v>0</v>
      </c>
      <c r="E5125" t="str">
        <f>IF(AND(Tableau134[[#This Row],[Operative Temperature]]&lt;19,Tableau134[[#This Row],[Occupancy]]&lt;&gt;0),Tableau134[[#This Row],[Operative Temperature]],"NC")</f>
        <v>NC</v>
      </c>
      <c r="F5125">
        <f>IF(AND(C5125&gt;26,Tableau134[[#This Row],[Occupancy]]&lt;&gt;0),1,0)</f>
        <v>0</v>
      </c>
      <c r="G5125">
        <f>IF(AND(Tableau134[[#This Row],[Operative Temperature]]&lt;19,Tableau134[[#This Row],[Occupancy]]&lt;&gt;0),1,0)</f>
        <v>0</v>
      </c>
      <c r="H5125">
        <f>IF(Tableau134[[#This Row],[Nb dheures sup à 26°C sous occupation]]=1,Tableau134[[#This Row],[Operative Temperature]]-26,0)</f>
        <v>0</v>
      </c>
      <c r="I5125">
        <f>IF(Tableau134[[#This Row],[Nb d''heures inf à 19°C sous occupation]]=1,19-C5125,0)</f>
        <v>0</v>
      </c>
    </row>
    <row r="5126" spans="1:9" x14ac:dyDescent="0.25">
      <c r="A5126" s="2">
        <v>37470.5</v>
      </c>
      <c r="B5126">
        <v>24.35</v>
      </c>
      <c r="C5126">
        <v>43.582059999999998</v>
      </c>
      <c r="D5126">
        <v>0</v>
      </c>
      <c r="E5126" t="str">
        <f>IF(AND(Tableau134[[#This Row],[Operative Temperature]]&lt;19,Tableau134[[#This Row],[Occupancy]]&lt;&gt;0),Tableau134[[#This Row],[Operative Temperature]],"NC")</f>
        <v>NC</v>
      </c>
      <c r="F5126">
        <f>IF(AND(C5126&gt;26,Tableau134[[#This Row],[Occupancy]]&lt;&gt;0),1,0)</f>
        <v>0</v>
      </c>
      <c r="G5126">
        <f>IF(AND(Tableau134[[#This Row],[Operative Temperature]]&lt;19,Tableau134[[#This Row],[Occupancy]]&lt;&gt;0),1,0)</f>
        <v>0</v>
      </c>
      <c r="H5126">
        <f>IF(Tableau134[[#This Row],[Nb dheures sup à 26°C sous occupation]]=1,Tableau134[[#This Row],[Operative Temperature]]-26,0)</f>
        <v>0</v>
      </c>
      <c r="I5126">
        <f>IF(Tableau134[[#This Row],[Nb d''heures inf à 19°C sous occupation]]=1,19-C5126,0)</f>
        <v>0</v>
      </c>
    </row>
    <row r="5127" spans="1:9" x14ac:dyDescent="0.25">
      <c r="A5127" s="2">
        <v>37470.541666666664</v>
      </c>
      <c r="B5127">
        <v>25.824999999999999</v>
      </c>
      <c r="C5127">
        <v>44.384529999999998</v>
      </c>
      <c r="D5127">
        <v>0</v>
      </c>
      <c r="E5127" t="str">
        <f>IF(AND(Tableau134[[#This Row],[Operative Temperature]]&lt;19,Tableau134[[#This Row],[Occupancy]]&lt;&gt;0),Tableau134[[#This Row],[Operative Temperature]],"NC")</f>
        <v>NC</v>
      </c>
      <c r="F5127">
        <f>IF(AND(C5127&gt;26,Tableau134[[#This Row],[Occupancy]]&lt;&gt;0),1,0)</f>
        <v>0</v>
      </c>
      <c r="G5127">
        <f>IF(AND(Tableau134[[#This Row],[Operative Temperature]]&lt;19,Tableau134[[#This Row],[Occupancy]]&lt;&gt;0),1,0)</f>
        <v>0</v>
      </c>
      <c r="H5127">
        <f>IF(Tableau134[[#This Row],[Nb dheures sup à 26°C sous occupation]]=1,Tableau134[[#This Row],[Operative Temperature]]-26,0)</f>
        <v>0</v>
      </c>
      <c r="I5127">
        <f>IF(Tableau134[[#This Row],[Nb d''heures inf à 19°C sous occupation]]=1,19-C5127,0)</f>
        <v>0</v>
      </c>
    </row>
    <row r="5128" spans="1:9" x14ac:dyDescent="0.25">
      <c r="A5128" s="2">
        <v>37470.583333333336</v>
      </c>
      <c r="B5128">
        <v>26.274999999999999</v>
      </c>
      <c r="C5128">
        <v>44.793869999999998</v>
      </c>
      <c r="D5128">
        <v>0</v>
      </c>
      <c r="E5128" t="str">
        <f>IF(AND(Tableau134[[#This Row],[Operative Temperature]]&lt;19,Tableau134[[#This Row],[Occupancy]]&lt;&gt;0),Tableau134[[#This Row],[Operative Temperature]],"NC")</f>
        <v>NC</v>
      </c>
      <c r="F5128">
        <f>IF(AND(C5128&gt;26,Tableau134[[#This Row],[Occupancy]]&lt;&gt;0),1,0)</f>
        <v>0</v>
      </c>
      <c r="G5128">
        <f>IF(AND(Tableau134[[#This Row],[Operative Temperature]]&lt;19,Tableau134[[#This Row],[Occupancy]]&lt;&gt;0),1,0)</f>
        <v>0</v>
      </c>
      <c r="H5128">
        <f>IF(Tableau134[[#This Row],[Nb dheures sup à 26°C sous occupation]]=1,Tableau134[[#This Row],[Operative Temperature]]-26,0)</f>
        <v>0</v>
      </c>
      <c r="I5128">
        <f>IF(Tableau134[[#This Row],[Nb d''heures inf à 19°C sous occupation]]=1,19-C5128,0)</f>
        <v>0</v>
      </c>
    </row>
    <row r="5129" spans="1:9" x14ac:dyDescent="0.25">
      <c r="A5129" s="2">
        <v>37470.625</v>
      </c>
      <c r="B5129">
        <v>26.3</v>
      </c>
      <c r="C5129">
        <v>45.144660000000002</v>
      </c>
      <c r="D5129">
        <v>0</v>
      </c>
      <c r="E5129" t="str">
        <f>IF(AND(Tableau134[[#This Row],[Operative Temperature]]&lt;19,Tableau134[[#This Row],[Occupancy]]&lt;&gt;0),Tableau134[[#This Row],[Operative Temperature]],"NC")</f>
        <v>NC</v>
      </c>
      <c r="F5129">
        <f>IF(AND(C5129&gt;26,Tableau134[[#This Row],[Occupancy]]&lt;&gt;0),1,0)</f>
        <v>0</v>
      </c>
      <c r="G5129">
        <f>IF(AND(Tableau134[[#This Row],[Operative Temperature]]&lt;19,Tableau134[[#This Row],[Occupancy]]&lt;&gt;0),1,0)</f>
        <v>0</v>
      </c>
      <c r="H5129">
        <f>IF(Tableau134[[#This Row],[Nb dheures sup à 26°C sous occupation]]=1,Tableau134[[#This Row],[Operative Temperature]]-26,0)</f>
        <v>0</v>
      </c>
      <c r="I5129">
        <f>IF(Tableau134[[#This Row],[Nb d''heures inf à 19°C sous occupation]]=1,19-C5129,0)</f>
        <v>0</v>
      </c>
    </row>
    <row r="5130" spans="1:9" x14ac:dyDescent="0.25">
      <c r="A5130" s="2">
        <v>37470.666666666664</v>
      </c>
      <c r="B5130">
        <v>26.375</v>
      </c>
      <c r="C5130">
        <v>45.31071</v>
      </c>
      <c r="D5130">
        <v>0</v>
      </c>
      <c r="E5130" t="str">
        <f>IF(AND(Tableau134[[#This Row],[Operative Temperature]]&lt;19,Tableau134[[#This Row],[Occupancy]]&lt;&gt;0),Tableau134[[#This Row],[Operative Temperature]],"NC")</f>
        <v>NC</v>
      </c>
      <c r="F5130">
        <f>IF(AND(C5130&gt;26,Tableau134[[#This Row],[Occupancy]]&lt;&gt;0),1,0)</f>
        <v>0</v>
      </c>
      <c r="G5130">
        <f>IF(AND(Tableau134[[#This Row],[Operative Temperature]]&lt;19,Tableau134[[#This Row],[Occupancy]]&lt;&gt;0),1,0)</f>
        <v>0</v>
      </c>
      <c r="H5130">
        <f>IF(Tableau134[[#This Row],[Nb dheures sup à 26°C sous occupation]]=1,Tableau134[[#This Row],[Operative Temperature]]-26,0)</f>
        <v>0</v>
      </c>
      <c r="I5130">
        <f>IF(Tableau134[[#This Row],[Nb d''heures inf à 19°C sous occupation]]=1,19-C5130,0)</f>
        <v>0</v>
      </c>
    </row>
    <row r="5131" spans="1:9" x14ac:dyDescent="0.25">
      <c r="A5131" s="2">
        <v>37470.708333333336</v>
      </c>
      <c r="B5131">
        <v>25.35</v>
      </c>
      <c r="C5131">
        <v>45.610729999999997</v>
      </c>
      <c r="D5131">
        <v>0</v>
      </c>
      <c r="E5131" t="str">
        <f>IF(AND(Tableau134[[#This Row],[Operative Temperature]]&lt;19,Tableau134[[#This Row],[Occupancy]]&lt;&gt;0),Tableau134[[#This Row],[Operative Temperature]],"NC")</f>
        <v>NC</v>
      </c>
      <c r="F5131">
        <f>IF(AND(C5131&gt;26,Tableau134[[#This Row],[Occupancy]]&lt;&gt;0),1,0)</f>
        <v>0</v>
      </c>
      <c r="G5131">
        <f>IF(AND(Tableau134[[#This Row],[Operative Temperature]]&lt;19,Tableau134[[#This Row],[Occupancy]]&lt;&gt;0),1,0)</f>
        <v>0</v>
      </c>
      <c r="H5131">
        <f>IF(Tableau134[[#This Row],[Nb dheures sup à 26°C sous occupation]]=1,Tableau134[[#This Row],[Operative Temperature]]-26,0)</f>
        <v>0</v>
      </c>
      <c r="I5131">
        <f>IF(Tableau134[[#This Row],[Nb d''heures inf à 19°C sous occupation]]=1,19-C5131,0)</f>
        <v>0</v>
      </c>
    </row>
    <row r="5132" spans="1:9" x14ac:dyDescent="0.25">
      <c r="A5132" s="2">
        <v>37470.75</v>
      </c>
      <c r="B5132">
        <v>23.875</v>
      </c>
      <c r="C5132">
        <v>45.768380000000001</v>
      </c>
      <c r="D5132">
        <v>0</v>
      </c>
      <c r="E5132" t="str">
        <f>IF(AND(Tableau134[[#This Row],[Operative Temperature]]&lt;19,Tableau134[[#This Row],[Occupancy]]&lt;&gt;0),Tableau134[[#This Row],[Operative Temperature]],"NC")</f>
        <v>NC</v>
      </c>
      <c r="F5132">
        <f>IF(AND(C5132&gt;26,Tableau134[[#This Row],[Occupancy]]&lt;&gt;0),1,0)</f>
        <v>0</v>
      </c>
      <c r="G5132">
        <f>IF(AND(Tableau134[[#This Row],[Operative Temperature]]&lt;19,Tableau134[[#This Row],[Occupancy]]&lt;&gt;0),1,0)</f>
        <v>0</v>
      </c>
      <c r="H5132">
        <f>IF(Tableau134[[#This Row],[Nb dheures sup à 26°C sous occupation]]=1,Tableau134[[#This Row],[Operative Temperature]]-26,0)</f>
        <v>0</v>
      </c>
      <c r="I5132">
        <f>IF(Tableau134[[#This Row],[Nb d''heures inf à 19°C sous occupation]]=1,19-C5132,0)</f>
        <v>0</v>
      </c>
    </row>
    <row r="5133" spans="1:9" x14ac:dyDescent="0.25">
      <c r="A5133" s="2">
        <v>37470.791666666664</v>
      </c>
      <c r="B5133">
        <v>22.45</v>
      </c>
      <c r="C5133">
        <v>45.613239999999998</v>
      </c>
      <c r="D5133">
        <v>0</v>
      </c>
      <c r="E5133" t="str">
        <f>IF(AND(Tableau134[[#This Row],[Operative Temperature]]&lt;19,Tableau134[[#This Row],[Occupancy]]&lt;&gt;0),Tableau134[[#This Row],[Operative Temperature]],"NC")</f>
        <v>NC</v>
      </c>
      <c r="F5133">
        <f>IF(AND(C5133&gt;26,Tableau134[[#This Row],[Occupancy]]&lt;&gt;0),1,0)</f>
        <v>0</v>
      </c>
      <c r="G5133">
        <f>IF(AND(Tableau134[[#This Row],[Operative Temperature]]&lt;19,Tableau134[[#This Row],[Occupancy]]&lt;&gt;0),1,0)</f>
        <v>0</v>
      </c>
      <c r="H5133">
        <f>IF(Tableau134[[#This Row],[Nb dheures sup à 26°C sous occupation]]=1,Tableau134[[#This Row],[Operative Temperature]]-26,0)</f>
        <v>0</v>
      </c>
      <c r="I5133">
        <f>IF(Tableau134[[#This Row],[Nb d''heures inf à 19°C sous occupation]]=1,19-C5133,0)</f>
        <v>0</v>
      </c>
    </row>
    <row r="5134" spans="1:9" x14ac:dyDescent="0.25">
      <c r="A5134" s="2">
        <v>37470.833333333336</v>
      </c>
      <c r="B5134">
        <v>20.524999999999999</v>
      </c>
      <c r="C5134">
        <v>44.298259999999999</v>
      </c>
      <c r="D5134">
        <v>0</v>
      </c>
      <c r="E5134" t="str">
        <f>IF(AND(Tableau134[[#This Row],[Operative Temperature]]&lt;19,Tableau134[[#This Row],[Occupancy]]&lt;&gt;0),Tableau134[[#This Row],[Operative Temperature]],"NC")</f>
        <v>NC</v>
      </c>
      <c r="F5134">
        <f>IF(AND(C5134&gt;26,Tableau134[[#This Row],[Occupancy]]&lt;&gt;0),1,0)</f>
        <v>0</v>
      </c>
      <c r="G5134">
        <f>IF(AND(Tableau134[[#This Row],[Operative Temperature]]&lt;19,Tableau134[[#This Row],[Occupancy]]&lt;&gt;0),1,0)</f>
        <v>0</v>
      </c>
      <c r="H5134">
        <f>IF(Tableau134[[#This Row],[Nb dheures sup à 26°C sous occupation]]=1,Tableau134[[#This Row],[Operative Temperature]]-26,0)</f>
        <v>0</v>
      </c>
      <c r="I5134">
        <f>IF(Tableau134[[#This Row],[Nb d''heures inf à 19°C sous occupation]]=1,19-C5134,0)</f>
        <v>0</v>
      </c>
    </row>
    <row r="5135" spans="1:9" x14ac:dyDescent="0.25">
      <c r="A5135" s="2">
        <v>37470.875</v>
      </c>
      <c r="B5135">
        <v>18.95</v>
      </c>
      <c r="C5135">
        <v>43.432040000000001</v>
      </c>
      <c r="D5135">
        <v>0</v>
      </c>
      <c r="E5135" t="str">
        <f>IF(AND(Tableau134[[#This Row],[Operative Temperature]]&lt;19,Tableau134[[#This Row],[Occupancy]]&lt;&gt;0),Tableau134[[#This Row],[Operative Temperature]],"NC")</f>
        <v>NC</v>
      </c>
      <c r="F5135">
        <f>IF(AND(C5135&gt;26,Tableau134[[#This Row],[Occupancy]]&lt;&gt;0),1,0)</f>
        <v>0</v>
      </c>
      <c r="G5135">
        <f>IF(AND(Tableau134[[#This Row],[Operative Temperature]]&lt;19,Tableau134[[#This Row],[Occupancy]]&lt;&gt;0),1,0)</f>
        <v>0</v>
      </c>
      <c r="H5135">
        <f>IF(Tableau134[[#This Row],[Nb dheures sup à 26°C sous occupation]]=1,Tableau134[[#This Row],[Operative Temperature]]-26,0)</f>
        <v>0</v>
      </c>
      <c r="I5135">
        <f>IF(Tableau134[[#This Row],[Nb d''heures inf à 19°C sous occupation]]=1,19-C5135,0)</f>
        <v>0</v>
      </c>
    </row>
    <row r="5136" spans="1:9" x14ac:dyDescent="0.25">
      <c r="A5136" s="2">
        <v>37470.916666666664</v>
      </c>
      <c r="B5136">
        <v>17.55</v>
      </c>
      <c r="C5136">
        <v>42.795990000000003</v>
      </c>
      <c r="D5136">
        <v>0</v>
      </c>
      <c r="E5136" t="str">
        <f>IF(AND(Tableau134[[#This Row],[Operative Temperature]]&lt;19,Tableau134[[#This Row],[Occupancy]]&lt;&gt;0),Tableau134[[#This Row],[Operative Temperature]],"NC")</f>
        <v>NC</v>
      </c>
      <c r="F5136">
        <f>IF(AND(C5136&gt;26,Tableau134[[#This Row],[Occupancy]]&lt;&gt;0),1,0)</f>
        <v>0</v>
      </c>
      <c r="G5136">
        <f>IF(AND(Tableau134[[#This Row],[Operative Temperature]]&lt;19,Tableau134[[#This Row],[Occupancy]]&lt;&gt;0),1,0)</f>
        <v>0</v>
      </c>
      <c r="H5136">
        <f>IF(Tableau134[[#This Row],[Nb dheures sup à 26°C sous occupation]]=1,Tableau134[[#This Row],[Operative Temperature]]-26,0)</f>
        <v>0</v>
      </c>
      <c r="I5136">
        <f>IF(Tableau134[[#This Row],[Nb d''heures inf à 19°C sous occupation]]=1,19-C5136,0)</f>
        <v>0</v>
      </c>
    </row>
    <row r="5137" spans="1:9" x14ac:dyDescent="0.25">
      <c r="A5137" s="2">
        <v>37470.958333333336</v>
      </c>
      <c r="B5137">
        <v>16.75</v>
      </c>
      <c r="C5137">
        <v>42.378399999999999</v>
      </c>
      <c r="D5137">
        <v>0</v>
      </c>
      <c r="E5137" t="str">
        <f>IF(AND(Tableau134[[#This Row],[Operative Temperature]]&lt;19,Tableau134[[#This Row],[Occupancy]]&lt;&gt;0),Tableau134[[#This Row],[Operative Temperature]],"NC")</f>
        <v>NC</v>
      </c>
      <c r="F5137">
        <f>IF(AND(C5137&gt;26,Tableau134[[#This Row],[Occupancy]]&lt;&gt;0),1,0)</f>
        <v>0</v>
      </c>
      <c r="G5137">
        <f>IF(AND(Tableau134[[#This Row],[Operative Temperature]]&lt;19,Tableau134[[#This Row],[Occupancy]]&lt;&gt;0),1,0)</f>
        <v>0</v>
      </c>
      <c r="H5137">
        <f>IF(Tableau134[[#This Row],[Nb dheures sup à 26°C sous occupation]]=1,Tableau134[[#This Row],[Operative Temperature]]-26,0)</f>
        <v>0</v>
      </c>
      <c r="I5137">
        <f>IF(Tableau134[[#This Row],[Nb d''heures inf à 19°C sous occupation]]=1,19-C5137,0)</f>
        <v>0</v>
      </c>
    </row>
    <row r="5138" spans="1:9" x14ac:dyDescent="0.25">
      <c r="A5138" s="1">
        <v>37471</v>
      </c>
      <c r="B5138">
        <v>16.149999999999999</v>
      </c>
      <c r="C5138">
        <v>42.078440000000001</v>
      </c>
      <c r="D5138">
        <v>0</v>
      </c>
      <c r="E5138" t="str">
        <f>IF(AND(Tableau134[[#This Row],[Operative Temperature]]&lt;19,Tableau134[[#This Row],[Occupancy]]&lt;&gt;0),Tableau134[[#This Row],[Operative Temperature]],"NC")</f>
        <v>NC</v>
      </c>
      <c r="F5138">
        <f>IF(AND(C5138&gt;26,Tableau134[[#This Row],[Occupancy]]&lt;&gt;0),1,0)</f>
        <v>0</v>
      </c>
      <c r="G5138">
        <f>IF(AND(Tableau134[[#This Row],[Operative Temperature]]&lt;19,Tableau134[[#This Row],[Occupancy]]&lt;&gt;0),1,0)</f>
        <v>0</v>
      </c>
      <c r="H5138">
        <f>IF(Tableau134[[#This Row],[Nb dheures sup à 26°C sous occupation]]=1,Tableau134[[#This Row],[Operative Temperature]]-26,0)</f>
        <v>0</v>
      </c>
      <c r="I5138">
        <f>IF(Tableau134[[#This Row],[Nb d''heures inf à 19°C sous occupation]]=1,19-C5138,0)</f>
        <v>0</v>
      </c>
    </row>
    <row r="5139" spans="1:9" x14ac:dyDescent="0.25">
      <c r="A5139" s="2">
        <v>37471.041666666664</v>
      </c>
      <c r="B5139">
        <v>15.55</v>
      </c>
      <c r="C5139">
        <v>41.766480000000001</v>
      </c>
      <c r="D5139">
        <v>0</v>
      </c>
      <c r="E5139" t="str">
        <f>IF(AND(Tableau134[[#This Row],[Operative Temperature]]&lt;19,Tableau134[[#This Row],[Occupancy]]&lt;&gt;0),Tableau134[[#This Row],[Operative Temperature]],"NC")</f>
        <v>NC</v>
      </c>
      <c r="F5139">
        <f>IF(AND(C5139&gt;26,Tableau134[[#This Row],[Occupancy]]&lt;&gt;0),1,0)</f>
        <v>0</v>
      </c>
      <c r="G5139">
        <f>IF(AND(Tableau134[[#This Row],[Operative Temperature]]&lt;19,Tableau134[[#This Row],[Occupancy]]&lt;&gt;0),1,0)</f>
        <v>0</v>
      </c>
      <c r="H5139">
        <f>IF(Tableau134[[#This Row],[Nb dheures sup à 26°C sous occupation]]=1,Tableau134[[#This Row],[Operative Temperature]]-26,0)</f>
        <v>0</v>
      </c>
      <c r="I5139">
        <f>IF(Tableau134[[#This Row],[Nb d''heures inf à 19°C sous occupation]]=1,19-C5139,0)</f>
        <v>0</v>
      </c>
    </row>
    <row r="5140" spans="1:9" x14ac:dyDescent="0.25">
      <c r="A5140" s="2">
        <v>37471.083333333336</v>
      </c>
      <c r="B5140">
        <v>15.7</v>
      </c>
      <c r="C5140">
        <v>41.532319999999999</v>
      </c>
      <c r="D5140">
        <v>0</v>
      </c>
      <c r="E5140" t="str">
        <f>IF(AND(Tableau134[[#This Row],[Operative Temperature]]&lt;19,Tableau134[[#This Row],[Occupancy]]&lt;&gt;0),Tableau134[[#This Row],[Operative Temperature]],"NC")</f>
        <v>NC</v>
      </c>
      <c r="F5140">
        <f>IF(AND(C5140&gt;26,Tableau134[[#This Row],[Occupancy]]&lt;&gt;0),1,0)</f>
        <v>0</v>
      </c>
      <c r="G5140">
        <f>IF(AND(Tableau134[[#This Row],[Operative Temperature]]&lt;19,Tableau134[[#This Row],[Occupancy]]&lt;&gt;0),1,0)</f>
        <v>0</v>
      </c>
      <c r="H5140">
        <f>IF(Tableau134[[#This Row],[Nb dheures sup à 26°C sous occupation]]=1,Tableau134[[#This Row],[Operative Temperature]]-26,0)</f>
        <v>0</v>
      </c>
      <c r="I5140">
        <f>IF(Tableau134[[#This Row],[Nb d''heures inf à 19°C sous occupation]]=1,19-C5140,0)</f>
        <v>0</v>
      </c>
    </row>
    <row r="5141" spans="1:9" x14ac:dyDescent="0.25">
      <c r="A5141" s="2">
        <v>37471.125</v>
      </c>
      <c r="B5141">
        <v>16.024999999999999</v>
      </c>
      <c r="C5141">
        <v>41.333379999999998</v>
      </c>
      <c r="D5141">
        <v>0</v>
      </c>
      <c r="E5141" t="str">
        <f>IF(AND(Tableau134[[#This Row],[Operative Temperature]]&lt;19,Tableau134[[#This Row],[Occupancy]]&lt;&gt;0),Tableau134[[#This Row],[Operative Temperature]],"NC")</f>
        <v>NC</v>
      </c>
      <c r="F5141">
        <f>IF(AND(C5141&gt;26,Tableau134[[#This Row],[Occupancy]]&lt;&gt;0),1,0)</f>
        <v>0</v>
      </c>
      <c r="G5141">
        <f>IF(AND(Tableau134[[#This Row],[Operative Temperature]]&lt;19,Tableau134[[#This Row],[Occupancy]]&lt;&gt;0),1,0)</f>
        <v>0</v>
      </c>
      <c r="H5141">
        <f>IF(Tableau134[[#This Row],[Nb dheures sup à 26°C sous occupation]]=1,Tableau134[[#This Row],[Operative Temperature]]-26,0)</f>
        <v>0</v>
      </c>
      <c r="I5141">
        <f>IF(Tableau134[[#This Row],[Nb d''heures inf à 19°C sous occupation]]=1,19-C5141,0)</f>
        <v>0</v>
      </c>
    </row>
    <row r="5142" spans="1:9" x14ac:dyDescent="0.25">
      <c r="A5142" s="2">
        <v>37471.166666666664</v>
      </c>
      <c r="B5142">
        <v>16.399999999999999</v>
      </c>
      <c r="C5142">
        <v>41.151490000000003</v>
      </c>
      <c r="D5142">
        <v>0</v>
      </c>
      <c r="E5142" t="str">
        <f>IF(AND(Tableau134[[#This Row],[Operative Temperature]]&lt;19,Tableau134[[#This Row],[Occupancy]]&lt;&gt;0),Tableau134[[#This Row],[Operative Temperature]],"NC")</f>
        <v>NC</v>
      </c>
      <c r="F5142">
        <f>IF(AND(C5142&gt;26,Tableau134[[#This Row],[Occupancy]]&lt;&gt;0),1,0)</f>
        <v>0</v>
      </c>
      <c r="G5142">
        <f>IF(AND(Tableau134[[#This Row],[Operative Temperature]]&lt;19,Tableau134[[#This Row],[Occupancy]]&lt;&gt;0),1,0)</f>
        <v>0</v>
      </c>
      <c r="H5142">
        <f>IF(Tableau134[[#This Row],[Nb dheures sup à 26°C sous occupation]]=1,Tableau134[[#This Row],[Operative Temperature]]-26,0)</f>
        <v>0</v>
      </c>
      <c r="I5142">
        <f>IF(Tableau134[[#This Row],[Nb d''heures inf à 19°C sous occupation]]=1,19-C5142,0)</f>
        <v>0</v>
      </c>
    </row>
    <row r="5143" spans="1:9" x14ac:dyDescent="0.25">
      <c r="A5143" s="2">
        <v>37471.208333333336</v>
      </c>
      <c r="B5143">
        <v>16.5</v>
      </c>
      <c r="C5143">
        <v>40.976990000000001</v>
      </c>
      <c r="D5143">
        <v>0</v>
      </c>
      <c r="E5143" t="str">
        <f>IF(AND(Tableau134[[#This Row],[Operative Temperature]]&lt;19,Tableau134[[#This Row],[Occupancy]]&lt;&gt;0),Tableau134[[#This Row],[Operative Temperature]],"NC")</f>
        <v>NC</v>
      </c>
      <c r="F5143">
        <f>IF(AND(C5143&gt;26,Tableau134[[#This Row],[Occupancy]]&lt;&gt;0),1,0)</f>
        <v>0</v>
      </c>
      <c r="G5143">
        <f>IF(AND(Tableau134[[#This Row],[Operative Temperature]]&lt;19,Tableau134[[#This Row],[Occupancy]]&lt;&gt;0),1,0)</f>
        <v>0</v>
      </c>
      <c r="H5143">
        <f>IF(Tableau134[[#This Row],[Nb dheures sup à 26°C sous occupation]]=1,Tableau134[[#This Row],[Operative Temperature]]-26,0)</f>
        <v>0</v>
      </c>
      <c r="I5143">
        <f>IF(Tableau134[[#This Row],[Nb d''heures inf à 19°C sous occupation]]=1,19-C5143,0)</f>
        <v>0</v>
      </c>
    </row>
    <row r="5144" spans="1:9" x14ac:dyDescent="0.25">
      <c r="A5144" s="2">
        <v>37471.25</v>
      </c>
      <c r="B5144">
        <v>16.5</v>
      </c>
      <c r="C5144">
        <v>40.804380000000002</v>
      </c>
      <c r="D5144">
        <v>0</v>
      </c>
      <c r="E5144" t="str">
        <f>IF(AND(Tableau134[[#This Row],[Operative Temperature]]&lt;19,Tableau134[[#This Row],[Occupancy]]&lt;&gt;0),Tableau134[[#This Row],[Operative Temperature]],"NC")</f>
        <v>NC</v>
      </c>
      <c r="F5144">
        <f>IF(AND(C5144&gt;26,Tableau134[[#This Row],[Occupancy]]&lt;&gt;0),1,0)</f>
        <v>0</v>
      </c>
      <c r="G5144">
        <f>IF(AND(Tableau134[[#This Row],[Operative Temperature]]&lt;19,Tableau134[[#This Row],[Occupancy]]&lt;&gt;0),1,0)</f>
        <v>0</v>
      </c>
      <c r="H5144">
        <f>IF(Tableau134[[#This Row],[Nb dheures sup à 26°C sous occupation]]=1,Tableau134[[#This Row],[Operative Temperature]]-26,0)</f>
        <v>0</v>
      </c>
      <c r="I5144">
        <f>IF(Tableau134[[#This Row],[Nb d''heures inf à 19°C sous occupation]]=1,19-C5144,0)</f>
        <v>0</v>
      </c>
    </row>
    <row r="5145" spans="1:9" x14ac:dyDescent="0.25">
      <c r="A5145" s="2">
        <v>37471.291666666664</v>
      </c>
      <c r="B5145">
        <v>16.5</v>
      </c>
      <c r="C5145">
        <v>40.658540000000002</v>
      </c>
      <c r="D5145">
        <v>0</v>
      </c>
      <c r="E5145" t="str">
        <f>IF(AND(Tableau134[[#This Row],[Operative Temperature]]&lt;19,Tableau134[[#This Row],[Occupancy]]&lt;&gt;0),Tableau134[[#This Row],[Operative Temperature]],"NC")</f>
        <v>NC</v>
      </c>
      <c r="F5145">
        <f>IF(AND(C5145&gt;26,Tableau134[[#This Row],[Occupancy]]&lt;&gt;0),1,0)</f>
        <v>0</v>
      </c>
      <c r="G5145">
        <f>IF(AND(Tableau134[[#This Row],[Operative Temperature]]&lt;19,Tableau134[[#This Row],[Occupancy]]&lt;&gt;0),1,0)</f>
        <v>0</v>
      </c>
      <c r="H5145">
        <f>IF(Tableau134[[#This Row],[Nb dheures sup à 26°C sous occupation]]=1,Tableau134[[#This Row],[Operative Temperature]]-26,0)</f>
        <v>0</v>
      </c>
      <c r="I5145">
        <f>IF(Tableau134[[#This Row],[Nb d''heures inf à 19°C sous occupation]]=1,19-C5145,0)</f>
        <v>0</v>
      </c>
    </row>
    <row r="5146" spans="1:9" x14ac:dyDescent="0.25">
      <c r="A5146" s="2">
        <v>37471.333333333336</v>
      </c>
      <c r="B5146">
        <v>17.024999999999999</v>
      </c>
      <c r="C5146">
        <v>40.639099999999999</v>
      </c>
      <c r="D5146">
        <v>0</v>
      </c>
      <c r="E5146" t="str">
        <f>IF(AND(Tableau134[[#This Row],[Operative Temperature]]&lt;19,Tableau134[[#This Row],[Occupancy]]&lt;&gt;0),Tableau134[[#This Row],[Operative Temperature]],"NC")</f>
        <v>NC</v>
      </c>
      <c r="F5146">
        <f>IF(AND(C5146&gt;26,Tableau134[[#This Row],[Occupancy]]&lt;&gt;0),1,0)</f>
        <v>0</v>
      </c>
      <c r="G5146">
        <f>IF(AND(Tableau134[[#This Row],[Operative Temperature]]&lt;19,Tableau134[[#This Row],[Occupancy]]&lt;&gt;0),1,0)</f>
        <v>0</v>
      </c>
      <c r="H5146">
        <f>IF(Tableau134[[#This Row],[Nb dheures sup à 26°C sous occupation]]=1,Tableau134[[#This Row],[Operative Temperature]]-26,0)</f>
        <v>0</v>
      </c>
      <c r="I5146">
        <f>IF(Tableau134[[#This Row],[Nb d''heures inf à 19°C sous occupation]]=1,19-C5146,0)</f>
        <v>0</v>
      </c>
    </row>
    <row r="5147" spans="1:9" x14ac:dyDescent="0.25">
      <c r="A5147" s="2">
        <v>37471.375</v>
      </c>
      <c r="B5147">
        <v>17.8</v>
      </c>
      <c r="C5147">
        <v>40.762909999999998</v>
      </c>
      <c r="D5147">
        <v>0</v>
      </c>
      <c r="E5147" t="str">
        <f>IF(AND(Tableau134[[#This Row],[Operative Temperature]]&lt;19,Tableau134[[#This Row],[Occupancy]]&lt;&gt;0),Tableau134[[#This Row],[Operative Temperature]],"NC")</f>
        <v>NC</v>
      </c>
      <c r="F5147">
        <f>IF(AND(C5147&gt;26,Tableau134[[#This Row],[Occupancy]]&lt;&gt;0),1,0)</f>
        <v>0</v>
      </c>
      <c r="G5147">
        <f>IF(AND(Tableau134[[#This Row],[Operative Temperature]]&lt;19,Tableau134[[#This Row],[Occupancy]]&lt;&gt;0),1,0)</f>
        <v>0</v>
      </c>
      <c r="H5147">
        <f>IF(Tableau134[[#This Row],[Nb dheures sup à 26°C sous occupation]]=1,Tableau134[[#This Row],[Operative Temperature]]-26,0)</f>
        <v>0</v>
      </c>
      <c r="I5147">
        <f>IF(Tableau134[[#This Row],[Nb d''heures inf à 19°C sous occupation]]=1,19-C5147,0)</f>
        <v>0</v>
      </c>
    </row>
    <row r="5148" spans="1:9" x14ac:dyDescent="0.25">
      <c r="A5148" s="2">
        <v>37471.416666666664</v>
      </c>
      <c r="B5148">
        <v>18.899999999999999</v>
      </c>
      <c r="C5148">
        <v>41.01285</v>
      </c>
      <c r="D5148">
        <v>0</v>
      </c>
      <c r="E5148" t="str">
        <f>IF(AND(Tableau134[[#This Row],[Operative Temperature]]&lt;19,Tableau134[[#This Row],[Occupancy]]&lt;&gt;0),Tableau134[[#This Row],[Operative Temperature]],"NC")</f>
        <v>NC</v>
      </c>
      <c r="F5148">
        <f>IF(AND(C5148&gt;26,Tableau134[[#This Row],[Occupancy]]&lt;&gt;0),1,0)</f>
        <v>0</v>
      </c>
      <c r="G5148">
        <f>IF(AND(Tableau134[[#This Row],[Operative Temperature]]&lt;19,Tableau134[[#This Row],[Occupancy]]&lt;&gt;0),1,0)</f>
        <v>0</v>
      </c>
      <c r="H5148">
        <f>IF(Tableau134[[#This Row],[Nb dheures sup à 26°C sous occupation]]=1,Tableau134[[#This Row],[Operative Temperature]]-26,0)</f>
        <v>0</v>
      </c>
      <c r="I5148">
        <f>IF(Tableau134[[#This Row],[Nb d''heures inf à 19°C sous occupation]]=1,19-C5148,0)</f>
        <v>0</v>
      </c>
    </row>
    <row r="5149" spans="1:9" x14ac:dyDescent="0.25">
      <c r="A5149" s="2">
        <v>37471.458333333336</v>
      </c>
      <c r="B5149">
        <v>20.55</v>
      </c>
      <c r="C5149">
        <v>41.368160000000003</v>
      </c>
      <c r="D5149">
        <v>0</v>
      </c>
      <c r="E5149" t="str">
        <f>IF(AND(Tableau134[[#This Row],[Operative Temperature]]&lt;19,Tableau134[[#This Row],[Occupancy]]&lt;&gt;0),Tableau134[[#This Row],[Operative Temperature]],"NC")</f>
        <v>NC</v>
      </c>
      <c r="F5149">
        <f>IF(AND(C5149&gt;26,Tableau134[[#This Row],[Occupancy]]&lt;&gt;0),1,0)</f>
        <v>0</v>
      </c>
      <c r="G5149">
        <f>IF(AND(Tableau134[[#This Row],[Operative Temperature]]&lt;19,Tableau134[[#This Row],[Occupancy]]&lt;&gt;0),1,0)</f>
        <v>0</v>
      </c>
      <c r="H5149">
        <f>IF(Tableau134[[#This Row],[Nb dheures sup à 26°C sous occupation]]=1,Tableau134[[#This Row],[Operative Temperature]]-26,0)</f>
        <v>0</v>
      </c>
      <c r="I5149">
        <f>IF(Tableau134[[#This Row],[Nb d''heures inf à 19°C sous occupation]]=1,19-C5149,0)</f>
        <v>0</v>
      </c>
    </row>
    <row r="5150" spans="1:9" x14ac:dyDescent="0.25">
      <c r="A5150" s="2">
        <v>37471.5</v>
      </c>
      <c r="B5150">
        <v>21.75</v>
      </c>
      <c r="C5150">
        <v>41.751649999999998</v>
      </c>
      <c r="D5150">
        <v>0</v>
      </c>
      <c r="E5150" t="str">
        <f>IF(AND(Tableau134[[#This Row],[Operative Temperature]]&lt;19,Tableau134[[#This Row],[Occupancy]]&lt;&gt;0),Tableau134[[#This Row],[Operative Temperature]],"NC")</f>
        <v>NC</v>
      </c>
      <c r="F5150">
        <f>IF(AND(C5150&gt;26,Tableau134[[#This Row],[Occupancy]]&lt;&gt;0),1,0)</f>
        <v>0</v>
      </c>
      <c r="G5150">
        <f>IF(AND(Tableau134[[#This Row],[Operative Temperature]]&lt;19,Tableau134[[#This Row],[Occupancy]]&lt;&gt;0),1,0)</f>
        <v>0</v>
      </c>
      <c r="H5150">
        <f>IF(Tableau134[[#This Row],[Nb dheures sup à 26°C sous occupation]]=1,Tableau134[[#This Row],[Operative Temperature]]-26,0)</f>
        <v>0</v>
      </c>
      <c r="I5150">
        <f>IF(Tableau134[[#This Row],[Nb d''heures inf à 19°C sous occupation]]=1,19-C5150,0)</f>
        <v>0</v>
      </c>
    </row>
    <row r="5151" spans="1:9" x14ac:dyDescent="0.25">
      <c r="A5151" s="2">
        <v>37471.541666666664</v>
      </c>
      <c r="B5151">
        <v>22.675000000000001</v>
      </c>
      <c r="C5151">
        <v>42.080419999999997</v>
      </c>
      <c r="D5151">
        <v>0</v>
      </c>
      <c r="E5151" t="str">
        <f>IF(AND(Tableau134[[#This Row],[Operative Temperature]]&lt;19,Tableau134[[#This Row],[Occupancy]]&lt;&gt;0),Tableau134[[#This Row],[Operative Temperature]],"NC")</f>
        <v>NC</v>
      </c>
      <c r="F5151">
        <f>IF(AND(C5151&gt;26,Tableau134[[#This Row],[Occupancy]]&lt;&gt;0),1,0)</f>
        <v>0</v>
      </c>
      <c r="G5151">
        <f>IF(AND(Tableau134[[#This Row],[Operative Temperature]]&lt;19,Tableau134[[#This Row],[Occupancy]]&lt;&gt;0),1,0)</f>
        <v>0</v>
      </c>
      <c r="H5151">
        <f>IF(Tableau134[[#This Row],[Nb dheures sup à 26°C sous occupation]]=1,Tableau134[[#This Row],[Operative Temperature]]-26,0)</f>
        <v>0</v>
      </c>
      <c r="I5151">
        <f>IF(Tableau134[[#This Row],[Nb d''heures inf à 19°C sous occupation]]=1,19-C5151,0)</f>
        <v>0</v>
      </c>
    </row>
    <row r="5152" spans="1:9" x14ac:dyDescent="0.25">
      <c r="A5152" s="2">
        <v>37471.583333333336</v>
      </c>
      <c r="B5152">
        <v>23.05</v>
      </c>
      <c r="C5152">
        <v>42.387830000000001</v>
      </c>
      <c r="D5152">
        <v>0</v>
      </c>
      <c r="E5152" t="str">
        <f>IF(AND(Tableau134[[#This Row],[Operative Temperature]]&lt;19,Tableau134[[#This Row],[Occupancy]]&lt;&gt;0),Tableau134[[#This Row],[Operative Temperature]],"NC")</f>
        <v>NC</v>
      </c>
      <c r="F5152">
        <f>IF(AND(C5152&gt;26,Tableau134[[#This Row],[Occupancy]]&lt;&gt;0),1,0)</f>
        <v>0</v>
      </c>
      <c r="G5152">
        <f>IF(AND(Tableau134[[#This Row],[Operative Temperature]]&lt;19,Tableau134[[#This Row],[Occupancy]]&lt;&gt;0),1,0)</f>
        <v>0</v>
      </c>
      <c r="H5152">
        <f>IF(Tableau134[[#This Row],[Nb dheures sup à 26°C sous occupation]]=1,Tableau134[[#This Row],[Operative Temperature]]-26,0)</f>
        <v>0</v>
      </c>
      <c r="I5152">
        <f>IF(Tableau134[[#This Row],[Nb d''heures inf à 19°C sous occupation]]=1,19-C5152,0)</f>
        <v>0</v>
      </c>
    </row>
    <row r="5153" spans="1:9" x14ac:dyDescent="0.25">
      <c r="A5153" s="2">
        <v>37471.625</v>
      </c>
      <c r="B5153">
        <v>23.324999999999999</v>
      </c>
      <c r="C5153">
        <v>42.683990000000001</v>
      </c>
      <c r="D5153">
        <v>0</v>
      </c>
      <c r="E5153" t="str">
        <f>IF(AND(Tableau134[[#This Row],[Operative Temperature]]&lt;19,Tableau134[[#This Row],[Occupancy]]&lt;&gt;0),Tableau134[[#This Row],[Operative Temperature]],"NC")</f>
        <v>NC</v>
      </c>
      <c r="F5153">
        <f>IF(AND(C5153&gt;26,Tableau134[[#This Row],[Occupancy]]&lt;&gt;0),1,0)</f>
        <v>0</v>
      </c>
      <c r="G5153">
        <f>IF(AND(Tableau134[[#This Row],[Operative Temperature]]&lt;19,Tableau134[[#This Row],[Occupancy]]&lt;&gt;0),1,0)</f>
        <v>0</v>
      </c>
      <c r="H5153">
        <f>IF(Tableau134[[#This Row],[Nb dheures sup à 26°C sous occupation]]=1,Tableau134[[#This Row],[Operative Temperature]]-26,0)</f>
        <v>0</v>
      </c>
      <c r="I5153">
        <f>IF(Tableau134[[#This Row],[Nb d''heures inf à 19°C sous occupation]]=1,19-C5153,0)</f>
        <v>0</v>
      </c>
    </row>
    <row r="5154" spans="1:9" x14ac:dyDescent="0.25">
      <c r="A5154" s="2">
        <v>37471.666666666664</v>
      </c>
      <c r="B5154">
        <v>23.55</v>
      </c>
      <c r="C5154">
        <v>42.795850000000002</v>
      </c>
      <c r="D5154">
        <v>0</v>
      </c>
      <c r="E5154" t="str">
        <f>IF(AND(Tableau134[[#This Row],[Operative Temperature]]&lt;19,Tableau134[[#This Row],[Occupancy]]&lt;&gt;0),Tableau134[[#This Row],[Operative Temperature]],"NC")</f>
        <v>NC</v>
      </c>
      <c r="F5154">
        <f>IF(AND(C5154&gt;26,Tableau134[[#This Row],[Occupancy]]&lt;&gt;0),1,0)</f>
        <v>0</v>
      </c>
      <c r="G5154">
        <f>IF(AND(Tableau134[[#This Row],[Operative Temperature]]&lt;19,Tableau134[[#This Row],[Occupancy]]&lt;&gt;0),1,0)</f>
        <v>0</v>
      </c>
      <c r="H5154">
        <f>IF(Tableau134[[#This Row],[Nb dheures sup à 26°C sous occupation]]=1,Tableau134[[#This Row],[Operative Temperature]]-26,0)</f>
        <v>0</v>
      </c>
      <c r="I5154">
        <f>IF(Tableau134[[#This Row],[Nb d''heures inf à 19°C sous occupation]]=1,19-C5154,0)</f>
        <v>0</v>
      </c>
    </row>
    <row r="5155" spans="1:9" x14ac:dyDescent="0.25">
      <c r="A5155" s="2">
        <v>37471.708333333336</v>
      </c>
      <c r="B5155">
        <v>23.375</v>
      </c>
      <c r="C5155">
        <v>42.763530000000003</v>
      </c>
      <c r="D5155">
        <v>0</v>
      </c>
      <c r="E5155" t="str">
        <f>IF(AND(Tableau134[[#This Row],[Operative Temperature]]&lt;19,Tableau134[[#This Row],[Occupancy]]&lt;&gt;0),Tableau134[[#This Row],[Operative Temperature]],"NC")</f>
        <v>NC</v>
      </c>
      <c r="F5155">
        <f>IF(AND(C5155&gt;26,Tableau134[[#This Row],[Occupancy]]&lt;&gt;0),1,0)</f>
        <v>0</v>
      </c>
      <c r="G5155">
        <f>IF(AND(Tableau134[[#This Row],[Operative Temperature]]&lt;19,Tableau134[[#This Row],[Occupancy]]&lt;&gt;0),1,0)</f>
        <v>0</v>
      </c>
      <c r="H5155">
        <f>IF(Tableau134[[#This Row],[Nb dheures sup à 26°C sous occupation]]=1,Tableau134[[#This Row],[Operative Temperature]]-26,0)</f>
        <v>0</v>
      </c>
      <c r="I5155">
        <f>IF(Tableau134[[#This Row],[Nb d''heures inf à 19°C sous occupation]]=1,19-C5155,0)</f>
        <v>0</v>
      </c>
    </row>
    <row r="5156" spans="1:9" x14ac:dyDescent="0.25">
      <c r="A5156" s="2">
        <v>37471.75</v>
      </c>
      <c r="B5156">
        <v>23.074999999999999</v>
      </c>
      <c r="C5156">
        <v>42.590339999999998</v>
      </c>
      <c r="D5156">
        <v>0</v>
      </c>
      <c r="E5156" t="str">
        <f>IF(AND(Tableau134[[#This Row],[Operative Temperature]]&lt;19,Tableau134[[#This Row],[Occupancy]]&lt;&gt;0),Tableau134[[#This Row],[Operative Temperature]],"NC")</f>
        <v>NC</v>
      </c>
      <c r="F5156">
        <f>IF(AND(C5156&gt;26,Tableau134[[#This Row],[Occupancy]]&lt;&gt;0),1,0)</f>
        <v>0</v>
      </c>
      <c r="G5156">
        <f>IF(AND(Tableau134[[#This Row],[Operative Temperature]]&lt;19,Tableau134[[#This Row],[Occupancy]]&lt;&gt;0),1,0)</f>
        <v>0</v>
      </c>
      <c r="H5156">
        <f>IF(Tableau134[[#This Row],[Nb dheures sup à 26°C sous occupation]]=1,Tableau134[[#This Row],[Operative Temperature]]-26,0)</f>
        <v>0</v>
      </c>
      <c r="I5156">
        <f>IF(Tableau134[[#This Row],[Nb d''heures inf à 19°C sous occupation]]=1,19-C5156,0)</f>
        <v>0</v>
      </c>
    </row>
    <row r="5157" spans="1:9" x14ac:dyDescent="0.25">
      <c r="A5157" s="2">
        <v>37471.791666666664</v>
      </c>
      <c r="B5157">
        <v>22.324999999999999</v>
      </c>
      <c r="C5157">
        <v>42.233919999999998</v>
      </c>
      <c r="D5157">
        <v>0</v>
      </c>
      <c r="E5157" t="str">
        <f>IF(AND(Tableau134[[#This Row],[Operative Temperature]]&lt;19,Tableau134[[#This Row],[Occupancy]]&lt;&gt;0),Tableau134[[#This Row],[Operative Temperature]],"NC")</f>
        <v>NC</v>
      </c>
      <c r="F5157">
        <f>IF(AND(C5157&gt;26,Tableau134[[#This Row],[Occupancy]]&lt;&gt;0),1,0)</f>
        <v>0</v>
      </c>
      <c r="G5157">
        <f>IF(AND(Tableau134[[#This Row],[Operative Temperature]]&lt;19,Tableau134[[#This Row],[Occupancy]]&lt;&gt;0),1,0)</f>
        <v>0</v>
      </c>
      <c r="H5157">
        <f>IF(Tableau134[[#This Row],[Nb dheures sup à 26°C sous occupation]]=1,Tableau134[[#This Row],[Operative Temperature]]-26,0)</f>
        <v>0</v>
      </c>
      <c r="I5157">
        <f>IF(Tableau134[[#This Row],[Nb d''heures inf à 19°C sous occupation]]=1,19-C5157,0)</f>
        <v>0</v>
      </c>
    </row>
    <row r="5158" spans="1:9" x14ac:dyDescent="0.25">
      <c r="A5158" s="2">
        <v>37471.833333333336</v>
      </c>
      <c r="B5158">
        <v>21.35</v>
      </c>
      <c r="C5158">
        <v>41.801409999999997</v>
      </c>
      <c r="D5158">
        <v>0</v>
      </c>
      <c r="E5158" t="str">
        <f>IF(AND(Tableau134[[#This Row],[Operative Temperature]]&lt;19,Tableau134[[#This Row],[Occupancy]]&lt;&gt;0),Tableau134[[#This Row],[Operative Temperature]],"NC")</f>
        <v>NC</v>
      </c>
      <c r="F5158">
        <f>IF(AND(C5158&gt;26,Tableau134[[#This Row],[Occupancy]]&lt;&gt;0),1,0)</f>
        <v>0</v>
      </c>
      <c r="G5158">
        <f>IF(AND(Tableau134[[#This Row],[Operative Temperature]]&lt;19,Tableau134[[#This Row],[Occupancy]]&lt;&gt;0),1,0)</f>
        <v>0</v>
      </c>
      <c r="H5158">
        <f>IF(Tableau134[[#This Row],[Nb dheures sup à 26°C sous occupation]]=1,Tableau134[[#This Row],[Operative Temperature]]-26,0)</f>
        <v>0</v>
      </c>
      <c r="I5158">
        <f>IF(Tableau134[[#This Row],[Nb d''heures inf à 19°C sous occupation]]=1,19-C5158,0)</f>
        <v>0</v>
      </c>
    </row>
    <row r="5159" spans="1:9" x14ac:dyDescent="0.25">
      <c r="A5159" s="2">
        <v>37471.875</v>
      </c>
      <c r="B5159">
        <v>20.425000000000001</v>
      </c>
      <c r="C5159">
        <v>41.38946</v>
      </c>
      <c r="D5159">
        <v>0</v>
      </c>
      <c r="E5159" t="str">
        <f>IF(AND(Tableau134[[#This Row],[Operative Temperature]]&lt;19,Tableau134[[#This Row],[Occupancy]]&lt;&gt;0),Tableau134[[#This Row],[Operative Temperature]],"NC")</f>
        <v>NC</v>
      </c>
      <c r="F5159">
        <f>IF(AND(C5159&gt;26,Tableau134[[#This Row],[Occupancy]]&lt;&gt;0),1,0)</f>
        <v>0</v>
      </c>
      <c r="G5159">
        <f>IF(AND(Tableau134[[#This Row],[Operative Temperature]]&lt;19,Tableau134[[#This Row],[Occupancy]]&lt;&gt;0),1,0)</f>
        <v>0</v>
      </c>
      <c r="H5159">
        <f>IF(Tableau134[[#This Row],[Nb dheures sup à 26°C sous occupation]]=1,Tableau134[[#This Row],[Operative Temperature]]-26,0)</f>
        <v>0</v>
      </c>
      <c r="I5159">
        <f>IF(Tableau134[[#This Row],[Nb d''heures inf à 19°C sous occupation]]=1,19-C5159,0)</f>
        <v>0</v>
      </c>
    </row>
    <row r="5160" spans="1:9" x14ac:dyDescent="0.25">
      <c r="A5160" s="2">
        <v>37471.916666666664</v>
      </c>
      <c r="B5160">
        <v>19.45</v>
      </c>
      <c r="C5160">
        <v>41.05227</v>
      </c>
      <c r="D5160">
        <v>0</v>
      </c>
      <c r="E5160" t="str">
        <f>IF(AND(Tableau134[[#This Row],[Operative Temperature]]&lt;19,Tableau134[[#This Row],[Occupancy]]&lt;&gt;0),Tableau134[[#This Row],[Operative Temperature]],"NC")</f>
        <v>NC</v>
      </c>
      <c r="F5160">
        <f>IF(AND(C5160&gt;26,Tableau134[[#This Row],[Occupancy]]&lt;&gt;0),1,0)</f>
        <v>0</v>
      </c>
      <c r="G5160">
        <f>IF(AND(Tableau134[[#This Row],[Operative Temperature]]&lt;19,Tableau134[[#This Row],[Occupancy]]&lt;&gt;0),1,0)</f>
        <v>0</v>
      </c>
      <c r="H5160">
        <f>IF(Tableau134[[#This Row],[Nb dheures sup à 26°C sous occupation]]=1,Tableau134[[#This Row],[Operative Temperature]]-26,0)</f>
        <v>0</v>
      </c>
      <c r="I5160">
        <f>IF(Tableau134[[#This Row],[Nb d''heures inf à 19°C sous occupation]]=1,19-C5160,0)</f>
        <v>0</v>
      </c>
    </row>
    <row r="5161" spans="1:9" x14ac:dyDescent="0.25">
      <c r="A5161" s="2">
        <v>37471.958333333336</v>
      </c>
      <c r="B5161">
        <v>18.45</v>
      </c>
      <c r="C5161">
        <v>40.77807</v>
      </c>
      <c r="D5161">
        <v>0</v>
      </c>
      <c r="E5161" t="str">
        <f>IF(AND(Tableau134[[#This Row],[Operative Temperature]]&lt;19,Tableau134[[#This Row],[Occupancy]]&lt;&gt;0),Tableau134[[#This Row],[Operative Temperature]],"NC")</f>
        <v>NC</v>
      </c>
      <c r="F5161">
        <f>IF(AND(C5161&gt;26,Tableau134[[#This Row],[Occupancy]]&lt;&gt;0),1,0)</f>
        <v>0</v>
      </c>
      <c r="G5161">
        <f>IF(AND(Tableau134[[#This Row],[Operative Temperature]]&lt;19,Tableau134[[#This Row],[Occupancy]]&lt;&gt;0),1,0)</f>
        <v>0</v>
      </c>
      <c r="H5161">
        <f>IF(Tableau134[[#This Row],[Nb dheures sup à 26°C sous occupation]]=1,Tableau134[[#This Row],[Operative Temperature]]-26,0)</f>
        <v>0</v>
      </c>
      <c r="I5161">
        <f>IF(Tableau134[[#This Row],[Nb d''heures inf à 19°C sous occupation]]=1,19-C5161,0)</f>
        <v>0</v>
      </c>
    </row>
    <row r="5162" spans="1:9" x14ac:dyDescent="0.25">
      <c r="A5162" s="1">
        <v>37472</v>
      </c>
      <c r="B5162">
        <v>17.524999999999999</v>
      </c>
      <c r="C5162">
        <v>40.489600000000003</v>
      </c>
      <c r="D5162">
        <v>0</v>
      </c>
      <c r="E5162" t="str">
        <f>IF(AND(Tableau134[[#This Row],[Operative Temperature]]&lt;19,Tableau134[[#This Row],[Occupancy]]&lt;&gt;0),Tableau134[[#This Row],[Operative Temperature]],"NC")</f>
        <v>NC</v>
      </c>
      <c r="F5162">
        <f>IF(AND(C5162&gt;26,Tableau134[[#This Row],[Occupancy]]&lt;&gt;0),1,0)</f>
        <v>0</v>
      </c>
      <c r="G5162">
        <f>IF(AND(Tableau134[[#This Row],[Operative Temperature]]&lt;19,Tableau134[[#This Row],[Occupancy]]&lt;&gt;0),1,0)</f>
        <v>0</v>
      </c>
      <c r="H5162">
        <f>IF(Tableau134[[#This Row],[Nb dheures sup à 26°C sous occupation]]=1,Tableau134[[#This Row],[Operative Temperature]]-26,0)</f>
        <v>0</v>
      </c>
      <c r="I5162">
        <f>IF(Tableau134[[#This Row],[Nb d''heures inf à 19°C sous occupation]]=1,19-C5162,0)</f>
        <v>0</v>
      </c>
    </row>
    <row r="5163" spans="1:9" x14ac:dyDescent="0.25">
      <c r="A5163" s="2">
        <v>37472.041666666664</v>
      </c>
      <c r="B5163">
        <v>16.55</v>
      </c>
      <c r="C5163">
        <v>40.237699999999997</v>
      </c>
      <c r="D5163">
        <v>0</v>
      </c>
      <c r="E5163" t="str">
        <f>IF(AND(Tableau134[[#This Row],[Operative Temperature]]&lt;19,Tableau134[[#This Row],[Occupancy]]&lt;&gt;0),Tableau134[[#This Row],[Operative Temperature]],"NC")</f>
        <v>NC</v>
      </c>
      <c r="F5163">
        <f>IF(AND(C5163&gt;26,Tableau134[[#This Row],[Occupancy]]&lt;&gt;0),1,0)</f>
        <v>0</v>
      </c>
      <c r="G5163">
        <f>IF(AND(Tableau134[[#This Row],[Operative Temperature]]&lt;19,Tableau134[[#This Row],[Occupancy]]&lt;&gt;0),1,0)</f>
        <v>0</v>
      </c>
      <c r="H5163">
        <f>IF(Tableau134[[#This Row],[Nb dheures sup à 26°C sous occupation]]=1,Tableau134[[#This Row],[Operative Temperature]]-26,0)</f>
        <v>0</v>
      </c>
      <c r="I5163">
        <f>IF(Tableau134[[#This Row],[Nb d''heures inf à 19°C sous occupation]]=1,19-C5163,0)</f>
        <v>0</v>
      </c>
    </row>
    <row r="5164" spans="1:9" x14ac:dyDescent="0.25">
      <c r="A5164" s="2">
        <v>37472.083333333336</v>
      </c>
      <c r="B5164">
        <v>16.225000000000001</v>
      </c>
      <c r="C5164">
        <v>40.00947</v>
      </c>
      <c r="D5164">
        <v>0</v>
      </c>
      <c r="E5164" t="str">
        <f>IF(AND(Tableau134[[#This Row],[Operative Temperature]]&lt;19,Tableau134[[#This Row],[Occupancy]]&lt;&gt;0),Tableau134[[#This Row],[Operative Temperature]],"NC")</f>
        <v>NC</v>
      </c>
      <c r="F5164">
        <f>IF(AND(C5164&gt;26,Tableau134[[#This Row],[Occupancy]]&lt;&gt;0),1,0)</f>
        <v>0</v>
      </c>
      <c r="G5164">
        <f>IF(AND(Tableau134[[#This Row],[Operative Temperature]]&lt;19,Tableau134[[#This Row],[Occupancy]]&lt;&gt;0),1,0)</f>
        <v>0</v>
      </c>
      <c r="H5164">
        <f>IF(Tableau134[[#This Row],[Nb dheures sup à 26°C sous occupation]]=1,Tableau134[[#This Row],[Operative Temperature]]-26,0)</f>
        <v>0</v>
      </c>
      <c r="I5164">
        <f>IF(Tableau134[[#This Row],[Nb d''heures inf à 19°C sous occupation]]=1,19-C5164,0)</f>
        <v>0</v>
      </c>
    </row>
    <row r="5165" spans="1:9" x14ac:dyDescent="0.25">
      <c r="A5165" s="2">
        <v>37472.125</v>
      </c>
      <c r="B5165">
        <v>16.05</v>
      </c>
      <c r="C5165">
        <v>39.793010000000002</v>
      </c>
      <c r="D5165">
        <v>0</v>
      </c>
      <c r="E5165" t="str">
        <f>IF(AND(Tableau134[[#This Row],[Operative Temperature]]&lt;19,Tableau134[[#This Row],[Occupancy]]&lt;&gt;0),Tableau134[[#This Row],[Operative Temperature]],"NC")</f>
        <v>NC</v>
      </c>
      <c r="F5165">
        <f>IF(AND(C5165&gt;26,Tableau134[[#This Row],[Occupancy]]&lt;&gt;0),1,0)</f>
        <v>0</v>
      </c>
      <c r="G5165">
        <f>IF(AND(Tableau134[[#This Row],[Operative Temperature]]&lt;19,Tableau134[[#This Row],[Occupancy]]&lt;&gt;0),1,0)</f>
        <v>0</v>
      </c>
      <c r="H5165">
        <f>IF(Tableau134[[#This Row],[Nb dheures sup à 26°C sous occupation]]=1,Tableau134[[#This Row],[Operative Temperature]]-26,0)</f>
        <v>0</v>
      </c>
      <c r="I5165">
        <f>IF(Tableau134[[#This Row],[Nb d''heures inf à 19°C sous occupation]]=1,19-C5165,0)</f>
        <v>0</v>
      </c>
    </row>
    <row r="5166" spans="1:9" x14ac:dyDescent="0.25">
      <c r="A5166" s="2">
        <v>37472.166666666664</v>
      </c>
      <c r="B5166">
        <v>15.925000000000001</v>
      </c>
      <c r="C5166">
        <v>39.568910000000002</v>
      </c>
      <c r="D5166">
        <v>0</v>
      </c>
      <c r="E5166" t="str">
        <f>IF(AND(Tableau134[[#This Row],[Operative Temperature]]&lt;19,Tableau134[[#This Row],[Occupancy]]&lt;&gt;0),Tableau134[[#This Row],[Operative Temperature]],"NC")</f>
        <v>NC</v>
      </c>
      <c r="F5166">
        <f>IF(AND(C5166&gt;26,Tableau134[[#This Row],[Occupancy]]&lt;&gt;0),1,0)</f>
        <v>0</v>
      </c>
      <c r="G5166">
        <f>IF(AND(Tableau134[[#This Row],[Operative Temperature]]&lt;19,Tableau134[[#This Row],[Occupancy]]&lt;&gt;0),1,0)</f>
        <v>0</v>
      </c>
      <c r="H5166">
        <f>IF(Tableau134[[#This Row],[Nb dheures sup à 26°C sous occupation]]=1,Tableau134[[#This Row],[Operative Temperature]]-26,0)</f>
        <v>0</v>
      </c>
      <c r="I5166">
        <f>IF(Tableau134[[#This Row],[Nb d''heures inf à 19°C sous occupation]]=1,19-C5166,0)</f>
        <v>0</v>
      </c>
    </row>
    <row r="5167" spans="1:9" x14ac:dyDescent="0.25">
      <c r="A5167" s="2">
        <v>37472.208333333336</v>
      </c>
      <c r="B5167">
        <v>15.975</v>
      </c>
      <c r="C5167">
        <v>39.337710000000001</v>
      </c>
      <c r="D5167">
        <v>0</v>
      </c>
      <c r="E5167" t="str">
        <f>IF(AND(Tableau134[[#This Row],[Operative Temperature]]&lt;19,Tableau134[[#This Row],[Occupancy]]&lt;&gt;0),Tableau134[[#This Row],[Operative Temperature]],"NC")</f>
        <v>NC</v>
      </c>
      <c r="F5167">
        <f>IF(AND(C5167&gt;26,Tableau134[[#This Row],[Occupancy]]&lt;&gt;0),1,0)</f>
        <v>0</v>
      </c>
      <c r="G5167">
        <f>IF(AND(Tableau134[[#This Row],[Operative Temperature]]&lt;19,Tableau134[[#This Row],[Occupancy]]&lt;&gt;0),1,0)</f>
        <v>0</v>
      </c>
      <c r="H5167">
        <f>IF(Tableau134[[#This Row],[Nb dheures sup à 26°C sous occupation]]=1,Tableau134[[#This Row],[Operative Temperature]]-26,0)</f>
        <v>0</v>
      </c>
      <c r="I5167">
        <f>IF(Tableau134[[#This Row],[Nb d''heures inf à 19°C sous occupation]]=1,19-C5167,0)</f>
        <v>0</v>
      </c>
    </row>
    <row r="5168" spans="1:9" x14ac:dyDescent="0.25">
      <c r="A5168" s="2">
        <v>37472.25</v>
      </c>
      <c r="B5168">
        <v>15.925000000000001</v>
      </c>
      <c r="C5168">
        <v>39.169339999999998</v>
      </c>
      <c r="D5168">
        <v>0</v>
      </c>
      <c r="E5168" t="str">
        <f>IF(AND(Tableau134[[#This Row],[Operative Temperature]]&lt;19,Tableau134[[#This Row],[Occupancy]]&lt;&gt;0),Tableau134[[#This Row],[Operative Temperature]],"NC")</f>
        <v>NC</v>
      </c>
      <c r="F5168">
        <f>IF(AND(C5168&gt;26,Tableau134[[#This Row],[Occupancy]]&lt;&gt;0),1,0)</f>
        <v>0</v>
      </c>
      <c r="G5168">
        <f>IF(AND(Tableau134[[#This Row],[Operative Temperature]]&lt;19,Tableau134[[#This Row],[Occupancy]]&lt;&gt;0),1,0)</f>
        <v>0</v>
      </c>
      <c r="H5168">
        <f>IF(Tableau134[[#This Row],[Nb dheures sup à 26°C sous occupation]]=1,Tableau134[[#This Row],[Operative Temperature]]-26,0)</f>
        <v>0</v>
      </c>
      <c r="I5168">
        <f>IF(Tableau134[[#This Row],[Nb d''heures inf à 19°C sous occupation]]=1,19-C5168,0)</f>
        <v>0</v>
      </c>
    </row>
    <row r="5169" spans="1:9" x14ac:dyDescent="0.25">
      <c r="A5169" s="2">
        <v>37472.291666666664</v>
      </c>
      <c r="B5169">
        <v>15.9</v>
      </c>
      <c r="C5169">
        <v>39.061529999999998</v>
      </c>
      <c r="D5169">
        <v>0</v>
      </c>
      <c r="E5169" t="str">
        <f>IF(AND(Tableau134[[#This Row],[Operative Temperature]]&lt;19,Tableau134[[#This Row],[Occupancy]]&lt;&gt;0),Tableau134[[#This Row],[Operative Temperature]],"NC")</f>
        <v>NC</v>
      </c>
      <c r="F5169">
        <f>IF(AND(C5169&gt;26,Tableau134[[#This Row],[Occupancy]]&lt;&gt;0),1,0)</f>
        <v>0</v>
      </c>
      <c r="G5169">
        <f>IF(AND(Tableau134[[#This Row],[Operative Temperature]]&lt;19,Tableau134[[#This Row],[Occupancy]]&lt;&gt;0),1,0)</f>
        <v>0</v>
      </c>
      <c r="H5169">
        <f>IF(Tableau134[[#This Row],[Nb dheures sup à 26°C sous occupation]]=1,Tableau134[[#This Row],[Operative Temperature]]-26,0)</f>
        <v>0</v>
      </c>
      <c r="I5169">
        <f>IF(Tableau134[[#This Row],[Nb d''heures inf à 19°C sous occupation]]=1,19-C5169,0)</f>
        <v>0</v>
      </c>
    </row>
    <row r="5170" spans="1:9" x14ac:dyDescent="0.25">
      <c r="A5170" s="2">
        <v>37472.333333333336</v>
      </c>
      <c r="B5170">
        <v>17.175000000000001</v>
      </c>
      <c r="C5170">
        <v>39.145200000000003</v>
      </c>
      <c r="D5170">
        <v>0</v>
      </c>
      <c r="E5170" t="str">
        <f>IF(AND(Tableau134[[#This Row],[Operative Temperature]]&lt;19,Tableau134[[#This Row],[Occupancy]]&lt;&gt;0),Tableau134[[#This Row],[Operative Temperature]],"NC")</f>
        <v>NC</v>
      </c>
      <c r="F5170">
        <f>IF(AND(C5170&gt;26,Tableau134[[#This Row],[Occupancy]]&lt;&gt;0),1,0)</f>
        <v>0</v>
      </c>
      <c r="G5170">
        <f>IF(AND(Tableau134[[#This Row],[Operative Temperature]]&lt;19,Tableau134[[#This Row],[Occupancy]]&lt;&gt;0),1,0)</f>
        <v>0</v>
      </c>
      <c r="H5170">
        <f>IF(Tableau134[[#This Row],[Nb dheures sup à 26°C sous occupation]]=1,Tableau134[[#This Row],[Operative Temperature]]-26,0)</f>
        <v>0</v>
      </c>
      <c r="I5170">
        <f>IF(Tableau134[[#This Row],[Nb d''heures inf à 19°C sous occupation]]=1,19-C5170,0)</f>
        <v>0</v>
      </c>
    </row>
    <row r="5171" spans="1:9" x14ac:dyDescent="0.25">
      <c r="A5171" s="2">
        <v>37472.375</v>
      </c>
      <c r="B5171">
        <v>18.875</v>
      </c>
      <c r="C5171">
        <v>39.383929999999999</v>
      </c>
      <c r="D5171">
        <v>0</v>
      </c>
      <c r="E5171" t="str">
        <f>IF(AND(Tableau134[[#This Row],[Operative Temperature]]&lt;19,Tableau134[[#This Row],[Occupancy]]&lt;&gt;0),Tableau134[[#This Row],[Operative Temperature]],"NC")</f>
        <v>NC</v>
      </c>
      <c r="F5171">
        <f>IF(AND(C5171&gt;26,Tableau134[[#This Row],[Occupancy]]&lt;&gt;0),1,0)</f>
        <v>0</v>
      </c>
      <c r="G5171">
        <f>IF(AND(Tableau134[[#This Row],[Operative Temperature]]&lt;19,Tableau134[[#This Row],[Occupancy]]&lt;&gt;0),1,0)</f>
        <v>0</v>
      </c>
      <c r="H5171">
        <f>IF(Tableau134[[#This Row],[Nb dheures sup à 26°C sous occupation]]=1,Tableau134[[#This Row],[Operative Temperature]]-26,0)</f>
        <v>0</v>
      </c>
      <c r="I5171">
        <f>IF(Tableau134[[#This Row],[Nb d''heures inf à 19°C sous occupation]]=1,19-C5171,0)</f>
        <v>0</v>
      </c>
    </row>
    <row r="5172" spans="1:9" x14ac:dyDescent="0.25">
      <c r="A5172" s="2">
        <v>37472.416666666664</v>
      </c>
      <c r="B5172">
        <v>20.574999999999999</v>
      </c>
      <c r="C5172">
        <v>39.719859999999997</v>
      </c>
      <c r="D5172">
        <v>0</v>
      </c>
      <c r="E5172" t="str">
        <f>IF(AND(Tableau134[[#This Row],[Operative Temperature]]&lt;19,Tableau134[[#This Row],[Occupancy]]&lt;&gt;0),Tableau134[[#This Row],[Operative Temperature]],"NC")</f>
        <v>NC</v>
      </c>
      <c r="F5172">
        <f>IF(AND(C5172&gt;26,Tableau134[[#This Row],[Occupancy]]&lt;&gt;0),1,0)</f>
        <v>0</v>
      </c>
      <c r="G5172">
        <f>IF(AND(Tableau134[[#This Row],[Operative Temperature]]&lt;19,Tableau134[[#This Row],[Occupancy]]&lt;&gt;0),1,0)</f>
        <v>0</v>
      </c>
      <c r="H5172">
        <f>IF(Tableau134[[#This Row],[Nb dheures sup à 26°C sous occupation]]=1,Tableau134[[#This Row],[Operative Temperature]]-26,0)</f>
        <v>0</v>
      </c>
      <c r="I5172">
        <f>IF(Tableau134[[#This Row],[Nb d''heures inf à 19°C sous occupation]]=1,19-C5172,0)</f>
        <v>0</v>
      </c>
    </row>
    <row r="5173" spans="1:9" x14ac:dyDescent="0.25">
      <c r="A5173" s="2">
        <v>37472.458333333336</v>
      </c>
      <c r="B5173">
        <v>22.5</v>
      </c>
      <c r="C5173">
        <v>40.1188</v>
      </c>
      <c r="D5173">
        <v>0</v>
      </c>
      <c r="E5173" t="str">
        <f>IF(AND(Tableau134[[#This Row],[Operative Temperature]]&lt;19,Tableau134[[#This Row],[Occupancy]]&lt;&gt;0),Tableau134[[#This Row],[Operative Temperature]],"NC")</f>
        <v>NC</v>
      </c>
      <c r="F5173">
        <f>IF(AND(C5173&gt;26,Tableau134[[#This Row],[Occupancy]]&lt;&gt;0),1,0)</f>
        <v>0</v>
      </c>
      <c r="G5173">
        <f>IF(AND(Tableau134[[#This Row],[Operative Temperature]]&lt;19,Tableau134[[#This Row],[Occupancy]]&lt;&gt;0),1,0)</f>
        <v>0</v>
      </c>
      <c r="H5173">
        <f>IF(Tableau134[[#This Row],[Nb dheures sup à 26°C sous occupation]]=1,Tableau134[[#This Row],[Operative Temperature]]-26,0)</f>
        <v>0</v>
      </c>
      <c r="I5173">
        <f>IF(Tableau134[[#This Row],[Nb d''heures inf à 19°C sous occupation]]=1,19-C5173,0)</f>
        <v>0</v>
      </c>
    </row>
    <row r="5174" spans="1:9" x14ac:dyDescent="0.25">
      <c r="A5174" s="2">
        <v>37472.5</v>
      </c>
      <c r="B5174">
        <v>24.2</v>
      </c>
      <c r="C5174">
        <v>40.691000000000003</v>
      </c>
      <c r="D5174">
        <v>0</v>
      </c>
      <c r="E5174" t="str">
        <f>IF(AND(Tableau134[[#This Row],[Operative Temperature]]&lt;19,Tableau134[[#This Row],[Occupancy]]&lt;&gt;0),Tableau134[[#This Row],[Operative Temperature]],"NC")</f>
        <v>NC</v>
      </c>
      <c r="F5174">
        <f>IF(AND(C5174&gt;26,Tableau134[[#This Row],[Occupancy]]&lt;&gt;0),1,0)</f>
        <v>0</v>
      </c>
      <c r="G5174">
        <f>IF(AND(Tableau134[[#This Row],[Operative Temperature]]&lt;19,Tableau134[[#This Row],[Occupancy]]&lt;&gt;0),1,0)</f>
        <v>0</v>
      </c>
      <c r="H5174">
        <f>IF(Tableau134[[#This Row],[Nb dheures sup à 26°C sous occupation]]=1,Tableau134[[#This Row],[Operative Temperature]]-26,0)</f>
        <v>0</v>
      </c>
      <c r="I5174">
        <f>IF(Tableau134[[#This Row],[Nb d''heures inf à 19°C sous occupation]]=1,19-C5174,0)</f>
        <v>0</v>
      </c>
    </row>
    <row r="5175" spans="1:9" x14ac:dyDescent="0.25">
      <c r="A5175" s="2">
        <v>37472.541666666664</v>
      </c>
      <c r="B5175">
        <v>25.8</v>
      </c>
      <c r="C5175">
        <v>41.305109999999999</v>
      </c>
      <c r="D5175">
        <v>0</v>
      </c>
      <c r="E5175" t="str">
        <f>IF(AND(Tableau134[[#This Row],[Operative Temperature]]&lt;19,Tableau134[[#This Row],[Occupancy]]&lt;&gt;0),Tableau134[[#This Row],[Operative Temperature]],"NC")</f>
        <v>NC</v>
      </c>
      <c r="F5175">
        <f>IF(AND(C5175&gt;26,Tableau134[[#This Row],[Occupancy]]&lt;&gt;0),1,0)</f>
        <v>0</v>
      </c>
      <c r="G5175">
        <f>IF(AND(Tableau134[[#This Row],[Operative Temperature]]&lt;19,Tableau134[[#This Row],[Occupancy]]&lt;&gt;0),1,0)</f>
        <v>0</v>
      </c>
      <c r="H5175">
        <f>IF(Tableau134[[#This Row],[Nb dheures sup à 26°C sous occupation]]=1,Tableau134[[#This Row],[Operative Temperature]]-26,0)</f>
        <v>0</v>
      </c>
      <c r="I5175">
        <f>IF(Tableau134[[#This Row],[Nb d''heures inf à 19°C sous occupation]]=1,19-C5175,0)</f>
        <v>0</v>
      </c>
    </row>
    <row r="5176" spans="1:9" x14ac:dyDescent="0.25">
      <c r="A5176" s="2">
        <v>37472.583333333336</v>
      </c>
      <c r="B5176">
        <v>26.725000000000001</v>
      </c>
      <c r="C5176">
        <v>41.83466</v>
      </c>
      <c r="D5176">
        <v>0</v>
      </c>
      <c r="E5176" t="str">
        <f>IF(AND(Tableau134[[#This Row],[Operative Temperature]]&lt;19,Tableau134[[#This Row],[Occupancy]]&lt;&gt;0),Tableau134[[#This Row],[Operative Temperature]],"NC")</f>
        <v>NC</v>
      </c>
      <c r="F5176">
        <f>IF(AND(C5176&gt;26,Tableau134[[#This Row],[Occupancy]]&lt;&gt;0),1,0)</f>
        <v>0</v>
      </c>
      <c r="G5176">
        <f>IF(AND(Tableau134[[#This Row],[Operative Temperature]]&lt;19,Tableau134[[#This Row],[Occupancy]]&lt;&gt;0),1,0)</f>
        <v>0</v>
      </c>
      <c r="H5176">
        <f>IF(Tableau134[[#This Row],[Nb dheures sup à 26°C sous occupation]]=1,Tableau134[[#This Row],[Operative Temperature]]-26,0)</f>
        <v>0</v>
      </c>
      <c r="I5176">
        <f>IF(Tableau134[[#This Row],[Nb d''heures inf à 19°C sous occupation]]=1,19-C5176,0)</f>
        <v>0</v>
      </c>
    </row>
    <row r="5177" spans="1:9" x14ac:dyDescent="0.25">
      <c r="A5177" s="2">
        <v>37472.625</v>
      </c>
      <c r="B5177">
        <v>27.35</v>
      </c>
      <c r="C5177">
        <v>42.277470000000001</v>
      </c>
      <c r="D5177">
        <v>0</v>
      </c>
      <c r="E5177" t="str">
        <f>IF(AND(Tableau134[[#This Row],[Operative Temperature]]&lt;19,Tableau134[[#This Row],[Occupancy]]&lt;&gt;0),Tableau134[[#This Row],[Operative Temperature]],"NC")</f>
        <v>NC</v>
      </c>
      <c r="F5177">
        <f>IF(AND(C5177&gt;26,Tableau134[[#This Row],[Occupancy]]&lt;&gt;0),1,0)</f>
        <v>0</v>
      </c>
      <c r="G5177">
        <f>IF(AND(Tableau134[[#This Row],[Operative Temperature]]&lt;19,Tableau134[[#This Row],[Occupancy]]&lt;&gt;0),1,0)</f>
        <v>0</v>
      </c>
      <c r="H5177">
        <f>IF(Tableau134[[#This Row],[Nb dheures sup à 26°C sous occupation]]=1,Tableau134[[#This Row],[Operative Temperature]]-26,0)</f>
        <v>0</v>
      </c>
      <c r="I5177">
        <f>IF(Tableau134[[#This Row],[Nb d''heures inf à 19°C sous occupation]]=1,19-C5177,0)</f>
        <v>0</v>
      </c>
    </row>
    <row r="5178" spans="1:9" x14ac:dyDescent="0.25">
      <c r="A5178" s="2">
        <v>37472.666666666664</v>
      </c>
      <c r="B5178">
        <v>28.024999999999999</v>
      </c>
      <c r="C5178">
        <v>42.5122</v>
      </c>
      <c r="D5178">
        <v>0</v>
      </c>
      <c r="E5178" t="str">
        <f>IF(AND(Tableau134[[#This Row],[Operative Temperature]]&lt;19,Tableau134[[#This Row],[Occupancy]]&lt;&gt;0),Tableau134[[#This Row],[Operative Temperature]],"NC")</f>
        <v>NC</v>
      </c>
      <c r="F5178">
        <f>IF(AND(C5178&gt;26,Tableau134[[#This Row],[Occupancy]]&lt;&gt;0),1,0)</f>
        <v>0</v>
      </c>
      <c r="G5178">
        <f>IF(AND(Tableau134[[#This Row],[Operative Temperature]]&lt;19,Tableau134[[#This Row],[Occupancy]]&lt;&gt;0),1,0)</f>
        <v>0</v>
      </c>
      <c r="H5178">
        <f>IF(Tableau134[[#This Row],[Nb dheures sup à 26°C sous occupation]]=1,Tableau134[[#This Row],[Operative Temperature]]-26,0)</f>
        <v>0</v>
      </c>
      <c r="I5178">
        <f>IF(Tableau134[[#This Row],[Nb d''heures inf à 19°C sous occupation]]=1,19-C5178,0)</f>
        <v>0</v>
      </c>
    </row>
    <row r="5179" spans="1:9" x14ac:dyDescent="0.25">
      <c r="A5179" s="2">
        <v>37472.708333333336</v>
      </c>
      <c r="B5179">
        <v>27.9</v>
      </c>
      <c r="C5179">
        <v>42.531950000000002</v>
      </c>
      <c r="D5179">
        <v>0</v>
      </c>
      <c r="E5179" t="str">
        <f>IF(AND(Tableau134[[#This Row],[Operative Temperature]]&lt;19,Tableau134[[#This Row],[Occupancy]]&lt;&gt;0),Tableau134[[#This Row],[Operative Temperature]],"NC")</f>
        <v>NC</v>
      </c>
      <c r="F5179">
        <f>IF(AND(C5179&gt;26,Tableau134[[#This Row],[Occupancy]]&lt;&gt;0),1,0)</f>
        <v>0</v>
      </c>
      <c r="G5179">
        <f>IF(AND(Tableau134[[#This Row],[Operative Temperature]]&lt;19,Tableau134[[#This Row],[Occupancy]]&lt;&gt;0),1,0)</f>
        <v>0</v>
      </c>
      <c r="H5179">
        <f>IF(Tableau134[[#This Row],[Nb dheures sup à 26°C sous occupation]]=1,Tableau134[[#This Row],[Operative Temperature]]-26,0)</f>
        <v>0</v>
      </c>
      <c r="I5179">
        <f>IF(Tableau134[[#This Row],[Nb d''heures inf à 19°C sous occupation]]=1,19-C5179,0)</f>
        <v>0</v>
      </c>
    </row>
    <row r="5180" spans="1:9" x14ac:dyDescent="0.25">
      <c r="A5180" s="2">
        <v>37472.75</v>
      </c>
      <c r="B5180">
        <v>27.574999999999999</v>
      </c>
      <c r="C5180">
        <v>42.385599999999997</v>
      </c>
      <c r="D5180">
        <v>0</v>
      </c>
      <c r="E5180" t="str">
        <f>IF(AND(Tableau134[[#This Row],[Operative Temperature]]&lt;19,Tableau134[[#This Row],[Occupancy]]&lt;&gt;0),Tableau134[[#This Row],[Operative Temperature]],"NC")</f>
        <v>NC</v>
      </c>
      <c r="F5180">
        <f>IF(AND(C5180&gt;26,Tableau134[[#This Row],[Occupancy]]&lt;&gt;0),1,0)</f>
        <v>0</v>
      </c>
      <c r="G5180">
        <f>IF(AND(Tableau134[[#This Row],[Operative Temperature]]&lt;19,Tableau134[[#This Row],[Occupancy]]&lt;&gt;0),1,0)</f>
        <v>0</v>
      </c>
      <c r="H5180">
        <f>IF(Tableau134[[#This Row],[Nb dheures sup à 26°C sous occupation]]=1,Tableau134[[#This Row],[Operative Temperature]]-26,0)</f>
        <v>0</v>
      </c>
      <c r="I5180">
        <f>IF(Tableau134[[#This Row],[Nb d''heures inf à 19°C sous occupation]]=1,19-C5180,0)</f>
        <v>0</v>
      </c>
    </row>
    <row r="5181" spans="1:9" x14ac:dyDescent="0.25">
      <c r="A5181" s="2">
        <v>37472.791666666664</v>
      </c>
      <c r="B5181">
        <v>27.2</v>
      </c>
      <c r="C5181">
        <v>42.164149999999999</v>
      </c>
      <c r="D5181">
        <v>0</v>
      </c>
      <c r="E5181" t="str">
        <f>IF(AND(Tableau134[[#This Row],[Operative Temperature]]&lt;19,Tableau134[[#This Row],[Occupancy]]&lt;&gt;0),Tableau134[[#This Row],[Operative Temperature]],"NC")</f>
        <v>NC</v>
      </c>
      <c r="F5181">
        <f>IF(AND(C5181&gt;26,Tableau134[[#This Row],[Occupancy]]&lt;&gt;0),1,0)</f>
        <v>0</v>
      </c>
      <c r="G5181">
        <f>IF(AND(Tableau134[[#This Row],[Operative Temperature]]&lt;19,Tableau134[[#This Row],[Occupancy]]&lt;&gt;0),1,0)</f>
        <v>0</v>
      </c>
      <c r="H5181">
        <f>IF(Tableau134[[#This Row],[Nb dheures sup à 26°C sous occupation]]=1,Tableau134[[#This Row],[Operative Temperature]]-26,0)</f>
        <v>0</v>
      </c>
      <c r="I5181">
        <f>IF(Tableau134[[#This Row],[Nb d''heures inf à 19°C sous occupation]]=1,19-C5181,0)</f>
        <v>0</v>
      </c>
    </row>
    <row r="5182" spans="1:9" x14ac:dyDescent="0.25">
      <c r="A5182" s="2">
        <v>37472.833333333336</v>
      </c>
      <c r="B5182">
        <v>25.6</v>
      </c>
      <c r="C5182">
        <v>41.80247</v>
      </c>
      <c r="D5182">
        <v>0</v>
      </c>
      <c r="E5182" t="str">
        <f>IF(AND(Tableau134[[#This Row],[Operative Temperature]]&lt;19,Tableau134[[#This Row],[Occupancy]]&lt;&gt;0),Tableau134[[#This Row],[Operative Temperature]],"NC")</f>
        <v>NC</v>
      </c>
      <c r="F5182">
        <f>IF(AND(C5182&gt;26,Tableau134[[#This Row],[Occupancy]]&lt;&gt;0),1,0)</f>
        <v>0</v>
      </c>
      <c r="G5182">
        <f>IF(AND(Tableau134[[#This Row],[Operative Temperature]]&lt;19,Tableau134[[#This Row],[Occupancy]]&lt;&gt;0),1,0)</f>
        <v>0</v>
      </c>
      <c r="H5182">
        <f>IF(Tableau134[[#This Row],[Nb dheures sup à 26°C sous occupation]]=1,Tableau134[[#This Row],[Operative Temperature]]-26,0)</f>
        <v>0</v>
      </c>
      <c r="I5182">
        <f>IF(Tableau134[[#This Row],[Nb d''heures inf à 19°C sous occupation]]=1,19-C5182,0)</f>
        <v>0</v>
      </c>
    </row>
    <row r="5183" spans="1:9" x14ac:dyDescent="0.25">
      <c r="A5183" s="2">
        <v>37472.875</v>
      </c>
      <c r="B5183">
        <v>23.6</v>
      </c>
      <c r="C5183">
        <v>41.332299999999996</v>
      </c>
      <c r="D5183">
        <v>0</v>
      </c>
      <c r="E5183" t="str">
        <f>IF(AND(Tableau134[[#This Row],[Operative Temperature]]&lt;19,Tableau134[[#This Row],[Occupancy]]&lt;&gt;0),Tableau134[[#This Row],[Operative Temperature]],"NC")</f>
        <v>NC</v>
      </c>
      <c r="F5183">
        <f>IF(AND(C5183&gt;26,Tableau134[[#This Row],[Occupancy]]&lt;&gt;0),1,0)</f>
        <v>0</v>
      </c>
      <c r="G5183">
        <f>IF(AND(Tableau134[[#This Row],[Operative Temperature]]&lt;19,Tableau134[[#This Row],[Occupancy]]&lt;&gt;0),1,0)</f>
        <v>0</v>
      </c>
      <c r="H5183">
        <f>IF(Tableau134[[#This Row],[Nb dheures sup à 26°C sous occupation]]=1,Tableau134[[#This Row],[Operative Temperature]]-26,0)</f>
        <v>0</v>
      </c>
      <c r="I5183">
        <f>IF(Tableau134[[#This Row],[Nb d''heures inf à 19°C sous occupation]]=1,19-C5183,0)</f>
        <v>0</v>
      </c>
    </row>
    <row r="5184" spans="1:9" x14ac:dyDescent="0.25">
      <c r="A5184" s="2">
        <v>37472.916666666664</v>
      </c>
      <c r="B5184">
        <v>21.6</v>
      </c>
      <c r="C5184">
        <v>40.874609999999997</v>
      </c>
      <c r="D5184">
        <v>0</v>
      </c>
      <c r="E5184" t="str">
        <f>IF(AND(Tableau134[[#This Row],[Operative Temperature]]&lt;19,Tableau134[[#This Row],[Occupancy]]&lt;&gt;0),Tableau134[[#This Row],[Operative Temperature]],"NC")</f>
        <v>NC</v>
      </c>
      <c r="F5184">
        <f>IF(AND(C5184&gt;26,Tableau134[[#This Row],[Occupancy]]&lt;&gt;0),1,0)</f>
        <v>0</v>
      </c>
      <c r="G5184">
        <f>IF(AND(Tableau134[[#This Row],[Operative Temperature]]&lt;19,Tableau134[[#This Row],[Occupancy]]&lt;&gt;0),1,0)</f>
        <v>0</v>
      </c>
      <c r="H5184">
        <f>IF(Tableau134[[#This Row],[Nb dheures sup à 26°C sous occupation]]=1,Tableau134[[#This Row],[Operative Temperature]]-26,0)</f>
        <v>0</v>
      </c>
      <c r="I5184">
        <f>IF(Tableau134[[#This Row],[Nb d''heures inf à 19°C sous occupation]]=1,19-C5184,0)</f>
        <v>0</v>
      </c>
    </row>
    <row r="5185" spans="1:9" x14ac:dyDescent="0.25">
      <c r="A5185" s="2">
        <v>37472.958333333336</v>
      </c>
      <c r="B5185">
        <v>20.350000000000001</v>
      </c>
      <c r="C5185">
        <v>40.491959999999999</v>
      </c>
      <c r="D5185">
        <v>0</v>
      </c>
      <c r="E5185" t="str">
        <f>IF(AND(Tableau134[[#This Row],[Operative Temperature]]&lt;19,Tableau134[[#This Row],[Occupancy]]&lt;&gt;0),Tableau134[[#This Row],[Operative Temperature]],"NC")</f>
        <v>NC</v>
      </c>
      <c r="F5185">
        <f>IF(AND(C5185&gt;26,Tableau134[[#This Row],[Occupancy]]&lt;&gt;0),1,0)</f>
        <v>0</v>
      </c>
      <c r="G5185">
        <f>IF(AND(Tableau134[[#This Row],[Operative Temperature]]&lt;19,Tableau134[[#This Row],[Occupancy]]&lt;&gt;0),1,0)</f>
        <v>0</v>
      </c>
      <c r="H5185">
        <f>IF(Tableau134[[#This Row],[Nb dheures sup à 26°C sous occupation]]=1,Tableau134[[#This Row],[Operative Temperature]]-26,0)</f>
        <v>0</v>
      </c>
      <c r="I5185">
        <f>IF(Tableau134[[#This Row],[Nb d''heures inf à 19°C sous occupation]]=1,19-C5185,0)</f>
        <v>0</v>
      </c>
    </row>
    <row r="5186" spans="1:9" x14ac:dyDescent="0.25">
      <c r="A5186" s="1">
        <v>37473</v>
      </c>
      <c r="B5186">
        <v>19.350000000000001</v>
      </c>
      <c r="C5186">
        <v>40.211239999999997</v>
      </c>
      <c r="D5186">
        <v>0</v>
      </c>
      <c r="E5186" t="str">
        <f>IF(AND(Tableau134[[#This Row],[Operative Temperature]]&lt;19,Tableau134[[#This Row],[Occupancy]]&lt;&gt;0),Tableau134[[#This Row],[Operative Temperature]],"NC")</f>
        <v>NC</v>
      </c>
      <c r="F5186">
        <f>IF(AND(C5186&gt;26,Tableau134[[#This Row],[Occupancy]]&lt;&gt;0),1,0)</f>
        <v>0</v>
      </c>
      <c r="G5186">
        <f>IF(AND(Tableau134[[#This Row],[Operative Temperature]]&lt;19,Tableau134[[#This Row],[Occupancy]]&lt;&gt;0),1,0)</f>
        <v>0</v>
      </c>
      <c r="H5186">
        <f>IF(Tableau134[[#This Row],[Nb dheures sup à 26°C sous occupation]]=1,Tableau134[[#This Row],[Operative Temperature]]-26,0)</f>
        <v>0</v>
      </c>
      <c r="I5186">
        <f>IF(Tableau134[[#This Row],[Nb d''heures inf à 19°C sous occupation]]=1,19-C5186,0)</f>
        <v>0</v>
      </c>
    </row>
    <row r="5187" spans="1:9" x14ac:dyDescent="0.25">
      <c r="A5187" s="2">
        <v>37473.041666666664</v>
      </c>
      <c r="B5187">
        <v>18.350000000000001</v>
      </c>
      <c r="C5187">
        <v>39.903269999999999</v>
      </c>
      <c r="D5187">
        <v>0</v>
      </c>
      <c r="E5187" t="str">
        <f>IF(AND(Tableau134[[#This Row],[Operative Temperature]]&lt;19,Tableau134[[#This Row],[Occupancy]]&lt;&gt;0),Tableau134[[#This Row],[Operative Temperature]],"NC")</f>
        <v>NC</v>
      </c>
      <c r="F5187">
        <f>IF(AND(C5187&gt;26,Tableau134[[#This Row],[Occupancy]]&lt;&gt;0),1,0)</f>
        <v>0</v>
      </c>
      <c r="G5187">
        <f>IF(AND(Tableau134[[#This Row],[Operative Temperature]]&lt;19,Tableau134[[#This Row],[Occupancy]]&lt;&gt;0),1,0)</f>
        <v>0</v>
      </c>
      <c r="H5187">
        <f>IF(Tableau134[[#This Row],[Nb dheures sup à 26°C sous occupation]]=1,Tableau134[[#This Row],[Operative Temperature]]-26,0)</f>
        <v>0</v>
      </c>
      <c r="I5187">
        <f>IF(Tableau134[[#This Row],[Nb d''heures inf à 19°C sous occupation]]=1,19-C5187,0)</f>
        <v>0</v>
      </c>
    </row>
    <row r="5188" spans="1:9" x14ac:dyDescent="0.25">
      <c r="A5188" s="2">
        <v>37473.083333333336</v>
      </c>
      <c r="B5188">
        <v>17.875</v>
      </c>
      <c r="C5188">
        <v>39.661290000000001</v>
      </c>
      <c r="D5188">
        <v>0</v>
      </c>
      <c r="E5188" t="str">
        <f>IF(AND(Tableau134[[#This Row],[Operative Temperature]]&lt;19,Tableau134[[#This Row],[Occupancy]]&lt;&gt;0),Tableau134[[#This Row],[Operative Temperature]],"NC")</f>
        <v>NC</v>
      </c>
      <c r="F5188">
        <f>IF(AND(C5188&gt;26,Tableau134[[#This Row],[Occupancy]]&lt;&gt;0),1,0)</f>
        <v>0</v>
      </c>
      <c r="G5188">
        <f>IF(AND(Tableau134[[#This Row],[Operative Temperature]]&lt;19,Tableau134[[#This Row],[Occupancy]]&lt;&gt;0),1,0)</f>
        <v>0</v>
      </c>
      <c r="H5188">
        <f>IF(Tableau134[[#This Row],[Nb dheures sup à 26°C sous occupation]]=1,Tableau134[[#This Row],[Operative Temperature]]-26,0)</f>
        <v>0</v>
      </c>
      <c r="I5188">
        <f>IF(Tableau134[[#This Row],[Nb d''heures inf à 19°C sous occupation]]=1,19-C5188,0)</f>
        <v>0</v>
      </c>
    </row>
    <row r="5189" spans="1:9" x14ac:dyDescent="0.25">
      <c r="A5189" s="2">
        <v>37473.125</v>
      </c>
      <c r="B5189">
        <v>17.574999999999999</v>
      </c>
      <c r="C5189">
        <v>39.465679999999999</v>
      </c>
      <c r="D5189">
        <v>0</v>
      </c>
      <c r="E5189" t="str">
        <f>IF(AND(Tableau134[[#This Row],[Operative Temperature]]&lt;19,Tableau134[[#This Row],[Occupancy]]&lt;&gt;0),Tableau134[[#This Row],[Operative Temperature]],"NC")</f>
        <v>NC</v>
      </c>
      <c r="F5189">
        <f>IF(AND(C5189&gt;26,Tableau134[[#This Row],[Occupancy]]&lt;&gt;0),1,0)</f>
        <v>0</v>
      </c>
      <c r="G5189">
        <f>IF(AND(Tableau134[[#This Row],[Operative Temperature]]&lt;19,Tableau134[[#This Row],[Occupancy]]&lt;&gt;0),1,0)</f>
        <v>0</v>
      </c>
      <c r="H5189">
        <f>IF(Tableau134[[#This Row],[Nb dheures sup à 26°C sous occupation]]=1,Tableau134[[#This Row],[Operative Temperature]]-26,0)</f>
        <v>0</v>
      </c>
      <c r="I5189">
        <f>IF(Tableau134[[#This Row],[Nb d''heures inf à 19°C sous occupation]]=1,19-C5189,0)</f>
        <v>0</v>
      </c>
    </row>
    <row r="5190" spans="1:9" x14ac:dyDescent="0.25">
      <c r="A5190" s="2">
        <v>37473.166666666664</v>
      </c>
      <c r="B5190">
        <v>17.274999999999999</v>
      </c>
      <c r="C5190">
        <v>39.280700000000003</v>
      </c>
      <c r="D5190">
        <v>0</v>
      </c>
      <c r="E5190" t="str">
        <f>IF(AND(Tableau134[[#This Row],[Operative Temperature]]&lt;19,Tableau134[[#This Row],[Occupancy]]&lt;&gt;0),Tableau134[[#This Row],[Operative Temperature]],"NC")</f>
        <v>NC</v>
      </c>
      <c r="F5190">
        <f>IF(AND(C5190&gt;26,Tableau134[[#This Row],[Occupancy]]&lt;&gt;0),1,0)</f>
        <v>0</v>
      </c>
      <c r="G5190">
        <f>IF(AND(Tableau134[[#This Row],[Operative Temperature]]&lt;19,Tableau134[[#This Row],[Occupancy]]&lt;&gt;0),1,0)</f>
        <v>0</v>
      </c>
      <c r="H5190">
        <f>IF(Tableau134[[#This Row],[Nb dheures sup à 26°C sous occupation]]=1,Tableau134[[#This Row],[Operative Temperature]]-26,0)</f>
        <v>0</v>
      </c>
      <c r="I5190">
        <f>IF(Tableau134[[#This Row],[Nb d''heures inf à 19°C sous occupation]]=1,19-C5190,0)</f>
        <v>0</v>
      </c>
    </row>
    <row r="5191" spans="1:9" x14ac:dyDescent="0.25">
      <c r="A5191" s="2">
        <v>37473.208333333336</v>
      </c>
      <c r="B5191">
        <v>18.925000000000001</v>
      </c>
      <c r="C5191">
        <v>39.121119999999998</v>
      </c>
      <c r="D5191">
        <v>0</v>
      </c>
      <c r="E5191" t="str">
        <f>IF(AND(Tableau134[[#This Row],[Operative Temperature]]&lt;19,Tableau134[[#This Row],[Occupancy]]&lt;&gt;0),Tableau134[[#This Row],[Operative Temperature]],"NC")</f>
        <v>NC</v>
      </c>
      <c r="F5191">
        <f>IF(AND(C5191&gt;26,Tableau134[[#This Row],[Occupancy]]&lt;&gt;0),1,0)</f>
        <v>0</v>
      </c>
      <c r="G5191">
        <f>IF(AND(Tableau134[[#This Row],[Operative Temperature]]&lt;19,Tableau134[[#This Row],[Occupancy]]&lt;&gt;0),1,0)</f>
        <v>0</v>
      </c>
      <c r="H5191">
        <f>IF(Tableau134[[#This Row],[Nb dheures sup à 26°C sous occupation]]=1,Tableau134[[#This Row],[Operative Temperature]]-26,0)</f>
        <v>0</v>
      </c>
      <c r="I5191">
        <f>IF(Tableau134[[#This Row],[Nb d''heures inf à 19°C sous occupation]]=1,19-C5191,0)</f>
        <v>0</v>
      </c>
    </row>
    <row r="5192" spans="1:9" x14ac:dyDescent="0.25">
      <c r="A5192" s="2">
        <v>37473.25</v>
      </c>
      <c r="B5192">
        <v>21.3</v>
      </c>
      <c r="C5192">
        <v>39.027839999999998</v>
      </c>
      <c r="D5192">
        <v>0</v>
      </c>
      <c r="E5192" t="str">
        <f>IF(AND(Tableau134[[#This Row],[Operative Temperature]]&lt;19,Tableau134[[#This Row],[Occupancy]]&lt;&gt;0),Tableau134[[#This Row],[Operative Temperature]],"NC")</f>
        <v>NC</v>
      </c>
      <c r="F5192">
        <f>IF(AND(C5192&gt;26,Tableau134[[#This Row],[Occupancy]]&lt;&gt;0),1,0)</f>
        <v>0</v>
      </c>
      <c r="G5192">
        <f>IF(AND(Tableau134[[#This Row],[Operative Temperature]]&lt;19,Tableau134[[#This Row],[Occupancy]]&lt;&gt;0),1,0)</f>
        <v>0</v>
      </c>
      <c r="H5192">
        <f>IF(Tableau134[[#This Row],[Nb dheures sup à 26°C sous occupation]]=1,Tableau134[[#This Row],[Operative Temperature]]-26,0)</f>
        <v>0</v>
      </c>
      <c r="I5192">
        <f>IF(Tableau134[[#This Row],[Nb d''heures inf à 19°C sous occupation]]=1,19-C5192,0)</f>
        <v>0</v>
      </c>
    </row>
    <row r="5193" spans="1:9" x14ac:dyDescent="0.25">
      <c r="A5193" s="2">
        <v>37473.291666666664</v>
      </c>
      <c r="B5193">
        <v>18</v>
      </c>
      <c r="C5193">
        <v>39.32985</v>
      </c>
      <c r="D5193">
        <v>0</v>
      </c>
      <c r="E5193" t="str">
        <f>IF(AND(Tableau134[[#This Row],[Operative Temperature]]&lt;19,Tableau134[[#This Row],[Occupancy]]&lt;&gt;0),Tableau134[[#This Row],[Operative Temperature]],"NC")</f>
        <v>NC</v>
      </c>
      <c r="F5193">
        <f>IF(AND(C5193&gt;26,Tableau134[[#This Row],[Occupancy]]&lt;&gt;0),1,0)</f>
        <v>0</v>
      </c>
      <c r="G5193">
        <f>IF(AND(Tableau134[[#This Row],[Operative Temperature]]&lt;19,Tableau134[[#This Row],[Occupancy]]&lt;&gt;0),1,0)</f>
        <v>0</v>
      </c>
      <c r="H5193">
        <f>IF(Tableau134[[#This Row],[Nb dheures sup à 26°C sous occupation]]=1,Tableau134[[#This Row],[Operative Temperature]]-26,0)</f>
        <v>0</v>
      </c>
      <c r="I5193">
        <f>IF(Tableau134[[#This Row],[Nb d''heures inf à 19°C sous occupation]]=1,19-C5193,0)</f>
        <v>0</v>
      </c>
    </row>
    <row r="5194" spans="1:9" x14ac:dyDescent="0.25">
      <c r="A5194" s="2">
        <v>37473.333333333336</v>
      </c>
      <c r="B5194">
        <v>17.975000000000001</v>
      </c>
      <c r="C5194">
        <v>39.702809999999999</v>
      </c>
      <c r="D5194">
        <v>0</v>
      </c>
      <c r="E5194" t="str">
        <f>IF(AND(Tableau134[[#This Row],[Operative Temperature]]&lt;19,Tableau134[[#This Row],[Occupancy]]&lt;&gt;0),Tableau134[[#This Row],[Operative Temperature]],"NC")</f>
        <v>NC</v>
      </c>
      <c r="F5194">
        <f>IF(AND(C5194&gt;26,Tableau134[[#This Row],[Occupancy]]&lt;&gt;0),1,0)</f>
        <v>0</v>
      </c>
      <c r="G5194">
        <f>IF(AND(Tableau134[[#This Row],[Operative Temperature]]&lt;19,Tableau134[[#This Row],[Occupancy]]&lt;&gt;0),1,0)</f>
        <v>0</v>
      </c>
      <c r="H5194">
        <f>IF(Tableau134[[#This Row],[Nb dheures sup à 26°C sous occupation]]=1,Tableau134[[#This Row],[Operative Temperature]]-26,0)</f>
        <v>0</v>
      </c>
      <c r="I5194">
        <f>IF(Tableau134[[#This Row],[Nb d''heures inf à 19°C sous occupation]]=1,19-C5194,0)</f>
        <v>0</v>
      </c>
    </row>
    <row r="5195" spans="1:9" x14ac:dyDescent="0.25">
      <c r="A5195" s="2">
        <v>37473.375</v>
      </c>
      <c r="B5195">
        <v>19.75</v>
      </c>
      <c r="C5195">
        <v>39.896070000000002</v>
      </c>
      <c r="D5195">
        <v>0</v>
      </c>
      <c r="E5195" t="str">
        <f>IF(AND(Tableau134[[#This Row],[Operative Temperature]]&lt;19,Tableau134[[#This Row],[Occupancy]]&lt;&gt;0),Tableau134[[#This Row],[Operative Temperature]],"NC")</f>
        <v>NC</v>
      </c>
      <c r="F5195">
        <f>IF(AND(C5195&gt;26,Tableau134[[#This Row],[Occupancy]]&lt;&gt;0),1,0)</f>
        <v>0</v>
      </c>
      <c r="G5195">
        <f>IF(AND(Tableau134[[#This Row],[Operative Temperature]]&lt;19,Tableau134[[#This Row],[Occupancy]]&lt;&gt;0),1,0)</f>
        <v>0</v>
      </c>
      <c r="H5195">
        <f>IF(Tableau134[[#This Row],[Nb dheures sup à 26°C sous occupation]]=1,Tableau134[[#This Row],[Operative Temperature]]-26,0)</f>
        <v>0</v>
      </c>
      <c r="I5195">
        <f>IF(Tableau134[[#This Row],[Nb d''heures inf à 19°C sous occupation]]=1,19-C5195,0)</f>
        <v>0</v>
      </c>
    </row>
    <row r="5196" spans="1:9" x14ac:dyDescent="0.25">
      <c r="A5196" s="2">
        <v>37473.416666666664</v>
      </c>
      <c r="B5196">
        <v>21.475000000000001</v>
      </c>
      <c r="C5196">
        <v>40.50103</v>
      </c>
      <c r="D5196">
        <v>0</v>
      </c>
      <c r="E5196" t="str">
        <f>IF(AND(Tableau134[[#This Row],[Operative Temperature]]&lt;19,Tableau134[[#This Row],[Occupancy]]&lt;&gt;0),Tableau134[[#This Row],[Operative Temperature]],"NC")</f>
        <v>NC</v>
      </c>
      <c r="F5196">
        <f>IF(AND(C5196&gt;26,Tableau134[[#This Row],[Occupancy]]&lt;&gt;0),1,0)</f>
        <v>0</v>
      </c>
      <c r="G5196">
        <f>IF(AND(Tableau134[[#This Row],[Operative Temperature]]&lt;19,Tableau134[[#This Row],[Occupancy]]&lt;&gt;0),1,0)</f>
        <v>0</v>
      </c>
      <c r="H5196">
        <f>IF(Tableau134[[#This Row],[Nb dheures sup à 26°C sous occupation]]=1,Tableau134[[#This Row],[Operative Temperature]]-26,0)</f>
        <v>0</v>
      </c>
      <c r="I5196">
        <f>IF(Tableau134[[#This Row],[Nb d''heures inf à 19°C sous occupation]]=1,19-C5196,0)</f>
        <v>0</v>
      </c>
    </row>
    <row r="5197" spans="1:9" x14ac:dyDescent="0.25">
      <c r="A5197" s="2">
        <v>37473.458333333336</v>
      </c>
      <c r="B5197">
        <v>23.024999999999999</v>
      </c>
      <c r="C5197">
        <v>41.4651</v>
      </c>
      <c r="D5197">
        <v>0</v>
      </c>
      <c r="E5197" t="str">
        <f>IF(AND(Tableau134[[#This Row],[Operative Temperature]]&lt;19,Tableau134[[#This Row],[Occupancy]]&lt;&gt;0),Tableau134[[#This Row],[Operative Temperature]],"NC")</f>
        <v>NC</v>
      </c>
      <c r="F5197">
        <f>IF(AND(C5197&gt;26,Tableau134[[#This Row],[Occupancy]]&lt;&gt;0),1,0)</f>
        <v>0</v>
      </c>
      <c r="G5197">
        <f>IF(AND(Tableau134[[#This Row],[Operative Temperature]]&lt;19,Tableau134[[#This Row],[Occupancy]]&lt;&gt;0),1,0)</f>
        <v>0</v>
      </c>
      <c r="H5197">
        <f>IF(Tableau134[[#This Row],[Nb dheures sup à 26°C sous occupation]]=1,Tableau134[[#This Row],[Operative Temperature]]-26,0)</f>
        <v>0</v>
      </c>
      <c r="I5197">
        <f>IF(Tableau134[[#This Row],[Nb d''heures inf à 19°C sous occupation]]=1,19-C5197,0)</f>
        <v>0</v>
      </c>
    </row>
    <row r="5198" spans="1:9" x14ac:dyDescent="0.25">
      <c r="A5198" s="2">
        <v>37473.5</v>
      </c>
      <c r="B5198">
        <v>24.524999999999999</v>
      </c>
      <c r="C5198">
        <v>42.504100000000001</v>
      </c>
      <c r="D5198">
        <v>0</v>
      </c>
      <c r="E5198" t="str">
        <f>IF(AND(Tableau134[[#This Row],[Operative Temperature]]&lt;19,Tableau134[[#This Row],[Occupancy]]&lt;&gt;0),Tableau134[[#This Row],[Operative Temperature]],"NC")</f>
        <v>NC</v>
      </c>
      <c r="F5198">
        <f>IF(AND(C5198&gt;26,Tableau134[[#This Row],[Occupancy]]&lt;&gt;0),1,0)</f>
        <v>0</v>
      </c>
      <c r="G5198">
        <f>IF(AND(Tableau134[[#This Row],[Operative Temperature]]&lt;19,Tableau134[[#This Row],[Occupancy]]&lt;&gt;0),1,0)</f>
        <v>0</v>
      </c>
      <c r="H5198">
        <f>IF(Tableau134[[#This Row],[Nb dheures sup à 26°C sous occupation]]=1,Tableau134[[#This Row],[Operative Temperature]]-26,0)</f>
        <v>0</v>
      </c>
      <c r="I5198">
        <f>IF(Tableau134[[#This Row],[Nb d''heures inf à 19°C sous occupation]]=1,19-C5198,0)</f>
        <v>0</v>
      </c>
    </row>
    <row r="5199" spans="1:9" x14ac:dyDescent="0.25">
      <c r="A5199" s="2">
        <v>37473.541666666664</v>
      </c>
      <c r="B5199">
        <v>26.024999999999999</v>
      </c>
      <c r="C5199">
        <v>43.261369999999999</v>
      </c>
      <c r="D5199">
        <v>0</v>
      </c>
      <c r="E5199" t="str">
        <f>IF(AND(Tableau134[[#This Row],[Operative Temperature]]&lt;19,Tableau134[[#This Row],[Occupancy]]&lt;&gt;0),Tableau134[[#This Row],[Operative Temperature]],"NC")</f>
        <v>NC</v>
      </c>
      <c r="F5199">
        <f>IF(AND(C5199&gt;26,Tableau134[[#This Row],[Occupancy]]&lt;&gt;0),1,0)</f>
        <v>0</v>
      </c>
      <c r="G5199">
        <f>IF(AND(Tableau134[[#This Row],[Operative Temperature]]&lt;19,Tableau134[[#This Row],[Occupancy]]&lt;&gt;0),1,0)</f>
        <v>0</v>
      </c>
      <c r="H5199">
        <f>IF(Tableau134[[#This Row],[Nb dheures sup à 26°C sous occupation]]=1,Tableau134[[#This Row],[Operative Temperature]]-26,0)</f>
        <v>0</v>
      </c>
      <c r="I5199">
        <f>IF(Tableau134[[#This Row],[Nb d''heures inf à 19°C sous occupation]]=1,19-C5199,0)</f>
        <v>0</v>
      </c>
    </row>
    <row r="5200" spans="1:9" x14ac:dyDescent="0.25">
      <c r="A5200" s="2">
        <v>37473.583333333336</v>
      </c>
      <c r="B5200">
        <v>26.55</v>
      </c>
      <c r="C5200">
        <v>43.663040000000002</v>
      </c>
      <c r="D5200">
        <v>0</v>
      </c>
      <c r="E5200" t="str">
        <f>IF(AND(Tableau134[[#This Row],[Operative Temperature]]&lt;19,Tableau134[[#This Row],[Occupancy]]&lt;&gt;0),Tableau134[[#This Row],[Operative Temperature]],"NC")</f>
        <v>NC</v>
      </c>
      <c r="F5200">
        <f>IF(AND(C5200&gt;26,Tableau134[[#This Row],[Occupancy]]&lt;&gt;0),1,0)</f>
        <v>0</v>
      </c>
      <c r="G5200">
        <f>IF(AND(Tableau134[[#This Row],[Operative Temperature]]&lt;19,Tableau134[[#This Row],[Occupancy]]&lt;&gt;0),1,0)</f>
        <v>0</v>
      </c>
      <c r="H5200">
        <f>IF(Tableau134[[#This Row],[Nb dheures sup à 26°C sous occupation]]=1,Tableau134[[#This Row],[Operative Temperature]]-26,0)</f>
        <v>0</v>
      </c>
      <c r="I5200">
        <f>IF(Tableau134[[#This Row],[Nb d''heures inf à 19°C sous occupation]]=1,19-C5200,0)</f>
        <v>0</v>
      </c>
    </row>
    <row r="5201" spans="1:9" x14ac:dyDescent="0.25">
      <c r="A5201" s="2">
        <v>37473.625</v>
      </c>
      <c r="B5201">
        <v>26.75</v>
      </c>
      <c r="C5201">
        <v>44.064239999999998</v>
      </c>
      <c r="D5201">
        <v>0</v>
      </c>
      <c r="E5201" t="str">
        <f>IF(AND(Tableau134[[#This Row],[Operative Temperature]]&lt;19,Tableau134[[#This Row],[Occupancy]]&lt;&gt;0),Tableau134[[#This Row],[Operative Temperature]],"NC")</f>
        <v>NC</v>
      </c>
      <c r="F5201">
        <f>IF(AND(C5201&gt;26,Tableau134[[#This Row],[Occupancy]]&lt;&gt;0),1,0)</f>
        <v>0</v>
      </c>
      <c r="G5201">
        <f>IF(AND(Tableau134[[#This Row],[Operative Temperature]]&lt;19,Tableau134[[#This Row],[Occupancy]]&lt;&gt;0),1,0)</f>
        <v>0</v>
      </c>
      <c r="H5201">
        <f>IF(Tableau134[[#This Row],[Nb dheures sup à 26°C sous occupation]]=1,Tableau134[[#This Row],[Operative Temperature]]-26,0)</f>
        <v>0</v>
      </c>
      <c r="I5201">
        <f>IF(Tableau134[[#This Row],[Nb d''heures inf à 19°C sous occupation]]=1,19-C5201,0)</f>
        <v>0</v>
      </c>
    </row>
    <row r="5202" spans="1:9" x14ac:dyDescent="0.25">
      <c r="A5202" s="2">
        <v>37473.666666666664</v>
      </c>
      <c r="B5202">
        <v>26.95</v>
      </c>
      <c r="C5202">
        <v>44.273870000000002</v>
      </c>
      <c r="D5202">
        <v>0</v>
      </c>
      <c r="E5202" t="str">
        <f>IF(AND(Tableau134[[#This Row],[Operative Temperature]]&lt;19,Tableau134[[#This Row],[Occupancy]]&lt;&gt;0),Tableau134[[#This Row],[Operative Temperature]],"NC")</f>
        <v>NC</v>
      </c>
      <c r="F5202">
        <f>IF(AND(C5202&gt;26,Tableau134[[#This Row],[Occupancy]]&lt;&gt;0),1,0)</f>
        <v>0</v>
      </c>
      <c r="G5202">
        <f>IF(AND(Tableau134[[#This Row],[Operative Temperature]]&lt;19,Tableau134[[#This Row],[Occupancy]]&lt;&gt;0),1,0)</f>
        <v>0</v>
      </c>
      <c r="H5202">
        <f>IF(Tableau134[[#This Row],[Nb dheures sup à 26°C sous occupation]]=1,Tableau134[[#This Row],[Operative Temperature]]-26,0)</f>
        <v>0</v>
      </c>
      <c r="I5202">
        <f>IF(Tableau134[[#This Row],[Nb d''heures inf à 19°C sous occupation]]=1,19-C5202,0)</f>
        <v>0</v>
      </c>
    </row>
    <row r="5203" spans="1:9" x14ac:dyDescent="0.25">
      <c r="A5203" s="2">
        <v>37473.708333333336</v>
      </c>
      <c r="B5203">
        <v>26.175000000000001</v>
      </c>
      <c r="C5203">
        <v>44.621850000000002</v>
      </c>
      <c r="D5203">
        <v>0</v>
      </c>
      <c r="E5203" t="str">
        <f>IF(AND(Tableau134[[#This Row],[Operative Temperature]]&lt;19,Tableau134[[#This Row],[Occupancy]]&lt;&gt;0),Tableau134[[#This Row],[Operative Temperature]],"NC")</f>
        <v>NC</v>
      </c>
      <c r="F5203">
        <f>IF(AND(C5203&gt;26,Tableau134[[#This Row],[Occupancy]]&lt;&gt;0),1,0)</f>
        <v>0</v>
      </c>
      <c r="G5203">
        <f>IF(AND(Tableau134[[#This Row],[Operative Temperature]]&lt;19,Tableau134[[#This Row],[Occupancy]]&lt;&gt;0),1,0)</f>
        <v>0</v>
      </c>
      <c r="H5203">
        <f>IF(Tableau134[[#This Row],[Nb dheures sup à 26°C sous occupation]]=1,Tableau134[[#This Row],[Operative Temperature]]-26,0)</f>
        <v>0</v>
      </c>
      <c r="I5203">
        <f>IF(Tableau134[[#This Row],[Nb d''heures inf à 19°C sous occupation]]=1,19-C5203,0)</f>
        <v>0</v>
      </c>
    </row>
    <row r="5204" spans="1:9" x14ac:dyDescent="0.25">
      <c r="A5204" s="2">
        <v>37473.75</v>
      </c>
      <c r="B5204">
        <v>25.15</v>
      </c>
      <c r="C5204">
        <v>44.792769999999997</v>
      </c>
      <c r="D5204">
        <v>0</v>
      </c>
      <c r="E5204" t="str">
        <f>IF(AND(Tableau134[[#This Row],[Operative Temperature]]&lt;19,Tableau134[[#This Row],[Occupancy]]&lt;&gt;0),Tableau134[[#This Row],[Operative Temperature]],"NC")</f>
        <v>NC</v>
      </c>
      <c r="F5204">
        <f>IF(AND(C5204&gt;26,Tableau134[[#This Row],[Occupancy]]&lt;&gt;0),1,0)</f>
        <v>0</v>
      </c>
      <c r="G5204">
        <f>IF(AND(Tableau134[[#This Row],[Operative Temperature]]&lt;19,Tableau134[[#This Row],[Occupancy]]&lt;&gt;0),1,0)</f>
        <v>0</v>
      </c>
      <c r="H5204">
        <f>IF(Tableau134[[#This Row],[Nb dheures sup à 26°C sous occupation]]=1,Tableau134[[#This Row],[Operative Temperature]]-26,0)</f>
        <v>0</v>
      </c>
      <c r="I5204">
        <f>IF(Tableau134[[#This Row],[Nb d''heures inf à 19°C sous occupation]]=1,19-C5204,0)</f>
        <v>0</v>
      </c>
    </row>
    <row r="5205" spans="1:9" x14ac:dyDescent="0.25">
      <c r="A5205" s="2">
        <v>37473.791666666664</v>
      </c>
      <c r="B5205">
        <v>24.074999999999999</v>
      </c>
      <c r="C5205">
        <v>44.554450000000003</v>
      </c>
      <c r="D5205">
        <v>0</v>
      </c>
      <c r="E5205" t="str">
        <f>IF(AND(Tableau134[[#This Row],[Operative Temperature]]&lt;19,Tableau134[[#This Row],[Occupancy]]&lt;&gt;0),Tableau134[[#This Row],[Operative Temperature]],"NC")</f>
        <v>NC</v>
      </c>
      <c r="F5205">
        <f>IF(AND(C5205&gt;26,Tableau134[[#This Row],[Occupancy]]&lt;&gt;0),1,0)</f>
        <v>0</v>
      </c>
      <c r="G5205">
        <f>IF(AND(Tableau134[[#This Row],[Operative Temperature]]&lt;19,Tableau134[[#This Row],[Occupancy]]&lt;&gt;0),1,0)</f>
        <v>0</v>
      </c>
      <c r="H5205">
        <f>IF(Tableau134[[#This Row],[Nb dheures sup à 26°C sous occupation]]=1,Tableau134[[#This Row],[Operative Temperature]]-26,0)</f>
        <v>0</v>
      </c>
      <c r="I5205">
        <f>IF(Tableau134[[#This Row],[Nb d''heures inf à 19°C sous occupation]]=1,19-C5205,0)</f>
        <v>0</v>
      </c>
    </row>
    <row r="5206" spans="1:9" x14ac:dyDescent="0.25">
      <c r="A5206" s="2">
        <v>37473.833333333336</v>
      </c>
      <c r="B5206">
        <v>22.6</v>
      </c>
      <c r="C5206">
        <v>43.271650000000001</v>
      </c>
      <c r="D5206">
        <v>0</v>
      </c>
      <c r="E5206" t="str">
        <f>IF(AND(Tableau134[[#This Row],[Operative Temperature]]&lt;19,Tableau134[[#This Row],[Occupancy]]&lt;&gt;0),Tableau134[[#This Row],[Operative Temperature]],"NC")</f>
        <v>NC</v>
      </c>
      <c r="F5206">
        <f>IF(AND(C5206&gt;26,Tableau134[[#This Row],[Occupancy]]&lt;&gt;0),1,0)</f>
        <v>0</v>
      </c>
      <c r="G5206">
        <f>IF(AND(Tableau134[[#This Row],[Operative Temperature]]&lt;19,Tableau134[[#This Row],[Occupancy]]&lt;&gt;0),1,0)</f>
        <v>0</v>
      </c>
      <c r="H5206">
        <f>IF(Tableau134[[#This Row],[Nb dheures sup à 26°C sous occupation]]=1,Tableau134[[#This Row],[Operative Temperature]]-26,0)</f>
        <v>0</v>
      </c>
      <c r="I5206">
        <f>IF(Tableau134[[#This Row],[Nb d''heures inf à 19°C sous occupation]]=1,19-C5206,0)</f>
        <v>0</v>
      </c>
    </row>
    <row r="5207" spans="1:9" x14ac:dyDescent="0.25">
      <c r="A5207" s="2">
        <v>37473.875</v>
      </c>
      <c r="B5207">
        <v>20.925000000000001</v>
      </c>
      <c r="C5207">
        <v>42.334400000000002</v>
      </c>
      <c r="D5207">
        <v>0</v>
      </c>
      <c r="E5207" t="str">
        <f>IF(AND(Tableau134[[#This Row],[Operative Temperature]]&lt;19,Tableau134[[#This Row],[Occupancy]]&lt;&gt;0),Tableau134[[#This Row],[Operative Temperature]],"NC")</f>
        <v>NC</v>
      </c>
      <c r="F5207">
        <f>IF(AND(C5207&gt;26,Tableau134[[#This Row],[Occupancy]]&lt;&gt;0),1,0)</f>
        <v>0</v>
      </c>
      <c r="G5207">
        <f>IF(AND(Tableau134[[#This Row],[Operative Temperature]]&lt;19,Tableau134[[#This Row],[Occupancy]]&lt;&gt;0),1,0)</f>
        <v>0</v>
      </c>
      <c r="H5207">
        <f>IF(Tableau134[[#This Row],[Nb dheures sup à 26°C sous occupation]]=1,Tableau134[[#This Row],[Operative Temperature]]-26,0)</f>
        <v>0</v>
      </c>
      <c r="I5207">
        <f>IF(Tableau134[[#This Row],[Nb d''heures inf à 19°C sous occupation]]=1,19-C5207,0)</f>
        <v>0</v>
      </c>
    </row>
    <row r="5208" spans="1:9" x14ac:dyDescent="0.25">
      <c r="A5208" s="2">
        <v>37473.916666666664</v>
      </c>
      <c r="B5208">
        <v>19.3</v>
      </c>
      <c r="C5208">
        <v>41.819240000000001</v>
      </c>
      <c r="D5208">
        <v>0</v>
      </c>
      <c r="E5208" t="str">
        <f>IF(AND(Tableau134[[#This Row],[Operative Temperature]]&lt;19,Tableau134[[#This Row],[Occupancy]]&lt;&gt;0),Tableau134[[#This Row],[Operative Temperature]],"NC")</f>
        <v>NC</v>
      </c>
      <c r="F5208">
        <f>IF(AND(C5208&gt;26,Tableau134[[#This Row],[Occupancy]]&lt;&gt;0),1,0)</f>
        <v>0</v>
      </c>
      <c r="G5208">
        <f>IF(AND(Tableau134[[#This Row],[Operative Temperature]]&lt;19,Tableau134[[#This Row],[Occupancy]]&lt;&gt;0),1,0)</f>
        <v>0</v>
      </c>
      <c r="H5208">
        <f>IF(Tableau134[[#This Row],[Nb dheures sup à 26°C sous occupation]]=1,Tableau134[[#This Row],[Operative Temperature]]-26,0)</f>
        <v>0</v>
      </c>
      <c r="I5208">
        <f>IF(Tableau134[[#This Row],[Nb d''heures inf à 19°C sous occupation]]=1,19-C5208,0)</f>
        <v>0</v>
      </c>
    </row>
    <row r="5209" spans="1:9" x14ac:dyDescent="0.25">
      <c r="A5209" s="2">
        <v>37473.958333333336</v>
      </c>
      <c r="B5209">
        <v>18.375</v>
      </c>
      <c r="C5209">
        <v>41.431080000000001</v>
      </c>
      <c r="D5209">
        <v>0</v>
      </c>
      <c r="E5209" t="str">
        <f>IF(AND(Tableau134[[#This Row],[Operative Temperature]]&lt;19,Tableau134[[#This Row],[Occupancy]]&lt;&gt;0),Tableau134[[#This Row],[Operative Temperature]],"NC")</f>
        <v>NC</v>
      </c>
      <c r="F5209">
        <f>IF(AND(C5209&gt;26,Tableau134[[#This Row],[Occupancy]]&lt;&gt;0),1,0)</f>
        <v>0</v>
      </c>
      <c r="G5209">
        <f>IF(AND(Tableau134[[#This Row],[Operative Temperature]]&lt;19,Tableau134[[#This Row],[Occupancy]]&lt;&gt;0),1,0)</f>
        <v>0</v>
      </c>
      <c r="H5209">
        <f>IF(Tableau134[[#This Row],[Nb dheures sup à 26°C sous occupation]]=1,Tableau134[[#This Row],[Operative Temperature]]-26,0)</f>
        <v>0</v>
      </c>
      <c r="I5209">
        <f>IF(Tableau134[[#This Row],[Nb d''heures inf à 19°C sous occupation]]=1,19-C5209,0)</f>
        <v>0</v>
      </c>
    </row>
    <row r="5210" spans="1:9" x14ac:dyDescent="0.25">
      <c r="A5210" s="1">
        <v>37474</v>
      </c>
      <c r="B5210">
        <v>17.75</v>
      </c>
      <c r="C5210">
        <v>41.160879999999999</v>
      </c>
      <c r="D5210">
        <v>0</v>
      </c>
      <c r="E5210" t="str">
        <f>IF(AND(Tableau134[[#This Row],[Operative Temperature]]&lt;19,Tableau134[[#This Row],[Occupancy]]&lt;&gt;0),Tableau134[[#This Row],[Operative Temperature]],"NC")</f>
        <v>NC</v>
      </c>
      <c r="F5210">
        <f>IF(AND(C5210&gt;26,Tableau134[[#This Row],[Occupancy]]&lt;&gt;0),1,0)</f>
        <v>0</v>
      </c>
      <c r="G5210">
        <f>IF(AND(Tableau134[[#This Row],[Operative Temperature]]&lt;19,Tableau134[[#This Row],[Occupancy]]&lt;&gt;0),1,0)</f>
        <v>0</v>
      </c>
      <c r="H5210">
        <f>IF(Tableau134[[#This Row],[Nb dheures sup à 26°C sous occupation]]=1,Tableau134[[#This Row],[Operative Temperature]]-26,0)</f>
        <v>0</v>
      </c>
      <c r="I5210">
        <f>IF(Tableau134[[#This Row],[Nb d''heures inf à 19°C sous occupation]]=1,19-C5210,0)</f>
        <v>0</v>
      </c>
    </row>
    <row r="5211" spans="1:9" x14ac:dyDescent="0.25">
      <c r="A5211" s="2">
        <v>37474.041666666664</v>
      </c>
      <c r="B5211">
        <v>17.074999999999999</v>
      </c>
      <c r="C5211">
        <v>40.880859999999998</v>
      </c>
      <c r="D5211">
        <v>0</v>
      </c>
      <c r="E5211" t="str">
        <f>IF(AND(Tableau134[[#This Row],[Operative Temperature]]&lt;19,Tableau134[[#This Row],[Occupancy]]&lt;&gt;0),Tableau134[[#This Row],[Operative Temperature]],"NC")</f>
        <v>NC</v>
      </c>
      <c r="F5211">
        <f>IF(AND(C5211&gt;26,Tableau134[[#This Row],[Occupancy]]&lt;&gt;0),1,0)</f>
        <v>0</v>
      </c>
      <c r="G5211">
        <f>IF(AND(Tableau134[[#This Row],[Operative Temperature]]&lt;19,Tableau134[[#This Row],[Occupancy]]&lt;&gt;0),1,0)</f>
        <v>0</v>
      </c>
      <c r="H5211">
        <f>IF(Tableau134[[#This Row],[Nb dheures sup à 26°C sous occupation]]=1,Tableau134[[#This Row],[Operative Temperature]]-26,0)</f>
        <v>0</v>
      </c>
      <c r="I5211">
        <f>IF(Tableau134[[#This Row],[Nb d''heures inf à 19°C sous occupation]]=1,19-C5211,0)</f>
        <v>0</v>
      </c>
    </row>
    <row r="5212" spans="1:9" x14ac:dyDescent="0.25">
      <c r="A5212" s="2">
        <v>37474.083333333336</v>
      </c>
      <c r="B5212">
        <v>16.600000000000001</v>
      </c>
      <c r="C5212">
        <v>40.647239999999996</v>
      </c>
      <c r="D5212">
        <v>0</v>
      </c>
      <c r="E5212" t="str">
        <f>IF(AND(Tableau134[[#This Row],[Operative Temperature]]&lt;19,Tableau134[[#This Row],[Occupancy]]&lt;&gt;0),Tableau134[[#This Row],[Operative Temperature]],"NC")</f>
        <v>NC</v>
      </c>
      <c r="F5212">
        <f>IF(AND(C5212&gt;26,Tableau134[[#This Row],[Occupancy]]&lt;&gt;0),1,0)</f>
        <v>0</v>
      </c>
      <c r="G5212">
        <f>IF(AND(Tableau134[[#This Row],[Operative Temperature]]&lt;19,Tableau134[[#This Row],[Occupancy]]&lt;&gt;0),1,0)</f>
        <v>0</v>
      </c>
      <c r="H5212">
        <f>IF(Tableau134[[#This Row],[Nb dheures sup à 26°C sous occupation]]=1,Tableau134[[#This Row],[Operative Temperature]]-26,0)</f>
        <v>0</v>
      </c>
      <c r="I5212">
        <f>IF(Tableau134[[#This Row],[Nb d''heures inf à 19°C sous occupation]]=1,19-C5212,0)</f>
        <v>0</v>
      </c>
    </row>
    <row r="5213" spans="1:9" x14ac:dyDescent="0.25">
      <c r="A5213" s="2">
        <v>37474.125</v>
      </c>
      <c r="B5213">
        <v>16.2</v>
      </c>
      <c r="C5213">
        <v>40.43553</v>
      </c>
      <c r="D5213">
        <v>0</v>
      </c>
      <c r="E5213" t="str">
        <f>IF(AND(Tableau134[[#This Row],[Operative Temperature]]&lt;19,Tableau134[[#This Row],[Occupancy]]&lt;&gt;0),Tableau134[[#This Row],[Operative Temperature]],"NC")</f>
        <v>NC</v>
      </c>
      <c r="F5213">
        <f>IF(AND(C5213&gt;26,Tableau134[[#This Row],[Occupancy]]&lt;&gt;0),1,0)</f>
        <v>0</v>
      </c>
      <c r="G5213">
        <f>IF(AND(Tableau134[[#This Row],[Operative Temperature]]&lt;19,Tableau134[[#This Row],[Occupancy]]&lt;&gt;0),1,0)</f>
        <v>0</v>
      </c>
      <c r="H5213">
        <f>IF(Tableau134[[#This Row],[Nb dheures sup à 26°C sous occupation]]=1,Tableau134[[#This Row],[Operative Temperature]]-26,0)</f>
        <v>0</v>
      </c>
      <c r="I5213">
        <f>IF(Tableau134[[#This Row],[Nb d''heures inf à 19°C sous occupation]]=1,19-C5213,0)</f>
        <v>0</v>
      </c>
    </row>
    <row r="5214" spans="1:9" x14ac:dyDescent="0.25">
      <c r="A5214" s="2">
        <v>37474.166666666664</v>
      </c>
      <c r="B5214">
        <v>15.8</v>
      </c>
      <c r="C5214">
        <v>40.227200000000003</v>
      </c>
      <c r="D5214">
        <v>0</v>
      </c>
      <c r="E5214" t="str">
        <f>IF(AND(Tableau134[[#This Row],[Operative Temperature]]&lt;19,Tableau134[[#This Row],[Occupancy]]&lt;&gt;0),Tableau134[[#This Row],[Operative Temperature]],"NC")</f>
        <v>NC</v>
      </c>
      <c r="F5214">
        <f>IF(AND(C5214&gt;26,Tableau134[[#This Row],[Occupancy]]&lt;&gt;0),1,0)</f>
        <v>0</v>
      </c>
      <c r="G5214">
        <f>IF(AND(Tableau134[[#This Row],[Operative Temperature]]&lt;19,Tableau134[[#This Row],[Occupancy]]&lt;&gt;0),1,0)</f>
        <v>0</v>
      </c>
      <c r="H5214">
        <f>IF(Tableau134[[#This Row],[Nb dheures sup à 26°C sous occupation]]=1,Tableau134[[#This Row],[Operative Temperature]]-26,0)</f>
        <v>0</v>
      </c>
      <c r="I5214">
        <f>IF(Tableau134[[#This Row],[Nb d''heures inf à 19°C sous occupation]]=1,19-C5214,0)</f>
        <v>0</v>
      </c>
    </row>
    <row r="5215" spans="1:9" x14ac:dyDescent="0.25">
      <c r="A5215" s="2">
        <v>37474.208333333336</v>
      </c>
      <c r="B5215">
        <v>15.55</v>
      </c>
      <c r="C5215">
        <v>40.015709999999999</v>
      </c>
      <c r="D5215">
        <v>0</v>
      </c>
      <c r="E5215" t="str">
        <f>IF(AND(Tableau134[[#This Row],[Operative Temperature]]&lt;19,Tableau134[[#This Row],[Occupancy]]&lt;&gt;0),Tableau134[[#This Row],[Operative Temperature]],"NC")</f>
        <v>NC</v>
      </c>
      <c r="F5215">
        <f>IF(AND(C5215&gt;26,Tableau134[[#This Row],[Occupancy]]&lt;&gt;0),1,0)</f>
        <v>0</v>
      </c>
      <c r="G5215">
        <f>IF(AND(Tableau134[[#This Row],[Operative Temperature]]&lt;19,Tableau134[[#This Row],[Occupancy]]&lt;&gt;0),1,0)</f>
        <v>0</v>
      </c>
      <c r="H5215">
        <f>IF(Tableau134[[#This Row],[Nb dheures sup à 26°C sous occupation]]=1,Tableau134[[#This Row],[Operative Temperature]]-26,0)</f>
        <v>0</v>
      </c>
      <c r="I5215">
        <f>IF(Tableau134[[#This Row],[Nb d''heures inf à 19°C sous occupation]]=1,19-C5215,0)</f>
        <v>0</v>
      </c>
    </row>
    <row r="5216" spans="1:9" x14ac:dyDescent="0.25">
      <c r="A5216" s="2">
        <v>37474.25</v>
      </c>
      <c r="B5216">
        <v>15.35</v>
      </c>
      <c r="C5216">
        <v>39.802370000000003</v>
      </c>
      <c r="D5216">
        <v>0</v>
      </c>
      <c r="E5216" t="str">
        <f>IF(AND(Tableau134[[#This Row],[Operative Temperature]]&lt;19,Tableau134[[#This Row],[Occupancy]]&lt;&gt;0),Tableau134[[#This Row],[Operative Temperature]],"NC")</f>
        <v>NC</v>
      </c>
      <c r="F5216">
        <f>IF(AND(C5216&gt;26,Tableau134[[#This Row],[Occupancy]]&lt;&gt;0),1,0)</f>
        <v>0</v>
      </c>
      <c r="G5216">
        <f>IF(AND(Tableau134[[#This Row],[Operative Temperature]]&lt;19,Tableau134[[#This Row],[Occupancy]]&lt;&gt;0),1,0)</f>
        <v>0</v>
      </c>
      <c r="H5216">
        <f>IF(Tableau134[[#This Row],[Nb dheures sup à 26°C sous occupation]]=1,Tableau134[[#This Row],[Operative Temperature]]-26,0)</f>
        <v>0</v>
      </c>
      <c r="I5216">
        <f>IF(Tableau134[[#This Row],[Nb d''heures inf à 19°C sous occupation]]=1,19-C5216,0)</f>
        <v>0</v>
      </c>
    </row>
    <row r="5217" spans="1:9" x14ac:dyDescent="0.25">
      <c r="A5217" s="2">
        <v>37474.291666666664</v>
      </c>
      <c r="B5217">
        <v>15.15</v>
      </c>
      <c r="C5217">
        <v>39.78322</v>
      </c>
      <c r="D5217">
        <v>0</v>
      </c>
      <c r="E5217" t="str">
        <f>IF(AND(Tableau134[[#This Row],[Operative Temperature]]&lt;19,Tableau134[[#This Row],[Occupancy]]&lt;&gt;0),Tableau134[[#This Row],[Operative Temperature]],"NC")</f>
        <v>NC</v>
      </c>
      <c r="F5217">
        <f>IF(AND(C5217&gt;26,Tableau134[[#This Row],[Occupancy]]&lt;&gt;0),1,0)</f>
        <v>0</v>
      </c>
      <c r="G5217">
        <f>IF(AND(Tableau134[[#This Row],[Operative Temperature]]&lt;19,Tableau134[[#This Row],[Occupancy]]&lt;&gt;0),1,0)</f>
        <v>0</v>
      </c>
      <c r="H5217">
        <f>IF(Tableau134[[#This Row],[Nb dheures sup à 26°C sous occupation]]=1,Tableau134[[#This Row],[Operative Temperature]]-26,0)</f>
        <v>0</v>
      </c>
      <c r="I5217">
        <f>IF(Tableau134[[#This Row],[Nb d''heures inf à 19°C sous occupation]]=1,19-C5217,0)</f>
        <v>0</v>
      </c>
    </row>
    <row r="5218" spans="1:9" x14ac:dyDescent="0.25">
      <c r="A5218" s="2">
        <v>37474.333333333336</v>
      </c>
      <c r="B5218">
        <v>16.45</v>
      </c>
      <c r="C5218">
        <v>40.097479999999997</v>
      </c>
      <c r="D5218">
        <v>0</v>
      </c>
      <c r="E5218" t="str">
        <f>IF(AND(Tableau134[[#This Row],[Operative Temperature]]&lt;19,Tableau134[[#This Row],[Occupancy]]&lt;&gt;0),Tableau134[[#This Row],[Operative Temperature]],"NC")</f>
        <v>NC</v>
      </c>
      <c r="F5218">
        <f>IF(AND(C5218&gt;26,Tableau134[[#This Row],[Occupancy]]&lt;&gt;0),1,0)</f>
        <v>0</v>
      </c>
      <c r="G5218">
        <f>IF(AND(Tableau134[[#This Row],[Operative Temperature]]&lt;19,Tableau134[[#This Row],[Occupancy]]&lt;&gt;0),1,0)</f>
        <v>0</v>
      </c>
      <c r="H5218">
        <f>IF(Tableau134[[#This Row],[Nb dheures sup à 26°C sous occupation]]=1,Tableau134[[#This Row],[Operative Temperature]]-26,0)</f>
        <v>0</v>
      </c>
      <c r="I5218">
        <f>IF(Tableau134[[#This Row],[Nb d''heures inf à 19°C sous occupation]]=1,19-C5218,0)</f>
        <v>0</v>
      </c>
    </row>
    <row r="5219" spans="1:9" x14ac:dyDescent="0.25">
      <c r="A5219" s="2">
        <v>37474.375</v>
      </c>
      <c r="B5219">
        <v>18.175000000000001</v>
      </c>
      <c r="C5219">
        <v>40.302309999999999</v>
      </c>
      <c r="D5219">
        <v>0</v>
      </c>
      <c r="E5219" t="str">
        <f>IF(AND(Tableau134[[#This Row],[Operative Temperature]]&lt;19,Tableau134[[#This Row],[Occupancy]]&lt;&gt;0),Tableau134[[#This Row],[Operative Temperature]],"NC")</f>
        <v>NC</v>
      </c>
      <c r="F5219">
        <f>IF(AND(C5219&gt;26,Tableau134[[#This Row],[Occupancy]]&lt;&gt;0),1,0)</f>
        <v>0</v>
      </c>
      <c r="G5219">
        <f>IF(AND(Tableau134[[#This Row],[Operative Temperature]]&lt;19,Tableau134[[#This Row],[Occupancy]]&lt;&gt;0),1,0)</f>
        <v>0</v>
      </c>
      <c r="H5219">
        <f>IF(Tableau134[[#This Row],[Nb dheures sup à 26°C sous occupation]]=1,Tableau134[[#This Row],[Operative Temperature]]-26,0)</f>
        <v>0</v>
      </c>
      <c r="I5219">
        <f>IF(Tableau134[[#This Row],[Nb d''heures inf à 19°C sous occupation]]=1,19-C5219,0)</f>
        <v>0</v>
      </c>
    </row>
    <row r="5220" spans="1:9" x14ac:dyDescent="0.25">
      <c r="A5220" s="2">
        <v>37474.416666666664</v>
      </c>
      <c r="B5220">
        <v>19.95</v>
      </c>
      <c r="C5220">
        <v>40.829320000000003</v>
      </c>
      <c r="D5220">
        <v>0</v>
      </c>
      <c r="E5220" t="str">
        <f>IF(AND(Tableau134[[#This Row],[Operative Temperature]]&lt;19,Tableau134[[#This Row],[Occupancy]]&lt;&gt;0),Tableau134[[#This Row],[Operative Temperature]],"NC")</f>
        <v>NC</v>
      </c>
      <c r="F5220">
        <f>IF(AND(C5220&gt;26,Tableau134[[#This Row],[Occupancy]]&lt;&gt;0),1,0)</f>
        <v>0</v>
      </c>
      <c r="G5220">
        <f>IF(AND(Tableau134[[#This Row],[Operative Temperature]]&lt;19,Tableau134[[#This Row],[Occupancy]]&lt;&gt;0),1,0)</f>
        <v>0</v>
      </c>
      <c r="H5220">
        <f>IF(Tableau134[[#This Row],[Nb dheures sup à 26°C sous occupation]]=1,Tableau134[[#This Row],[Operative Temperature]]-26,0)</f>
        <v>0</v>
      </c>
      <c r="I5220">
        <f>IF(Tableau134[[#This Row],[Nb d''heures inf à 19°C sous occupation]]=1,19-C5220,0)</f>
        <v>0</v>
      </c>
    </row>
    <row r="5221" spans="1:9" x14ac:dyDescent="0.25">
      <c r="A5221" s="2">
        <v>37474.458333333336</v>
      </c>
      <c r="B5221">
        <v>21.524999999999999</v>
      </c>
      <c r="C5221">
        <v>41.828830000000004</v>
      </c>
      <c r="D5221">
        <v>0</v>
      </c>
      <c r="E5221" t="str">
        <f>IF(AND(Tableau134[[#This Row],[Operative Temperature]]&lt;19,Tableau134[[#This Row],[Occupancy]]&lt;&gt;0),Tableau134[[#This Row],[Operative Temperature]],"NC")</f>
        <v>NC</v>
      </c>
      <c r="F5221">
        <f>IF(AND(C5221&gt;26,Tableau134[[#This Row],[Occupancy]]&lt;&gt;0),1,0)</f>
        <v>0</v>
      </c>
      <c r="G5221">
        <f>IF(AND(Tableau134[[#This Row],[Operative Temperature]]&lt;19,Tableau134[[#This Row],[Occupancy]]&lt;&gt;0),1,0)</f>
        <v>0</v>
      </c>
      <c r="H5221">
        <f>IF(Tableau134[[#This Row],[Nb dheures sup à 26°C sous occupation]]=1,Tableau134[[#This Row],[Operative Temperature]]-26,0)</f>
        <v>0</v>
      </c>
      <c r="I5221">
        <f>IF(Tableau134[[#This Row],[Nb d''heures inf à 19°C sous occupation]]=1,19-C5221,0)</f>
        <v>0</v>
      </c>
    </row>
    <row r="5222" spans="1:9" x14ac:dyDescent="0.25">
      <c r="A5222" s="2">
        <v>37474.5</v>
      </c>
      <c r="B5222">
        <v>23.1</v>
      </c>
      <c r="C5222">
        <v>42.950420000000001</v>
      </c>
      <c r="D5222">
        <v>0</v>
      </c>
      <c r="E5222" t="str">
        <f>IF(AND(Tableau134[[#This Row],[Operative Temperature]]&lt;19,Tableau134[[#This Row],[Occupancy]]&lt;&gt;0),Tableau134[[#This Row],[Operative Temperature]],"NC")</f>
        <v>NC</v>
      </c>
      <c r="F5222">
        <f>IF(AND(C5222&gt;26,Tableau134[[#This Row],[Occupancy]]&lt;&gt;0),1,0)</f>
        <v>0</v>
      </c>
      <c r="G5222">
        <f>IF(AND(Tableau134[[#This Row],[Operative Temperature]]&lt;19,Tableau134[[#This Row],[Occupancy]]&lt;&gt;0),1,0)</f>
        <v>0</v>
      </c>
      <c r="H5222">
        <f>IF(Tableau134[[#This Row],[Nb dheures sup à 26°C sous occupation]]=1,Tableau134[[#This Row],[Operative Temperature]]-26,0)</f>
        <v>0</v>
      </c>
      <c r="I5222">
        <f>IF(Tableau134[[#This Row],[Nb d''heures inf à 19°C sous occupation]]=1,19-C5222,0)</f>
        <v>0</v>
      </c>
    </row>
    <row r="5223" spans="1:9" x14ac:dyDescent="0.25">
      <c r="A5223" s="2">
        <v>37474.541666666664</v>
      </c>
      <c r="B5223">
        <v>24.625</v>
      </c>
      <c r="C5223">
        <v>43.777999999999999</v>
      </c>
      <c r="D5223">
        <v>0</v>
      </c>
      <c r="E5223" t="str">
        <f>IF(AND(Tableau134[[#This Row],[Operative Temperature]]&lt;19,Tableau134[[#This Row],[Occupancy]]&lt;&gt;0),Tableau134[[#This Row],[Operative Temperature]],"NC")</f>
        <v>NC</v>
      </c>
      <c r="F5223">
        <f>IF(AND(C5223&gt;26,Tableau134[[#This Row],[Occupancy]]&lt;&gt;0),1,0)</f>
        <v>0</v>
      </c>
      <c r="G5223">
        <f>IF(AND(Tableau134[[#This Row],[Operative Temperature]]&lt;19,Tableau134[[#This Row],[Occupancy]]&lt;&gt;0),1,0)</f>
        <v>0</v>
      </c>
      <c r="H5223">
        <f>IF(Tableau134[[#This Row],[Nb dheures sup à 26°C sous occupation]]=1,Tableau134[[#This Row],[Operative Temperature]]-26,0)</f>
        <v>0</v>
      </c>
      <c r="I5223">
        <f>IF(Tableau134[[#This Row],[Nb d''heures inf à 19°C sous occupation]]=1,19-C5223,0)</f>
        <v>0</v>
      </c>
    </row>
    <row r="5224" spans="1:9" x14ac:dyDescent="0.25">
      <c r="A5224" s="2">
        <v>37474.583333333336</v>
      </c>
      <c r="B5224">
        <v>25.6</v>
      </c>
      <c r="C5224">
        <v>44.19755</v>
      </c>
      <c r="D5224">
        <v>0</v>
      </c>
      <c r="E5224" t="str">
        <f>IF(AND(Tableau134[[#This Row],[Operative Temperature]]&lt;19,Tableau134[[#This Row],[Occupancy]]&lt;&gt;0),Tableau134[[#This Row],[Operative Temperature]],"NC")</f>
        <v>NC</v>
      </c>
      <c r="F5224">
        <f>IF(AND(C5224&gt;26,Tableau134[[#This Row],[Occupancy]]&lt;&gt;0),1,0)</f>
        <v>0</v>
      </c>
      <c r="G5224">
        <f>IF(AND(Tableau134[[#This Row],[Operative Temperature]]&lt;19,Tableau134[[#This Row],[Occupancy]]&lt;&gt;0),1,0)</f>
        <v>0</v>
      </c>
      <c r="H5224">
        <f>IF(Tableau134[[#This Row],[Nb dheures sup à 26°C sous occupation]]=1,Tableau134[[#This Row],[Operative Temperature]]-26,0)</f>
        <v>0</v>
      </c>
      <c r="I5224">
        <f>IF(Tableau134[[#This Row],[Nb d''heures inf à 19°C sous occupation]]=1,19-C5224,0)</f>
        <v>0</v>
      </c>
    </row>
    <row r="5225" spans="1:9" x14ac:dyDescent="0.25">
      <c r="A5225" s="2">
        <v>37474.625</v>
      </c>
      <c r="B5225">
        <v>26.475000000000001</v>
      </c>
      <c r="C5225">
        <v>44.69408</v>
      </c>
      <c r="D5225">
        <v>0</v>
      </c>
      <c r="E5225" t="str">
        <f>IF(AND(Tableau134[[#This Row],[Operative Temperature]]&lt;19,Tableau134[[#This Row],[Occupancy]]&lt;&gt;0),Tableau134[[#This Row],[Operative Temperature]],"NC")</f>
        <v>NC</v>
      </c>
      <c r="F5225">
        <f>IF(AND(C5225&gt;26,Tableau134[[#This Row],[Occupancy]]&lt;&gt;0),1,0)</f>
        <v>0</v>
      </c>
      <c r="G5225">
        <f>IF(AND(Tableau134[[#This Row],[Operative Temperature]]&lt;19,Tableau134[[#This Row],[Occupancy]]&lt;&gt;0),1,0)</f>
        <v>0</v>
      </c>
      <c r="H5225">
        <f>IF(Tableau134[[#This Row],[Nb dheures sup à 26°C sous occupation]]=1,Tableau134[[#This Row],[Operative Temperature]]-26,0)</f>
        <v>0</v>
      </c>
      <c r="I5225">
        <f>IF(Tableau134[[#This Row],[Nb d''heures inf à 19°C sous occupation]]=1,19-C5225,0)</f>
        <v>0</v>
      </c>
    </row>
    <row r="5226" spans="1:9" x14ac:dyDescent="0.25">
      <c r="A5226" s="2">
        <v>37474.666666666664</v>
      </c>
      <c r="B5226">
        <v>27.3</v>
      </c>
      <c r="C5226">
        <v>44.956159999999997</v>
      </c>
      <c r="D5226">
        <v>0</v>
      </c>
      <c r="E5226" t="str">
        <f>IF(AND(Tableau134[[#This Row],[Operative Temperature]]&lt;19,Tableau134[[#This Row],[Occupancy]]&lt;&gt;0),Tableau134[[#This Row],[Operative Temperature]],"NC")</f>
        <v>NC</v>
      </c>
      <c r="F5226">
        <f>IF(AND(C5226&gt;26,Tableau134[[#This Row],[Occupancy]]&lt;&gt;0),1,0)</f>
        <v>0</v>
      </c>
      <c r="G5226">
        <f>IF(AND(Tableau134[[#This Row],[Operative Temperature]]&lt;19,Tableau134[[#This Row],[Occupancy]]&lt;&gt;0),1,0)</f>
        <v>0</v>
      </c>
      <c r="H5226">
        <f>IF(Tableau134[[#This Row],[Nb dheures sup à 26°C sous occupation]]=1,Tableau134[[#This Row],[Operative Temperature]]-26,0)</f>
        <v>0</v>
      </c>
      <c r="I5226">
        <f>IF(Tableau134[[#This Row],[Nb d''heures inf à 19°C sous occupation]]=1,19-C5226,0)</f>
        <v>0</v>
      </c>
    </row>
    <row r="5227" spans="1:9" x14ac:dyDescent="0.25">
      <c r="A5227" s="2">
        <v>37474.708333333336</v>
      </c>
      <c r="B5227">
        <v>27.425000000000001</v>
      </c>
      <c r="C5227">
        <v>45.376139999999999</v>
      </c>
      <c r="D5227">
        <v>0</v>
      </c>
      <c r="E5227" t="str">
        <f>IF(AND(Tableau134[[#This Row],[Operative Temperature]]&lt;19,Tableau134[[#This Row],[Occupancy]]&lt;&gt;0),Tableau134[[#This Row],[Operative Temperature]],"NC")</f>
        <v>NC</v>
      </c>
      <c r="F5227">
        <f>IF(AND(C5227&gt;26,Tableau134[[#This Row],[Occupancy]]&lt;&gt;0),1,0)</f>
        <v>0</v>
      </c>
      <c r="G5227">
        <f>IF(AND(Tableau134[[#This Row],[Operative Temperature]]&lt;19,Tableau134[[#This Row],[Occupancy]]&lt;&gt;0),1,0)</f>
        <v>0</v>
      </c>
      <c r="H5227">
        <f>IF(Tableau134[[#This Row],[Nb dheures sup à 26°C sous occupation]]=1,Tableau134[[#This Row],[Operative Temperature]]-26,0)</f>
        <v>0</v>
      </c>
      <c r="I5227">
        <f>IF(Tableau134[[#This Row],[Nb d''heures inf à 19°C sous occupation]]=1,19-C5227,0)</f>
        <v>0</v>
      </c>
    </row>
    <row r="5228" spans="1:9" x14ac:dyDescent="0.25">
      <c r="A5228" s="2">
        <v>37474.75</v>
      </c>
      <c r="B5228">
        <v>27.324999999999999</v>
      </c>
      <c r="C5228">
        <v>45.587409999999998</v>
      </c>
      <c r="D5228">
        <v>0</v>
      </c>
      <c r="E5228" t="str">
        <f>IF(AND(Tableau134[[#This Row],[Operative Temperature]]&lt;19,Tableau134[[#This Row],[Occupancy]]&lt;&gt;0),Tableau134[[#This Row],[Operative Temperature]],"NC")</f>
        <v>NC</v>
      </c>
      <c r="F5228">
        <f>IF(AND(C5228&gt;26,Tableau134[[#This Row],[Occupancy]]&lt;&gt;0),1,0)</f>
        <v>0</v>
      </c>
      <c r="G5228">
        <f>IF(AND(Tableau134[[#This Row],[Operative Temperature]]&lt;19,Tableau134[[#This Row],[Occupancy]]&lt;&gt;0),1,0)</f>
        <v>0</v>
      </c>
      <c r="H5228">
        <f>IF(Tableau134[[#This Row],[Nb dheures sup à 26°C sous occupation]]=1,Tableau134[[#This Row],[Operative Temperature]]-26,0)</f>
        <v>0</v>
      </c>
      <c r="I5228">
        <f>IF(Tableau134[[#This Row],[Nb d''heures inf à 19°C sous occupation]]=1,19-C5228,0)</f>
        <v>0</v>
      </c>
    </row>
    <row r="5229" spans="1:9" x14ac:dyDescent="0.25">
      <c r="A5229" s="2">
        <v>37474.791666666664</v>
      </c>
      <c r="B5229">
        <v>27.225000000000001</v>
      </c>
      <c r="C5229">
        <v>45.397709999999996</v>
      </c>
      <c r="D5229">
        <v>0</v>
      </c>
      <c r="E5229" t="str">
        <f>IF(AND(Tableau134[[#This Row],[Operative Temperature]]&lt;19,Tableau134[[#This Row],[Occupancy]]&lt;&gt;0),Tableau134[[#This Row],[Operative Temperature]],"NC")</f>
        <v>NC</v>
      </c>
      <c r="F5229">
        <f>IF(AND(C5229&gt;26,Tableau134[[#This Row],[Occupancy]]&lt;&gt;0),1,0)</f>
        <v>0</v>
      </c>
      <c r="G5229">
        <f>IF(AND(Tableau134[[#This Row],[Operative Temperature]]&lt;19,Tableau134[[#This Row],[Occupancy]]&lt;&gt;0),1,0)</f>
        <v>0</v>
      </c>
      <c r="H5229">
        <f>IF(Tableau134[[#This Row],[Nb dheures sup à 26°C sous occupation]]=1,Tableau134[[#This Row],[Operative Temperature]]-26,0)</f>
        <v>0</v>
      </c>
      <c r="I5229">
        <f>IF(Tableau134[[#This Row],[Nb d''heures inf à 19°C sous occupation]]=1,19-C5229,0)</f>
        <v>0</v>
      </c>
    </row>
    <row r="5230" spans="1:9" x14ac:dyDescent="0.25">
      <c r="A5230" s="2">
        <v>37474.833333333336</v>
      </c>
      <c r="B5230">
        <v>25.925000000000001</v>
      </c>
      <c r="C5230">
        <v>44.132170000000002</v>
      </c>
      <c r="D5230">
        <v>0</v>
      </c>
      <c r="E5230" t="str">
        <f>IF(AND(Tableau134[[#This Row],[Operative Temperature]]&lt;19,Tableau134[[#This Row],[Occupancy]]&lt;&gt;0),Tableau134[[#This Row],[Operative Temperature]],"NC")</f>
        <v>NC</v>
      </c>
      <c r="F5230">
        <f>IF(AND(C5230&gt;26,Tableau134[[#This Row],[Occupancy]]&lt;&gt;0),1,0)</f>
        <v>0</v>
      </c>
      <c r="G5230">
        <f>IF(AND(Tableau134[[#This Row],[Operative Temperature]]&lt;19,Tableau134[[#This Row],[Occupancy]]&lt;&gt;0),1,0)</f>
        <v>0</v>
      </c>
      <c r="H5230">
        <f>IF(Tableau134[[#This Row],[Nb dheures sup à 26°C sous occupation]]=1,Tableau134[[#This Row],[Operative Temperature]]-26,0)</f>
        <v>0</v>
      </c>
      <c r="I5230">
        <f>IF(Tableau134[[#This Row],[Nb d''heures inf à 19°C sous occupation]]=1,19-C5230,0)</f>
        <v>0</v>
      </c>
    </row>
    <row r="5231" spans="1:9" x14ac:dyDescent="0.25">
      <c r="A5231" s="2">
        <v>37474.875</v>
      </c>
      <c r="B5231">
        <v>24.3</v>
      </c>
      <c r="C5231">
        <v>43.277279999999998</v>
      </c>
      <c r="D5231">
        <v>0</v>
      </c>
      <c r="E5231" t="str">
        <f>IF(AND(Tableau134[[#This Row],[Operative Temperature]]&lt;19,Tableau134[[#This Row],[Occupancy]]&lt;&gt;0),Tableau134[[#This Row],[Operative Temperature]],"NC")</f>
        <v>NC</v>
      </c>
      <c r="F5231">
        <f>IF(AND(C5231&gt;26,Tableau134[[#This Row],[Occupancy]]&lt;&gt;0),1,0)</f>
        <v>0</v>
      </c>
      <c r="G5231">
        <f>IF(AND(Tableau134[[#This Row],[Operative Temperature]]&lt;19,Tableau134[[#This Row],[Occupancy]]&lt;&gt;0),1,0)</f>
        <v>0</v>
      </c>
      <c r="H5231">
        <f>IF(Tableau134[[#This Row],[Nb dheures sup à 26°C sous occupation]]=1,Tableau134[[#This Row],[Operative Temperature]]-26,0)</f>
        <v>0</v>
      </c>
      <c r="I5231">
        <f>IF(Tableau134[[#This Row],[Nb d''heures inf à 19°C sous occupation]]=1,19-C5231,0)</f>
        <v>0</v>
      </c>
    </row>
    <row r="5232" spans="1:9" x14ac:dyDescent="0.25">
      <c r="A5232" s="2">
        <v>37474.916666666664</v>
      </c>
      <c r="B5232">
        <v>22.625</v>
      </c>
      <c r="C5232">
        <v>42.749049999999997</v>
      </c>
      <c r="D5232">
        <v>0</v>
      </c>
      <c r="E5232" t="str">
        <f>IF(AND(Tableau134[[#This Row],[Operative Temperature]]&lt;19,Tableau134[[#This Row],[Occupancy]]&lt;&gt;0),Tableau134[[#This Row],[Operative Temperature]],"NC")</f>
        <v>NC</v>
      </c>
      <c r="F5232">
        <f>IF(AND(C5232&gt;26,Tableau134[[#This Row],[Occupancy]]&lt;&gt;0),1,0)</f>
        <v>0</v>
      </c>
      <c r="G5232">
        <f>IF(AND(Tableau134[[#This Row],[Operative Temperature]]&lt;19,Tableau134[[#This Row],[Occupancy]]&lt;&gt;0),1,0)</f>
        <v>0</v>
      </c>
      <c r="H5232">
        <f>IF(Tableau134[[#This Row],[Nb dheures sup à 26°C sous occupation]]=1,Tableau134[[#This Row],[Operative Temperature]]-26,0)</f>
        <v>0</v>
      </c>
      <c r="I5232">
        <f>IF(Tableau134[[#This Row],[Nb d''heures inf à 19°C sous occupation]]=1,19-C5232,0)</f>
        <v>0</v>
      </c>
    </row>
    <row r="5233" spans="1:9" x14ac:dyDescent="0.25">
      <c r="A5233" s="2">
        <v>37474.958333333336</v>
      </c>
      <c r="B5233">
        <v>22.05</v>
      </c>
      <c r="C5233">
        <v>42.401690000000002</v>
      </c>
      <c r="D5233">
        <v>0</v>
      </c>
      <c r="E5233" t="str">
        <f>IF(AND(Tableau134[[#This Row],[Operative Temperature]]&lt;19,Tableau134[[#This Row],[Occupancy]]&lt;&gt;0),Tableau134[[#This Row],[Operative Temperature]],"NC")</f>
        <v>NC</v>
      </c>
      <c r="F5233">
        <f>IF(AND(C5233&gt;26,Tableau134[[#This Row],[Occupancy]]&lt;&gt;0),1,0)</f>
        <v>0</v>
      </c>
      <c r="G5233">
        <f>IF(AND(Tableau134[[#This Row],[Operative Temperature]]&lt;19,Tableau134[[#This Row],[Occupancy]]&lt;&gt;0),1,0)</f>
        <v>0</v>
      </c>
      <c r="H5233">
        <f>IF(Tableau134[[#This Row],[Nb dheures sup à 26°C sous occupation]]=1,Tableau134[[#This Row],[Operative Temperature]]-26,0)</f>
        <v>0</v>
      </c>
      <c r="I5233">
        <f>IF(Tableau134[[#This Row],[Nb d''heures inf à 19°C sous occupation]]=1,19-C5233,0)</f>
        <v>0</v>
      </c>
    </row>
    <row r="5234" spans="1:9" x14ac:dyDescent="0.25">
      <c r="A5234" s="1">
        <v>37475</v>
      </c>
      <c r="B5234">
        <v>21.925000000000001</v>
      </c>
      <c r="C5234">
        <v>42.12932</v>
      </c>
      <c r="D5234">
        <v>0</v>
      </c>
      <c r="E5234" t="str">
        <f>IF(AND(Tableau134[[#This Row],[Operative Temperature]]&lt;19,Tableau134[[#This Row],[Occupancy]]&lt;&gt;0),Tableau134[[#This Row],[Operative Temperature]],"NC")</f>
        <v>NC</v>
      </c>
      <c r="F5234">
        <f>IF(AND(C5234&gt;26,Tableau134[[#This Row],[Occupancy]]&lt;&gt;0),1,0)</f>
        <v>0</v>
      </c>
      <c r="G5234">
        <f>IF(AND(Tableau134[[#This Row],[Operative Temperature]]&lt;19,Tableau134[[#This Row],[Occupancy]]&lt;&gt;0),1,0)</f>
        <v>0</v>
      </c>
      <c r="H5234">
        <f>IF(Tableau134[[#This Row],[Nb dheures sup à 26°C sous occupation]]=1,Tableau134[[#This Row],[Operative Temperature]]-26,0)</f>
        <v>0</v>
      </c>
      <c r="I5234">
        <f>IF(Tableau134[[#This Row],[Nb d''heures inf à 19°C sous occupation]]=1,19-C5234,0)</f>
        <v>0</v>
      </c>
    </row>
    <row r="5235" spans="1:9" x14ac:dyDescent="0.25">
      <c r="A5235" s="2">
        <v>37475.041666666664</v>
      </c>
      <c r="B5235">
        <v>21.75</v>
      </c>
      <c r="C5235">
        <v>41.928570000000001</v>
      </c>
      <c r="D5235">
        <v>0</v>
      </c>
      <c r="E5235" t="str">
        <f>IF(AND(Tableau134[[#This Row],[Operative Temperature]]&lt;19,Tableau134[[#This Row],[Occupancy]]&lt;&gt;0),Tableau134[[#This Row],[Operative Temperature]],"NC")</f>
        <v>NC</v>
      </c>
      <c r="F5235">
        <f>IF(AND(C5235&gt;26,Tableau134[[#This Row],[Occupancy]]&lt;&gt;0),1,0)</f>
        <v>0</v>
      </c>
      <c r="G5235">
        <f>IF(AND(Tableau134[[#This Row],[Operative Temperature]]&lt;19,Tableau134[[#This Row],[Occupancy]]&lt;&gt;0),1,0)</f>
        <v>0</v>
      </c>
      <c r="H5235">
        <f>IF(Tableau134[[#This Row],[Nb dheures sup à 26°C sous occupation]]=1,Tableau134[[#This Row],[Operative Temperature]]-26,0)</f>
        <v>0</v>
      </c>
      <c r="I5235">
        <f>IF(Tableau134[[#This Row],[Nb d''heures inf à 19°C sous occupation]]=1,19-C5235,0)</f>
        <v>0</v>
      </c>
    </row>
    <row r="5236" spans="1:9" x14ac:dyDescent="0.25">
      <c r="A5236" s="2">
        <v>37475.083333333336</v>
      </c>
      <c r="B5236">
        <v>21.175000000000001</v>
      </c>
      <c r="C5236">
        <v>41.734310000000001</v>
      </c>
      <c r="D5236">
        <v>0</v>
      </c>
      <c r="E5236" t="str">
        <f>IF(AND(Tableau134[[#This Row],[Operative Temperature]]&lt;19,Tableau134[[#This Row],[Occupancy]]&lt;&gt;0),Tableau134[[#This Row],[Operative Temperature]],"NC")</f>
        <v>NC</v>
      </c>
      <c r="F5236">
        <f>IF(AND(C5236&gt;26,Tableau134[[#This Row],[Occupancy]]&lt;&gt;0),1,0)</f>
        <v>0</v>
      </c>
      <c r="G5236">
        <f>IF(AND(Tableau134[[#This Row],[Operative Temperature]]&lt;19,Tableau134[[#This Row],[Occupancy]]&lt;&gt;0),1,0)</f>
        <v>0</v>
      </c>
      <c r="H5236">
        <f>IF(Tableau134[[#This Row],[Nb dheures sup à 26°C sous occupation]]=1,Tableau134[[#This Row],[Operative Temperature]]-26,0)</f>
        <v>0</v>
      </c>
      <c r="I5236">
        <f>IF(Tableau134[[#This Row],[Nb d''heures inf à 19°C sous occupation]]=1,19-C5236,0)</f>
        <v>0</v>
      </c>
    </row>
    <row r="5237" spans="1:9" x14ac:dyDescent="0.25">
      <c r="A5237" s="2">
        <v>37475.125</v>
      </c>
      <c r="B5237">
        <v>20.399999999999999</v>
      </c>
      <c r="C5237">
        <v>41.504370000000002</v>
      </c>
      <c r="D5237">
        <v>0</v>
      </c>
      <c r="E5237" t="str">
        <f>IF(AND(Tableau134[[#This Row],[Operative Temperature]]&lt;19,Tableau134[[#This Row],[Occupancy]]&lt;&gt;0),Tableau134[[#This Row],[Operative Temperature]],"NC")</f>
        <v>NC</v>
      </c>
      <c r="F5237">
        <f>IF(AND(C5237&gt;26,Tableau134[[#This Row],[Occupancy]]&lt;&gt;0),1,0)</f>
        <v>0</v>
      </c>
      <c r="G5237">
        <f>IF(AND(Tableau134[[#This Row],[Operative Temperature]]&lt;19,Tableau134[[#This Row],[Occupancy]]&lt;&gt;0),1,0)</f>
        <v>0</v>
      </c>
      <c r="H5237">
        <f>IF(Tableau134[[#This Row],[Nb dheures sup à 26°C sous occupation]]=1,Tableau134[[#This Row],[Operative Temperature]]-26,0)</f>
        <v>0</v>
      </c>
      <c r="I5237">
        <f>IF(Tableau134[[#This Row],[Nb d''heures inf à 19°C sous occupation]]=1,19-C5237,0)</f>
        <v>0</v>
      </c>
    </row>
    <row r="5238" spans="1:9" x14ac:dyDescent="0.25">
      <c r="A5238" s="2">
        <v>37475.166666666664</v>
      </c>
      <c r="B5238">
        <v>19.675000000000001</v>
      </c>
      <c r="C5238">
        <v>41.311039999999998</v>
      </c>
      <c r="D5238">
        <v>0</v>
      </c>
      <c r="E5238" t="str">
        <f>IF(AND(Tableau134[[#This Row],[Operative Temperature]]&lt;19,Tableau134[[#This Row],[Occupancy]]&lt;&gt;0),Tableau134[[#This Row],[Operative Temperature]],"NC")</f>
        <v>NC</v>
      </c>
      <c r="F5238">
        <f>IF(AND(C5238&gt;26,Tableau134[[#This Row],[Occupancy]]&lt;&gt;0),1,0)</f>
        <v>0</v>
      </c>
      <c r="G5238">
        <f>IF(AND(Tableau134[[#This Row],[Operative Temperature]]&lt;19,Tableau134[[#This Row],[Occupancy]]&lt;&gt;0),1,0)</f>
        <v>0</v>
      </c>
      <c r="H5238">
        <f>IF(Tableau134[[#This Row],[Nb dheures sup à 26°C sous occupation]]=1,Tableau134[[#This Row],[Operative Temperature]]-26,0)</f>
        <v>0</v>
      </c>
      <c r="I5238">
        <f>IF(Tableau134[[#This Row],[Nb d''heures inf à 19°C sous occupation]]=1,19-C5238,0)</f>
        <v>0</v>
      </c>
    </row>
    <row r="5239" spans="1:9" x14ac:dyDescent="0.25">
      <c r="A5239" s="2">
        <v>37475.208333333336</v>
      </c>
      <c r="B5239">
        <v>19.2</v>
      </c>
      <c r="C5239">
        <v>41.110599999999998</v>
      </c>
      <c r="D5239">
        <v>0</v>
      </c>
      <c r="E5239" t="str">
        <f>IF(AND(Tableau134[[#This Row],[Operative Temperature]]&lt;19,Tableau134[[#This Row],[Occupancy]]&lt;&gt;0),Tableau134[[#This Row],[Operative Temperature]],"NC")</f>
        <v>NC</v>
      </c>
      <c r="F5239">
        <f>IF(AND(C5239&gt;26,Tableau134[[#This Row],[Occupancy]]&lt;&gt;0),1,0)</f>
        <v>0</v>
      </c>
      <c r="G5239">
        <f>IF(AND(Tableau134[[#This Row],[Operative Temperature]]&lt;19,Tableau134[[#This Row],[Occupancy]]&lt;&gt;0),1,0)</f>
        <v>0</v>
      </c>
      <c r="H5239">
        <f>IF(Tableau134[[#This Row],[Nb dheures sup à 26°C sous occupation]]=1,Tableau134[[#This Row],[Operative Temperature]]-26,0)</f>
        <v>0</v>
      </c>
      <c r="I5239">
        <f>IF(Tableau134[[#This Row],[Nb d''heures inf à 19°C sous occupation]]=1,19-C5239,0)</f>
        <v>0</v>
      </c>
    </row>
    <row r="5240" spans="1:9" x14ac:dyDescent="0.25">
      <c r="A5240" s="2">
        <v>37475.25</v>
      </c>
      <c r="B5240">
        <v>18.875</v>
      </c>
      <c r="C5240">
        <v>40.917400000000001</v>
      </c>
      <c r="D5240">
        <v>0</v>
      </c>
      <c r="E5240" t="str">
        <f>IF(AND(Tableau134[[#This Row],[Operative Temperature]]&lt;19,Tableau134[[#This Row],[Occupancy]]&lt;&gt;0),Tableau134[[#This Row],[Operative Temperature]],"NC")</f>
        <v>NC</v>
      </c>
      <c r="F5240">
        <f>IF(AND(C5240&gt;26,Tableau134[[#This Row],[Occupancy]]&lt;&gt;0),1,0)</f>
        <v>0</v>
      </c>
      <c r="G5240">
        <f>IF(AND(Tableau134[[#This Row],[Operative Temperature]]&lt;19,Tableau134[[#This Row],[Occupancy]]&lt;&gt;0),1,0)</f>
        <v>0</v>
      </c>
      <c r="H5240">
        <f>IF(Tableau134[[#This Row],[Nb dheures sup à 26°C sous occupation]]=1,Tableau134[[#This Row],[Operative Temperature]]-26,0)</f>
        <v>0</v>
      </c>
      <c r="I5240">
        <f>IF(Tableau134[[#This Row],[Nb d''heures inf à 19°C sous occupation]]=1,19-C5240,0)</f>
        <v>0</v>
      </c>
    </row>
    <row r="5241" spans="1:9" x14ac:dyDescent="0.25">
      <c r="A5241" s="2">
        <v>37475.291666666664</v>
      </c>
      <c r="B5241">
        <v>18.5</v>
      </c>
      <c r="C5241">
        <v>41.070309999999999</v>
      </c>
      <c r="D5241">
        <v>0</v>
      </c>
      <c r="E5241" t="str">
        <f>IF(AND(Tableau134[[#This Row],[Operative Temperature]]&lt;19,Tableau134[[#This Row],[Occupancy]]&lt;&gt;0),Tableau134[[#This Row],[Operative Temperature]],"NC")</f>
        <v>NC</v>
      </c>
      <c r="F5241">
        <f>IF(AND(C5241&gt;26,Tableau134[[#This Row],[Occupancy]]&lt;&gt;0),1,0)</f>
        <v>0</v>
      </c>
      <c r="G5241">
        <f>IF(AND(Tableau134[[#This Row],[Operative Temperature]]&lt;19,Tableau134[[#This Row],[Occupancy]]&lt;&gt;0),1,0)</f>
        <v>0</v>
      </c>
      <c r="H5241">
        <f>IF(Tableau134[[#This Row],[Nb dheures sup à 26°C sous occupation]]=1,Tableau134[[#This Row],[Operative Temperature]]-26,0)</f>
        <v>0</v>
      </c>
      <c r="I5241">
        <f>IF(Tableau134[[#This Row],[Nb d''heures inf à 19°C sous occupation]]=1,19-C5241,0)</f>
        <v>0</v>
      </c>
    </row>
    <row r="5242" spans="1:9" x14ac:dyDescent="0.25">
      <c r="A5242" s="2">
        <v>37475.333333333336</v>
      </c>
      <c r="B5242">
        <v>20.274999999999999</v>
      </c>
      <c r="C5242">
        <v>41.536810000000003</v>
      </c>
      <c r="D5242">
        <v>0</v>
      </c>
      <c r="E5242" t="str">
        <f>IF(AND(Tableau134[[#This Row],[Operative Temperature]]&lt;19,Tableau134[[#This Row],[Occupancy]]&lt;&gt;0),Tableau134[[#This Row],[Operative Temperature]],"NC")</f>
        <v>NC</v>
      </c>
      <c r="F5242">
        <f>IF(AND(C5242&gt;26,Tableau134[[#This Row],[Occupancy]]&lt;&gt;0),1,0)</f>
        <v>0</v>
      </c>
      <c r="G5242">
        <f>IF(AND(Tableau134[[#This Row],[Operative Temperature]]&lt;19,Tableau134[[#This Row],[Occupancy]]&lt;&gt;0),1,0)</f>
        <v>0</v>
      </c>
      <c r="H5242">
        <f>IF(Tableau134[[#This Row],[Nb dheures sup à 26°C sous occupation]]=1,Tableau134[[#This Row],[Operative Temperature]]-26,0)</f>
        <v>0</v>
      </c>
      <c r="I5242">
        <f>IF(Tableau134[[#This Row],[Nb d''heures inf à 19°C sous occupation]]=1,19-C5242,0)</f>
        <v>0</v>
      </c>
    </row>
    <row r="5243" spans="1:9" x14ac:dyDescent="0.25">
      <c r="A5243" s="2">
        <v>37475.375</v>
      </c>
      <c r="B5243">
        <v>22.7</v>
      </c>
      <c r="C5243">
        <v>41.945779999999999</v>
      </c>
      <c r="D5243">
        <v>0</v>
      </c>
      <c r="E5243" t="str">
        <f>IF(AND(Tableau134[[#This Row],[Operative Temperature]]&lt;19,Tableau134[[#This Row],[Occupancy]]&lt;&gt;0),Tableau134[[#This Row],[Operative Temperature]],"NC")</f>
        <v>NC</v>
      </c>
      <c r="F5243">
        <f>IF(AND(C5243&gt;26,Tableau134[[#This Row],[Occupancy]]&lt;&gt;0),1,0)</f>
        <v>0</v>
      </c>
      <c r="G5243">
        <f>IF(AND(Tableau134[[#This Row],[Operative Temperature]]&lt;19,Tableau134[[#This Row],[Occupancy]]&lt;&gt;0),1,0)</f>
        <v>0</v>
      </c>
      <c r="H5243">
        <f>IF(Tableau134[[#This Row],[Nb dheures sup à 26°C sous occupation]]=1,Tableau134[[#This Row],[Operative Temperature]]-26,0)</f>
        <v>0</v>
      </c>
      <c r="I5243">
        <f>IF(Tableau134[[#This Row],[Nb d''heures inf à 19°C sous occupation]]=1,19-C5243,0)</f>
        <v>0</v>
      </c>
    </row>
    <row r="5244" spans="1:9" x14ac:dyDescent="0.25">
      <c r="A5244" s="2">
        <v>37475.416666666664</v>
      </c>
      <c r="B5244">
        <v>25.175000000000001</v>
      </c>
      <c r="C5244">
        <v>42.649459999999998</v>
      </c>
      <c r="D5244">
        <v>0</v>
      </c>
      <c r="E5244" t="str">
        <f>IF(AND(Tableau134[[#This Row],[Operative Temperature]]&lt;19,Tableau134[[#This Row],[Occupancy]]&lt;&gt;0),Tableau134[[#This Row],[Operative Temperature]],"NC")</f>
        <v>NC</v>
      </c>
      <c r="F5244">
        <f>IF(AND(C5244&gt;26,Tableau134[[#This Row],[Occupancy]]&lt;&gt;0),1,0)</f>
        <v>0</v>
      </c>
      <c r="G5244">
        <f>IF(AND(Tableau134[[#This Row],[Operative Temperature]]&lt;19,Tableau134[[#This Row],[Occupancy]]&lt;&gt;0),1,0)</f>
        <v>0</v>
      </c>
      <c r="H5244">
        <f>IF(Tableau134[[#This Row],[Nb dheures sup à 26°C sous occupation]]=1,Tableau134[[#This Row],[Operative Temperature]]-26,0)</f>
        <v>0</v>
      </c>
      <c r="I5244">
        <f>IF(Tableau134[[#This Row],[Nb d''heures inf à 19°C sous occupation]]=1,19-C5244,0)</f>
        <v>0</v>
      </c>
    </row>
    <row r="5245" spans="1:9" x14ac:dyDescent="0.25">
      <c r="A5245" s="2">
        <v>37475.458333333336</v>
      </c>
      <c r="B5245">
        <v>27</v>
      </c>
      <c r="C5245">
        <v>43.592489999999998</v>
      </c>
      <c r="D5245">
        <v>0</v>
      </c>
      <c r="E5245" t="str">
        <f>IF(AND(Tableau134[[#This Row],[Operative Temperature]]&lt;19,Tableau134[[#This Row],[Occupancy]]&lt;&gt;0),Tableau134[[#This Row],[Operative Temperature]],"NC")</f>
        <v>NC</v>
      </c>
      <c r="F5245">
        <f>IF(AND(C5245&gt;26,Tableau134[[#This Row],[Occupancy]]&lt;&gt;0),1,0)</f>
        <v>0</v>
      </c>
      <c r="G5245">
        <f>IF(AND(Tableau134[[#This Row],[Operative Temperature]]&lt;19,Tableau134[[#This Row],[Occupancy]]&lt;&gt;0),1,0)</f>
        <v>0</v>
      </c>
      <c r="H5245">
        <f>IF(Tableau134[[#This Row],[Nb dheures sup à 26°C sous occupation]]=1,Tableau134[[#This Row],[Operative Temperature]]-26,0)</f>
        <v>0</v>
      </c>
      <c r="I5245">
        <f>IF(Tableau134[[#This Row],[Nb d''heures inf à 19°C sous occupation]]=1,19-C5245,0)</f>
        <v>0</v>
      </c>
    </row>
    <row r="5246" spans="1:9" x14ac:dyDescent="0.25">
      <c r="A5246" s="2">
        <v>37475.5</v>
      </c>
      <c r="B5246">
        <v>28.675000000000001</v>
      </c>
      <c r="C5246">
        <v>44.674190000000003</v>
      </c>
      <c r="D5246">
        <v>0</v>
      </c>
      <c r="E5246" t="str">
        <f>IF(AND(Tableau134[[#This Row],[Operative Temperature]]&lt;19,Tableau134[[#This Row],[Occupancy]]&lt;&gt;0),Tableau134[[#This Row],[Operative Temperature]],"NC")</f>
        <v>NC</v>
      </c>
      <c r="F5246">
        <f>IF(AND(C5246&gt;26,Tableau134[[#This Row],[Occupancy]]&lt;&gt;0),1,0)</f>
        <v>0</v>
      </c>
      <c r="G5246">
        <f>IF(AND(Tableau134[[#This Row],[Operative Temperature]]&lt;19,Tableau134[[#This Row],[Occupancy]]&lt;&gt;0),1,0)</f>
        <v>0</v>
      </c>
      <c r="H5246">
        <f>IF(Tableau134[[#This Row],[Nb dheures sup à 26°C sous occupation]]=1,Tableau134[[#This Row],[Operative Temperature]]-26,0)</f>
        <v>0</v>
      </c>
      <c r="I5246">
        <f>IF(Tableau134[[#This Row],[Nb d''heures inf à 19°C sous occupation]]=1,19-C5246,0)</f>
        <v>0</v>
      </c>
    </row>
    <row r="5247" spans="1:9" x14ac:dyDescent="0.25">
      <c r="A5247" s="2">
        <v>37475.541666666664</v>
      </c>
      <c r="B5247">
        <v>30.3</v>
      </c>
      <c r="C5247">
        <v>45.453029999999998</v>
      </c>
      <c r="D5247">
        <v>0</v>
      </c>
      <c r="E5247" t="str">
        <f>IF(AND(Tableau134[[#This Row],[Operative Temperature]]&lt;19,Tableau134[[#This Row],[Occupancy]]&lt;&gt;0),Tableau134[[#This Row],[Operative Temperature]],"NC")</f>
        <v>NC</v>
      </c>
      <c r="F5247">
        <f>IF(AND(C5247&gt;26,Tableau134[[#This Row],[Occupancy]]&lt;&gt;0),1,0)</f>
        <v>0</v>
      </c>
      <c r="G5247">
        <f>IF(AND(Tableau134[[#This Row],[Operative Temperature]]&lt;19,Tableau134[[#This Row],[Occupancy]]&lt;&gt;0),1,0)</f>
        <v>0</v>
      </c>
      <c r="H5247">
        <f>IF(Tableau134[[#This Row],[Nb dheures sup à 26°C sous occupation]]=1,Tableau134[[#This Row],[Operative Temperature]]-26,0)</f>
        <v>0</v>
      </c>
      <c r="I5247">
        <f>IF(Tableau134[[#This Row],[Nb d''heures inf à 19°C sous occupation]]=1,19-C5247,0)</f>
        <v>0</v>
      </c>
    </row>
    <row r="5248" spans="1:9" x14ac:dyDescent="0.25">
      <c r="A5248" s="2">
        <v>37475.583333333336</v>
      </c>
      <c r="B5248">
        <v>30.024999999999999</v>
      </c>
      <c r="C5248">
        <v>45.883749999999999</v>
      </c>
      <c r="D5248">
        <v>0</v>
      </c>
      <c r="E5248" t="str">
        <f>IF(AND(Tableau134[[#This Row],[Operative Temperature]]&lt;19,Tableau134[[#This Row],[Occupancy]]&lt;&gt;0),Tableau134[[#This Row],[Operative Temperature]],"NC")</f>
        <v>NC</v>
      </c>
      <c r="F5248">
        <f>IF(AND(C5248&gt;26,Tableau134[[#This Row],[Occupancy]]&lt;&gt;0),1,0)</f>
        <v>0</v>
      </c>
      <c r="G5248">
        <f>IF(AND(Tableau134[[#This Row],[Operative Temperature]]&lt;19,Tableau134[[#This Row],[Occupancy]]&lt;&gt;0),1,0)</f>
        <v>0</v>
      </c>
      <c r="H5248">
        <f>IF(Tableau134[[#This Row],[Nb dheures sup à 26°C sous occupation]]=1,Tableau134[[#This Row],[Operative Temperature]]-26,0)</f>
        <v>0</v>
      </c>
      <c r="I5248">
        <f>IF(Tableau134[[#This Row],[Nb d''heures inf à 19°C sous occupation]]=1,19-C5248,0)</f>
        <v>0</v>
      </c>
    </row>
    <row r="5249" spans="1:9" x14ac:dyDescent="0.25">
      <c r="A5249" s="2">
        <v>37475.625</v>
      </c>
      <c r="B5249">
        <v>29.2</v>
      </c>
      <c r="C5249">
        <v>46.214680000000001</v>
      </c>
      <c r="D5249">
        <v>0</v>
      </c>
      <c r="E5249" t="str">
        <f>IF(AND(Tableau134[[#This Row],[Operative Temperature]]&lt;19,Tableau134[[#This Row],[Occupancy]]&lt;&gt;0),Tableau134[[#This Row],[Operative Temperature]],"NC")</f>
        <v>NC</v>
      </c>
      <c r="F5249">
        <f>IF(AND(C5249&gt;26,Tableau134[[#This Row],[Occupancy]]&lt;&gt;0),1,0)</f>
        <v>0</v>
      </c>
      <c r="G5249">
        <f>IF(AND(Tableau134[[#This Row],[Operative Temperature]]&lt;19,Tableau134[[#This Row],[Occupancy]]&lt;&gt;0),1,0)</f>
        <v>0</v>
      </c>
      <c r="H5249">
        <f>IF(Tableau134[[#This Row],[Nb dheures sup à 26°C sous occupation]]=1,Tableau134[[#This Row],[Operative Temperature]]-26,0)</f>
        <v>0</v>
      </c>
      <c r="I5249">
        <f>IF(Tableau134[[#This Row],[Nb d''heures inf à 19°C sous occupation]]=1,19-C5249,0)</f>
        <v>0</v>
      </c>
    </row>
    <row r="5250" spans="1:9" x14ac:dyDescent="0.25">
      <c r="A5250" s="2">
        <v>37475.666666666664</v>
      </c>
      <c r="B5250">
        <v>28.324999999999999</v>
      </c>
      <c r="C5250">
        <v>46.201520000000002</v>
      </c>
      <c r="D5250">
        <v>0</v>
      </c>
      <c r="E5250" t="str">
        <f>IF(AND(Tableau134[[#This Row],[Operative Temperature]]&lt;19,Tableau134[[#This Row],[Occupancy]]&lt;&gt;0),Tableau134[[#This Row],[Operative Temperature]],"NC")</f>
        <v>NC</v>
      </c>
      <c r="F5250">
        <f>IF(AND(C5250&gt;26,Tableau134[[#This Row],[Occupancy]]&lt;&gt;0),1,0)</f>
        <v>0</v>
      </c>
      <c r="G5250">
        <f>IF(AND(Tableau134[[#This Row],[Operative Temperature]]&lt;19,Tableau134[[#This Row],[Occupancy]]&lt;&gt;0),1,0)</f>
        <v>0</v>
      </c>
      <c r="H5250">
        <f>IF(Tableau134[[#This Row],[Nb dheures sup à 26°C sous occupation]]=1,Tableau134[[#This Row],[Operative Temperature]]-26,0)</f>
        <v>0</v>
      </c>
      <c r="I5250">
        <f>IF(Tableau134[[#This Row],[Nb d''heures inf à 19°C sous occupation]]=1,19-C5250,0)</f>
        <v>0</v>
      </c>
    </row>
    <row r="5251" spans="1:9" x14ac:dyDescent="0.25">
      <c r="A5251" s="2">
        <v>37475.708333333336</v>
      </c>
      <c r="B5251">
        <v>27.05</v>
      </c>
      <c r="C5251">
        <v>46.457389999999997</v>
      </c>
      <c r="D5251">
        <v>0</v>
      </c>
      <c r="E5251" t="str">
        <f>IF(AND(Tableau134[[#This Row],[Operative Temperature]]&lt;19,Tableau134[[#This Row],[Occupancy]]&lt;&gt;0),Tableau134[[#This Row],[Operative Temperature]],"NC")</f>
        <v>NC</v>
      </c>
      <c r="F5251">
        <f>IF(AND(C5251&gt;26,Tableau134[[#This Row],[Occupancy]]&lt;&gt;0),1,0)</f>
        <v>0</v>
      </c>
      <c r="G5251">
        <f>IF(AND(Tableau134[[#This Row],[Operative Temperature]]&lt;19,Tableau134[[#This Row],[Occupancy]]&lt;&gt;0),1,0)</f>
        <v>0</v>
      </c>
      <c r="H5251">
        <f>IF(Tableau134[[#This Row],[Nb dheures sup à 26°C sous occupation]]=1,Tableau134[[#This Row],[Operative Temperature]]-26,0)</f>
        <v>0</v>
      </c>
      <c r="I5251">
        <f>IF(Tableau134[[#This Row],[Nb d''heures inf à 19°C sous occupation]]=1,19-C5251,0)</f>
        <v>0</v>
      </c>
    </row>
    <row r="5252" spans="1:9" x14ac:dyDescent="0.25">
      <c r="A5252" s="2">
        <v>37475.75</v>
      </c>
      <c r="B5252">
        <v>25.65</v>
      </c>
      <c r="C5252">
        <v>46.530700000000003</v>
      </c>
      <c r="D5252">
        <v>0</v>
      </c>
      <c r="E5252" t="str">
        <f>IF(AND(Tableau134[[#This Row],[Operative Temperature]]&lt;19,Tableau134[[#This Row],[Occupancy]]&lt;&gt;0),Tableau134[[#This Row],[Operative Temperature]],"NC")</f>
        <v>NC</v>
      </c>
      <c r="F5252">
        <f>IF(AND(C5252&gt;26,Tableau134[[#This Row],[Occupancy]]&lt;&gt;0),1,0)</f>
        <v>0</v>
      </c>
      <c r="G5252">
        <f>IF(AND(Tableau134[[#This Row],[Operative Temperature]]&lt;19,Tableau134[[#This Row],[Occupancy]]&lt;&gt;0),1,0)</f>
        <v>0</v>
      </c>
      <c r="H5252">
        <f>IF(Tableau134[[#This Row],[Nb dheures sup à 26°C sous occupation]]=1,Tableau134[[#This Row],[Operative Temperature]]-26,0)</f>
        <v>0</v>
      </c>
      <c r="I5252">
        <f>IF(Tableau134[[#This Row],[Nb d''heures inf à 19°C sous occupation]]=1,19-C5252,0)</f>
        <v>0</v>
      </c>
    </row>
    <row r="5253" spans="1:9" x14ac:dyDescent="0.25">
      <c r="A5253" s="2">
        <v>37475.791666666664</v>
      </c>
      <c r="B5253">
        <v>24.25</v>
      </c>
      <c r="C5253">
        <v>46.354579999999999</v>
      </c>
      <c r="D5253">
        <v>0</v>
      </c>
      <c r="E5253" t="str">
        <f>IF(AND(Tableau134[[#This Row],[Operative Temperature]]&lt;19,Tableau134[[#This Row],[Occupancy]]&lt;&gt;0),Tableau134[[#This Row],[Operative Temperature]],"NC")</f>
        <v>NC</v>
      </c>
      <c r="F5253">
        <f>IF(AND(C5253&gt;26,Tableau134[[#This Row],[Occupancy]]&lt;&gt;0),1,0)</f>
        <v>0</v>
      </c>
      <c r="G5253">
        <f>IF(AND(Tableau134[[#This Row],[Operative Temperature]]&lt;19,Tableau134[[#This Row],[Occupancy]]&lt;&gt;0),1,0)</f>
        <v>0</v>
      </c>
      <c r="H5253">
        <f>IF(Tableau134[[#This Row],[Nb dheures sup à 26°C sous occupation]]=1,Tableau134[[#This Row],[Operative Temperature]]-26,0)</f>
        <v>0</v>
      </c>
      <c r="I5253">
        <f>IF(Tableau134[[#This Row],[Nb d''heures inf à 19°C sous occupation]]=1,19-C5253,0)</f>
        <v>0</v>
      </c>
    </row>
    <row r="5254" spans="1:9" x14ac:dyDescent="0.25">
      <c r="A5254" s="2">
        <v>37475.833333333336</v>
      </c>
      <c r="B5254">
        <v>22.925000000000001</v>
      </c>
      <c r="C5254">
        <v>45.014949999999999</v>
      </c>
      <c r="D5254">
        <v>0</v>
      </c>
      <c r="E5254" t="str">
        <f>IF(AND(Tableau134[[#This Row],[Operative Temperature]]&lt;19,Tableau134[[#This Row],[Occupancy]]&lt;&gt;0),Tableau134[[#This Row],[Operative Temperature]],"NC")</f>
        <v>NC</v>
      </c>
      <c r="F5254">
        <f>IF(AND(C5254&gt;26,Tableau134[[#This Row],[Occupancy]]&lt;&gt;0),1,0)</f>
        <v>0</v>
      </c>
      <c r="G5254">
        <f>IF(AND(Tableau134[[#This Row],[Operative Temperature]]&lt;19,Tableau134[[#This Row],[Occupancy]]&lt;&gt;0),1,0)</f>
        <v>0</v>
      </c>
      <c r="H5254">
        <f>IF(Tableau134[[#This Row],[Nb dheures sup à 26°C sous occupation]]=1,Tableau134[[#This Row],[Operative Temperature]]-26,0)</f>
        <v>0</v>
      </c>
      <c r="I5254">
        <f>IF(Tableau134[[#This Row],[Nb d''heures inf à 19°C sous occupation]]=1,19-C5254,0)</f>
        <v>0</v>
      </c>
    </row>
    <row r="5255" spans="1:9" x14ac:dyDescent="0.25">
      <c r="A5255" s="2">
        <v>37475.875</v>
      </c>
      <c r="B5255">
        <v>21.625</v>
      </c>
      <c r="C5255">
        <v>44.166110000000003</v>
      </c>
      <c r="D5255">
        <v>0</v>
      </c>
      <c r="E5255" t="str">
        <f>IF(AND(Tableau134[[#This Row],[Operative Temperature]]&lt;19,Tableau134[[#This Row],[Occupancy]]&lt;&gt;0),Tableau134[[#This Row],[Operative Temperature]],"NC")</f>
        <v>NC</v>
      </c>
      <c r="F5255">
        <f>IF(AND(C5255&gt;26,Tableau134[[#This Row],[Occupancy]]&lt;&gt;0),1,0)</f>
        <v>0</v>
      </c>
      <c r="G5255">
        <f>IF(AND(Tableau134[[#This Row],[Operative Temperature]]&lt;19,Tableau134[[#This Row],[Occupancy]]&lt;&gt;0),1,0)</f>
        <v>0</v>
      </c>
      <c r="H5255">
        <f>IF(Tableau134[[#This Row],[Nb dheures sup à 26°C sous occupation]]=1,Tableau134[[#This Row],[Operative Temperature]]-26,0)</f>
        <v>0</v>
      </c>
      <c r="I5255">
        <f>IF(Tableau134[[#This Row],[Nb d''heures inf à 19°C sous occupation]]=1,19-C5255,0)</f>
        <v>0</v>
      </c>
    </row>
    <row r="5256" spans="1:9" x14ac:dyDescent="0.25">
      <c r="A5256" s="2">
        <v>37475.916666666664</v>
      </c>
      <c r="B5256">
        <v>20.324999999999999</v>
      </c>
      <c r="C5256">
        <v>43.614249999999998</v>
      </c>
      <c r="D5256">
        <v>0</v>
      </c>
      <c r="E5256" t="str">
        <f>IF(AND(Tableau134[[#This Row],[Operative Temperature]]&lt;19,Tableau134[[#This Row],[Occupancy]]&lt;&gt;0),Tableau134[[#This Row],[Operative Temperature]],"NC")</f>
        <v>NC</v>
      </c>
      <c r="F5256">
        <f>IF(AND(C5256&gt;26,Tableau134[[#This Row],[Occupancy]]&lt;&gt;0),1,0)</f>
        <v>0</v>
      </c>
      <c r="G5256">
        <f>IF(AND(Tableau134[[#This Row],[Operative Temperature]]&lt;19,Tableau134[[#This Row],[Occupancy]]&lt;&gt;0),1,0)</f>
        <v>0</v>
      </c>
      <c r="H5256">
        <f>IF(Tableau134[[#This Row],[Nb dheures sup à 26°C sous occupation]]=1,Tableau134[[#This Row],[Operative Temperature]]-26,0)</f>
        <v>0</v>
      </c>
      <c r="I5256">
        <f>IF(Tableau134[[#This Row],[Nb d''heures inf à 19°C sous occupation]]=1,19-C5256,0)</f>
        <v>0</v>
      </c>
    </row>
    <row r="5257" spans="1:9" x14ac:dyDescent="0.25">
      <c r="A5257" s="2">
        <v>37475.958333333336</v>
      </c>
      <c r="B5257">
        <v>19.625</v>
      </c>
      <c r="C5257">
        <v>43.22569</v>
      </c>
      <c r="D5257">
        <v>0</v>
      </c>
      <c r="E5257" t="str">
        <f>IF(AND(Tableau134[[#This Row],[Operative Temperature]]&lt;19,Tableau134[[#This Row],[Occupancy]]&lt;&gt;0),Tableau134[[#This Row],[Operative Temperature]],"NC")</f>
        <v>NC</v>
      </c>
      <c r="F5257">
        <f>IF(AND(C5257&gt;26,Tableau134[[#This Row],[Occupancy]]&lt;&gt;0),1,0)</f>
        <v>0</v>
      </c>
      <c r="G5257">
        <f>IF(AND(Tableau134[[#This Row],[Operative Temperature]]&lt;19,Tableau134[[#This Row],[Occupancy]]&lt;&gt;0),1,0)</f>
        <v>0</v>
      </c>
      <c r="H5257">
        <f>IF(Tableau134[[#This Row],[Nb dheures sup à 26°C sous occupation]]=1,Tableau134[[#This Row],[Operative Temperature]]-26,0)</f>
        <v>0</v>
      </c>
      <c r="I5257">
        <f>IF(Tableau134[[#This Row],[Nb d''heures inf à 19°C sous occupation]]=1,19-C5257,0)</f>
        <v>0</v>
      </c>
    </row>
    <row r="5258" spans="1:9" x14ac:dyDescent="0.25">
      <c r="A5258" s="1">
        <v>37476</v>
      </c>
      <c r="B5258">
        <v>19.2</v>
      </c>
      <c r="C5258">
        <v>42.918559999999999</v>
      </c>
      <c r="D5258">
        <v>0</v>
      </c>
      <c r="E5258" t="str">
        <f>IF(AND(Tableau134[[#This Row],[Operative Temperature]]&lt;19,Tableau134[[#This Row],[Occupancy]]&lt;&gt;0),Tableau134[[#This Row],[Operative Temperature]],"NC")</f>
        <v>NC</v>
      </c>
      <c r="F5258">
        <f>IF(AND(C5258&gt;26,Tableau134[[#This Row],[Occupancy]]&lt;&gt;0),1,0)</f>
        <v>0</v>
      </c>
      <c r="G5258">
        <f>IF(AND(Tableau134[[#This Row],[Operative Temperature]]&lt;19,Tableau134[[#This Row],[Occupancy]]&lt;&gt;0),1,0)</f>
        <v>0</v>
      </c>
      <c r="H5258">
        <f>IF(Tableau134[[#This Row],[Nb dheures sup à 26°C sous occupation]]=1,Tableau134[[#This Row],[Operative Temperature]]-26,0)</f>
        <v>0</v>
      </c>
      <c r="I5258">
        <f>IF(Tableau134[[#This Row],[Nb d''heures inf à 19°C sous occupation]]=1,19-C5258,0)</f>
        <v>0</v>
      </c>
    </row>
    <row r="5259" spans="1:9" x14ac:dyDescent="0.25">
      <c r="A5259" s="2">
        <v>37476.041666666664</v>
      </c>
      <c r="B5259">
        <v>18.725000000000001</v>
      </c>
      <c r="C5259">
        <v>42.666820000000001</v>
      </c>
      <c r="D5259">
        <v>0</v>
      </c>
      <c r="E5259" t="str">
        <f>IF(AND(Tableau134[[#This Row],[Operative Temperature]]&lt;19,Tableau134[[#This Row],[Occupancy]]&lt;&gt;0),Tableau134[[#This Row],[Operative Temperature]],"NC")</f>
        <v>NC</v>
      </c>
      <c r="F5259">
        <f>IF(AND(C5259&gt;26,Tableau134[[#This Row],[Occupancy]]&lt;&gt;0),1,0)</f>
        <v>0</v>
      </c>
      <c r="G5259">
        <f>IF(AND(Tableau134[[#This Row],[Operative Temperature]]&lt;19,Tableau134[[#This Row],[Occupancy]]&lt;&gt;0),1,0)</f>
        <v>0</v>
      </c>
      <c r="H5259">
        <f>IF(Tableau134[[#This Row],[Nb dheures sup à 26°C sous occupation]]=1,Tableau134[[#This Row],[Operative Temperature]]-26,0)</f>
        <v>0</v>
      </c>
      <c r="I5259">
        <f>IF(Tableau134[[#This Row],[Nb d''heures inf à 19°C sous occupation]]=1,19-C5259,0)</f>
        <v>0</v>
      </c>
    </row>
    <row r="5260" spans="1:9" x14ac:dyDescent="0.25">
      <c r="A5260" s="2">
        <v>37476.083333333336</v>
      </c>
      <c r="B5260">
        <v>18.3</v>
      </c>
      <c r="C5260">
        <v>42.44041</v>
      </c>
      <c r="D5260">
        <v>0</v>
      </c>
      <c r="E5260" t="str">
        <f>IF(AND(Tableau134[[#This Row],[Operative Temperature]]&lt;19,Tableau134[[#This Row],[Occupancy]]&lt;&gt;0),Tableau134[[#This Row],[Operative Temperature]],"NC")</f>
        <v>NC</v>
      </c>
      <c r="F5260">
        <f>IF(AND(C5260&gt;26,Tableau134[[#This Row],[Occupancy]]&lt;&gt;0),1,0)</f>
        <v>0</v>
      </c>
      <c r="G5260">
        <f>IF(AND(Tableau134[[#This Row],[Operative Temperature]]&lt;19,Tableau134[[#This Row],[Occupancy]]&lt;&gt;0),1,0)</f>
        <v>0</v>
      </c>
      <c r="H5260">
        <f>IF(Tableau134[[#This Row],[Nb dheures sup à 26°C sous occupation]]=1,Tableau134[[#This Row],[Operative Temperature]]-26,0)</f>
        <v>0</v>
      </c>
      <c r="I5260">
        <f>IF(Tableau134[[#This Row],[Nb d''heures inf à 19°C sous occupation]]=1,19-C5260,0)</f>
        <v>0</v>
      </c>
    </row>
    <row r="5261" spans="1:9" x14ac:dyDescent="0.25">
      <c r="A5261" s="2">
        <v>37476.125</v>
      </c>
      <c r="B5261">
        <v>17.899999999999999</v>
      </c>
      <c r="C5261">
        <v>42.224760000000003</v>
      </c>
      <c r="D5261">
        <v>0</v>
      </c>
      <c r="E5261" t="str">
        <f>IF(AND(Tableau134[[#This Row],[Operative Temperature]]&lt;19,Tableau134[[#This Row],[Occupancy]]&lt;&gt;0),Tableau134[[#This Row],[Operative Temperature]],"NC")</f>
        <v>NC</v>
      </c>
      <c r="F5261">
        <f>IF(AND(C5261&gt;26,Tableau134[[#This Row],[Occupancy]]&lt;&gt;0),1,0)</f>
        <v>0</v>
      </c>
      <c r="G5261">
        <f>IF(AND(Tableau134[[#This Row],[Operative Temperature]]&lt;19,Tableau134[[#This Row],[Occupancy]]&lt;&gt;0),1,0)</f>
        <v>0</v>
      </c>
      <c r="H5261">
        <f>IF(Tableau134[[#This Row],[Nb dheures sup à 26°C sous occupation]]=1,Tableau134[[#This Row],[Operative Temperature]]-26,0)</f>
        <v>0</v>
      </c>
      <c r="I5261">
        <f>IF(Tableau134[[#This Row],[Nb d''heures inf à 19°C sous occupation]]=1,19-C5261,0)</f>
        <v>0</v>
      </c>
    </row>
    <row r="5262" spans="1:9" x14ac:dyDescent="0.25">
      <c r="A5262" s="2">
        <v>37476.166666666664</v>
      </c>
      <c r="B5262">
        <v>17.5</v>
      </c>
      <c r="C5262">
        <v>42.011800000000001</v>
      </c>
      <c r="D5262">
        <v>0</v>
      </c>
      <c r="E5262" t="str">
        <f>IF(AND(Tableau134[[#This Row],[Operative Temperature]]&lt;19,Tableau134[[#This Row],[Occupancy]]&lt;&gt;0),Tableau134[[#This Row],[Operative Temperature]],"NC")</f>
        <v>NC</v>
      </c>
      <c r="F5262">
        <f>IF(AND(C5262&gt;26,Tableau134[[#This Row],[Occupancy]]&lt;&gt;0),1,0)</f>
        <v>0</v>
      </c>
      <c r="G5262">
        <f>IF(AND(Tableau134[[#This Row],[Operative Temperature]]&lt;19,Tableau134[[#This Row],[Occupancy]]&lt;&gt;0),1,0)</f>
        <v>0</v>
      </c>
      <c r="H5262">
        <f>IF(Tableau134[[#This Row],[Nb dheures sup à 26°C sous occupation]]=1,Tableau134[[#This Row],[Operative Temperature]]-26,0)</f>
        <v>0</v>
      </c>
      <c r="I5262">
        <f>IF(Tableau134[[#This Row],[Nb d''heures inf à 19°C sous occupation]]=1,19-C5262,0)</f>
        <v>0</v>
      </c>
    </row>
    <row r="5263" spans="1:9" x14ac:dyDescent="0.25">
      <c r="A5263" s="2">
        <v>37476.208333333336</v>
      </c>
      <c r="B5263">
        <v>17.475000000000001</v>
      </c>
      <c r="C5263">
        <v>41.806989999999999</v>
      </c>
      <c r="D5263">
        <v>0</v>
      </c>
      <c r="E5263" t="str">
        <f>IF(AND(Tableau134[[#This Row],[Operative Temperature]]&lt;19,Tableau134[[#This Row],[Occupancy]]&lt;&gt;0),Tableau134[[#This Row],[Operative Temperature]],"NC")</f>
        <v>NC</v>
      </c>
      <c r="F5263">
        <f>IF(AND(C5263&gt;26,Tableau134[[#This Row],[Occupancy]]&lt;&gt;0),1,0)</f>
        <v>0</v>
      </c>
      <c r="G5263">
        <f>IF(AND(Tableau134[[#This Row],[Operative Temperature]]&lt;19,Tableau134[[#This Row],[Occupancy]]&lt;&gt;0),1,0)</f>
        <v>0</v>
      </c>
      <c r="H5263">
        <f>IF(Tableau134[[#This Row],[Nb dheures sup à 26°C sous occupation]]=1,Tableau134[[#This Row],[Operative Temperature]]-26,0)</f>
        <v>0</v>
      </c>
      <c r="I5263">
        <f>IF(Tableau134[[#This Row],[Nb d''heures inf à 19°C sous occupation]]=1,19-C5263,0)</f>
        <v>0</v>
      </c>
    </row>
    <row r="5264" spans="1:9" x14ac:dyDescent="0.25">
      <c r="A5264" s="2">
        <v>37476.25</v>
      </c>
      <c r="B5264">
        <v>17.5</v>
      </c>
      <c r="C5264">
        <v>41.618810000000003</v>
      </c>
      <c r="D5264">
        <v>0</v>
      </c>
      <c r="E5264" t="str">
        <f>IF(AND(Tableau134[[#This Row],[Operative Temperature]]&lt;19,Tableau134[[#This Row],[Occupancy]]&lt;&gt;0),Tableau134[[#This Row],[Operative Temperature]],"NC")</f>
        <v>NC</v>
      </c>
      <c r="F5264">
        <f>IF(AND(C5264&gt;26,Tableau134[[#This Row],[Occupancy]]&lt;&gt;0),1,0)</f>
        <v>0</v>
      </c>
      <c r="G5264">
        <f>IF(AND(Tableau134[[#This Row],[Operative Temperature]]&lt;19,Tableau134[[#This Row],[Occupancy]]&lt;&gt;0),1,0)</f>
        <v>0</v>
      </c>
      <c r="H5264">
        <f>IF(Tableau134[[#This Row],[Nb dheures sup à 26°C sous occupation]]=1,Tableau134[[#This Row],[Operative Temperature]]-26,0)</f>
        <v>0</v>
      </c>
      <c r="I5264">
        <f>IF(Tableau134[[#This Row],[Nb d''heures inf à 19°C sous occupation]]=1,19-C5264,0)</f>
        <v>0</v>
      </c>
    </row>
    <row r="5265" spans="1:9" x14ac:dyDescent="0.25">
      <c r="A5265" s="2">
        <v>37476.291666666664</v>
      </c>
      <c r="B5265">
        <v>17.574999999999999</v>
      </c>
      <c r="C5265">
        <v>41.667230000000004</v>
      </c>
      <c r="D5265">
        <v>0</v>
      </c>
      <c r="E5265" t="str">
        <f>IF(AND(Tableau134[[#This Row],[Operative Temperature]]&lt;19,Tableau134[[#This Row],[Occupancy]]&lt;&gt;0),Tableau134[[#This Row],[Operative Temperature]],"NC")</f>
        <v>NC</v>
      </c>
      <c r="F5265">
        <f>IF(AND(C5265&gt;26,Tableau134[[#This Row],[Occupancy]]&lt;&gt;0),1,0)</f>
        <v>0</v>
      </c>
      <c r="G5265">
        <f>IF(AND(Tableau134[[#This Row],[Operative Temperature]]&lt;19,Tableau134[[#This Row],[Occupancy]]&lt;&gt;0),1,0)</f>
        <v>0</v>
      </c>
      <c r="H5265">
        <f>IF(Tableau134[[#This Row],[Nb dheures sup à 26°C sous occupation]]=1,Tableau134[[#This Row],[Operative Temperature]]-26,0)</f>
        <v>0</v>
      </c>
      <c r="I5265">
        <f>IF(Tableau134[[#This Row],[Nb d''heures inf à 19°C sous occupation]]=1,19-C5265,0)</f>
        <v>0</v>
      </c>
    </row>
    <row r="5266" spans="1:9" x14ac:dyDescent="0.25">
      <c r="A5266" s="2">
        <v>37476.333333333336</v>
      </c>
      <c r="B5266">
        <v>18.649999999999999</v>
      </c>
      <c r="C5266">
        <v>42.056339999999999</v>
      </c>
      <c r="D5266">
        <v>0</v>
      </c>
      <c r="E5266" t="str">
        <f>IF(AND(Tableau134[[#This Row],[Operative Temperature]]&lt;19,Tableau134[[#This Row],[Occupancy]]&lt;&gt;0),Tableau134[[#This Row],[Operative Temperature]],"NC")</f>
        <v>NC</v>
      </c>
      <c r="F5266">
        <f>IF(AND(C5266&gt;26,Tableau134[[#This Row],[Occupancy]]&lt;&gt;0),1,0)</f>
        <v>0</v>
      </c>
      <c r="G5266">
        <f>IF(AND(Tableau134[[#This Row],[Operative Temperature]]&lt;19,Tableau134[[#This Row],[Occupancy]]&lt;&gt;0),1,0)</f>
        <v>0</v>
      </c>
      <c r="H5266">
        <f>IF(Tableau134[[#This Row],[Nb dheures sup à 26°C sous occupation]]=1,Tableau134[[#This Row],[Operative Temperature]]-26,0)</f>
        <v>0</v>
      </c>
      <c r="I5266">
        <f>IF(Tableau134[[#This Row],[Nb d''heures inf à 19°C sous occupation]]=1,19-C5266,0)</f>
        <v>0</v>
      </c>
    </row>
    <row r="5267" spans="1:9" x14ac:dyDescent="0.25">
      <c r="A5267" s="2">
        <v>37476.375</v>
      </c>
      <c r="B5267">
        <v>20.125</v>
      </c>
      <c r="C5267">
        <v>42.297089999999997</v>
      </c>
      <c r="D5267">
        <v>0</v>
      </c>
      <c r="E5267" t="str">
        <f>IF(AND(Tableau134[[#This Row],[Operative Temperature]]&lt;19,Tableau134[[#This Row],[Occupancy]]&lt;&gt;0),Tableau134[[#This Row],[Operative Temperature]],"NC")</f>
        <v>NC</v>
      </c>
      <c r="F5267">
        <f>IF(AND(C5267&gt;26,Tableau134[[#This Row],[Occupancy]]&lt;&gt;0),1,0)</f>
        <v>0</v>
      </c>
      <c r="G5267">
        <f>IF(AND(Tableau134[[#This Row],[Operative Temperature]]&lt;19,Tableau134[[#This Row],[Occupancy]]&lt;&gt;0),1,0)</f>
        <v>0</v>
      </c>
      <c r="H5267">
        <f>IF(Tableau134[[#This Row],[Nb dheures sup à 26°C sous occupation]]=1,Tableau134[[#This Row],[Operative Temperature]]-26,0)</f>
        <v>0</v>
      </c>
      <c r="I5267">
        <f>IF(Tableau134[[#This Row],[Nb d''heures inf à 19°C sous occupation]]=1,19-C5267,0)</f>
        <v>0</v>
      </c>
    </row>
    <row r="5268" spans="1:9" x14ac:dyDescent="0.25">
      <c r="A5268" s="2">
        <v>37476.416666666664</v>
      </c>
      <c r="B5268">
        <v>21.55</v>
      </c>
      <c r="C5268">
        <v>42.809069999999998</v>
      </c>
      <c r="D5268">
        <v>0</v>
      </c>
      <c r="E5268" t="str">
        <f>IF(AND(Tableau134[[#This Row],[Operative Temperature]]&lt;19,Tableau134[[#This Row],[Occupancy]]&lt;&gt;0),Tableau134[[#This Row],[Operative Temperature]],"NC")</f>
        <v>NC</v>
      </c>
      <c r="F5268">
        <f>IF(AND(C5268&gt;26,Tableau134[[#This Row],[Occupancy]]&lt;&gt;0),1,0)</f>
        <v>0</v>
      </c>
      <c r="G5268">
        <f>IF(AND(Tableau134[[#This Row],[Operative Temperature]]&lt;19,Tableau134[[#This Row],[Occupancy]]&lt;&gt;0),1,0)</f>
        <v>0</v>
      </c>
      <c r="H5268">
        <f>IF(Tableau134[[#This Row],[Nb dheures sup à 26°C sous occupation]]=1,Tableau134[[#This Row],[Operative Temperature]]-26,0)</f>
        <v>0</v>
      </c>
      <c r="I5268">
        <f>IF(Tableau134[[#This Row],[Nb d''heures inf à 19°C sous occupation]]=1,19-C5268,0)</f>
        <v>0</v>
      </c>
    </row>
    <row r="5269" spans="1:9" x14ac:dyDescent="0.25">
      <c r="A5269" s="2">
        <v>37476.458333333336</v>
      </c>
      <c r="B5269">
        <v>23.175000000000001</v>
      </c>
      <c r="C5269">
        <v>43.733429999999998</v>
      </c>
      <c r="D5269">
        <v>0</v>
      </c>
      <c r="E5269" t="str">
        <f>IF(AND(Tableau134[[#This Row],[Operative Temperature]]&lt;19,Tableau134[[#This Row],[Occupancy]]&lt;&gt;0),Tableau134[[#This Row],[Operative Temperature]],"NC")</f>
        <v>NC</v>
      </c>
      <c r="F5269">
        <f>IF(AND(C5269&gt;26,Tableau134[[#This Row],[Occupancy]]&lt;&gt;0),1,0)</f>
        <v>0</v>
      </c>
      <c r="G5269">
        <f>IF(AND(Tableau134[[#This Row],[Operative Temperature]]&lt;19,Tableau134[[#This Row],[Occupancy]]&lt;&gt;0),1,0)</f>
        <v>0</v>
      </c>
      <c r="H5269">
        <f>IF(Tableau134[[#This Row],[Nb dheures sup à 26°C sous occupation]]=1,Tableau134[[#This Row],[Operative Temperature]]-26,0)</f>
        <v>0</v>
      </c>
      <c r="I5269">
        <f>IF(Tableau134[[#This Row],[Nb d''heures inf à 19°C sous occupation]]=1,19-C5269,0)</f>
        <v>0</v>
      </c>
    </row>
    <row r="5270" spans="1:9" x14ac:dyDescent="0.25">
      <c r="A5270" s="2">
        <v>37476.5</v>
      </c>
      <c r="B5270">
        <v>24.8</v>
      </c>
      <c r="C5270">
        <v>44.815660000000001</v>
      </c>
      <c r="D5270">
        <v>0</v>
      </c>
      <c r="E5270" t="str">
        <f>IF(AND(Tableau134[[#This Row],[Operative Temperature]]&lt;19,Tableau134[[#This Row],[Occupancy]]&lt;&gt;0),Tableau134[[#This Row],[Operative Temperature]],"NC")</f>
        <v>NC</v>
      </c>
      <c r="F5270">
        <f>IF(AND(C5270&gt;26,Tableau134[[#This Row],[Occupancy]]&lt;&gt;0),1,0)</f>
        <v>0</v>
      </c>
      <c r="G5270">
        <f>IF(AND(Tableau134[[#This Row],[Operative Temperature]]&lt;19,Tableau134[[#This Row],[Occupancy]]&lt;&gt;0),1,0)</f>
        <v>0</v>
      </c>
      <c r="H5270">
        <f>IF(Tableau134[[#This Row],[Nb dheures sup à 26°C sous occupation]]=1,Tableau134[[#This Row],[Operative Temperature]]-26,0)</f>
        <v>0</v>
      </c>
      <c r="I5270">
        <f>IF(Tableau134[[#This Row],[Nb d''heures inf à 19°C sous occupation]]=1,19-C5270,0)</f>
        <v>0</v>
      </c>
    </row>
    <row r="5271" spans="1:9" x14ac:dyDescent="0.25">
      <c r="A5271" s="2">
        <v>37476.541666666664</v>
      </c>
      <c r="B5271">
        <v>26.475000000000001</v>
      </c>
      <c r="C5271">
        <v>45.706420000000001</v>
      </c>
      <c r="D5271">
        <v>0</v>
      </c>
      <c r="E5271" t="str">
        <f>IF(AND(Tableau134[[#This Row],[Operative Temperature]]&lt;19,Tableau134[[#This Row],[Occupancy]]&lt;&gt;0),Tableau134[[#This Row],[Operative Temperature]],"NC")</f>
        <v>NC</v>
      </c>
      <c r="F5271">
        <f>IF(AND(C5271&gt;26,Tableau134[[#This Row],[Occupancy]]&lt;&gt;0),1,0)</f>
        <v>0</v>
      </c>
      <c r="G5271">
        <f>IF(AND(Tableau134[[#This Row],[Operative Temperature]]&lt;19,Tableau134[[#This Row],[Occupancy]]&lt;&gt;0),1,0)</f>
        <v>0</v>
      </c>
      <c r="H5271">
        <f>IF(Tableau134[[#This Row],[Nb dheures sup à 26°C sous occupation]]=1,Tableau134[[#This Row],[Operative Temperature]]-26,0)</f>
        <v>0</v>
      </c>
      <c r="I5271">
        <f>IF(Tableau134[[#This Row],[Nb d''heures inf à 19°C sous occupation]]=1,19-C5271,0)</f>
        <v>0</v>
      </c>
    </row>
    <row r="5272" spans="1:9" x14ac:dyDescent="0.25">
      <c r="A5272" s="2">
        <v>37476.583333333336</v>
      </c>
      <c r="B5272">
        <v>26.675000000000001</v>
      </c>
      <c r="C5272">
        <v>46.108539999999998</v>
      </c>
      <c r="D5272">
        <v>0</v>
      </c>
      <c r="E5272" t="str">
        <f>IF(AND(Tableau134[[#This Row],[Operative Temperature]]&lt;19,Tableau134[[#This Row],[Occupancy]]&lt;&gt;0),Tableau134[[#This Row],[Operative Temperature]],"NC")</f>
        <v>NC</v>
      </c>
      <c r="F5272">
        <f>IF(AND(C5272&gt;26,Tableau134[[#This Row],[Occupancy]]&lt;&gt;0),1,0)</f>
        <v>0</v>
      </c>
      <c r="G5272">
        <f>IF(AND(Tableau134[[#This Row],[Operative Temperature]]&lt;19,Tableau134[[#This Row],[Occupancy]]&lt;&gt;0),1,0)</f>
        <v>0</v>
      </c>
      <c r="H5272">
        <f>IF(Tableau134[[#This Row],[Nb dheures sup à 26°C sous occupation]]=1,Tableau134[[#This Row],[Operative Temperature]]-26,0)</f>
        <v>0</v>
      </c>
      <c r="I5272">
        <f>IF(Tableau134[[#This Row],[Nb d''heures inf à 19°C sous occupation]]=1,19-C5272,0)</f>
        <v>0</v>
      </c>
    </row>
    <row r="5273" spans="1:9" x14ac:dyDescent="0.25">
      <c r="A5273" s="2">
        <v>37476.625</v>
      </c>
      <c r="B5273">
        <v>26.375</v>
      </c>
      <c r="C5273">
        <v>46.432879999999997</v>
      </c>
      <c r="D5273">
        <v>0</v>
      </c>
      <c r="E5273" t="str">
        <f>IF(AND(Tableau134[[#This Row],[Operative Temperature]]&lt;19,Tableau134[[#This Row],[Occupancy]]&lt;&gt;0),Tableau134[[#This Row],[Operative Temperature]],"NC")</f>
        <v>NC</v>
      </c>
      <c r="F5273">
        <f>IF(AND(C5273&gt;26,Tableau134[[#This Row],[Occupancy]]&lt;&gt;0),1,0)</f>
        <v>0</v>
      </c>
      <c r="G5273">
        <f>IF(AND(Tableau134[[#This Row],[Operative Temperature]]&lt;19,Tableau134[[#This Row],[Occupancy]]&lt;&gt;0),1,0)</f>
        <v>0</v>
      </c>
      <c r="H5273">
        <f>IF(Tableau134[[#This Row],[Nb dheures sup à 26°C sous occupation]]=1,Tableau134[[#This Row],[Operative Temperature]]-26,0)</f>
        <v>0</v>
      </c>
      <c r="I5273">
        <f>IF(Tableau134[[#This Row],[Nb d''heures inf à 19°C sous occupation]]=1,19-C5273,0)</f>
        <v>0</v>
      </c>
    </row>
    <row r="5274" spans="1:9" x14ac:dyDescent="0.25">
      <c r="A5274" s="2">
        <v>37476.666666666664</v>
      </c>
      <c r="B5274">
        <v>26.074999999999999</v>
      </c>
      <c r="C5274">
        <v>46.50432</v>
      </c>
      <c r="D5274">
        <v>0</v>
      </c>
      <c r="E5274" t="str">
        <f>IF(AND(Tableau134[[#This Row],[Operative Temperature]]&lt;19,Tableau134[[#This Row],[Occupancy]]&lt;&gt;0),Tableau134[[#This Row],[Operative Temperature]],"NC")</f>
        <v>NC</v>
      </c>
      <c r="F5274">
        <f>IF(AND(C5274&gt;26,Tableau134[[#This Row],[Occupancy]]&lt;&gt;0),1,0)</f>
        <v>0</v>
      </c>
      <c r="G5274">
        <f>IF(AND(Tableau134[[#This Row],[Operative Temperature]]&lt;19,Tableau134[[#This Row],[Occupancy]]&lt;&gt;0),1,0)</f>
        <v>0</v>
      </c>
      <c r="H5274">
        <f>IF(Tableau134[[#This Row],[Nb dheures sup à 26°C sous occupation]]=1,Tableau134[[#This Row],[Operative Temperature]]-26,0)</f>
        <v>0</v>
      </c>
      <c r="I5274">
        <f>IF(Tableau134[[#This Row],[Nb d''heures inf à 19°C sous occupation]]=1,19-C5274,0)</f>
        <v>0</v>
      </c>
    </row>
    <row r="5275" spans="1:9" x14ac:dyDescent="0.25">
      <c r="A5275" s="2">
        <v>37476.708333333336</v>
      </c>
      <c r="B5275">
        <v>24.95</v>
      </c>
      <c r="C5275">
        <v>46.758650000000003</v>
      </c>
      <c r="D5275">
        <v>0</v>
      </c>
      <c r="E5275" t="str">
        <f>IF(AND(Tableau134[[#This Row],[Operative Temperature]]&lt;19,Tableau134[[#This Row],[Occupancy]]&lt;&gt;0),Tableau134[[#This Row],[Operative Temperature]],"NC")</f>
        <v>NC</v>
      </c>
      <c r="F5275">
        <f>IF(AND(C5275&gt;26,Tableau134[[#This Row],[Occupancy]]&lt;&gt;0),1,0)</f>
        <v>0</v>
      </c>
      <c r="G5275">
        <f>IF(AND(Tableau134[[#This Row],[Operative Temperature]]&lt;19,Tableau134[[#This Row],[Occupancy]]&lt;&gt;0),1,0)</f>
        <v>0</v>
      </c>
      <c r="H5275">
        <f>IF(Tableau134[[#This Row],[Nb dheures sup à 26°C sous occupation]]=1,Tableau134[[#This Row],[Operative Temperature]]-26,0)</f>
        <v>0</v>
      </c>
      <c r="I5275">
        <f>IF(Tableau134[[#This Row],[Nb d''heures inf à 19°C sous occupation]]=1,19-C5275,0)</f>
        <v>0</v>
      </c>
    </row>
    <row r="5276" spans="1:9" x14ac:dyDescent="0.25">
      <c r="A5276" s="2">
        <v>37476.75</v>
      </c>
      <c r="B5276">
        <v>23.475000000000001</v>
      </c>
      <c r="C5276">
        <v>46.776490000000003</v>
      </c>
      <c r="D5276">
        <v>0</v>
      </c>
      <c r="E5276" t="str">
        <f>IF(AND(Tableau134[[#This Row],[Operative Temperature]]&lt;19,Tableau134[[#This Row],[Occupancy]]&lt;&gt;0),Tableau134[[#This Row],[Operative Temperature]],"NC")</f>
        <v>NC</v>
      </c>
      <c r="F5276">
        <f>IF(AND(C5276&gt;26,Tableau134[[#This Row],[Occupancy]]&lt;&gt;0),1,0)</f>
        <v>0</v>
      </c>
      <c r="G5276">
        <f>IF(AND(Tableau134[[#This Row],[Operative Temperature]]&lt;19,Tableau134[[#This Row],[Occupancy]]&lt;&gt;0),1,0)</f>
        <v>0</v>
      </c>
      <c r="H5276">
        <f>IF(Tableau134[[#This Row],[Nb dheures sup à 26°C sous occupation]]=1,Tableau134[[#This Row],[Operative Temperature]]-26,0)</f>
        <v>0</v>
      </c>
      <c r="I5276">
        <f>IF(Tableau134[[#This Row],[Nb d''heures inf à 19°C sous occupation]]=1,19-C5276,0)</f>
        <v>0</v>
      </c>
    </row>
    <row r="5277" spans="1:9" x14ac:dyDescent="0.25">
      <c r="A5277" s="2">
        <v>37476.791666666664</v>
      </c>
      <c r="B5277">
        <v>22.05</v>
      </c>
      <c r="C5277">
        <v>46.622880000000002</v>
      </c>
      <c r="D5277">
        <v>0</v>
      </c>
      <c r="E5277" t="str">
        <f>IF(AND(Tableau134[[#This Row],[Operative Temperature]]&lt;19,Tableau134[[#This Row],[Occupancy]]&lt;&gt;0),Tableau134[[#This Row],[Operative Temperature]],"NC")</f>
        <v>NC</v>
      </c>
      <c r="F5277">
        <f>IF(AND(C5277&gt;26,Tableau134[[#This Row],[Occupancy]]&lt;&gt;0),1,0)</f>
        <v>0</v>
      </c>
      <c r="G5277">
        <f>IF(AND(Tableau134[[#This Row],[Operative Temperature]]&lt;19,Tableau134[[#This Row],[Occupancy]]&lt;&gt;0),1,0)</f>
        <v>0</v>
      </c>
      <c r="H5277">
        <f>IF(Tableau134[[#This Row],[Nb dheures sup à 26°C sous occupation]]=1,Tableau134[[#This Row],[Operative Temperature]]-26,0)</f>
        <v>0</v>
      </c>
      <c r="I5277">
        <f>IF(Tableau134[[#This Row],[Nb d''heures inf à 19°C sous occupation]]=1,19-C5277,0)</f>
        <v>0</v>
      </c>
    </row>
    <row r="5278" spans="1:9" x14ac:dyDescent="0.25">
      <c r="A5278" s="2">
        <v>37476.833333333336</v>
      </c>
      <c r="B5278">
        <v>20.574999999999999</v>
      </c>
      <c r="C5278">
        <v>45.213610000000003</v>
      </c>
      <c r="D5278">
        <v>0</v>
      </c>
      <c r="E5278" t="str">
        <f>IF(AND(Tableau134[[#This Row],[Operative Temperature]]&lt;19,Tableau134[[#This Row],[Occupancy]]&lt;&gt;0),Tableau134[[#This Row],[Operative Temperature]],"NC")</f>
        <v>NC</v>
      </c>
      <c r="F5278">
        <f>IF(AND(C5278&gt;26,Tableau134[[#This Row],[Occupancy]]&lt;&gt;0),1,0)</f>
        <v>0</v>
      </c>
      <c r="G5278">
        <f>IF(AND(Tableau134[[#This Row],[Operative Temperature]]&lt;19,Tableau134[[#This Row],[Occupancy]]&lt;&gt;0),1,0)</f>
        <v>0</v>
      </c>
      <c r="H5278">
        <f>IF(Tableau134[[#This Row],[Nb dheures sup à 26°C sous occupation]]=1,Tableau134[[#This Row],[Operative Temperature]]-26,0)</f>
        <v>0</v>
      </c>
      <c r="I5278">
        <f>IF(Tableau134[[#This Row],[Nb d''heures inf à 19°C sous occupation]]=1,19-C5278,0)</f>
        <v>0</v>
      </c>
    </row>
    <row r="5279" spans="1:9" x14ac:dyDescent="0.25">
      <c r="A5279" s="2">
        <v>37476.875</v>
      </c>
      <c r="B5279">
        <v>19</v>
      </c>
      <c r="C5279">
        <v>44.360979999999998</v>
      </c>
      <c r="D5279">
        <v>0</v>
      </c>
      <c r="E5279" t="str">
        <f>IF(AND(Tableau134[[#This Row],[Operative Temperature]]&lt;19,Tableau134[[#This Row],[Occupancy]]&lt;&gt;0),Tableau134[[#This Row],[Operative Temperature]],"NC")</f>
        <v>NC</v>
      </c>
      <c r="F5279">
        <f>IF(AND(C5279&gt;26,Tableau134[[#This Row],[Occupancy]]&lt;&gt;0),1,0)</f>
        <v>0</v>
      </c>
      <c r="G5279">
        <f>IF(AND(Tableau134[[#This Row],[Operative Temperature]]&lt;19,Tableau134[[#This Row],[Occupancy]]&lt;&gt;0),1,0)</f>
        <v>0</v>
      </c>
      <c r="H5279">
        <f>IF(Tableau134[[#This Row],[Nb dheures sup à 26°C sous occupation]]=1,Tableau134[[#This Row],[Operative Temperature]]-26,0)</f>
        <v>0</v>
      </c>
      <c r="I5279">
        <f>IF(Tableau134[[#This Row],[Nb d''heures inf à 19°C sous occupation]]=1,19-C5279,0)</f>
        <v>0</v>
      </c>
    </row>
    <row r="5280" spans="1:9" x14ac:dyDescent="0.25">
      <c r="A5280" s="2">
        <v>37476.916666666664</v>
      </c>
      <c r="B5280">
        <v>17.475000000000001</v>
      </c>
      <c r="C5280">
        <v>43.820480000000003</v>
      </c>
      <c r="D5280">
        <v>0</v>
      </c>
      <c r="E5280" t="str">
        <f>IF(AND(Tableau134[[#This Row],[Operative Temperature]]&lt;19,Tableau134[[#This Row],[Occupancy]]&lt;&gt;0),Tableau134[[#This Row],[Operative Temperature]],"NC")</f>
        <v>NC</v>
      </c>
      <c r="F5280">
        <f>IF(AND(C5280&gt;26,Tableau134[[#This Row],[Occupancy]]&lt;&gt;0),1,0)</f>
        <v>0</v>
      </c>
      <c r="G5280">
        <f>IF(AND(Tableau134[[#This Row],[Operative Temperature]]&lt;19,Tableau134[[#This Row],[Occupancy]]&lt;&gt;0),1,0)</f>
        <v>0</v>
      </c>
      <c r="H5280">
        <f>IF(Tableau134[[#This Row],[Nb dheures sup à 26°C sous occupation]]=1,Tableau134[[#This Row],[Operative Temperature]]-26,0)</f>
        <v>0</v>
      </c>
      <c r="I5280">
        <f>IF(Tableau134[[#This Row],[Nb d''heures inf à 19°C sous occupation]]=1,19-C5280,0)</f>
        <v>0</v>
      </c>
    </row>
    <row r="5281" spans="1:9" x14ac:dyDescent="0.25">
      <c r="A5281" s="2">
        <v>37476.958333333336</v>
      </c>
      <c r="B5281">
        <v>16.5</v>
      </c>
      <c r="C5281">
        <v>43.435209999999998</v>
      </c>
      <c r="D5281">
        <v>0</v>
      </c>
      <c r="E5281" t="str">
        <f>IF(AND(Tableau134[[#This Row],[Operative Temperature]]&lt;19,Tableau134[[#This Row],[Occupancy]]&lt;&gt;0),Tableau134[[#This Row],[Operative Temperature]],"NC")</f>
        <v>NC</v>
      </c>
      <c r="F5281">
        <f>IF(AND(C5281&gt;26,Tableau134[[#This Row],[Occupancy]]&lt;&gt;0),1,0)</f>
        <v>0</v>
      </c>
      <c r="G5281">
        <f>IF(AND(Tableau134[[#This Row],[Operative Temperature]]&lt;19,Tableau134[[#This Row],[Occupancy]]&lt;&gt;0),1,0)</f>
        <v>0</v>
      </c>
      <c r="H5281">
        <f>IF(Tableau134[[#This Row],[Nb dheures sup à 26°C sous occupation]]=1,Tableau134[[#This Row],[Operative Temperature]]-26,0)</f>
        <v>0</v>
      </c>
      <c r="I5281">
        <f>IF(Tableau134[[#This Row],[Nb d''heures inf à 19°C sous occupation]]=1,19-C5281,0)</f>
        <v>0</v>
      </c>
    </row>
    <row r="5282" spans="1:9" x14ac:dyDescent="0.25">
      <c r="A5282" s="1">
        <v>37477</v>
      </c>
      <c r="B5282">
        <v>15.7</v>
      </c>
      <c r="C5282">
        <v>43.138689999999997</v>
      </c>
      <c r="D5282">
        <v>0</v>
      </c>
      <c r="E5282" t="str">
        <f>IF(AND(Tableau134[[#This Row],[Operative Temperature]]&lt;19,Tableau134[[#This Row],[Occupancy]]&lt;&gt;0),Tableau134[[#This Row],[Operative Temperature]],"NC")</f>
        <v>NC</v>
      </c>
      <c r="F5282">
        <f>IF(AND(C5282&gt;26,Tableau134[[#This Row],[Occupancy]]&lt;&gt;0),1,0)</f>
        <v>0</v>
      </c>
      <c r="G5282">
        <f>IF(AND(Tableau134[[#This Row],[Operative Temperature]]&lt;19,Tableau134[[#This Row],[Occupancy]]&lt;&gt;0),1,0)</f>
        <v>0</v>
      </c>
      <c r="H5282">
        <f>IF(Tableau134[[#This Row],[Nb dheures sup à 26°C sous occupation]]=1,Tableau134[[#This Row],[Operative Temperature]]-26,0)</f>
        <v>0</v>
      </c>
      <c r="I5282">
        <f>IF(Tableau134[[#This Row],[Nb d''heures inf à 19°C sous occupation]]=1,19-C5282,0)</f>
        <v>0</v>
      </c>
    </row>
    <row r="5283" spans="1:9" x14ac:dyDescent="0.25">
      <c r="A5283" s="2">
        <v>37477.041666666664</v>
      </c>
      <c r="B5283">
        <v>14.9</v>
      </c>
      <c r="C5283">
        <v>42.818809999999999</v>
      </c>
      <c r="D5283">
        <v>0</v>
      </c>
      <c r="E5283" t="str">
        <f>IF(AND(Tableau134[[#This Row],[Operative Temperature]]&lt;19,Tableau134[[#This Row],[Occupancy]]&lt;&gt;0),Tableau134[[#This Row],[Operative Temperature]],"NC")</f>
        <v>NC</v>
      </c>
      <c r="F5283">
        <f>IF(AND(C5283&gt;26,Tableau134[[#This Row],[Occupancy]]&lt;&gt;0),1,0)</f>
        <v>0</v>
      </c>
      <c r="G5283">
        <f>IF(AND(Tableau134[[#This Row],[Operative Temperature]]&lt;19,Tableau134[[#This Row],[Occupancy]]&lt;&gt;0),1,0)</f>
        <v>0</v>
      </c>
      <c r="H5283">
        <f>IF(Tableau134[[#This Row],[Nb dheures sup à 26°C sous occupation]]=1,Tableau134[[#This Row],[Operative Temperature]]-26,0)</f>
        <v>0</v>
      </c>
      <c r="I5283">
        <f>IF(Tableau134[[#This Row],[Nb d''heures inf à 19°C sous occupation]]=1,19-C5283,0)</f>
        <v>0</v>
      </c>
    </row>
    <row r="5284" spans="1:9" x14ac:dyDescent="0.25">
      <c r="A5284" s="2">
        <v>37477.083333333336</v>
      </c>
      <c r="B5284">
        <v>14.175000000000001</v>
      </c>
      <c r="C5284">
        <v>42.545740000000002</v>
      </c>
      <c r="D5284">
        <v>0</v>
      </c>
      <c r="E5284" t="str">
        <f>IF(AND(Tableau134[[#This Row],[Operative Temperature]]&lt;19,Tableau134[[#This Row],[Occupancy]]&lt;&gt;0),Tableau134[[#This Row],[Operative Temperature]],"NC")</f>
        <v>NC</v>
      </c>
      <c r="F5284">
        <f>IF(AND(C5284&gt;26,Tableau134[[#This Row],[Occupancy]]&lt;&gt;0),1,0)</f>
        <v>0</v>
      </c>
      <c r="G5284">
        <f>IF(AND(Tableau134[[#This Row],[Operative Temperature]]&lt;19,Tableau134[[#This Row],[Occupancy]]&lt;&gt;0),1,0)</f>
        <v>0</v>
      </c>
      <c r="H5284">
        <f>IF(Tableau134[[#This Row],[Nb dheures sup à 26°C sous occupation]]=1,Tableau134[[#This Row],[Operative Temperature]]-26,0)</f>
        <v>0</v>
      </c>
      <c r="I5284">
        <f>IF(Tableau134[[#This Row],[Nb d''heures inf à 19°C sous occupation]]=1,19-C5284,0)</f>
        <v>0</v>
      </c>
    </row>
    <row r="5285" spans="1:9" x14ac:dyDescent="0.25">
      <c r="A5285" s="2">
        <v>37477.125</v>
      </c>
      <c r="B5285">
        <v>13.4</v>
      </c>
      <c r="C5285">
        <v>42.29222</v>
      </c>
      <c r="D5285">
        <v>0</v>
      </c>
      <c r="E5285" t="str">
        <f>IF(AND(Tableau134[[#This Row],[Operative Temperature]]&lt;19,Tableau134[[#This Row],[Occupancy]]&lt;&gt;0),Tableau134[[#This Row],[Operative Temperature]],"NC")</f>
        <v>NC</v>
      </c>
      <c r="F5285">
        <f>IF(AND(C5285&gt;26,Tableau134[[#This Row],[Occupancy]]&lt;&gt;0),1,0)</f>
        <v>0</v>
      </c>
      <c r="G5285">
        <f>IF(AND(Tableau134[[#This Row],[Operative Temperature]]&lt;19,Tableau134[[#This Row],[Occupancy]]&lt;&gt;0),1,0)</f>
        <v>0</v>
      </c>
      <c r="H5285">
        <f>IF(Tableau134[[#This Row],[Nb dheures sup à 26°C sous occupation]]=1,Tableau134[[#This Row],[Operative Temperature]]-26,0)</f>
        <v>0</v>
      </c>
      <c r="I5285">
        <f>IF(Tableau134[[#This Row],[Nb d''heures inf à 19°C sous occupation]]=1,19-C5285,0)</f>
        <v>0</v>
      </c>
    </row>
    <row r="5286" spans="1:9" x14ac:dyDescent="0.25">
      <c r="A5286" s="2">
        <v>37477.166666666664</v>
      </c>
      <c r="B5286">
        <v>12.6</v>
      </c>
      <c r="C5286">
        <v>42.024920000000002</v>
      </c>
      <c r="D5286">
        <v>0</v>
      </c>
      <c r="E5286" t="str">
        <f>IF(AND(Tableau134[[#This Row],[Operative Temperature]]&lt;19,Tableau134[[#This Row],[Occupancy]]&lt;&gt;0),Tableau134[[#This Row],[Operative Temperature]],"NC")</f>
        <v>NC</v>
      </c>
      <c r="F5286">
        <f>IF(AND(C5286&gt;26,Tableau134[[#This Row],[Occupancy]]&lt;&gt;0),1,0)</f>
        <v>0</v>
      </c>
      <c r="G5286">
        <f>IF(AND(Tableau134[[#This Row],[Operative Temperature]]&lt;19,Tableau134[[#This Row],[Occupancy]]&lt;&gt;0),1,0)</f>
        <v>0</v>
      </c>
      <c r="H5286">
        <f>IF(Tableau134[[#This Row],[Nb dheures sup à 26°C sous occupation]]=1,Tableau134[[#This Row],[Operative Temperature]]-26,0)</f>
        <v>0</v>
      </c>
      <c r="I5286">
        <f>IF(Tableau134[[#This Row],[Nb d''heures inf à 19°C sous occupation]]=1,19-C5286,0)</f>
        <v>0</v>
      </c>
    </row>
    <row r="5287" spans="1:9" x14ac:dyDescent="0.25">
      <c r="A5287" s="2">
        <v>37477.208333333336</v>
      </c>
      <c r="B5287">
        <v>12.85</v>
      </c>
      <c r="C5287">
        <v>41.770820000000001</v>
      </c>
      <c r="D5287">
        <v>0</v>
      </c>
      <c r="E5287" t="str">
        <f>IF(AND(Tableau134[[#This Row],[Operative Temperature]]&lt;19,Tableau134[[#This Row],[Occupancy]]&lt;&gt;0),Tableau134[[#This Row],[Operative Temperature]],"NC")</f>
        <v>NC</v>
      </c>
      <c r="F5287">
        <f>IF(AND(C5287&gt;26,Tableau134[[#This Row],[Occupancy]]&lt;&gt;0),1,0)</f>
        <v>0</v>
      </c>
      <c r="G5287">
        <f>IF(AND(Tableau134[[#This Row],[Operative Temperature]]&lt;19,Tableau134[[#This Row],[Occupancy]]&lt;&gt;0),1,0)</f>
        <v>0</v>
      </c>
      <c r="H5287">
        <f>IF(Tableau134[[#This Row],[Nb dheures sup à 26°C sous occupation]]=1,Tableau134[[#This Row],[Operative Temperature]]-26,0)</f>
        <v>0</v>
      </c>
      <c r="I5287">
        <f>IF(Tableau134[[#This Row],[Nb d''heures inf à 19°C sous occupation]]=1,19-C5287,0)</f>
        <v>0</v>
      </c>
    </row>
    <row r="5288" spans="1:9" x14ac:dyDescent="0.25">
      <c r="A5288" s="2">
        <v>37477.25</v>
      </c>
      <c r="B5288">
        <v>13.525</v>
      </c>
      <c r="C5288">
        <v>41.551810000000003</v>
      </c>
      <c r="D5288">
        <v>0</v>
      </c>
      <c r="E5288" t="str">
        <f>IF(AND(Tableau134[[#This Row],[Operative Temperature]]&lt;19,Tableau134[[#This Row],[Occupancy]]&lt;&gt;0),Tableau134[[#This Row],[Operative Temperature]],"NC")</f>
        <v>NC</v>
      </c>
      <c r="F5288">
        <f>IF(AND(C5288&gt;26,Tableau134[[#This Row],[Occupancy]]&lt;&gt;0),1,0)</f>
        <v>0</v>
      </c>
      <c r="G5288">
        <f>IF(AND(Tableau134[[#This Row],[Operative Temperature]]&lt;19,Tableau134[[#This Row],[Occupancy]]&lt;&gt;0),1,0)</f>
        <v>0</v>
      </c>
      <c r="H5288">
        <f>IF(Tableau134[[#This Row],[Nb dheures sup à 26°C sous occupation]]=1,Tableau134[[#This Row],[Operative Temperature]]-26,0)</f>
        <v>0</v>
      </c>
      <c r="I5288">
        <f>IF(Tableau134[[#This Row],[Nb d''heures inf à 19°C sous occupation]]=1,19-C5288,0)</f>
        <v>0</v>
      </c>
    </row>
    <row r="5289" spans="1:9" x14ac:dyDescent="0.25">
      <c r="A5289" s="2">
        <v>37477.291666666664</v>
      </c>
      <c r="B5289">
        <v>14.15</v>
      </c>
      <c r="C5289">
        <v>41.395589999999999</v>
      </c>
      <c r="D5289">
        <v>0</v>
      </c>
      <c r="E5289" t="str">
        <f>IF(AND(Tableau134[[#This Row],[Operative Temperature]]&lt;19,Tableau134[[#This Row],[Occupancy]]&lt;&gt;0),Tableau134[[#This Row],[Operative Temperature]],"NC")</f>
        <v>NC</v>
      </c>
      <c r="F5289">
        <f>IF(AND(C5289&gt;26,Tableau134[[#This Row],[Occupancy]]&lt;&gt;0),1,0)</f>
        <v>0</v>
      </c>
      <c r="G5289">
        <f>IF(AND(Tableau134[[#This Row],[Operative Temperature]]&lt;19,Tableau134[[#This Row],[Occupancy]]&lt;&gt;0),1,0)</f>
        <v>0</v>
      </c>
      <c r="H5289">
        <f>IF(Tableau134[[#This Row],[Nb dheures sup à 26°C sous occupation]]=1,Tableau134[[#This Row],[Operative Temperature]]-26,0)</f>
        <v>0</v>
      </c>
      <c r="I5289">
        <f>IF(Tableau134[[#This Row],[Nb d''heures inf à 19°C sous occupation]]=1,19-C5289,0)</f>
        <v>0</v>
      </c>
    </row>
    <row r="5290" spans="1:9" x14ac:dyDescent="0.25">
      <c r="A5290" s="2">
        <v>37477.333333333336</v>
      </c>
      <c r="B5290">
        <v>15.8</v>
      </c>
      <c r="C5290">
        <v>41.606670000000001</v>
      </c>
      <c r="D5290">
        <v>0</v>
      </c>
      <c r="E5290" t="str">
        <f>IF(AND(Tableau134[[#This Row],[Operative Temperature]]&lt;19,Tableau134[[#This Row],[Occupancy]]&lt;&gt;0),Tableau134[[#This Row],[Operative Temperature]],"NC")</f>
        <v>NC</v>
      </c>
      <c r="F5290">
        <f>IF(AND(C5290&gt;26,Tableau134[[#This Row],[Occupancy]]&lt;&gt;0),1,0)</f>
        <v>0</v>
      </c>
      <c r="G5290">
        <f>IF(AND(Tableau134[[#This Row],[Operative Temperature]]&lt;19,Tableau134[[#This Row],[Occupancy]]&lt;&gt;0),1,0)</f>
        <v>0</v>
      </c>
      <c r="H5290">
        <f>IF(Tableau134[[#This Row],[Nb dheures sup à 26°C sous occupation]]=1,Tableau134[[#This Row],[Operative Temperature]]-26,0)</f>
        <v>0</v>
      </c>
      <c r="I5290">
        <f>IF(Tableau134[[#This Row],[Nb d''heures inf à 19°C sous occupation]]=1,19-C5290,0)</f>
        <v>0</v>
      </c>
    </row>
    <row r="5291" spans="1:9" x14ac:dyDescent="0.25">
      <c r="A5291" s="2">
        <v>37477.375</v>
      </c>
      <c r="B5291">
        <v>17.725000000000001</v>
      </c>
      <c r="C5291">
        <v>41.766170000000002</v>
      </c>
      <c r="D5291">
        <v>0</v>
      </c>
      <c r="E5291" t="str">
        <f>IF(AND(Tableau134[[#This Row],[Operative Temperature]]&lt;19,Tableau134[[#This Row],[Occupancy]]&lt;&gt;0),Tableau134[[#This Row],[Operative Temperature]],"NC")</f>
        <v>NC</v>
      </c>
      <c r="F5291">
        <f>IF(AND(C5291&gt;26,Tableau134[[#This Row],[Occupancy]]&lt;&gt;0),1,0)</f>
        <v>0</v>
      </c>
      <c r="G5291">
        <f>IF(AND(Tableau134[[#This Row],[Operative Temperature]]&lt;19,Tableau134[[#This Row],[Occupancy]]&lt;&gt;0),1,0)</f>
        <v>0</v>
      </c>
      <c r="H5291">
        <f>IF(Tableau134[[#This Row],[Nb dheures sup à 26°C sous occupation]]=1,Tableau134[[#This Row],[Operative Temperature]]-26,0)</f>
        <v>0</v>
      </c>
      <c r="I5291">
        <f>IF(Tableau134[[#This Row],[Nb d''heures inf à 19°C sous occupation]]=1,19-C5291,0)</f>
        <v>0</v>
      </c>
    </row>
    <row r="5292" spans="1:9" x14ac:dyDescent="0.25">
      <c r="A5292" s="2">
        <v>37477.416666666664</v>
      </c>
      <c r="B5292">
        <v>19.7</v>
      </c>
      <c r="C5292">
        <v>42.213880000000003</v>
      </c>
      <c r="D5292">
        <v>0</v>
      </c>
      <c r="E5292" t="str">
        <f>IF(AND(Tableau134[[#This Row],[Operative Temperature]]&lt;19,Tableau134[[#This Row],[Occupancy]]&lt;&gt;0),Tableau134[[#This Row],[Operative Temperature]],"NC")</f>
        <v>NC</v>
      </c>
      <c r="F5292">
        <f>IF(AND(C5292&gt;26,Tableau134[[#This Row],[Occupancy]]&lt;&gt;0),1,0)</f>
        <v>0</v>
      </c>
      <c r="G5292">
        <f>IF(AND(Tableau134[[#This Row],[Operative Temperature]]&lt;19,Tableau134[[#This Row],[Occupancy]]&lt;&gt;0),1,0)</f>
        <v>0</v>
      </c>
      <c r="H5292">
        <f>IF(Tableau134[[#This Row],[Nb dheures sup à 26°C sous occupation]]=1,Tableau134[[#This Row],[Operative Temperature]]-26,0)</f>
        <v>0</v>
      </c>
      <c r="I5292">
        <f>IF(Tableau134[[#This Row],[Nb d''heures inf à 19°C sous occupation]]=1,19-C5292,0)</f>
        <v>0</v>
      </c>
    </row>
    <row r="5293" spans="1:9" x14ac:dyDescent="0.25">
      <c r="A5293" s="2">
        <v>37477.458333333336</v>
      </c>
      <c r="B5293">
        <v>20.875</v>
      </c>
      <c r="C5293">
        <v>42.860039999999998</v>
      </c>
      <c r="D5293">
        <v>0</v>
      </c>
      <c r="E5293" t="str">
        <f>IF(AND(Tableau134[[#This Row],[Operative Temperature]]&lt;19,Tableau134[[#This Row],[Occupancy]]&lt;&gt;0),Tableau134[[#This Row],[Operative Temperature]],"NC")</f>
        <v>NC</v>
      </c>
      <c r="F5293">
        <f>IF(AND(C5293&gt;26,Tableau134[[#This Row],[Occupancy]]&lt;&gt;0),1,0)</f>
        <v>0</v>
      </c>
      <c r="G5293">
        <f>IF(AND(Tableau134[[#This Row],[Operative Temperature]]&lt;19,Tableau134[[#This Row],[Occupancy]]&lt;&gt;0),1,0)</f>
        <v>0</v>
      </c>
      <c r="H5293">
        <f>IF(Tableau134[[#This Row],[Nb dheures sup à 26°C sous occupation]]=1,Tableau134[[#This Row],[Operative Temperature]]-26,0)</f>
        <v>0</v>
      </c>
      <c r="I5293">
        <f>IF(Tableau134[[#This Row],[Nb d''heures inf à 19°C sous occupation]]=1,19-C5293,0)</f>
        <v>0</v>
      </c>
    </row>
    <row r="5294" spans="1:9" x14ac:dyDescent="0.25">
      <c r="A5294" s="2">
        <v>37477.5</v>
      </c>
      <c r="B5294">
        <v>21.7</v>
      </c>
      <c r="C5294">
        <v>43.688639999999999</v>
      </c>
      <c r="D5294">
        <v>0</v>
      </c>
      <c r="E5294" t="str">
        <f>IF(AND(Tableau134[[#This Row],[Operative Temperature]]&lt;19,Tableau134[[#This Row],[Occupancy]]&lt;&gt;0),Tableau134[[#This Row],[Operative Temperature]],"NC")</f>
        <v>NC</v>
      </c>
      <c r="F5294">
        <f>IF(AND(C5294&gt;26,Tableau134[[#This Row],[Occupancy]]&lt;&gt;0),1,0)</f>
        <v>0</v>
      </c>
      <c r="G5294">
        <f>IF(AND(Tableau134[[#This Row],[Operative Temperature]]&lt;19,Tableau134[[#This Row],[Occupancy]]&lt;&gt;0),1,0)</f>
        <v>0</v>
      </c>
      <c r="H5294">
        <f>IF(Tableau134[[#This Row],[Nb dheures sup à 26°C sous occupation]]=1,Tableau134[[#This Row],[Operative Temperature]]-26,0)</f>
        <v>0</v>
      </c>
      <c r="I5294">
        <f>IF(Tableau134[[#This Row],[Nb d''heures inf à 19°C sous occupation]]=1,19-C5294,0)</f>
        <v>0</v>
      </c>
    </row>
    <row r="5295" spans="1:9" x14ac:dyDescent="0.25">
      <c r="A5295" s="2">
        <v>37477.541666666664</v>
      </c>
      <c r="B5295">
        <v>22.574999999999999</v>
      </c>
      <c r="C5295">
        <v>44.2956</v>
      </c>
      <c r="D5295">
        <v>0</v>
      </c>
      <c r="E5295" t="str">
        <f>IF(AND(Tableau134[[#This Row],[Operative Temperature]]&lt;19,Tableau134[[#This Row],[Occupancy]]&lt;&gt;0),Tableau134[[#This Row],[Operative Temperature]],"NC")</f>
        <v>NC</v>
      </c>
      <c r="F5295">
        <f>IF(AND(C5295&gt;26,Tableau134[[#This Row],[Occupancy]]&lt;&gt;0),1,0)</f>
        <v>0</v>
      </c>
      <c r="G5295">
        <f>IF(AND(Tableau134[[#This Row],[Operative Temperature]]&lt;19,Tableau134[[#This Row],[Occupancy]]&lt;&gt;0),1,0)</f>
        <v>0</v>
      </c>
      <c r="H5295">
        <f>IF(Tableau134[[#This Row],[Nb dheures sup à 26°C sous occupation]]=1,Tableau134[[#This Row],[Operative Temperature]]-26,0)</f>
        <v>0</v>
      </c>
      <c r="I5295">
        <f>IF(Tableau134[[#This Row],[Nb d''heures inf à 19°C sous occupation]]=1,19-C5295,0)</f>
        <v>0</v>
      </c>
    </row>
    <row r="5296" spans="1:9" x14ac:dyDescent="0.25">
      <c r="A5296" s="2">
        <v>37477.583333333336</v>
      </c>
      <c r="B5296">
        <v>23.1</v>
      </c>
      <c r="C5296">
        <v>44.603180000000002</v>
      </c>
      <c r="D5296">
        <v>0</v>
      </c>
      <c r="E5296" t="str">
        <f>IF(AND(Tableau134[[#This Row],[Operative Temperature]]&lt;19,Tableau134[[#This Row],[Occupancy]]&lt;&gt;0),Tableau134[[#This Row],[Operative Temperature]],"NC")</f>
        <v>NC</v>
      </c>
      <c r="F5296">
        <f>IF(AND(C5296&gt;26,Tableau134[[#This Row],[Occupancy]]&lt;&gt;0),1,0)</f>
        <v>0</v>
      </c>
      <c r="G5296">
        <f>IF(AND(Tableau134[[#This Row],[Operative Temperature]]&lt;19,Tableau134[[#This Row],[Occupancy]]&lt;&gt;0),1,0)</f>
        <v>0</v>
      </c>
      <c r="H5296">
        <f>IF(Tableau134[[#This Row],[Nb dheures sup à 26°C sous occupation]]=1,Tableau134[[#This Row],[Operative Temperature]]-26,0)</f>
        <v>0</v>
      </c>
      <c r="I5296">
        <f>IF(Tableau134[[#This Row],[Nb d''heures inf à 19°C sous occupation]]=1,19-C5296,0)</f>
        <v>0</v>
      </c>
    </row>
    <row r="5297" spans="1:9" x14ac:dyDescent="0.25">
      <c r="A5297" s="2">
        <v>37477.625</v>
      </c>
      <c r="B5297">
        <v>23.425000000000001</v>
      </c>
      <c r="C5297">
        <v>45.02346</v>
      </c>
      <c r="D5297">
        <v>0</v>
      </c>
      <c r="E5297" t="str">
        <f>IF(AND(Tableau134[[#This Row],[Operative Temperature]]&lt;19,Tableau134[[#This Row],[Occupancy]]&lt;&gt;0),Tableau134[[#This Row],[Operative Temperature]],"NC")</f>
        <v>NC</v>
      </c>
      <c r="F5297">
        <f>IF(AND(C5297&gt;26,Tableau134[[#This Row],[Occupancy]]&lt;&gt;0),1,0)</f>
        <v>0</v>
      </c>
      <c r="G5297">
        <f>IF(AND(Tableau134[[#This Row],[Operative Temperature]]&lt;19,Tableau134[[#This Row],[Occupancy]]&lt;&gt;0),1,0)</f>
        <v>0</v>
      </c>
      <c r="H5297">
        <f>IF(Tableau134[[#This Row],[Nb dheures sup à 26°C sous occupation]]=1,Tableau134[[#This Row],[Operative Temperature]]-26,0)</f>
        <v>0</v>
      </c>
      <c r="I5297">
        <f>IF(Tableau134[[#This Row],[Nb d''heures inf à 19°C sous occupation]]=1,19-C5297,0)</f>
        <v>0</v>
      </c>
    </row>
    <row r="5298" spans="1:9" x14ac:dyDescent="0.25">
      <c r="A5298" s="2">
        <v>37477.666666666664</v>
      </c>
      <c r="B5298">
        <v>23.8</v>
      </c>
      <c r="C5298">
        <v>45.27366</v>
      </c>
      <c r="D5298">
        <v>0</v>
      </c>
      <c r="E5298" t="str">
        <f>IF(AND(Tableau134[[#This Row],[Operative Temperature]]&lt;19,Tableau134[[#This Row],[Occupancy]]&lt;&gt;0),Tableau134[[#This Row],[Operative Temperature]],"NC")</f>
        <v>NC</v>
      </c>
      <c r="F5298">
        <f>IF(AND(C5298&gt;26,Tableau134[[#This Row],[Occupancy]]&lt;&gt;0),1,0)</f>
        <v>0</v>
      </c>
      <c r="G5298">
        <f>IF(AND(Tableau134[[#This Row],[Operative Temperature]]&lt;19,Tableau134[[#This Row],[Occupancy]]&lt;&gt;0),1,0)</f>
        <v>0</v>
      </c>
      <c r="H5298">
        <f>IF(Tableau134[[#This Row],[Nb dheures sup à 26°C sous occupation]]=1,Tableau134[[#This Row],[Operative Temperature]]-26,0)</f>
        <v>0</v>
      </c>
      <c r="I5298">
        <f>IF(Tableau134[[#This Row],[Nb d''heures inf à 19°C sous occupation]]=1,19-C5298,0)</f>
        <v>0</v>
      </c>
    </row>
    <row r="5299" spans="1:9" x14ac:dyDescent="0.25">
      <c r="A5299" s="2">
        <v>37477.708333333336</v>
      </c>
      <c r="B5299">
        <v>23.15</v>
      </c>
      <c r="C5299">
        <v>45.680999999999997</v>
      </c>
      <c r="D5299">
        <v>0</v>
      </c>
      <c r="E5299" t="str">
        <f>IF(AND(Tableau134[[#This Row],[Operative Temperature]]&lt;19,Tableau134[[#This Row],[Occupancy]]&lt;&gt;0),Tableau134[[#This Row],[Operative Temperature]],"NC")</f>
        <v>NC</v>
      </c>
      <c r="F5299">
        <f>IF(AND(C5299&gt;26,Tableau134[[#This Row],[Occupancy]]&lt;&gt;0),1,0)</f>
        <v>0</v>
      </c>
      <c r="G5299">
        <f>IF(AND(Tableau134[[#This Row],[Operative Temperature]]&lt;19,Tableau134[[#This Row],[Occupancy]]&lt;&gt;0),1,0)</f>
        <v>0</v>
      </c>
      <c r="H5299">
        <f>IF(Tableau134[[#This Row],[Nb dheures sup à 26°C sous occupation]]=1,Tableau134[[#This Row],[Operative Temperature]]-26,0)</f>
        <v>0</v>
      </c>
      <c r="I5299">
        <f>IF(Tableau134[[#This Row],[Nb d''heures inf à 19°C sous occupation]]=1,19-C5299,0)</f>
        <v>0</v>
      </c>
    </row>
    <row r="5300" spans="1:9" x14ac:dyDescent="0.25">
      <c r="A5300" s="2">
        <v>37477.75</v>
      </c>
      <c r="B5300">
        <v>22.074999999999999</v>
      </c>
      <c r="C5300">
        <v>45.680259999999997</v>
      </c>
      <c r="D5300">
        <v>0</v>
      </c>
      <c r="E5300" t="str">
        <f>IF(AND(Tableau134[[#This Row],[Operative Temperature]]&lt;19,Tableau134[[#This Row],[Occupancy]]&lt;&gt;0),Tableau134[[#This Row],[Operative Temperature]],"NC")</f>
        <v>NC</v>
      </c>
      <c r="F5300">
        <f>IF(AND(C5300&gt;26,Tableau134[[#This Row],[Occupancy]]&lt;&gt;0),1,0)</f>
        <v>0</v>
      </c>
      <c r="G5300">
        <f>IF(AND(Tableau134[[#This Row],[Operative Temperature]]&lt;19,Tableau134[[#This Row],[Occupancy]]&lt;&gt;0),1,0)</f>
        <v>0</v>
      </c>
      <c r="H5300">
        <f>IF(Tableau134[[#This Row],[Nb dheures sup à 26°C sous occupation]]=1,Tableau134[[#This Row],[Operative Temperature]]-26,0)</f>
        <v>0</v>
      </c>
      <c r="I5300">
        <f>IF(Tableau134[[#This Row],[Nb d''heures inf à 19°C sous occupation]]=1,19-C5300,0)</f>
        <v>0</v>
      </c>
    </row>
    <row r="5301" spans="1:9" x14ac:dyDescent="0.25">
      <c r="A5301" s="2">
        <v>37477.791666666664</v>
      </c>
      <c r="B5301">
        <v>21.05</v>
      </c>
      <c r="C5301">
        <v>45.63861</v>
      </c>
      <c r="D5301">
        <v>0</v>
      </c>
      <c r="E5301" t="str">
        <f>IF(AND(Tableau134[[#This Row],[Operative Temperature]]&lt;19,Tableau134[[#This Row],[Occupancy]]&lt;&gt;0),Tableau134[[#This Row],[Operative Temperature]],"NC")</f>
        <v>NC</v>
      </c>
      <c r="F5301">
        <f>IF(AND(C5301&gt;26,Tableau134[[#This Row],[Occupancy]]&lt;&gt;0),1,0)</f>
        <v>0</v>
      </c>
      <c r="G5301">
        <f>IF(AND(Tableau134[[#This Row],[Operative Temperature]]&lt;19,Tableau134[[#This Row],[Occupancy]]&lt;&gt;0),1,0)</f>
        <v>0</v>
      </c>
      <c r="H5301">
        <f>IF(Tableau134[[#This Row],[Nb dheures sup à 26°C sous occupation]]=1,Tableau134[[#This Row],[Operative Temperature]]-26,0)</f>
        <v>0</v>
      </c>
      <c r="I5301">
        <f>IF(Tableau134[[#This Row],[Nb d''heures inf à 19°C sous occupation]]=1,19-C5301,0)</f>
        <v>0</v>
      </c>
    </row>
    <row r="5302" spans="1:9" x14ac:dyDescent="0.25">
      <c r="A5302" s="2">
        <v>37477.833333333336</v>
      </c>
      <c r="B5302">
        <v>20.274999999999999</v>
      </c>
      <c r="C5302">
        <v>44.234380000000002</v>
      </c>
      <c r="D5302">
        <v>0</v>
      </c>
      <c r="E5302" t="str">
        <f>IF(AND(Tableau134[[#This Row],[Operative Temperature]]&lt;19,Tableau134[[#This Row],[Occupancy]]&lt;&gt;0),Tableau134[[#This Row],[Operative Temperature]],"NC")</f>
        <v>NC</v>
      </c>
      <c r="F5302">
        <f>IF(AND(C5302&gt;26,Tableau134[[#This Row],[Occupancy]]&lt;&gt;0),1,0)</f>
        <v>0</v>
      </c>
      <c r="G5302">
        <f>IF(AND(Tableau134[[#This Row],[Operative Temperature]]&lt;19,Tableau134[[#This Row],[Occupancy]]&lt;&gt;0),1,0)</f>
        <v>0</v>
      </c>
      <c r="H5302">
        <f>IF(Tableau134[[#This Row],[Nb dheures sup à 26°C sous occupation]]=1,Tableau134[[#This Row],[Operative Temperature]]-26,0)</f>
        <v>0</v>
      </c>
      <c r="I5302">
        <f>IF(Tableau134[[#This Row],[Nb d''heures inf à 19°C sous occupation]]=1,19-C5302,0)</f>
        <v>0</v>
      </c>
    </row>
    <row r="5303" spans="1:9" x14ac:dyDescent="0.25">
      <c r="A5303" s="2">
        <v>37477.875</v>
      </c>
      <c r="B5303">
        <v>19.574999999999999</v>
      </c>
      <c r="C5303">
        <v>43.45082</v>
      </c>
      <c r="D5303">
        <v>0</v>
      </c>
      <c r="E5303" t="str">
        <f>IF(AND(Tableau134[[#This Row],[Operative Temperature]]&lt;19,Tableau134[[#This Row],[Occupancy]]&lt;&gt;0),Tableau134[[#This Row],[Operative Temperature]],"NC")</f>
        <v>NC</v>
      </c>
      <c r="F5303">
        <f>IF(AND(C5303&gt;26,Tableau134[[#This Row],[Occupancy]]&lt;&gt;0),1,0)</f>
        <v>0</v>
      </c>
      <c r="G5303">
        <f>IF(AND(Tableau134[[#This Row],[Operative Temperature]]&lt;19,Tableau134[[#This Row],[Occupancy]]&lt;&gt;0),1,0)</f>
        <v>0</v>
      </c>
      <c r="H5303">
        <f>IF(Tableau134[[#This Row],[Nb dheures sup à 26°C sous occupation]]=1,Tableau134[[#This Row],[Operative Temperature]]-26,0)</f>
        <v>0</v>
      </c>
      <c r="I5303">
        <f>IF(Tableau134[[#This Row],[Nb d''heures inf à 19°C sous occupation]]=1,19-C5303,0)</f>
        <v>0</v>
      </c>
    </row>
    <row r="5304" spans="1:9" x14ac:dyDescent="0.25">
      <c r="A5304" s="2">
        <v>37477.916666666664</v>
      </c>
      <c r="B5304">
        <v>18.875</v>
      </c>
      <c r="C5304">
        <v>42.966009999999997</v>
      </c>
      <c r="D5304">
        <v>0</v>
      </c>
      <c r="E5304" t="str">
        <f>IF(AND(Tableau134[[#This Row],[Operative Temperature]]&lt;19,Tableau134[[#This Row],[Occupancy]]&lt;&gt;0),Tableau134[[#This Row],[Operative Temperature]],"NC")</f>
        <v>NC</v>
      </c>
      <c r="F5304">
        <f>IF(AND(C5304&gt;26,Tableau134[[#This Row],[Occupancy]]&lt;&gt;0),1,0)</f>
        <v>0</v>
      </c>
      <c r="G5304">
        <f>IF(AND(Tableau134[[#This Row],[Operative Temperature]]&lt;19,Tableau134[[#This Row],[Occupancy]]&lt;&gt;0),1,0)</f>
        <v>0</v>
      </c>
      <c r="H5304">
        <f>IF(Tableau134[[#This Row],[Nb dheures sup à 26°C sous occupation]]=1,Tableau134[[#This Row],[Operative Temperature]]-26,0)</f>
        <v>0</v>
      </c>
      <c r="I5304">
        <f>IF(Tableau134[[#This Row],[Nb d''heures inf à 19°C sous occupation]]=1,19-C5304,0)</f>
        <v>0</v>
      </c>
    </row>
    <row r="5305" spans="1:9" x14ac:dyDescent="0.25">
      <c r="A5305" s="2">
        <v>37477.958333333336</v>
      </c>
      <c r="B5305">
        <v>18.625</v>
      </c>
      <c r="C5305">
        <v>42.702379999999998</v>
      </c>
      <c r="D5305">
        <v>0</v>
      </c>
      <c r="E5305" t="str">
        <f>IF(AND(Tableau134[[#This Row],[Operative Temperature]]&lt;19,Tableau134[[#This Row],[Occupancy]]&lt;&gt;0),Tableau134[[#This Row],[Operative Temperature]],"NC")</f>
        <v>NC</v>
      </c>
      <c r="F5305">
        <f>IF(AND(C5305&gt;26,Tableau134[[#This Row],[Occupancy]]&lt;&gt;0),1,0)</f>
        <v>0</v>
      </c>
      <c r="G5305">
        <f>IF(AND(Tableau134[[#This Row],[Operative Temperature]]&lt;19,Tableau134[[#This Row],[Occupancy]]&lt;&gt;0),1,0)</f>
        <v>0</v>
      </c>
      <c r="H5305">
        <f>IF(Tableau134[[#This Row],[Nb dheures sup à 26°C sous occupation]]=1,Tableau134[[#This Row],[Operative Temperature]]-26,0)</f>
        <v>0</v>
      </c>
      <c r="I5305">
        <f>IF(Tableau134[[#This Row],[Nb d''heures inf à 19°C sous occupation]]=1,19-C5305,0)</f>
        <v>0</v>
      </c>
    </row>
    <row r="5306" spans="1:9" x14ac:dyDescent="0.25">
      <c r="A5306" s="1">
        <v>37478</v>
      </c>
      <c r="B5306">
        <v>18.524999999999999</v>
      </c>
      <c r="C5306">
        <v>42.426830000000002</v>
      </c>
      <c r="D5306">
        <v>0</v>
      </c>
      <c r="E5306" t="str">
        <f>IF(AND(Tableau134[[#This Row],[Operative Temperature]]&lt;19,Tableau134[[#This Row],[Occupancy]]&lt;&gt;0),Tableau134[[#This Row],[Operative Temperature]],"NC")</f>
        <v>NC</v>
      </c>
      <c r="F5306">
        <f>IF(AND(C5306&gt;26,Tableau134[[#This Row],[Occupancy]]&lt;&gt;0),1,0)</f>
        <v>0</v>
      </c>
      <c r="G5306">
        <f>IF(AND(Tableau134[[#This Row],[Operative Temperature]]&lt;19,Tableau134[[#This Row],[Occupancy]]&lt;&gt;0),1,0)</f>
        <v>0</v>
      </c>
      <c r="H5306">
        <f>IF(Tableau134[[#This Row],[Nb dheures sup à 26°C sous occupation]]=1,Tableau134[[#This Row],[Operative Temperature]]-26,0)</f>
        <v>0</v>
      </c>
      <c r="I5306">
        <f>IF(Tableau134[[#This Row],[Nb d''heures inf à 19°C sous occupation]]=1,19-C5306,0)</f>
        <v>0</v>
      </c>
    </row>
    <row r="5307" spans="1:9" x14ac:dyDescent="0.25">
      <c r="A5307" s="2">
        <v>37478.041666666664</v>
      </c>
      <c r="B5307">
        <v>18.425000000000001</v>
      </c>
      <c r="C5307">
        <v>42.213320000000003</v>
      </c>
      <c r="D5307">
        <v>0</v>
      </c>
      <c r="E5307" t="str">
        <f>IF(AND(Tableau134[[#This Row],[Operative Temperature]]&lt;19,Tableau134[[#This Row],[Occupancy]]&lt;&gt;0),Tableau134[[#This Row],[Operative Temperature]],"NC")</f>
        <v>NC</v>
      </c>
      <c r="F5307">
        <f>IF(AND(C5307&gt;26,Tableau134[[#This Row],[Occupancy]]&lt;&gt;0),1,0)</f>
        <v>0</v>
      </c>
      <c r="G5307">
        <f>IF(AND(Tableau134[[#This Row],[Operative Temperature]]&lt;19,Tableau134[[#This Row],[Occupancy]]&lt;&gt;0),1,0)</f>
        <v>0</v>
      </c>
      <c r="H5307">
        <f>IF(Tableau134[[#This Row],[Nb dheures sup à 26°C sous occupation]]=1,Tableau134[[#This Row],[Operative Temperature]]-26,0)</f>
        <v>0</v>
      </c>
      <c r="I5307">
        <f>IF(Tableau134[[#This Row],[Nb d''heures inf à 19°C sous occupation]]=1,19-C5307,0)</f>
        <v>0</v>
      </c>
    </row>
    <row r="5308" spans="1:9" x14ac:dyDescent="0.25">
      <c r="A5308" s="2">
        <v>37478.083333333336</v>
      </c>
      <c r="B5308">
        <v>18.850000000000001</v>
      </c>
      <c r="C5308">
        <v>42.011510000000001</v>
      </c>
      <c r="D5308">
        <v>0</v>
      </c>
      <c r="E5308" t="str">
        <f>IF(AND(Tableau134[[#This Row],[Operative Temperature]]&lt;19,Tableau134[[#This Row],[Occupancy]]&lt;&gt;0),Tableau134[[#This Row],[Operative Temperature]],"NC")</f>
        <v>NC</v>
      </c>
      <c r="F5308">
        <f>IF(AND(C5308&gt;26,Tableau134[[#This Row],[Occupancy]]&lt;&gt;0),1,0)</f>
        <v>0</v>
      </c>
      <c r="G5308">
        <f>IF(AND(Tableau134[[#This Row],[Operative Temperature]]&lt;19,Tableau134[[#This Row],[Occupancy]]&lt;&gt;0),1,0)</f>
        <v>0</v>
      </c>
      <c r="H5308">
        <f>IF(Tableau134[[#This Row],[Nb dheures sup à 26°C sous occupation]]=1,Tableau134[[#This Row],[Operative Temperature]]-26,0)</f>
        <v>0</v>
      </c>
      <c r="I5308">
        <f>IF(Tableau134[[#This Row],[Nb d''heures inf à 19°C sous occupation]]=1,19-C5308,0)</f>
        <v>0</v>
      </c>
    </row>
    <row r="5309" spans="1:9" x14ac:dyDescent="0.25">
      <c r="A5309" s="2">
        <v>37478.125</v>
      </c>
      <c r="B5309">
        <v>18.774999999999999</v>
      </c>
      <c r="C5309">
        <v>41.819110000000002</v>
      </c>
      <c r="D5309">
        <v>0</v>
      </c>
      <c r="E5309" t="str">
        <f>IF(AND(Tableau134[[#This Row],[Operative Temperature]]&lt;19,Tableau134[[#This Row],[Occupancy]]&lt;&gt;0),Tableau134[[#This Row],[Operative Temperature]],"NC")</f>
        <v>NC</v>
      </c>
      <c r="F5309">
        <f>IF(AND(C5309&gt;26,Tableau134[[#This Row],[Occupancy]]&lt;&gt;0),1,0)</f>
        <v>0</v>
      </c>
      <c r="G5309">
        <f>IF(AND(Tableau134[[#This Row],[Operative Temperature]]&lt;19,Tableau134[[#This Row],[Occupancy]]&lt;&gt;0),1,0)</f>
        <v>0</v>
      </c>
      <c r="H5309">
        <f>IF(Tableau134[[#This Row],[Nb dheures sup à 26°C sous occupation]]=1,Tableau134[[#This Row],[Operative Temperature]]-26,0)</f>
        <v>0</v>
      </c>
      <c r="I5309">
        <f>IF(Tableau134[[#This Row],[Nb d''heures inf à 19°C sous occupation]]=1,19-C5309,0)</f>
        <v>0</v>
      </c>
    </row>
    <row r="5310" spans="1:9" x14ac:dyDescent="0.25">
      <c r="A5310" s="2">
        <v>37478.166666666664</v>
      </c>
      <c r="B5310">
        <v>18.475000000000001</v>
      </c>
      <c r="C5310">
        <v>41.591349999999998</v>
      </c>
      <c r="D5310">
        <v>0</v>
      </c>
      <c r="E5310" t="str">
        <f>IF(AND(Tableau134[[#This Row],[Operative Temperature]]&lt;19,Tableau134[[#This Row],[Occupancy]]&lt;&gt;0),Tableau134[[#This Row],[Operative Temperature]],"NC")</f>
        <v>NC</v>
      </c>
      <c r="F5310">
        <f>IF(AND(C5310&gt;26,Tableau134[[#This Row],[Occupancy]]&lt;&gt;0),1,0)</f>
        <v>0</v>
      </c>
      <c r="G5310">
        <f>IF(AND(Tableau134[[#This Row],[Operative Temperature]]&lt;19,Tableau134[[#This Row],[Occupancy]]&lt;&gt;0),1,0)</f>
        <v>0</v>
      </c>
      <c r="H5310">
        <f>IF(Tableau134[[#This Row],[Nb dheures sup à 26°C sous occupation]]=1,Tableau134[[#This Row],[Operative Temperature]]-26,0)</f>
        <v>0</v>
      </c>
      <c r="I5310">
        <f>IF(Tableau134[[#This Row],[Nb d''heures inf à 19°C sous occupation]]=1,19-C5310,0)</f>
        <v>0</v>
      </c>
    </row>
    <row r="5311" spans="1:9" x14ac:dyDescent="0.25">
      <c r="A5311" s="2">
        <v>37478.208333333336</v>
      </c>
      <c r="B5311">
        <v>18.324999999999999</v>
      </c>
      <c r="C5311">
        <v>41.349780000000003</v>
      </c>
      <c r="D5311">
        <v>0</v>
      </c>
      <c r="E5311" t="str">
        <f>IF(AND(Tableau134[[#This Row],[Operative Temperature]]&lt;19,Tableau134[[#This Row],[Occupancy]]&lt;&gt;0),Tableau134[[#This Row],[Operative Temperature]],"NC")</f>
        <v>NC</v>
      </c>
      <c r="F5311">
        <f>IF(AND(C5311&gt;26,Tableau134[[#This Row],[Occupancy]]&lt;&gt;0),1,0)</f>
        <v>0</v>
      </c>
      <c r="G5311">
        <f>IF(AND(Tableau134[[#This Row],[Operative Temperature]]&lt;19,Tableau134[[#This Row],[Occupancy]]&lt;&gt;0),1,0)</f>
        <v>0</v>
      </c>
      <c r="H5311">
        <f>IF(Tableau134[[#This Row],[Nb dheures sup à 26°C sous occupation]]=1,Tableau134[[#This Row],[Operative Temperature]]-26,0)</f>
        <v>0</v>
      </c>
      <c r="I5311">
        <f>IF(Tableau134[[#This Row],[Nb d''heures inf à 19°C sous occupation]]=1,19-C5311,0)</f>
        <v>0</v>
      </c>
    </row>
    <row r="5312" spans="1:9" x14ac:dyDescent="0.25">
      <c r="A5312" s="2">
        <v>37478.25</v>
      </c>
      <c r="B5312">
        <v>18.3</v>
      </c>
      <c r="C5312">
        <v>41.171610000000001</v>
      </c>
      <c r="D5312">
        <v>0</v>
      </c>
      <c r="E5312" t="str">
        <f>IF(AND(Tableau134[[#This Row],[Operative Temperature]]&lt;19,Tableau134[[#This Row],[Occupancy]]&lt;&gt;0),Tableau134[[#This Row],[Operative Temperature]],"NC")</f>
        <v>NC</v>
      </c>
      <c r="F5312">
        <f>IF(AND(C5312&gt;26,Tableau134[[#This Row],[Occupancy]]&lt;&gt;0),1,0)</f>
        <v>0</v>
      </c>
      <c r="G5312">
        <f>IF(AND(Tableau134[[#This Row],[Operative Temperature]]&lt;19,Tableau134[[#This Row],[Occupancy]]&lt;&gt;0),1,0)</f>
        <v>0</v>
      </c>
      <c r="H5312">
        <f>IF(Tableau134[[#This Row],[Nb dheures sup à 26°C sous occupation]]=1,Tableau134[[#This Row],[Operative Temperature]]-26,0)</f>
        <v>0</v>
      </c>
      <c r="I5312">
        <f>IF(Tableau134[[#This Row],[Nb d''heures inf à 19°C sous occupation]]=1,19-C5312,0)</f>
        <v>0</v>
      </c>
    </row>
    <row r="5313" spans="1:9" x14ac:dyDescent="0.25">
      <c r="A5313" s="2">
        <v>37478.291666666664</v>
      </c>
      <c r="B5313">
        <v>18.225000000000001</v>
      </c>
      <c r="C5313">
        <v>41.023789999999998</v>
      </c>
      <c r="D5313">
        <v>0</v>
      </c>
      <c r="E5313" t="str">
        <f>IF(AND(Tableau134[[#This Row],[Operative Temperature]]&lt;19,Tableau134[[#This Row],[Occupancy]]&lt;&gt;0),Tableau134[[#This Row],[Operative Temperature]],"NC")</f>
        <v>NC</v>
      </c>
      <c r="F5313">
        <f>IF(AND(C5313&gt;26,Tableau134[[#This Row],[Occupancy]]&lt;&gt;0),1,0)</f>
        <v>0</v>
      </c>
      <c r="G5313">
        <f>IF(AND(Tableau134[[#This Row],[Operative Temperature]]&lt;19,Tableau134[[#This Row],[Occupancy]]&lt;&gt;0),1,0)</f>
        <v>0</v>
      </c>
      <c r="H5313">
        <f>IF(Tableau134[[#This Row],[Nb dheures sup à 26°C sous occupation]]=1,Tableau134[[#This Row],[Operative Temperature]]-26,0)</f>
        <v>0</v>
      </c>
      <c r="I5313">
        <f>IF(Tableau134[[#This Row],[Nb d''heures inf à 19°C sous occupation]]=1,19-C5313,0)</f>
        <v>0</v>
      </c>
    </row>
    <row r="5314" spans="1:9" x14ac:dyDescent="0.25">
      <c r="A5314" s="2">
        <v>37478.333333333336</v>
      </c>
      <c r="B5314">
        <v>18.875</v>
      </c>
      <c r="C5314">
        <v>40.966610000000003</v>
      </c>
      <c r="D5314">
        <v>0</v>
      </c>
      <c r="E5314" t="str">
        <f>IF(AND(Tableau134[[#This Row],[Operative Temperature]]&lt;19,Tableau134[[#This Row],[Occupancy]]&lt;&gt;0),Tableau134[[#This Row],[Operative Temperature]],"NC")</f>
        <v>NC</v>
      </c>
      <c r="F5314">
        <f>IF(AND(C5314&gt;26,Tableau134[[#This Row],[Occupancy]]&lt;&gt;0),1,0)</f>
        <v>0</v>
      </c>
      <c r="G5314">
        <f>IF(AND(Tableau134[[#This Row],[Operative Temperature]]&lt;19,Tableau134[[#This Row],[Occupancy]]&lt;&gt;0),1,0)</f>
        <v>0</v>
      </c>
      <c r="H5314">
        <f>IF(Tableau134[[#This Row],[Nb dheures sup à 26°C sous occupation]]=1,Tableau134[[#This Row],[Operative Temperature]]-26,0)</f>
        <v>0</v>
      </c>
      <c r="I5314">
        <f>IF(Tableau134[[#This Row],[Nb d''heures inf à 19°C sous occupation]]=1,19-C5314,0)</f>
        <v>0</v>
      </c>
    </row>
    <row r="5315" spans="1:9" x14ac:dyDescent="0.25">
      <c r="A5315" s="2">
        <v>37478.375</v>
      </c>
      <c r="B5315">
        <v>19.7</v>
      </c>
      <c r="C5315">
        <v>41.034680000000002</v>
      </c>
      <c r="D5315">
        <v>0</v>
      </c>
      <c r="E5315" t="str">
        <f>IF(AND(Tableau134[[#This Row],[Operative Temperature]]&lt;19,Tableau134[[#This Row],[Occupancy]]&lt;&gt;0),Tableau134[[#This Row],[Operative Temperature]],"NC")</f>
        <v>NC</v>
      </c>
      <c r="F5315">
        <f>IF(AND(C5315&gt;26,Tableau134[[#This Row],[Occupancy]]&lt;&gt;0),1,0)</f>
        <v>0</v>
      </c>
      <c r="G5315">
        <f>IF(AND(Tableau134[[#This Row],[Operative Temperature]]&lt;19,Tableau134[[#This Row],[Occupancy]]&lt;&gt;0),1,0)</f>
        <v>0</v>
      </c>
      <c r="H5315">
        <f>IF(Tableau134[[#This Row],[Nb dheures sup à 26°C sous occupation]]=1,Tableau134[[#This Row],[Operative Temperature]]-26,0)</f>
        <v>0</v>
      </c>
      <c r="I5315">
        <f>IF(Tableau134[[#This Row],[Nb d''heures inf à 19°C sous occupation]]=1,19-C5315,0)</f>
        <v>0</v>
      </c>
    </row>
    <row r="5316" spans="1:9" x14ac:dyDescent="0.25">
      <c r="A5316" s="2">
        <v>37478.416666666664</v>
      </c>
      <c r="B5316">
        <v>20.574999999999999</v>
      </c>
      <c r="C5316">
        <v>41.218380000000003</v>
      </c>
      <c r="D5316">
        <v>0</v>
      </c>
      <c r="E5316" t="str">
        <f>IF(AND(Tableau134[[#This Row],[Operative Temperature]]&lt;19,Tableau134[[#This Row],[Occupancy]]&lt;&gt;0),Tableau134[[#This Row],[Operative Temperature]],"NC")</f>
        <v>NC</v>
      </c>
      <c r="F5316">
        <f>IF(AND(C5316&gt;26,Tableau134[[#This Row],[Occupancy]]&lt;&gt;0),1,0)</f>
        <v>0</v>
      </c>
      <c r="G5316">
        <f>IF(AND(Tableau134[[#This Row],[Operative Temperature]]&lt;19,Tableau134[[#This Row],[Occupancy]]&lt;&gt;0),1,0)</f>
        <v>0</v>
      </c>
      <c r="H5316">
        <f>IF(Tableau134[[#This Row],[Nb dheures sup à 26°C sous occupation]]=1,Tableau134[[#This Row],[Operative Temperature]]-26,0)</f>
        <v>0</v>
      </c>
      <c r="I5316">
        <f>IF(Tableau134[[#This Row],[Nb d''heures inf à 19°C sous occupation]]=1,19-C5316,0)</f>
        <v>0</v>
      </c>
    </row>
    <row r="5317" spans="1:9" x14ac:dyDescent="0.25">
      <c r="A5317" s="2">
        <v>37478.458333333336</v>
      </c>
      <c r="B5317">
        <v>20.95</v>
      </c>
      <c r="C5317">
        <v>41.470689999999998</v>
      </c>
      <c r="D5317">
        <v>0</v>
      </c>
      <c r="E5317" t="str">
        <f>IF(AND(Tableau134[[#This Row],[Operative Temperature]]&lt;19,Tableau134[[#This Row],[Occupancy]]&lt;&gt;0),Tableau134[[#This Row],[Operative Temperature]],"NC")</f>
        <v>NC</v>
      </c>
      <c r="F5317">
        <f>IF(AND(C5317&gt;26,Tableau134[[#This Row],[Occupancy]]&lt;&gt;0),1,0)</f>
        <v>0</v>
      </c>
      <c r="G5317">
        <f>IF(AND(Tableau134[[#This Row],[Operative Temperature]]&lt;19,Tableau134[[#This Row],[Occupancy]]&lt;&gt;0),1,0)</f>
        <v>0</v>
      </c>
      <c r="H5317">
        <f>IF(Tableau134[[#This Row],[Nb dheures sup à 26°C sous occupation]]=1,Tableau134[[#This Row],[Operative Temperature]]-26,0)</f>
        <v>0</v>
      </c>
      <c r="I5317">
        <f>IF(Tableau134[[#This Row],[Nb d''heures inf à 19°C sous occupation]]=1,19-C5317,0)</f>
        <v>0</v>
      </c>
    </row>
    <row r="5318" spans="1:9" x14ac:dyDescent="0.25">
      <c r="A5318" s="2">
        <v>37478.5</v>
      </c>
      <c r="B5318">
        <v>21.074999999999999</v>
      </c>
      <c r="C5318">
        <v>41.73903</v>
      </c>
      <c r="D5318">
        <v>0</v>
      </c>
      <c r="E5318" t="str">
        <f>IF(AND(Tableau134[[#This Row],[Operative Temperature]]&lt;19,Tableau134[[#This Row],[Occupancy]]&lt;&gt;0),Tableau134[[#This Row],[Operative Temperature]],"NC")</f>
        <v>NC</v>
      </c>
      <c r="F5318">
        <f>IF(AND(C5318&gt;26,Tableau134[[#This Row],[Occupancy]]&lt;&gt;0),1,0)</f>
        <v>0</v>
      </c>
      <c r="G5318">
        <f>IF(AND(Tableau134[[#This Row],[Operative Temperature]]&lt;19,Tableau134[[#This Row],[Occupancy]]&lt;&gt;0),1,0)</f>
        <v>0</v>
      </c>
      <c r="H5318">
        <f>IF(Tableau134[[#This Row],[Nb dheures sup à 26°C sous occupation]]=1,Tableau134[[#This Row],[Operative Temperature]]-26,0)</f>
        <v>0</v>
      </c>
      <c r="I5318">
        <f>IF(Tableau134[[#This Row],[Nb d''heures inf à 19°C sous occupation]]=1,19-C5318,0)</f>
        <v>0</v>
      </c>
    </row>
    <row r="5319" spans="1:9" x14ac:dyDescent="0.25">
      <c r="A5319" s="2">
        <v>37478.541666666664</v>
      </c>
      <c r="B5319">
        <v>21.25</v>
      </c>
      <c r="C5319">
        <v>41.945929999999997</v>
      </c>
      <c r="D5319">
        <v>0</v>
      </c>
      <c r="E5319" t="str">
        <f>IF(AND(Tableau134[[#This Row],[Operative Temperature]]&lt;19,Tableau134[[#This Row],[Occupancy]]&lt;&gt;0),Tableau134[[#This Row],[Operative Temperature]],"NC")</f>
        <v>NC</v>
      </c>
      <c r="F5319">
        <f>IF(AND(C5319&gt;26,Tableau134[[#This Row],[Occupancy]]&lt;&gt;0),1,0)</f>
        <v>0</v>
      </c>
      <c r="G5319">
        <f>IF(AND(Tableau134[[#This Row],[Operative Temperature]]&lt;19,Tableau134[[#This Row],[Occupancy]]&lt;&gt;0),1,0)</f>
        <v>0</v>
      </c>
      <c r="H5319">
        <f>IF(Tableau134[[#This Row],[Nb dheures sup à 26°C sous occupation]]=1,Tableau134[[#This Row],[Operative Temperature]]-26,0)</f>
        <v>0</v>
      </c>
      <c r="I5319">
        <f>IF(Tableau134[[#This Row],[Nb d''heures inf à 19°C sous occupation]]=1,19-C5319,0)</f>
        <v>0</v>
      </c>
    </row>
    <row r="5320" spans="1:9" x14ac:dyDescent="0.25">
      <c r="A5320" s="2">
        <v>37478.583333333336</v>
      </c>
      <c r="B5320">
        <v>21.375</v>
      </c>
      <c r="C5320">
        <v>42.151710000000001</v>
      </c>
      <c r="D5320">
        <v>0</v>
      </c>
      <c r="E5320" t="str">
        <f>IF(AND(Tableau134[[#This Row],[Operative Temperature]]&lt;19,Tableau134[[#This Row],[Occupancy]]&lt;&gt;0),Tableau134[[#This Row],[Operative Temperature]],"NC")</f>
        <v>NC</v>
      </c>
      <c r="F5320">
        <f>IF(AND(C5320&gt;26,Tableau134[[#This Row],[Occupancy]]&lt;&gt;0),1,0)</f>
        <v>0</v>
      </c>
      <c r="G5320">
        <f>IF(AND(Tableau134[[#This Row],[Operative Temperature]]&lt;19,Tableau134[[#This Row],[Occupancy]]&lt;&gt;0),1,0)</f>
        <v>0</v>
      </c>
      <c r="H5320">
        <f>IF(Tableau134[[#This Row],[Nb dheures sup à 26°C sous occupation]]=1,Tableau134[[#This Row],[Operative Temperature]]-26,0)</f>
        <v>0</v>
      </c>
      <c r="I5320">
        <f>IF(Tableau134[[#This Row],[Nb d''heures inf à 19°C sous occupation]]=1,19-C5320,0)</f>
        <v>0</v>
      </c>
    </row>
    <row r="5321" spans="1:9" x14ac:dyDescent="0.25">
      <c r="A5321" s="2">
        <v>37478.625</v>
      </c>
      <c r="B5321">
        <v>21.4</v>
      </c>
      <c r="C5321">
        <v>42.3279</v>
      </c>
      <c r="D5321">
        <v>0</v>
      </c>
      <c r="E5321" t="str">
        <f>IF(AND(Tableau134[[#This Row],[Operative Temperature]]&lt;19,Tableau134[[#This Row],[Occupancy]]&lt;&gt;0),Tableau134[[#This Row],[Operative Temperature]],"NC")</f>
        <v>NC</v>
      </c>
      <c r="F5321">
        <f>IF(AND(C5321&gt;26,Tableau134[[#This Row],[Occupancy]]&lt;&gt;0),1,0)</f>
        <v>0</v>
      </c>
      <c r="G5321">
        <f>IF(AND(Tableau134[[#This Row],[Operative Temperature]]&lt;19,Tableau134[[#This Row],[Occupancy]]&lt;&gt;0),1,0)</f>
        <v>0</v>
      </c>
      <c r="H5321">
        <f>IF(Tableau134[[#This Row],[Nb dheures sup à 26°C sous occupation]]=1,Tableau134[[#This Row],[Operative Temperature]]-26,0)</f>
        <v>0</v>
      </c>
      <c r="I5321">
        <f>IF(Tableau134[[#This Row],[Nb d''heures inf à 19°C sous occupation]]=1,19-C5321,0)</f>
        <v>0</v>
      </c>
    </row>
    <row r="5322" spans="1:9" x14ac:dyDescent="0.25">
      <c r="A5322" s="2">
        <v>37478.666666666664</v>
      </c>
      <c r="B5322">
        <v>21.475000000000001</v>
      </c>
      <c r="C5322">
        <v>42.437710000000003</v>
      </c>
      <c r="D5322">
        <v>0</v>
      </c>
      <c r="E5322" t="str">
        <f>IF(AND(Tableau134[[#This Row],[Operative Temperature]]&lt;19,Tableau134[[#This Row],[Occupancy]]&lt;&gt;0),Tableau134[[#This Row],[Operative Temperature]],"NC")</f>
        <v>NC</v>
      </c>
      <c r="F5322">
        <f>IF(AND(C5322&gt;26,Tableau134[[#This Row],[Occupancy]]&lt;&gt;0),1,0)</f>
        <v>0</v>
      </c>
      <c r="G5322">
        <f>IF(AND(Tableau134[[#This Row],[Operative Temperature]]&lt;19,Tableau134[[#This Row],[Occupancy]]&lt;&gt;0),1,0)</f>
        <v>0</v>
      </c>
      <c r="H5322">
        <f>IF(Tableau134[[#This Row],[Nb dheures sup à 26°C sous occupation]]=1,Tableau134[[#This Row],[Operative Temperature]]-26,0)</f>
        <v>0</v>
      </c>
      <c r="I5322">
        <f>IF(Tableau134[[#This Row],[Nb d''heures inf à 19°C sous occupation]]=1,19-C5322,0)</f>
        <v>0</v>
      </c>
    </row>
    <row r="5323" spans="1:9" x14ac:dyDescent="0.25">
      <c r="A5323" s="2">
        <v>37478.708333333336</v>
      </c>
      <c r="B5323">
        <v>21.274999999999999</v>
      </c>
      <c r="C5323">
        <v>42.404960000000003</v>
      </c>
      <c r="D5323">
        <v>0</v>
      </c>
      <c r="E5323" t="str">
        <f>IF(AND(Tableau134[[#This Row],[Operative Temperature]]&lt;19,Tableau134[[#This Row],[Occupancy]]&lt;&gt;0),Tableau134[[#This Row],[Operative Temperature]],"NC")</f>
        <v>NC</v>
      </c>
      <c r="F5323">
        <f>IF(AND(C5323&gt;26,Tableau134[[#This Row],[Occupancy]]&lt;&gt;0),1,0)</f>
        <v>0</v>
      </c>
      <c r="G5323">
        <f>IF(AND(Tableau134[[#This Row],[Operative Temperature]]&lt;19,Tableau134[[#This Row],[Occupancy]]&lt;&gt;0),1,0)</f>
        <v>0</v>
      </c>
      <c r="H5323">
        <f>IF(Tableau134[[#This Row],[Nb dheures sup à 26°C sous occupation]]=1,Tableau134[[#This Row],[Operative Temperature]]-26,0)</f>
        <v>0</v>
      </c>
      <c r="I5323">
        <f>IF(Tableau134[[#This Row],[Nb d''heures inf à 19°C sous occupation]]=1,19-C5323,0)</f>
        <v>0</v>
      </c>
    </row>
    <row r="5324" spans="1:9" x14ac:dyDescent="0.25">
      <c r="A5324" s="2">
        <v>37478.75</v>
      </c>
      <c r="B5324">
        <v>20.975000000000001</v>
      </c>
      <c r="C5324">
        <v>42.270519999999998</v>
      </c>
      <c r="D5324">
        <v>0</v>
      </c>
      <c r="E5324" t="str">
        <f>IF(AND(Tableau134[[#This Row],[Operative Temperature]]&lt;19,Tableau134[[#This Row],[Occupancy]]&lt;&gt;0),Tableau134[[#This Row],[Operative Temperature]],"NC")</f>
        <v>NC</v>
      </c>
      <c r="F5324">
        <f>IF(AND(C5324&gt;26,Tableau134[[#This Row],[Occupancy]]&lt;&gt;0),1,0)</f>
        <v>0</v>
      </c>
      <c r="G5324">
        <f>IF(AND(Tableau134[[#This Row],[Operative Temperature]]&lt;19,Tableau134[[#This Row],[Occupancy]]&lt;&gt;0),1,0)</f>
        <v>0</v>
      </c>
      <c r="H5324">
        <f>IF(Tableau134[[#This Row],[Nb dheures sup à 26°C sous occupation]]=1,Tableau134[[#This Row],[Operative Temperature]]-26,0)</f>
        <v>0</v>
      </c>
      <c r="I5324">
        <f>IF(Tableau134[[#This Row],[Nb d''heures inf à 19°C sous occupation]]=1,19-C5324,0)</f>
        <v>0</v>
      </c>
    </row>
    <row r="5325" spans="1:9" x14ac:dyDescent="0.25">
      <c r="A5325" s="2">
        <v>37478.791666666664</v>
      </c>
      <c r="B5325">
        <v>20.675000000000001</v>
      </c>
      <c r="C5325">
        <v>41.968870000000003</v>
      </c>
      <c r="D5325">
        <v>0</v>
      </c>
      <c r="E5325" t="str">
        <f>IF(AND(Tableau134[[#This Row],[Operative Temperature]]&lt;19,Tableau134[[#This Row],[Occupancy]]&lt;&gt;0),Tableau134[[#This Row],[Operative Temperature]],"NC")</f>
        <v>NC</v>
      </c>
      <c r="F5325">
        <f>IF(AND(C5325&gt;26,Tableau134[[#This Row],[Occupancy]]&lt;&gt;0),1,0)</f>
        <v>0</v>
      </c>
      <c r="G5325">
        <f>IF(AND(Tableau134[[#This Row],[Operative Temperature]]&lt;19,Tableau134[[#This Row],[Occupancy]]&lt;&gt;0),1,0)</f>
        <v>0</v>
      </c>
      <c r="H5325">
        <f>IF(Tableau134[[#This Row],[Nb dheures sup à 26°C sous occupation]]=1,Tableau134[[#This Row],[Operative Temperature]]-26,0)</f>
        <v>0</v>
      </c>
      <c r="I5325">
        <f>IF(Tableau134[[#This Row],[Nb d''heures inf à 19°C sous occupation]]=1,19-C5325,0)</f>
        <v>0</v>
      </c>
    </row>
    <row r="5326" spans="1:9" x14ac:dyDescent="0.25">
      <c r="A5326" s="2">
        <v>37478.833333333336</v>
      </c>
      <c r="B5326">
        <v>20.074999999999999</v>
      </c>
      <c r="C5326">
        <v>41.576349999999998</v>
      </c>
      <c r="D5326">
        <v>0</v>
      </c>
      <c r="E5326" t="str">
        <f>IF(AND(Tableau134[[#This Row],[Operative Temperature]]&lt;19,Tableau134[[#This Row],[Occupancy]]&lt;&gt;0),Tableau134[[#This Row],[Operative Temperature]],"NC")</f>
        <v>NC</v>
      </c>
      <c r="F5326">
        <f>IF(AND(C5326&gt;26,Tableau134[[#This Row],[Occupancy]]&lt;&gt;0),1,0)</f>
        <v>0</v>
      </c>
      <c r="G5326">
        <f>IF(AND(Tableau134[[#This Row],[Operative Temperature]]&lt;19,Tableau134[[#This Row],[Occupancy]]&lt;&gt;0),1,0)</f>
        <v>0</v>
      </c>
      <c r="H5326">
        <f>IF(Tableau134[[#This Row],[Nb dheures sup à 26°C sous occupation]]=1,Tableau134[[#This Row],[Operative Temperature]]-26,0)</f>
        <v>0</v>
      </c>
      <c r="I5326">
        <f>IF(Tableau134[[#This Row],[Nb d''heures inf à 19°C sous occupation]]=1,19-C5326,0)</f>
        <v>0</v>
      </c>
    </row>
    <row r="5327" spans="1:9" x14ac:dyDescent="0.25">
      <c r="A5327" s="2">
        <v>37478.875</v>
      </c>
      <c r="B5327">
        <v>19.375</v>
      </c>
      <c r="C5327">
        <v>41.132010000000001</v>
      </c>
      <c r="D5327">
        <v>0</v>
      </c>
      <c r="E5327" t="str">
        <f>IF(AND(Tableau134[[#This Row],[Operative Temperature]]&lt;19,Tableau134[[#This Row],[Occupancy]]&lt;&gt;0),Tableau134[[#This Row],[Operative Temperature]],"NC")</f>
        <v>NC</v>
      </c>
      <c r="F5327">
        <f>IF(AND(C5327&gt;26,Tableau134[[#This Row],[Occupancy]]&lt;&gt;0),1,0)</f>
        <v>0</v>
      </c>
      <c r="G5327">
        <f>IF(AND(Tableau134[[#This Row],[Operative Temperature]]&lt;19,Tableau134[[#This Row],[Occupancy]]&lt;&gt;0),1,0)</f>
        <v>0</v>
      </c>
      <c r="H5327">
        <f>IF(Tableau134[[#This Row],[Nb dheures sup à 26°C sous occupation]]=1,Tableau134[[#This Row],[Operative Temperature]]-26,0)</f>
        <v>0</v>
      </c>
      <c r="I5327">
        <f>IF(Tableau134[[#This Row],[Nb d''heures inf à 19°C sous occupation]]=1,19-C5327,0)</f>
        <v>0</v>
      </c>
    </row>
    <row r="5328" spans="1:9" x14ac:dyDescent="0.25">
      <c r="A5328" s="2">
        <v>37478.916666666664</v>
      </c>
      <c r="B5328">
        <v>18.675000000000001</v>
      </c>
      <c r="C5328">
        <v>40.779769999999999</v>
      </c>
      <c r="D5328">
        <v>0</v>
      </c>
      <c r="E5328" t="str">
        <f>IF(AND(Tableau134[[#This Row],[Operative Temperature]]&lt;19,Tableau134[[#This Row],[Occupancy]]&lt;&gt;0),Tableau134[[#This Row],[Operative Temperature]],"NC")</f>
        <v>NC</v>
      </c>
      <c r="F5328">
        <f>IF(AND(C5328&gt;26,Tableau134[[#This Row],[Occupancy]]&lt;&gt;0),1,0)</f>
        <v>0</v>
      </c>
      <c r="G5328">
        <f>IF(AND(Tableau134[[#This Row],[Operative Temperature]]&lt;19,Tableau134[[#This Row],[Occupancy]]&lt;&gt;0),1,0)</f>
        <v>0</v>
      </c>
      <c r="H5328">
        <f>IF(Tableau134[[#This Row],[Nb dheures sup à 26°C sous occupation]]=1,Tableau134[[#This Row],[Operative Temperature]]-26,0)</f>
        <v>0</v>
      </c>
      <c r="I5328">
        <f>IF(Tableau134[[#This Row],[Nb d''heures inf à 19°C sous occupation]]=1,19-C5328,0)</f>
        <v>0</v>
      </c>
    </row>
    <row r="5329" spans="1:9" x14ac:dyDescent="0.25">
      <c r="A5329" s="2">
        <v>37478.958333333336</v>
      </c>
      <c r="B5329">
        <v>18.350000000000001</v>
      </c>
      <c r="C5329">
        <v>40.520510000000002</v>
      </c>
      <c r="D5329">
        <v>0</v>
      </c>
      <c r="E5329" t="str">
        <f>IF(AND(Tableau134[[#This Row],[Operative Temperature]]&lt;19,Tableau134[[#This Row],[Occupancy]]&lt;&gt;0),Tableau134[[#This Row],[Operative Temperature]],"NC")</f>
        <v>NC</v>
      </c>
      <c r="F5329">
        <f>IF(AND(C5329&gt;26,Tableau134[[#This Row],[Occupancy]]&lt;&gt;0),1,0)</f>
        <v>0</v>
      </c>
      <c r="G5329">
        <f>IF(AND(Tableau134[[#This Row],[Operative Temperature]]&lt;19,Tableau134[[#This Row],[Occupancy]]&lt;&gt;0),1,0)</f>
        <v>0</v>
      </c>
      <c r="H5329">
        <f>IF(Tableau134[[#This Row],[Nb dheures sup à 26°C sous occupation]]=1,Tableau134[[#This Row],[Operative Temperature]]-26,0)</f>
        <v>0</v>
      </c>
      <c r="I5329">
        <f>IF(Tableau134[[#This Row],[Nb d''heures inf à 19°C sous occupation]]=1,19-C5329,0)</f>
        <v>0</v>
      </c>
    </row>
    <row r="5330" spans="1:9" x14ac:dyDescent="0.25">
      <c r="A5330" s="1">
        <v>37479</v>
      </c>
      <c r="B5330">
        <v>18.225000000000001</v>
      </c>
      <c r="C5330">
        <v>40.300960000000003</v>
      </c>
      <c r="D5330">
        <v>0</v>
      </c>
      <c r="E5330" t="str">
        <f>IF(AND(Tableau134[[#This Row],[Operative Temperature]]&lt;19,Tableau134[[#This Row],[Occupancy]]&lt;&gt;0),Tableau134[[#This Row],[Operative Temperature]],"NC")</f>
        <v>NC</v>
      </c>
      <c r="F5330">
        <f>IF(AND(C5330&gt;26,Tableau134[[#This Row],[Occupancy]]&lt;&gt;0),1,0)</f>
        <v>0</v>
      </c>
      <c r="G5330">
        <f>IF(AND(Tableau134[[#This Row],[Operative Temperature]]&lt;19,Tableau134[[#This Row],[Occupancy]]&lt;&gt;0),1,0)</f>
        <v>0</v>
      </c>
      <c r="H5330">
        <f>IF(Tableau134[[#This Row],[Nb dheures sup à 26°C sous occupation]]=1,Tableau134[[#This Row],[Operative Temperature]]-26,0)</f>
        <v>0</v>
      </c>
      <c r="I5330">
        <f>IF(Tableau134[[#This Row],[Nb d''heures inf à 19°C sous occupation]]=1,19-C5330,0)</f>
        <v>0</v>
      </c>
    </row>
    <row r="5331" spans="1:9" x14ac:dyDescent="0.25">
      <c r="A5331" s="2">
        <v>37479.041666666664</v>
      </c>
      <c r="B5331">
        <v>18.05</v>
      </c>
      <c r="C5331">
        <v>40.126899999999999</v>
      </c>
      <c r="D5331">
        <v>0</v>
      </c>
      <c r="E5331" t="str">
        <f>IF(AND(Tableau134[[#This Row],[Operative Temperature]]&lt;19,Tableau134[[#This Row],[Occupancy]]&lt;&gt;0),Tableau134[[#This Row],[Operative Temperature]],"NC")</f>
        <v>NC</v>
      </c>
      <c r="F5331">
        <f>IF(AND(C5331&gt;26,Tableau134[[#This Row],[Occupancy]]&lt;&gt;0),1,0)</f>
        <v>0</v>
      </c>
      <c r="G5331">
        <f>IF(AND(Tableau134[[#This Row],[Operative Temperature]]&lt;19,Tableau134[[#This Row],[Occupancy]]&lt;&gt;0),1,0)</f>
        <v>0</v>
      </c>
      <c r="H5331">
        <f>IF(Tableau134[[#This Row],[Nb dheures sup à 26°C sous occupation]]=1,Tableau134[[#This Row],[Operative Temperature]]-26,0)</f>
        <v>0</v>
      </c>
      <c r="I5331">
        <f>IF(Tableau134[[#This Row],[Nb d''heures inf à 19°C sous occupation]]=1,19-C5331,0)</f>
        <v>0</v>
      </c>
    </row>
    <row r="5332" spans="1:9" x14ac:dyDescent="0.25">
      <c r="A5332" s="2">
        <v>37479.083333333336</v>
      </c>
      <c r="B5332">
        <v>17.925000000000001</v>
      </c>
      <c r="C5332">
        <v>39.951839999999997</v>
      </c>
      <c r="D5332">
        <v>0</v>
      </c>
      <c r="E5332" t="str">
        <f>IF(AND(Tableau134[[#This Row],[Operative Temperature]]&lt;19,Tableau134[[#This Row],[Occupancy]]&lt;&gt;0),Tableau134[[#This Row],[Operative Temperature]],"NC")</f>
        <v>NC</v>
      </c>
      <c r="F5332">
        <f>IF(AND(C5332&gt;26,Tableau134[[#This Row],[Occupancy]]&lt;&gt;0),1,0)</f>
        <v>0</v>
      </c>
      <c r="G5332">
        <f>IF(AND(Tableau134[[#This Row],[Operative Temperature]]&lt;19,Tableau134[[#This Row],[Occupancy]]&lt;&gt;0),1,0)</f>
        <v>0</v>
      </c>
      <c r="H5332">
        <f>IF(Tableau134[[#This Row],[Nb dheures sup à 26°C sous occupation]]=1,Tableau134[[#This Row],[Operative Temperature]]-26,0)</f>
        <v>0</v>
      </c>
      <c r="I5332">
        <f>IF(Tableau134[[#This Row],[Nb d''heures inf à 19°C sous occupation]]=1,19-C5332,0)</f>
        <v>0</v>
      </c>
    </row>
    <row r="5333" spans="1:9" x14ac:dyDescent="0.25">
      <c r="A5333" s="2">
        <v>37479.125</v>
      </c>
      <c r="B5333">
        <v>17.75</v>
      </c>
      <c r="C5333">
        <v>39.773159999999997</v>
      </c>
      <c r="D5333">
        <v>0</v>
      </c>
      <c r="E5333" t="str">
        <f>IF(AND(Tableau134[[#This Row],[Operative Temperature]]&lt;19,Tableau134[[#This Row],[Occupancy]]&lt;&gt;0),Tableau134[[#This Row],[Operative Temperature]],"NC")</f>
        <v>NC</v>
      </c>
      <c r="F5333">
        <f>IF(AND(C5333&gt;26,Tableau134[[#This Row],[Occupancy]]&lt;&gt;0),1,0)</f>
        <v>0</v>
      </c>
      <c r="G5333">
        <f>IF(AND(Tableau134[[#This Row],[Operative Temperature]]&lt;19,Tableau134[[#This Row],[Occupancy]]&lt;&gt;0),1,0)</f>
        <v>0</v>
      </c>
      <c r="H5333">
        <f>IF(Tableau134[[#This Row],[Nb dheures sup à 26°C sous occupation]]=1,Tableau134[[#This Row],[Operative Temperature]]-26,0)</f>
        <v>0</v>
      </c>
      <c r="I5333">
        <f>IF(Tableau134[[#This Row],[Nb d''heures inf à 19°C sous occupation]]=1,19-C5333,0)</f>
        <v>0</v>
      </c>
    </row>
    <row r="5334" spans="1:9" x14ac:dyDescent="0.25">
      <c r="A5334" s="2">
        <v>37479.166666666664</v>
      </c>
      <c r="B5334">
        <v>17.625</v>
      </c>
      <c r="C5334">
        <v>39.595320000000001</v>
      </c>
      <c r="D5334">
        <v>0</v>
      </c>
      <c r="E5334" t="str">
        <f>IF(AND(Tableau134[[#This Row],[Operative Temperature]]&lt;19,Tableau134[[#This Row],[Occupancy]]&lt;&gt;0),Tableau134[[#This Row],[Operative Temperature]],"NC")</f>
        <v>NC</v>
      </c>
      <c r="F5334">
        <f>IF(AND(C5334&gt;26,Tableau134[[#This Row],[Occupancy]]&lt;&gt;0),1,0)</f>
        <v>0</v>
      </c>
      <c r="G5334">
        <f>IF(AND(Tableau134[[#This Row],[Operative Temperature]]&lt;19,Tableau134[[#This Row],[Occupancy]]&lt;&gt;0),1,0)</f>
        <v>0</v>
      </c>
      <c r="H5334">
        <f>IF(Tableau134[[#This Row],[Nb dheures sup à 26°C sous occupation]]=1,Tableau134[[#This Row],[Operative Temperature]]-26,0)</f>
        <v>0</v>
      </c>
      <c r="I5334">
        <f>IF(Tableau134[[#This Row],[Nb d''heures inf à 19°C sous occupation]]=1,19-C5334,0)</f>
        <v>0</v>
      </c>
    </row>
    <row r="5335" spans="1:9" x14ac:dyDescent="0.25">
      <c r="A5335" s="2">
        <v>37479.208333333336</v>
      </c>
      <c r="B5335">
        <v>17.600000000000001</v>
      </c>
      <c r="C5335">
        <v>39.423180000000002</v>
      </c>
      <c r="D5335">
        <v>0</v>
      </c>
      <c r="E5335" t="str">
        <f>IF(AND(Tableau134[[#This Row],[Operative Temperature]]&lt;19,Tableau134[[#This Row],[Occupancy]]&lt;&gt;0),Tableau134[[#This Row],[Operative Temperature]],"NC")</f>
        <v>NC</v>
      </c>
      <c r="F5335">
        <f>IF(AND(C5335&gt;26,Tableau134[[#This Row],[Occupancy]]&lt;&gt;0),1,0)</f>
        <v>0</v>
      </c>
      <c r="G5335">
        <f>IF(AND(Tableau134[[#This Row],[Operative Temperature]]&lt;19,Tableau134[[#This Row],[Occupancy]]&lt;&gt;0),1,0)</f>
        <v>0</v>
      </c>
      <c r="H5335">
        <f>IF(Tableau134[[#This Row],[Nb dheures sup à 26°C sous occupation]]=1,Tableau134[[#This Row],[Operative Temperature]]-26,0)</f>
        <v>0</v>
      </c>
      <c r="I5335">
        <f>IF(Tableau134[[#This Row],[Nb d''heures inf à 19°C sous occupation]]=1,19-C5335,0)</f>
        <v>0</v>
      </c>
    </row>
    <row r="5336" spans="1:9" x14ac:dyDescent="0.25">
      <c r="A5336" s="2">
        <v>37479.25</v>
      </c>
      <c r="B5336">
        <v>17.600000000000001</v>
      </c>
      <c r="C5336">
        <v>39.253860000000003</v>
      </c>
      <c r="D5336">
        <v>0</v>
      </c>
      <c r="E5336" t="str">
        <f>IF(AND(Tableau134[[#This Row],[Operative Temperature]]&lt;19,Tableau134[[#This Row],[Occupancy]]&lt;&gt;0),Tableau134[[#This Row],[Operative Temperature]],"NC")</f>
        <v>NC</v>
      </c>
      <c r="F5336">
        <f>IF(AND(C5336&gt;26,Tableau134[[#This Row],[Occupancy]]&lt;&gt;0),1,0)</f>
        <v>0</v>
      </c>
      <c r="G5336">
        <f>IF(AND(Tableau134[[#This Row],[Operative Temperature]]&lt;19,Tableau134[[#This Row],[Occupancy]]&lt;&gt;0),1,0)</f>
        <v>0</v>
      </c>
      <c r="H5336">
        <f>IF(Tableau134[[#This Row],[Nb dheures sup à 26°C sous occupation]]=1,Tableau134[[#This Row],[Operative Temperature]]-26,0)</f>
        <v>0</v>
      </c>
      <c r="I5336">
        <f>IF(Tableau134[[#This Row],[Nb d''heures inf à 19°C sous occupation]]=1,19-C5336,0)</f>
        <v>0</v>
      </c>
    </row>
    <row r="5337" spans="1:9" x14ac:dyDescent="0.25">
      <c r="A5337" s="2">
        <v>37479.291666666664</v>
      </c>
      <c r="B5337">
        <v>17.600000000000001</v>
      </c>
      <c r="C5337">
        <v>39.106909999999999</v>
      </c>
      <c r="D5337">
        <v>0</v>
      </c>
      <c r="E5337" t="str">
        <f>IF(AND(Tableau134[[#This Row],[Operative Temperature]]&lt;19,Tableau134[[#This Row],[Occupancy]]&lt;&gt;0),Tableau134[[#This Row],[Operative Temperature]],"NC")</f>
        <v>NC</v>
      </c>
      <c r="F5337">
        <f>IF(AND(C5337&gt;26,Tableau134[[#This Row],[Occupancy]]&lt;&gt;0),1,0)</f>
        <v>0</v>
      </c>
      <c r="G5337">
        <f>IF(AND(Tableau134[[#This Row],[Operative Temperature]]&lt;19,Tableau134[[#This Row],[Occupancy]]&lt;&gt;0),1,0)</f>
        <v>0</v>
      </c>
      <c r="H5337">
        <f>IF(Tableau134[[#This Row],[Nb dheures sup à 26°C sous occupation]]=1,Tableau134[[#This Row],[Operative Temperature]]-26,0)</f>
        <v>0</v>
      </c>
      <c r="I5337">
        <f>IF(Tableau134[[#This Row],[Nb d''heures inf à 19°C sous occupation]]=1,19-C5337,0)</f>
        <v>0</v>
      </c>
    </row>
    <row r="5338" spans="1:9" x14ac:dyDescent="0.25">
      <c r="A5338" s="2">
        <v>37479.333333333336</v>
      </c>
      <c r="B5338">
        <v>18.2</v>
      </c>
      <c r="C5338">
        <v>39.085149999999999</v>
      </c>
      <c r="D5338">
        <v>0</v>
      </c>
      <c r="E5338" t="str">
        <f>IF(AND(Tableau134[[#This Row],[Operative Temperature]]&lt;19,Tableau134[[#This Row],[Occupancy]]&lt;&gt;0),Tableau134[[#This Row],[Operative Temperature]],"NC")</f>
        <v>NC</v>
      </c>
      <c r="F5338">
        <f>IF(AND(C5338&gt;26,Tableau134[[#This Row],[Occupancy]]&lt;&gt;0),1,0)</f>
        <v>0</v>
      </c>
      <c r="G5338">
        <f>IF(AND(Tableau134[[#This Row],[Operative Temperature]]&lt;19,Tableau134[[#This Row],[Occupancy]]&lt;&gt;0),1,0)</f>
        <v>0</v>
      </c>
      <c r="H5338">
        <f>IF(Tableau134[[#This Row],[Nb dheures sup à 26°C sous occupation]]=1,Tableau134[[#This Row],[Operative Temperature]]-26,0)</f>
        <v>0</v>
      </c>
      <c r="I5338">
        <f>IF(Tableau134[[#This Row],[Nb d''heures inf à 19°C sous occupation]]=1,19-C5338,0)</f>
        <v>0</v>
      </c>
    </row>
    <row r="5339" spans="1:9" x14ac:dyDescent="0.25">
      <c r="A5339" s="2">
        <v>37479.375</v>
      </c>
      <c r="B5339">
        <v>18.925000000000001</v>
      </c>
      <c r="C5339">
        <v>39.216419999999999</v>
      </c>
      <c r="D5339">
        <v>0</v>
      </c>
      <c r="E5339" t="str">
        <f>IF(AND(Tableau134[[#This Row],[Operative Temperature]]&lt;19,Tableau134[[#This Row],[Occupancy]]&lt;&gt;0),Tableau134[[#This Row],[Operative Temperature]],"NC")</f>
        <v>NC</v>
      </c>
      <c r="F5339">
        <f>IF(AND(C5339&gt;26,Tableau134[[#This Row],[Occupancy]]&lt;&gt;0),1,0)</f>
        <v>0</v>
      </c>
      <c r="G5339">
        <f>IF(AND(Tableau134[[#This Row],[Operative Temperature]]&lt;19,Tableau134[[#This Row],[Occupancy]]&lt;&gt;0),1,0)</f>
        <v>0</v>
      </c>
      <c r="H5339">
        <f>IF(Tableau134[[#This Row],[Nb dheures sup à 26°C sous occupation]]=1,Tableau134[[#This Row],[Operative Temperature]]-26,0)</f>
        <v>0</v>
      </c>
      <c r="I5339">
        <f>IF(Tableau134[[#This Row],[Nb d''heures inf à 19°C sous occupation]]=1,19-C5339,0)</f>
        <v>0</v>
      </c>
    </row>
    <row r="5340" spans="1:9" x14ac:dyDescent="0.25">
      <c r="A5340" s="2">
        <v>37479.416666666664</v>
      </c>
      <c r="B5340">
        <v>19.7</v>
      </c>
      <c r="C5340">
        <v>39.478749999999998</v>
      </c>
      <c r="D5340">
        <v>0</v>
      </c>
      <c r="E5340" t="str">
        <f>IF(AND(Tableau134[[#This Row],[Operative Temperature]]&lt;19,Tableau134[[#This Row],[Occupancy]]&lt;&gt;0),Tableau134[[#This Row],[Operative Temperature]],"NC")</f>
        <v>NC</v>
      </c>
      <c r="F5340">
        <f>IF(AND(C5340&gt;26,Tableau134[[#This Row],[Occupancy]]&lt;&gt;0),1,0)</f>
        <v>0</v>
      </c>
      <c r="G5340">
        <f>IF(AND(Tableau134[[#This Row],[Operative Temperature]]&lt;19,Tableau134[[#This Row],[Occupancy]]&lt;&gt;0),1,0)</f>
        <v>0</v>
      </c>
      <c r="H5340">
        <f>IF(Tableau134[[#This Row],[Nb dheures sup à 26°C sous occupation]]=1,Tableau134[[#This Row],[Operative Temperature]]-26,0)</f>
        <v>0</v>
      </c>
      <c r="I5340">
        <f>IF(Tableau134[[#This Row],[Nb d''heures inf à 19°C sous occupation]]=1,19-C5340,0)</f>
        <v>0</v>
      </c>
    </row>
    <row r="5341" spans="1:9" x14ac:dyDescent="0.25">
      <c r="A5341" s="2">
        <v>37479.458333333336</v>
      </c>
      <c r="B5341">
        <v>20.274999999999999</v>
      </c>
      <c r="C5341">
        <v>39.833660000000002</v>
      </c>
      <c r="D5341">
        <v>0</v>
      </c>
      <c r="E5341" t="str">
        <f>IF(AND(Tableau134[[#This Row],[Operative Temperature]]&lt;19,Tableau134[[#This Row],[Occupancy]]&lt;&gt;0),Tableau134[[#This Row],[Operative Temperature]],"NC")</f>
        <v>NC</v>
      </c>
      <c r="F5341">
        <f>IF(AND(C5341&gt;26,Tableau134[[#This Row],[Occupancy]]&lt;&gt;0),1,0)</f>
        <v>0</v>
      </c>
      <c r="G5341">
        <f>IF(AND(Tableau134[[#This Row],[Operative Temperature]]&lt;19,Tableau134[[#This Row],[Occupancy]]&lt;&gt;0),1,0)</f>
        <v>0</v>
      </c>
      <c r="H5341">
        <f>IF(Tableau134[[#This Row],[Nb dheures sup à 26°C sous occupation]]=1,Tableau134[[#This Row],[Operative Temperature]]-26,0)</f>
        <v>0</v>
      </c>
      <c r="I5341">
        <f>IF(Tableau134[[#This Row],[Nb d''heures inf à 19°C sous occupation]]=1,19-C5341,0)</f>
        <v>0</v>
      </c>
    </row>
    <row r="5342" spans="1:9" x14ac:dyDescent="0.25">
      <c r="A5342" s="2">
        <v>37479.5</v>
      </c>
      <c r="B5342">
        <v>20.7</v>
      </c>
      <c r="C5342">
        <v>40.176789999999997</v>
      </c>
      <c r="D5342">
        <v>0</v>
      </c>
      <c r="E5342" t="str">
        <f>IF(AND(Tableau134[[#This Row],[Operative Temperature]]&lt;19,Tableau134[[#This Row],[Occupancy]]&lt;&gt;0),Tableau134[[#This Row],[Operative Temperature]],"NC")</f>
        <v>NC</v>
      </c>
      <c r="F5342">
        <f>IF(AND(C5342&gt;26,Tableau134[[#This Row],[Occupancy]]&lt;&gt;0),1,0)</f>
        <v>0</v>
      </c>
      <c r="G5342">
        <f>IF(AND(Tableau134[[#This Row],[Operative Temperature]]&lt;19,Tableau134[[#This Row],[Occupancy]]&lt;&gt;0),1,0)</f>
        <v>0</v>
      </c>
      <c r="H5342">
        <f>IF(Tableau134[[#This Row],[Nb dheures sup à 26°C sous occupation]]=1,Tableau134[[#This Row],[Operative Temperature]]-26,0)</f>
        <v>0</v>
      </c>
      <c r="I5342">
        <f>IF(Tableau134[[#This Row],[Nb d''heures inf à 19°C sous occupation]]=1,19-C5342,0)</f>
        <v>0</v>
      </c>
    </row>
    <row r="5343" spans="1:9" x14ac:dyDescent="0.25">
      <c r="A5343" s="2">
        <v>37479.541666666664</v>
      </c>
      <c r="B5343">
        <v>21.175000000000001</v>
      </c>
      <c r="C5343">
        <v>40.551299999999998</v>
      </c>
      <c r="D5343">
        <v>0</v>
      </c>
      <c r="E5343" t="str">
        <f>IF(AND(Tableau134[[#This Row],[Operative Temperature]]&lt;19,Tableau134[[#This Row],[Occupancy]]&lt;&gt;0),Tableau134[[#This Row],[Operative Temperature]],"NC")</f>
        <v>NC</v>
      </c>
      <c r="F5343">
        <f>IF(AND(C5343&gt;26,Tableau134[[#This Row],[Occupancy]]&lt;&gt;0),1,0)</f>
        <v>0</v>
      </c>
      <c r="G5343">
        <f>IF(AND(Tableau134[[#This Row],[Operative Temperature]]&lt;19,Tableau134[[#This Row],[Occupancy]]&lt;&gt;0),1,0)</f>
        <v>0</v>
      </c>
      <c r="H5343">
        <f>IF(Tableau134[[#This Row],[Nb dheures sup à 26°C sous occupation]]=1,Tableau134[[#This Row],[Operative Temperature]]-26,0)</f>
        <v>0</v>
      </c>
      <c r="I5343">
        <f>IF(Tableau134[[#This Row],[Nb d''heures inf à 19°C sous occupation]]=1,19-C5343,0)</f>
        <v>0</v>
      </c>
    </row>
    <row r="5344" spans="1:9" x14ac:dyDescent="0.25">
      <c r="A5344" s="2">
        <v>37479.583333333336</v>
      </c>
      <c r="B5344">
        <v>21.9</v>
      </c>
      <c r="C5344">
        <v>40.89508</v>
      </c>
      <c r="D5344">
        <v>0</v>
      </c>
      <c r="E5344" t="str">
        <f>IF(AND(Tableau134[[#This Row],[Operative Temperature]]&lt;19,Tableau134[[#This Row],[Occupancy]]&lt;&gt;0),Tableau134[[#This Row],[Operative Temperature]],"NC")</f>
        <v>NC</v>
      </c>
      <c r="F5344">
        <f>IF(AND(C5344&gt;26,Tableau134[[#This Row],[Occupancy]]&lt;&gt;0),1,0)</f>
        <v>0</v>
      </c>
      <c r="G5344">
        <f>IF(AND(Tableau134[[#This Row],[Operative Temperature]]&lt;19,Tableau134[[#This Row],[Occupancy]]&lt;&gt;0),1,0)</f>
        <v>0</v>
      </c>
      <c r="H5344">
        <f>IF(Tableau134[[#This Row],[Nb dheures sup à 26°C sous occupation]]=1,Tableau134[[#This Row],[Operative Temperature]]-26,0)</f>
        <v>0</v>
      </c>
      <c r="I5344">
        <f>IF(Tableau134[[#This Row],[Nb d''heures inf à 19°C sous occupation]]=1,19-C5344,0)</f>
        <v>0</v>
      </c>
    </row>
    <row r="5345" spans="1:9" x14ac:dyDescent="0.25">
      <c r="A5345" s="2">
        <v>37479.625</v>
      </c>
      <c r="B5345">
        <v>22.774999999999999</v>
      </c>
      <c r="C5345">
        <v>41.200069999999997</v>
      </c>
      <c r="D5345">
        <v>0</v>
      </c>
      <c r="E5345" t="str">
        <f>IF(AND(Tableau134[[#This Row],[Operative Temperature]]&lt;19,Tableau134[[#This Row],[Occupancy]]&lt;&gt;0),Tableau134[[#This Row],[Operative Temperature]],"NC")</f>
        <v>NC</v>
      </c>
      <c r="F5345">
        <f>IF(AND(C5345&gt;26,Tableau134[[#This Row],[Occupancy]]&lt;&gt;0),1,0)</f>
        <v>0</v>
      </c>
      <c r="G5345">
        <f>IF(AND(Tableau134[[#This Row],[Operative Temperature]]&lt;19,Tableau134[[#This Row],[Occupancy]]&lt;&gt;0),1,0)</f>
        <v>0</v>
      </c>
      <c r="H5345">
        <f>IF(Tableau134[[#This Row],[Nb dheures sup à 26°C sous occupation]]=1,Tableau134[[#This Row],[Operative Temperature]]-26,0)</f>
        <v>0</v>
      </c>
      <c r="I5345">
        <f>IF(Tableau134[[#This Row],[Nb d''heures inf à 19°C sous occupation]]=1,19-C5345,0)</f>
        <v>0</v>
      </c>
    </row>
    <row r="5346" spans="1:9" x14ac:dyDescent="0.25">
      <c r="A5346" s="2">
        <v>37479.666666666664</v>
      </c>
      <c r="B5346">
        <v>23.6</v>
      </c>
      <c r="C5346">
        <v>41.349170000000001</v>
      </c>
      <c r="D5346">
        <v>0</v>
      </c>
      <c r="E5346" t="str">
        <f>IF(AND(Tableau134[[#This Row],[Operative Temperature]]&lt;19,Tableau134[[#This Row],[Occupancy]]&lt;&gt;0),Tableau134[[#This Row],[Operative Temperature]],"NC")</f>
        <v>NC</v>
      </c>
      <c r="F5346">
        <f>IF(AND(C5346&gt;26,Tableau134[[#This Row],[Occupancy]]&lt;&gt;0),1,0)</f>
        <v>0</v>
      </c>
      <c r="G5346">
        <f>IF(AND(Tableau134[[#This Row],[Operative Temperature]]&lt;19,Tableau134[[#This Row],[Occupancy]]&lt;&gt;0),1,0)</f>
        <v>0</v>
      </c>
      <c r="H5346">
        <f>IF(Tableau134[[#This Row],[Nb dheures sup à 26°C sous occupation]]=1,Tableau134[[#This Row],[Operative Temperature]]-26,0)</f>
        <v>0</v>
      </c>
      <c r="I5346">
        <f>IF(Tableau134[[#This Row],[Nb d''heures inf à 19°C sous occupation]]=1,19-C5346,0)</f>
        <v>0</v>
      </c>
    </row>
    <row r="5347" spans="1:9" x14ac:dyDescent="0.25">
      <c r="A5347" s="2">
        <v>37479.708333333336</v>
      </c>
      <c r="B5347">
        <v>23.65</v>
      </c>
      <c r="C5347">
        <v>41.399140000000003</v>
      </c>
      <c r="D5347">
        <v>0</v>
      </c>
      <c r="E5347" t="str">
        <f>IF(AND(Tableau134[[#This Row],[Operative Temperature]]&lt;19,Tableau134[[#This Row],[Occupancy]]&lt;&gt;0),Tableau134[[#This Row],[Operative Temperature]],"NC")</f>
        <v>NC</v>
      </c>
      <c r="F5347">
        <f>IF(AND(C5347&gt;26,Tableau134[[#This Row],[Occupancy]]&lt;&gt;0),1,0)</f>
        <v>0</v>
      </c>
      <c r="G5347">
        <f>IF(AND(Tableau134[[#This Row],[Operative Temperature]]&lt;19,Tableau134[[#This Row],[Occupancy]]&lt;&gt;0),1,0)</f>
        <v>0</v>
      </c>
      <c r="H5347">
        <f>IF(Tableau134[[#This Row],[Nb dheures sup à 26°C sous occupation]]=1,Tableau134[[#This Row],[Operative Temperature]]-26,0)</f>
        <v>0</v>
      </c>
      <c r="I5347">
        <f>IF(Tableau134[[#This Row],[Nb d''heures inf à 19°C sous occupation]]=1,19-C5347,0)</f>
        <v>0</v>
      </c>
    </row>
    <row r="5348" spans="1:9" x14ac:dyDescent="0.25">
      <c r="A5348" s="2">
        <v>37479.75</v>
      </c>
      <c r="B5348">
        <v>23.45</v>
      </c>
      <c r="C5348">
        <v>41.311639999999997</v>
      </c>
      <c r="D5348">
        <v>0</v>
      </c>
      <c r="E5348" t="str">
        <f>IF(AND(Tableau134[[#This Row],[Operative Temperature]]&lt;19,Tableau134[[#This Row],[Occupancy]]&lt;&gt;0),Tableau134[[#This Row],[Operative Temperature]],"NC")</f>
        <v>NC</v>
      </c>
      <c r="F5348">
        <f>IF(AND(C5348&gt;26,Tableau134[[#This Row],[Occupancy]]&lt;&gt;0),1,0)</f>
        <v>0</v>
      </c>
      <c r="G5348">
        <f>IF(AND(Tableau134[[#This Row],[Operative Temperature]]&lt;19,Tableau134[[#This Row],[Occupancy]]&lt;&gt;0),1,0)</f>
        <v>0</v>
      </c>
      <c r="H5348">
        <f>IF(Tableau134[[#This Row],[Nb dheures sup à 26°C sous occupation]]=1,Tableau134[[#This Row],[Operative Temperature]]-26,0)</f>
        <v>0</v>
      </c>
      <c r="I5348">
        <f>IF(Tableau134[[#This Row],[Nb d''heures inf à 19°C sous occupation]]=1,19-C5348,0)</f>
        <v>0</v>
      </c>
    </row>
    <row r="5349" spans="1:9" x14ac:dyDescent="0.25">
      <c r="A5349" s="2">
        <v>37479.791666666664</v>
      </c>
      <c r="B5349">
        <v>23.25</v>
      </c>
      <c r="C5349">
        <v>41.101170000000003</v>
      </c>
      <c r="D5349">
        <v>0</v>
      </c>
      <c r="E5349" t="str">
        <f>IF(AND(Tableau134[[#This Row],[Operative Temperature]]&lt;19,Tableau134[[#This Row],[Occupancy]]&lt;&gt;0),Tableau134[[#This Row],[Operative Temperature]],"NC")</f>
        <v>NC</v>
      </c>
      <c r="F5349">
        <f>IF(AND(C5349&gt;26,Tableau134[[#This Row],[Occupancy]]&lt;&gt;0),1,0)</f>
        <v>0</v>
      </c>
      <c r="G5349">
        <f>IF(AND(Tableau134[[#This Row],[Operative Temperature]]&lt;19,Tableau134[[#This Row],[Occupancy]]&lt;&gt;0),1,0)</f>
        <v>0</v>
      </c>
      <c r="H5349">
        <f>IF(Tableau134[[#This Row],[Nb dheures sup à 26°C sous occupation]]=1,Tableau134[[#This Row],[Operative Temperature]]-26,0)</f>
        <v>0</v>
      </c>
      <c r="I5349">
        <f>IF(Tableau134[[#This Row],[Nb d''heures inf à 19°C sous occupation]]=1,19-C5349,0)</f>
        <v>0</v>
      </c>
    </row>
    <row r="5350" spans="1:9" x14ac:dyDescent="0.25">
      <c r="A5350" s="2">
        <v>37479.833333333336</v>
      </c>
      <c r="B5350">
        <v>22.3</v>
      </c>
      <c r="C5350">
        <v>40.684629999999999</v>
      </c>
      <c r="D5350">
        <v>0</v>
      </c>
      <c r="E5350" t="str">
        <f>IF(AND(Tableau134[[#This Row],[Operative Temperature]]&lt;19,Tableau134[[#This Row],[Occupancy]]&lt;&gt;0),Tableau134[[#This Row],[Operative Temperature]],"NC")</f>
        <v>NC</v>
      </c>
      <c r="F5350">
        <f>IF(AND(C5350&gt;26,Tableau134[[#This Row],[Occupancy]]&lt;&gt;0),1,0)</f>
        <v>0</v>
      </c>
      <c r="G5350">
        <f>IF(AND(Tableau134[[#This Row],[Operative Temperature]]&lt;19,Tableau134[[#This Row],[Occupancy]]&lt;&gt;0),1,0)</f>
        <v>0</v>
      </c>
      <c r="H5350">
        <f>IF(Tableau134[[#This Row],[Nb dheures sup à 26°C sous occupation]]=1,Tableau134[[#This Row],[Operative Temperature]]-26,0)</f>
        <v>0</v>
      </c>
      <c r="I5350">
        <f>IF(Tableau134[[#This Row],[Nb d''heures inf à 19°C sous occupation]]=1,19-C5350,0)</f>
        <v>0</v>
      </c>
    </row>
    <row r="5351" spans="1:9" x14ac:dyDescent="0.25">
      <c r="A5351" s="2">
        <v>37479.875</v>
      </c>
      <c r="B5351">
        <v>20.5</v>
      </c>
      <c r="C5351">
        <v>40.17859</v>
      </c>
      <c r="D5351">
        <v>0</v>
      </c>
      <c r="E5351" t="str">
        <f>IF(AND(Tableau134[[#This Row],[Operative Temperature]]&lt;19,Tableau134[[#This Row],[Occupancy]]&lt;&gt;0),Tableau134[[#This Row],[Operative Temperature]],"NC")</f>
        <v>NC</v>
      </c>
      <c r="F5351">
        <f>IF(AND(C5351&gt;26,Tableau134[[#This Row],[Occupancy]]&lt;&gt;0),1,0)</f>
        <v>0</v>
      </c>
      <c r="G5351">
        <f>IF(AND(Tableau134[[#This Row],[Operative Temperature]]&lt;19,Tableau134[[#This Row],[Occupancy]]&lt;&gt;0),1,0)</f>
        <v>0</v>
      </c>
      <c r="H5351">
        <f>IF(Tableau134[[#This Row],[Nb dheures sup à 26°C sous occupation]]=1,Tableau134[[#This Row],[Operative Temperature]]-26,0)</f>
        <v>0</v>
      </c>
      <c r="I5351">
        <f>IF(Tableau134[[#This Row],[Nb d''heures inf à 19°C sous occupation]]=1,19-C5351,0)</f>
        <v>0</v>
      </c>
    </row>
    <row r="5352" spans="1:9" x14ac:dyDescent="0.25">
      <c r="A5352" s="2">
        <v>37479.916666666664</v>
      </c>
      <c r="B5352">
        <v>18.574999999999999</v>
      </c>
      <c r="C5352">
        <v>39.816569999999999</v>
      </c>
      <c r="D5352">
        <v>0</v>
      </c>
      <c r="E5352" t="str">
        <f>IF(AND(Tableau134[[#This Row],[Operative Temperature]]&lt;19,Tableau134[[#This Row],[Occupancy]]&lt;&gt;0),Tableau134[[#This Row],[Operative Temperature]],"NC")</f>
        <v>NC</v>
      </c>
      <c r="F5352">
        <f>IF(AND(C5352&gt;26,Tableau134[[#This Row],[Occupancy]]&lt;&gt;0),1,0)</f>
        <v>0</v>
      </c>
      <c r="G5352">
        <f>IF(AND(Tableau134[[#This Row],[Operative Temperature]]&lt;19,Tableau134[[#This Row],[Occupancy]]&lt;&gt;0),1,0)</f>
        <v>0</v>
      </c>
      <c r="H5352">
        <f>IF(Tableau134[[#This Row],[Nb dheures sup à 26°C sous occupation]]=1,Tableau134[[#This Row],[Operative Temperature]]-26,0)</f>
        <v>0</v>
      </c>
      <c r="I5352">
        <f>IF(Tableau134[[#This Row],[Nb d''heures inf à 19°C sous occupation]]=1,19-C5352,0)</f>
        <v>0</v>
      </c>
    </row>
    <row r="5353" spans="1:9" x14ac:dyDescent="0.25">
      <c r="A5353" s="2">
        <v>37479.958333333336</v>
      </c>
      <c r="B5353">
        <v>17.5</v>
      </c>
      <c r="C5353">
        <v>39.471629999999998</v>
      </c>
      <c r="D5353">
        <v>0</v>
      </c>
      <c r="E5353" t="str">
        <f>IF(AND(Tableau134[[#This Row],[Operative Temperature]]&lt;19,Tableau134[[#This Row],[Occupancy]]&lt;&gt;0),Tableau134[[#This Row],[Operative Temperature]],"NC")</f>
        <v>NC</v>
      </c>
      <c r="F5353">
        <f>IF(AND(C5353&gt;26,Tableau134[[#This Row],[Occupancy]]&lt;&gt;0),1,0)</f>
        <v>0</v>
      </c>
      <c r="G5353">
        <f>IF(AND(Tableau134[[#This Row],[Operative Temperature]]&lt;19,Tableau134[[#This Row],[Occupancy]]&lt;&gt;0),1,0)</f>
        <v>0</v>
      </c>
      <c r="H5353">
        <f>IF(Tableau134[[#This Row],[Nb dheures sup à 26°C sous occupation]]=1,Tableau134[[#This Row],[Operative Temperature]]-26,0)</f>
        <v>0</v>
      </c>
      <c r="I5353">
        <f>IF(Tableau134[[#This Row],[Nb d''heures inf à 19°C sous occupation]]=1,19-C5353,0)</f>
        <v>0</v>
      </c>
    </row>
    <row r="5354" spans="1:9" x14ac:dyDescent="0.25">
      <c r="A5354" s="1">
        <v>37480</v>
      </c>
      <c r="B5354">
        <v>16.7</v>
      </c>
      <c r="C5354">
        <v>39.164360000000002</v>
      </c>
      <c r="D5354">
        <v>0</v>
      </c>
      <c r="E5354" t="str">
        <f>IF(AND(Tableau134[[#This Row],[Operative Temperature]]&lt;19,Tableau134[[#This Row],[Occupancy]]&lt;&gt;0),Tableau134[[#This Row],[Operative Temperature]],"NC")</f>
        <v>NC</v>
      </c>
      <c r="F5354">
        <f>IF(AND(C5354&gt;26,Tableau134[[#This Row],[Occupancy]]&lt;&gt;0),1,0)</f>
        <v>0</v>
      </c>
      <c r="G5354">
        <f>IF(AND(Tableau134[[#This Row],[Operative Temperature]]&lt;19,Tableau134[[#This Row],[Occupancy]]&lt;&gt;0),1,0)</f>
        <v>0</v>
      </c>
      <c r="H5354">
        <f>IF(Tableau134[[#This Row],[Nb dheures sup à 26°C sous occupation]]=1,Tableau134[[#This Row],[Operative Temperature]]-26,0)</f>
        <v>0</v>
      </c>
      <c r="I5354">
        <f>IF(Tableau134[[#This Row],[Nb d''heures inf à 19°C sous occupation]]=1,19-C5354,0)</f>
        <v>0</v>
      </c>
    </row>
    <row r="5355" spans="1:9" x14ac:dyDescent="0.25">
      <c r="A5355" s="2">
        <v>37480.041666666664</v>
      </c>
      <c r="B5355">
        <v>15.9</v>
      </c>
      <c r="C5355">
        <v>38.902119999999996</v>
      </c>
      <c r="D5355">
        <v>0</v>
      </c>
      <c r="E5355" t="str">
        <f>IF(AND(Tableau134[[#This Row],[Operative Temperature]]&lt;19,Tableau134[[#This Row],[Occupancy]]&lt;&gt;0),Tableau134[[#This Row],[Operative Temperature]],"NC")</f>
        <v>NC</v>
      </c>
      <c r="F5355">
        <f>IF(AND(C5355&gt;26,Tableau134[[#This Row],[Occupancy]]&lt;&gt;0),1,0)</f>
        <v>0</v>
      </c>
      <c r="G5355">
        <f>IF(AND(Tableau134[[#This Row],[Operative Temperature]]&lt;19,Tableau134[[#This Row],[Occupancy]]&lt;&gt;0),1,0)</f>
        <v>0</v>
      </c>
      <c r="H5355">
        <f>IF(Tableau134[[#This Row],[Nb dheures sup à 26°C sous occupation]]=1,Tableau134[[#This Row],[Operative Temperature]]-26,0)</f>
        <v>0</v>
      </c>
      <c r="I5355">
        <f>IF(Tableau134[[#This Row],[Nb d''heures inf à 19°C sous occupation]]=1,19-C5355,0)</f>
        <v>0</v>
      </c>
    </row>
    <row r="5356" spans="1:9" x14ac:dyDescent="0.25">
      <c r="A5356" s="2">
        <v>37480.083333333336</v>
      </c>
      <c r="B5356">
        <v>15.1</v>
      </c>
      <c r="C5356">
        <v>38.659350000000003</v>
      </c>
      <c r="D5356">
        <v>0</v>
      </c>
      <c r="E5356" t="str">
        <f>IF(AND(Tableau134[[#This Row],[Operative Temperature]]&lt;19,Tableau134[[#This Row],[Occupancy]]&lt;&gt;0),Tableau134[[#This Row],[Operative Temperature]],"NC")</f>
        <v>NC</v>
      </c>
      <c r="F5356">
        <f>IF(AND(C5356&gt;26,Tableau134[[#This Row],[Occupancy]]&lt;&gt;0),1,0)</f>
        <v>0</v>
      </c>
      <c r="G5356">
        <f>IF(AND(Tableau134[[#This Row],[Operative Temperature]]&lt;19,Tableau134[[#This Row],[Occupancy]]&lt;&gt;0),1,0)</f>
        <v>0</v>
      </c>
      <c r="H5356">
        <f>IF(Tableau134[[#This Row],[Nb dheures sup à 26°C sous occupation]]=1,Tableau134[[#This Row],[Operative Temperature]]-26,0)</f>
        <v>0</v>
      </c>
      <c r="I5356">
        <f>IF(Tableau134[[#This Row],[Nb d''heures inf à 19°C sous occupation]]=1,19-C5356,0)</f>
        <v>0</v>
      </c>
    </row>
    <row r="5357" spans="1:9" x14ac:dyDescent="0.25">
      <c r="A5357" s="2">
        <v>37480.125</v>
      </c>
      <c r="B5357">
        <v>14.375</v>
      </c>
      <c r="C5357">
        <v>38.435090000000002</v>
      </c>
      <c r="D5357">
        <v>0</v>
      </c>
      <c r="E5357" t="str">
        <f>IF(AND(Tableau134[[#This Row],[Operative Temperature]]&lt;19,Tableau134[[#This Row],[Occupancy]]&lt;&gt;0),Tableau134[[#This Row],[Operative Temperature]],"NC")</f>
        <v>NC</v>
      </c>
      <c r="F5357">
        <f>IF(AND(C5357&gt;26,Tableau134[[#This Row],[Occupancy]]&lt;&gt;0),1,0)</f>
        <v>0</v>
      </c>
      <c r="G5357">
        <f>IF(AND(Tableau134[[#This Row],[Operative Temperature]]&lt;19,Tableau134[[#This Row],[Occupancy]]&lt;&gt;0),1,0)</f>
        <v>0</v>
      </c>
      <c r="H5357">
        <f>IF(Tableau134[[#This Row],[Nb dheures sup à 26°C sous occupation]]=1,Tableau134[[#This Row],[Operative Temperature]]-26,0)</f>
        <v>0</v>
      </c>
      <c r="I5357">
        <f>IF(Tableau134[[#This Row],[Nb d''heures inf à 19°C sous occupation]]=1,19-C5357,0)</f>
        <v>0</v>
      </c>
    </row>
    <row r="5358" spans="1:9" x14ac:dyDescent="0.25">
      <c r="A5358" s="2">
        <v>37480.166666666664</v>
      </c>
      <c r="B5358">
        <v>13.6</v>
      </c>
      <c r="C5358">
        <v>38.205219999999997</v>
      </c>
      <c r="D5358">
        <v>0</v>
      </c>
      <c r="E5358" t="str">
        <f>IF(AND(Tableau134[[#This Row],[Operative Temperature]]&lt;19,Tableau134[[#This Row],[Occupancy]]&lt;&gt;0),Tableau134[[#This Row],[Operative Temperature]],"NC")</f>
        <v>NC</v>
      </c>
      <c r="F5358">
        <f>IF(AND(C5358&gt;26,Tableau134[[#This Row],[Occupancy]]&lt;&gt;0),1,0)</f>
        <v>0</v>
      </c>
      <c r="G5358">
        <f>IF(AND(Tableau134[[#This Row],[Operative Temperature]]&lt;19,Tableau134[[#This Row],[Occupancy]]&lt;&gt;0),1,0)</f>
        <v>0</v>
      </c>
      <c r="H5358">
        <f>IF(Tableau134[[#This Row],[Nb dheures sup à 26°C sous occupation]]=1,Tableau134[[#This Row],[Operative Temperature]]-26,0)</f>
        <v>0</v>
      </c>
      <c r="I5358">
        <f>IF(Tableau134[[#This Row],[Nb d''heures inf à 19°C sous occupation]]=1,19-C5358,0)</f>
        <v>0</v>
      </c>
    </row>
    <row r="5359" spans="1:9" x14ac:dyDescent="0.25">
      <c r="A5359" s="2">
        <v>37480.208333333336</v>
      </c>
      <c r="B5359">
        <v>13.85</v>
      </c>
      <c r="C5359">
        <v>37.989449999999998</v>
      </c>
      <c r="D5359">
        <v>0</v>
      </c>
      <c r="E5359" t="str">
        <f>IF(AND(Tableau134[[#This Row],[Operative Temperature]]&lt;19,Tableau134[[#This Row],[Occupancy]]&lt;&gt;0),Tableau134[[#This Row],[Operative Temperature]],"NC")</f>
        <v>NC</v>
      </c>
      <c r="F5359">
        <f>IF(AND(C5359&gt;26,Tableau134[[#This Row],[Occupancy]]&lt;&gt;0),1,0)</f>
        <v>0</v>
      </c>
      <c r="G5359">
        <f>IF(AND(Tableau134[[#This Row],[Operative Temperature]]&lt;19,Tableau134[[#This Row],[Occupancy]]&lt;&gt;0),1,0)</f>
        <v>0</v>
      </c>
      <c r="H5359">
        <f>IF(Tableau134[[#This Row],[Nb dheures sup à 26°C sous occupation]]=1,Tableau134[[#This Row],[Operative Temperature]]-26,0)</f>
        <v>0</v>
      </c>
      <c r="I5359">
        <f>IF(Tableau134[[#This Row],[Nb d''heures inf à 19°C sous occupation]]=1,19-C5359,0)</f>
        <v>0</v>
      </c>
    </row>
    <row r="5360" spans="1:9" x14ac:dyDescent="0.25">
      <c r="A5360" s="2">
        <v>37480.25</v>
      </c>
      <c r="B5360">
        <v>14.525</v>
      </c>
      <c r="C5360">
        <v>37.812759999999997</v>
      </c>
      <c r="D5360">
        <v>0</v>
      </c>
      <c r="E5360" t="str">
        <f>IF(AND(Tableau134[[#This Row],[Operative Temperature]]&lt;19,Tableau134[[#This Row],[Occupancy]]&lt;&gt;0),Tableau134[[#This Row],[Operative Temperature]],"NC")</f>
        <v>NC</v>
      </c>
      <c r="F5360">
        <f>IF(AND(C5360&gt;26,Tableau134[[#This Row],[Occupancy]]&lt;&gt;0),1,0)</f>
        <v>0</v>
      </c>
      <c r="G5360">
        <f>IF(AND(Tableau134[[#This Row],[Operative Temperature]]&lt;19,Tableau134[[#This Row],[Occupancy]]&lt;&gt;0),1,0)</f>
        <v>0</v>
      </c>
      <c r="H5360">
        <f>IF(Tableau134[[#This Row],[Nb dheures sup à 26°C sous occupation]]=1,Tableau134[[#This Row],[Operative Temperature]]-26,0)</f>
        <v>0</v>
      </c>
      <c r="I5360">
        <f>IF(Tableau134[[#This Row],[Nb d''heures inf à 19°C sous occupation]]=1,19-C5360,0)</f>
        <v>0</v>
      </c>
    </row>
    <row r="5361" spans="1:9" x14ac:dyDescent="0.25">
      <c r="A5361" s="2">
        <v>37480.291666666664</v>
      </c>
      <c r="B5361">
        <v>15.15</v>
      </c>
      <c r="C5361">
        <v>37.964370000000002</v>
      </c>
      <c r="D5361">
        <v>0</v>
      </c>
      <c r="E5361" t="str">
        <f>IF(AND(Tableau134[[#This Row],[Operative Temperature]]&lt;19,Tableau134[[#This Row],[Occupancy]]&lt;&gt;0),Tableau134[[#This Row],[Operative Temperature]],"NC")</f>
        <v>NC</v>
      </c>
      <c r="F5361">
        <f>IF(AND(C5361&gt;26,Tableau134[[#This Row],[Occupancy]]&lt;&gt;0),1,0)</f>
        <v>0</v>
      </c>
      <c r="G5361">
        <f>IF(AND(Tableau134[[#This Row],[Operative Temperature]]&lt;19,Tableau134[[#This Row],[Occupancy]]&lt;&gt;0),1,0)</f>
        <v>0</v>
      </c>
      <c r="H5361">
        <f>IF(Tableau134[[#This Row],[Nb dheures sup à 26°C sous occupation]]=1,Tableau134[[#This Row],[Operative Temperature]]-26,0)</f>
        <v>0</v>
      </c>
      <c r="I5361">
        <f>IF(Tableau134[[#This Row],[Nb d''heures inf à 19°C sous occupation]]=1,19-C5361,0)</f>
        <v>0</v>
      </c>
    </row>
    <row r="5362" spans="1:9" x14ac:dyDescent="0.25">
      <c r="A5362" s="2">
        <v>37480.333333333336</v>
      </c>
      <c r="B5362">
        <v>17.399999999999999</v>
      </c>
      <c r="C5362">
        <v>38.479730000000004</v>
      </c>
      <c r="D5362">
        <v>0</v>
      </c>
      <c r="E5362" t="str">
        <f>IF(AND(Tableau134[[#This Row],[Operative Temperature]]&lt;19,Tableau134[[#This Row],[Occupancy]]&lt;&gt;0),Tableau134[[#This Row],[Operative Temperature]],"NC")</f>
        <v>NC</v>
      </c>
      <c r="F5362">
        <f>IF(AND(C5362&gt;26,Tableau134[[#This Row],[Occupancy]]&lt;&gt;0),1,0)</f>
        <v>0</v>
      </c>
      <c r="G5362">
        <f>IF(AND(Tableau134[[#This Row],[Operative Temperature]]&lt;19,Tableau134[[#This Row],[Occupancy]]&lt;&gt;0),1,0)</f>
        <v>0</v>
      </c>
      <c r="H5362">
        <f>IF(Tableau134[[#This Row],[Nb dheures sup à 26°C sous occupation]]=1,Tableau134[[#This Row],[Operative Temperature]]-26,0)</f>
        <v>0</v>
      </c>
      <c r="I5362">
        <f>IF(Tableau134[[#This Row],[Nb d''heures inf à 19°C sous occupation]]=1,19-C5362,0)</f>
        <v>0</v>
      </c>
    </row>
    <row r="5363" spans="1:9" x14ac:dyDescent="0.25">
      <c r="A5363" s="2">
        <v>37480.375</v>
      </c>
      <c r="B5363">
        <v>20.274999999999999</v>
      </c>
      <c r="C5363">
        <v>38.961039999999997</v>
      </c>
      <c r="D5363">
        <v>0</v>
      </c>
      <c r="E5363" t="str">
        <f>IF(AND(Tableau134[[#This Row],[Operative Temperature]]&lt;19,Tableau134[[#This Row],[Occupancy]]&lt;&gt;0),Tableau134[[#This Row],[Operative Temperature]],"NC")</f>
        <v>NC</v>
      </c>
      <c r="F5363">
        <f>IF(AND(C5363&gt;26,Tableau134[[#This Row],[Occupancy]]&lt;&gt;0),1,0)</f>
        <v>0</v>
      </c>
      <c r="G5363">
        <f>IF(AND(Tableau134[[#This Row],[Operative Temperature]]&lt;19,Tableau134[[#This Row],[Occupancy]]&lt;&gt;0),1,0)</f>
        <v>0</v>
      </c>
      <c r="H5363">
        <f>IF(Tableau134[[#This Row],[Nb dheures sup à 26°C sous occupation]]=1,Tableau134[[#This Row],[Operative Temperature]]-26,0)</f>
        <v>0</v>
      </c>
      <c r="I5363">
        <f>IF(Tableau134[[#This Row],[Nb d''heures inf à 19°C sous occupation]]=1,19-C5363,0)</f>
        <v>0</v>
      </c>
    </row>
    <row r="5364" spans="1:9" x14ac:dyDescent="0.25">
      <c r="A5364" s="2">
        <v>37480.416666666664</v>
      </c>
      <c r="B5364">
        <v>22.35</v>
      </c>
      <c r="C5364">
        <v>39.663670000000003</v>
      </c>
      <c r="D5364">
        <v>0</v>
      </c>
      <c r="E5364" t="str">
        <f>IF(AND(Tableau134[[#This Row],[Operative Temperature]]&lt;19,Tableau134[[#This Row],[Occupancy]]&lt;&gt;0),Tableau134[[#This Row],[Operative Temperature]],"NC")</f>
        <v>NC</v>
      </c>
      <c r="F5364">
        <f>IF(AND(C5364&gt;26,Tableau134[[#This Row],[Occupancy]]&lt;&gt;0),1,0)</f>
        <v>0</v>
      </c>
      <c r="G5364">
        <f>IF(AND(Tableau134[[#This Row],[Operative Temperature]]&lt;19,Tableau134[[#This Row],[Occupancy]]&lt;&gt;0),1,0)</f>
        <v>0</v>
      </c>
      <c r="H5364">
        <f>IF(Tableau134[[#This Row],[Nb dheures sup à 26°C sous occupation]]=1,Tableau134[[#This Row],[Operative Temperature]]-26,0)</f>
        <v>0</v>
      </c>
      <c r="I5364">
        <f>IF(Tableau134[[#This Row],[Nb d''heures inf à 19°C sous occupation]]=1,19-C5364,0)</f>
        <v>0</v>
      </c>
    </row>
    <row r="5365" spans="1:9" x14ac:dyDescent="0.25">
      <c r="A5365" s="2">
        <v>37480.458333333336</v>
      </c>
      <c r="B5365">
        <v>23.4</v>
      </c>
      <c r="C5365">
        <v>40.771389999999997</v>
      </c>
      <c r="D5365">
        <v>0</v>
      </c>
      <c r="E5365" t="str">
        <f>IF(AND(Tableau134[[#This Row],[Operative Temperature]]&lt;19,Tableau134[[#This Row],[Occupancy]]&lt;&gt;0),Tableau134[[#This Row],[Operative Temperature]],"NC")</f>
        <v>NC</v>
      </c>
      <c r="F5365">
        <f>IF(AND(C5365&gt;26,Tableau134[[#This Row],[Occupancy]]&lt;&gt;0),1,0)</f>
        <v>0</v>
      </c>
      <c r="G5365">
        <f>IF(AND(Tableau134[[#This Row],[Operative Temperature]]&lt;19,Tableau134[[#This Row],[Occupancy]]&lt;&gt;0),1,0)</f>
        <v>0</v>
      </c>
      <c r="H5365">
        <f>IF(Tableau134[[#This Row],[Nb dheures sup à 26°C sous occupation]]=1,Tableau134[[#This Row],[Operative Temperature]]-26,0)</f>
        <v>0</v>
      </c>
      <c r="I5365">
        <f>IF(Tableau134[[#This Row],[Nb d''heures inf à 19°C sous occupation]]=1,19-C5365,0)</f>
        <v>0</v>
      </c>
    </row>
    <row r="5366" spans="1:9" x14ac:dyDescent="0.25">
      <c r="A5366" s="2">
        <v>37480.5</v>
      </c>
      <c r="B5366">
        <v>24.125</v>
      </c>
      <c r="C5366">
        <v>41.655410000000003</v>
      </c>
      <c r="D5366">
        <v>0</v>
      </c>
      <c r="E5366" t="str">
        <f>IF(AND(Tableau134[[#This Row],[Operative Temperature]]&lt;19,Tableau134[[#This Row],[Occupancy]]&lt;&gt;0),Tableau134[[#This Row],[Operative Temperature]],"NC")</f>
        <v>NC</v>
      </c>
      <c r="F5366">
        <f>IF(AND(C5366&gt;26,Tableau134[[#This Row],[Occupancy]]&lt;&gt;0),1,0)</f>
        <v>0</v>
      </c>
      <c r="G5366">
        <f>IF(AND(Tableau134[[#This Row],[Operative Temperature]]&lt;19,Tableau134[[#This Row],[Occupancy]]&lt;&gt;0),1,0)</f>
        <v>0</v>
      </c>
      <c r="H5366">
        <f>IF(Tableau134[[#This Row],[Nb dheures sup à 26°C sous occupation]]=1,Tableau134[[#This Row],[Operative Temperature]]-26,0)</f>
        <v>0</v>
      </c>
      <c r="I5366">
        <f>IF(Tableau134[[#This Row],[Nb d''heures inf à 19°C sous occupation]]=1,19-C5366,0)</f>
        <v>0</v>
      </c>
    </row>
    <row r="5367" spans="1:9" x14ac:dyDescent="0.25">
      <c r="A5367" s="2">
        <v>37480.541666666664</v>
      </c>
      <c r="B5367">
        <v>24.9</v>
      </c>
      <c r="C5367">
        <v>42.128959999999999</v>
      </c>
      <c r="D5367">
        <v>0</v>
      </c>
      <c r="E5367" t="str">
        <f>IF(AND(Tableau134[[#This Row],[Operative Temperature]]&lt;19,Tableau134[[#This Row],[Occupancy]]&lt;&gt;0),Tableau134[[#This Row],[Operative Temperature]],"NC")</f>
        <v>NC</v>
      </c>
      <c r="F5367">
        <f>IF(AND(C5367&gt;26,Tableau134[[#This Row],[Occupancy]]&lt;&gt;0),1,0)</f>
        <v>0</v>
      </c>
      <c r="G5367">
        <f>IF(AND(Tableau134[[#This Row],[Operative Temperature]]&lt;19,Tableau134[[#This Row],[Occupancy]]&lt;&gt;0),1,0)</f>
        <v>0</v>
      </c>
      <c r="H5367">
        <f>IF(Tableau134[[#This Row],[Nb dheures sup à 26°C sous occupation]]=1,Tableau134[[#This Row],[Operative Temperature]]-26,0)</f>
        <v>0</v>
      </c>
      <c r="I5367">
        <f>IF(Tableau134[[#This Row],[Nb d''heures inf à 19°C sous occupation]]=1,19-C5367,0)</f>
        <v>0</v>
      </c>
    </row>
    <row r="5368" spans="1:9" x14ac:dyDescent="0.25">
      <c r="A5368" s="2">
        <v>37480.583333333336</v>
      </c>
      <c r="B5368">
        <v>24.875</v>
      </c>
      <c r="C5368">
        <v>42.233829999999998</v>
      </c>
      <c r="D5368">
        <v>0</v>
      </c>
      <c r="E5368" t="str">
        <f>IF(AND(Tableau134[[#This Row],[Operative Temperature]]&lt;19,Tableau134[[#This Row],[Occupancy]]&lt;&gt;0),Tableau134[[#This Row],[Operative Temperature]],"NC")</f>
        <v>NC</v>
      </c>
      <c r="F5368">
        <f>IF(AND(C5368&gt;26,Tableau134[[#This Row],[Occupancy]]&lt;&gt;0),1,0)</f>
        <v>0</v>
      </c>
      <c r="G5368">
        <f>IF(AND(Tableau134[[#This Row],[Operative Temperature]]&lt;19,Tableau134[[#This Row],[Occupancy]]&lt;&gt;0),1,0)</f>
        <v>0</v>
      </c>
      <c r="H5368">
        <f>IF(Tableau134[[#This Row],[Nb dheures sup à 26°C sous occupation]]=1,Tableau134[[#This Row],[Operative Temperature]]-26,0)</f>
        <v>0</v>
      </c>
      <c r="I5368">
        <f>IF(Tableau134[[#This Row],[Nb d''heures inf à 19°C sous occupation]]=1,19-C5368,0)</f>
        <v>0</v>
      </c>
    </row>
    <row r="5369" spans="1:9" x14ac:dyDescent="0.25">
      <c r="A5369" s="2">
        <v>37480.625</v>
      </c>
      <c r="B5369">
        <v>24.5</v>
      </c>
      <c r="C5369">
        <v>42.167789999999997</v>
      </c>
      <c r="D5369">
        <v>0</v>
      </c>
      <c r="E5369" t="str">
        <f>IF(AND(Tableau134[[#This Row],[Operative Temperature]]&lt;19,Tableau134[[#This Row],[Occupancy]]&lt;&gt;0),Tableau134[[#This Row],[Operative Temperature]],"NC")</f>
        <v>NC</v>
      </c>
      <c r="F5369">
        <f>IF(AND(C5369&gt;26,Tableau134[[#This Row],[Occupancy]]&lt;&gt;0),1,0)</f>
        <v>0</v>
      </c>
      <c r="G5369">
        <f>IF(AND(Tableau134[[#This Row],[Operative Temperature]]&lt;19,Tableau134[[#This Row],[Occupancy]]&lt;&gt;0),1,0)</f>
        <v>0</v>
      </c>
      <c r="H5369">
        <f>IF(Tableau134[[#This Row],[Nb dheures sup à 26°C sous occupation]]=1,Tableau134[[#This Row],[Operative Temperature]]-26,0)</f>
        <v>0</v>
      </c>
      <c r="I5369">
        <f>IF(Tableau134[[#This Row],[Nb d''heures inf à 19°C sous occupation]]=1,19-C5369,0)</f>
        <v>0</v>
      </c>
    </row>
    <row r="5370" spans="1:9" x14ac:dyDescent="0.25">
      <c r="A5370" s="2">
        <v>37480.666666666664</v>
      </c>
      <c r="B5370">
        <v>24.175000000000001</v>
      </c>
      <c r="C5370">
        <v>42.0015</v>
      </c>
      <c r="D5370">
        <v>0</v>
      </c>
      <c r="E5370" t="str">
        <f>IF(AND(Tableau134[[#This Row],[Operative Temperature]]&lt;19,Tableau134[[#This Row],[Occupancy]]&lt;&gt;0),Tableau134[[#This Row],[Operative Temperature]],"NC")</f>
        <v>NC</v>
      </c>
      <c r="F5370">
        <f>IF(AND(C5370&gt;26,Tableau134[[#This Row],[Occupancy]]&lt;&gt;0),1,0)</f>
        <v>0</v>
      </c>
      <c r="G5370">
        <f>IF(AND(Tableau134[[#This Row],[Operative Temperature]]&lt;19,Tableau134[[#This Row],[Occupancy]]&lt;&gt;0),1,0)</f>
        <v>0</v>
      </c>
      <c r="H5370">
        <f>IF(Tableau134[[#This Row],[Nb dheures sup à 26°C sous occupation]]=1,Tableau134[[#This Row],[Operative Temperature]]-26,0)</f>
        <v>0</v>
      </c>
      <c r="I5370">
        <f>IF(Tableau134[[#This Row],[Nb d''heures inf à 19°C sous occupation]]=1,19-C5370,0)</f>
        <v>0</v>
      </c>
    </row>
    <row r="5371" spans="1:9" x14ac:dyDescent="0.25">
      <c r="A5371" s="2">
        <v>37480.708333333336</v>
      </c>
      <c r="B5371">
        <v>23.95</v>
      </c>
      <c r="C5371">
        <v>42.293140000000001</v>
      </c>
      <c r="D5371">
        <v>0</v>
      </c>
      <c r="E5371" t="str">
        <f>IF(AND(Tableau134[[#This Row],[Operative Temperature]]&lt;19,Tableau134[[#This Row],[Occupancy]]&lt;&gt;0),Tableau134[[#This Row],[Operative Temperature]],"NC")</f>
        <v>NC</v>
      </c>
      <c r="F5371">
        <f>IF(AND(C5371&gt;26,Tableau134[[#This Row],[Occupancy]]&lt;&gt;0),1,0)</f>
        <v>0</v>
      </c>
      <c r="G5371">
        <f>IF(AND(Tableau134[[#This Row],[Operative Temperature]]&lt;19,Tableau134[[#This Row],[Occupancy]]&lt;&gt;0),1,0)</f>
        <v>0</v>
      </c>
      <c r="H5371">
        <f>IF(Tableau134[[#This Row],[Nb dheures sup à 26°C sous occupation]]=1,Tableau134[[#This Row],[Operative Temperature]]-26,0)</f>
        <v>0</v>
      </c>
      <c r="I5371">
        <f>IF(Tableau134[[#This Row],[Nb d''heures inf à 19°C sous occupation]]=1,19-C5371,0)</f>
        <v>0</v>
      </c>
    </row>
    <row r="5372" spans="1:9" x14ac:dyDescent="0.25">
      <c r="A5372" s="2">
        <v>37480.75</v>
      </c>
      <c r="B5372">
        <v>23.675000000000001</v>
      </c>
      <c r="C5372">
        <v>42.556699999999999</v>
      </c>
      <c r="D5372">
        <v>0</v>
      </c>
      <c r="E5372" t="str">
        <f>IF(AND(Tableau134[[#This Row],[Operative Temperature]]&lt;19,Tableau134[[#This Row],[Occupancy]]&lt;&gt;0),Tableau134[[#This Row],[Operative Temperature]],"NC")</f>
        <v>NC</v>
      </c>
      <c r="F5372">
        <f>IF(AND(C5372&gt;26,Tableau134[[#This Row],[Occupancy]]&lt;&gt;0),1,0)</f>
        <v>0</v>
      </c>
      <c r="G5372">
        <f>IF(AND(Tableau134[[#This Row],[Operative Temperature]]&lt;19,Tableau134[[#This Row],[Occupancy]]&lt;&gt;0),1,0)</f>
        <v>0</v>
      </c>
      <c r="H5372">
        <f>IF(Tableau134[[#This Row],[Nb dheures sup à 26°C sous occupation]]=1,Tableau134[[#This Row],[Operative Temperature]]-26,0)</f>
        <v>0</v>
      </c>
      <c r="I5372">
        <f>IF(Tableau134[[#This Row],[Nb d''heures inf à 19°C sous occupation]]=1,19-C5372,0)</f>
        <v>0</v>
      </c>
    </row>
    <row r="5373" spans="1:9" x14ac:dyDescent="0.25">
      <c r="A5373" s="2">
        <v>37480.791666666664</v>
      </c>
      <c r="B5373">
        <v>23.45</v>
      </c>
      <c r="C5373">
        <v>42.627380000000002</v>
      </c>
      <c r="D5373">
        <v>0</v>
      </c>
      <c r="E5373" t="str">
        <f>IF(AND(Tableau134[[#This Row],[Operative Temperature]]&lt;19,Tableau134[[#This Row],[Occupancy]]&lt;&gt;0),Tableau134[[#This Row],[Operative Temperature]],"NC")</f>
        <v>NC</v>
      </c>
      <c r="F5373">
        <f>IF(AND(C5373&gt;26,Tableau134[[#This Row],[Occupancy]]&lt;&gt;0),1,0)</f>
        <v>0</v>
      </c>
      <c r="G5373">
        <f>IF(AND(Tableau134[[#This Row],[Operative Temperature]]&lt;19,Tableau134[[#This Row],[Occupancy]]&lt;&gt;0),1,0)</f>
        <v>0</v>
      </c>
      <c r="H5373">
        <f>IF(Tableau134[[#This Row],[Nb dheures sup à 26°C sous occupation]]=1,Tableau134[[#This Row],[Operative Temperature]]-26,0)</f>
        <v>0</v>
      </c>
      <c r="I5373">
        <f>IF(Tableau134[[#This Row],[Nb d''heures inf à 19°C sous occupation]]=1,19-C5373,0)</f>
        <v>0</v>
      </c>
    </row>
    <row r="5374" spans="1:9" x14ac:dyDescent="0.25">
      <c r="A5374" s="2">
        <v>37480.833333333336</v>
      </c>
      <c r="B5374">
        <v>22.2</v>
      </c>
      <c r="C5374">
        <v>41.393349999999998</v>
      </c>
      <c r="D5374">
        <v>0</v>
      </c>
      <c r="E5374" t="str">
        <f>IF(AND(Tableau134[[#This Row],[Operative Temperature]]&lt;19,Tableau134[[#This Row],[Occupancy]]&lt;&gt;0),Tableau134[[#This Row],[Operative Temperature]],"NC")</f>
        <v>NC</v>
      </c>
      <c r="F5374">
        <f>IF(AND(C5374&gt;26,Tableau134[[#This Row],[Occupancy]]&lt;&gt;0),1,0)</f>
        <v>0</v>
      </c>
      <c r="G5374">
        <f>IF(AND(Tableau134[[#This Row],[Operative Temperature]]&lt;19,Tableau134[[#This Row],[Occupancy]]&lt;&gt;0),1,0)</f>
        <v>0</v>
      </c>
      <c r="H5374">
        <f>IF(Tableau134[[#This Row],[Nb dheures sup à 26°C sous occupation]]=1,Tableau134[[#This Row],[Operative Temperature]]-26,0)</f>
        <v>0</v>
      </c>
      <c r="I5374">
        <f>IF(Tableau134[[#This Row],[Nb d''heures inf à 19°C sous occupation]]=1,19-C5374,0)</f>
        <v>0</v>
      </c>
    </row>
    <row r="5375" spans="1:9" x14ac:dyDescent="0.25">
      <c r="A5375" s="2">
        <v>37480.875</v>
      </c>
      <c r="B5375">
        <v>20.675000000000001</v>
      </c>
      <c r="C5375">
        <v>40.654580000000003</v>
      </c>
      <c r="D5375">
        <v>0</v>
      </c>
      <c r="E5375" t="str">
        <f>IF(AND(Tableau134[[#This Row],[Operative Temperature]]&lt;19,Tableau134[[#This Row],[Occupancy]]&lt;&gt;0),Tableau134[[#This Row],[Operative Temperature]],"NC")</f>
        <v>NC</v>
      </c>
      <c r="F5375">
        <f>IF(AND(C5375&gt;26,Tableau134[[#This Row],[Occupancy]]&lt;&gt;0),1,0)</f>
        <v>0</v>
      </c>
      <c r="G5375">
        <f>IF(AND(Tableau134[[#This Row],[Operative Temperature]]&lt;19,Tableau134[[#This Row],[Occupancy]]&lt;&gt;0),1,0)</f>
        <v>0</v>
      </c>
      <c r="H5375">
        <f>IF(Tableau134[[#This Row],[Nb dheures sup à 26°C sous occupation]]=1,Tableau134[[#This Row],[Operative Temperature]]-26,0)</f>
        <v>0</v>
      </c>
      <c r="I5375">
        <f>IF(Tableau134[[#This Row],[Nb d''heures inf à 19°C sous occupation]]=1,19-C5375,0)</f>
        <v>0</v>
      </c>
    </row>
    <row r="5376" spans="1:9" x14ac:dyDescent="0.25">
      <c r="A5376" s="2">
        <v>37480.916666666664</v>
      </c>
      <c r="B5376">
        <v>19.100000000000001</v>
      </c>
      <c r="C5376">
        <v>40.128810000000001</v>
      </c>
      <c r="D5376">
        <v>0</v>
      </c>
      <c r="E5376" t="str">
        <f>IF(AND(Tableau134[[#This Row],[Operative Temperature]]&lt;19,Tableau134[[#This Row],[Occupancy]]&lt;&gt;0),Tableau134[[#This Row],[Operative Temperature]],"NC")</f>
        <v>NC</v>
      </c>
      <c r="F5376">
        <f>IF(AND(C5376&gt;26,Tableau134[[#This Row],[Occupancy]]&lt;&gt;0),1,0)</f>
        <v>0</v>
      </c>
      <c r="G5376">
        <f>IF(AND(Tableau134[[#This Row],[Operative Temperature]]&lt;19,Tableau134[[#This Row],[Occupancy]]&lt;&gt;0),1,0)</f>
        <v>0</v>
      </c>
      <c r="H5376">
        <f>IF(Tableau134[[#This Row],[Nb dheures sup à 26°C sous occupation]]=1,Tableau134[[#This Row],[Operative Temperature]]-26,0)</f>
        <v>0</v>
      </c>
      <c r="I5376">
        <f>IF(Tableau134[[#This Row],[Nb d''heures inf à 19°C sous occupation]]=1,19-C5376,0)</f>
        <v>0</v>
      </c>
    </row>
    <row r="5377" spans="1:9" x14ac:dyDescent="0.25">
      <c r="A5377" s="2">
        <v>37480.958333333336</v>
      </c>
      <c r="B5377">
        <v>18.100000000000001</v>
      </c>
      <c r="C5377">
        <v>39.839480000000002</v>
      </c>
      <c r="D5377">
        <v>0</v>
      </c>
      <c r="E5377" t="str">
        <f>IF(AND(Tableau134[[#This Row],[Operative Temperature]]&lt;19,Tableau134[[#This Row],[Occupancy]]&lt;&gt;0),Tableau134[[#This Row],[Operative Temperature]],"NC")</f>
        <v>NC</v>
      </c>
      <c r="F5377">
        <f>IF(AND(C5377&gt;26,Tableau134[[#This Row],[Occupancy]]&lt;&gt;0),1,0)</f>
        <v>0</v>
      </c>
      <c r="G5377">
        <f>IF(AND(Tableau134[[#This Row],[Operative Temperature]]&lt;19,Tableau134[[#This Row],[Occupancy]]&lt;&gt;0),1,0)</f>
        <v>0</v>
      </c>
      <c r="H5377">
        <f>IF(Tableau134[[#This Row],[Nb dheures sup à 26°C sous occupation]]=1,Tableau134[[#This Row],[Operative Temperature]]-26,0)</f>
        <v>0</v>
      </c>
      <c r="I5377">
        <f>IF(Tableau134[[#This Row],[Nb d''heures inf à 19°C sous occupation]]=1,19-C5377,0)</f>
        <v>0</v>
      </c>
    </row>
    <row r="5378" spans="1:9" x14ac:dyDescent="0.25">
      <c r="A5378" s="1">
        <v>37481</v>
      </c>
      <c r="B5378">
        <v>17.375</v>
      </c>
      <c r="C5378">
        <v>39.546509999999998</v>
      </c>
      <c r="D5378">
        <v>0</v>
      </c>
      <c r="E5378" t="str">
        <f>IF(AND(Tableau134[[#This Row],[Operative Temperature]]&lt;19,Tableau134[[#This Row],[Occupancy]]&lt;&gt;0),Tableau134[[#This Row],[Operative Temperature]],"NC")</f>
        <v>NC</v>
      </c>
      <c r="F5378">
        <f>IF(AND(C5378&gt;26,Tableau134[[#This Row],[Occupancy]]&lt;&gt;0),1,0)</f>
        <v>0</v>
      </c>
      <c r="G5378">
        <f>IF(AND(Tableau134[[#This Row],[Operative Temperature]]&lt;19,Tableau134[[#This Row],[Occupancy]]&lt;&gt;0),1,0)</f>
        <v>0</v>
      </c>
      <c r="H5378">
        <f>IF(Tableau134[[#This Row],[Nb dheures sup à 26°C sous occupation]]=1,Tableau134[[#This Row],[Operative Temperature]]-26,0)</f>
        <v>0</v>
      </c>
      <c r="I5378">
        <f>IF(Tableau134[[#This Row],[Nb d''heures inf à 19°C sous occupation]]=1,19-C5378,0)</f>
        <v>0</v>
      </c>
    </row>
    <row r="5379" spans="1:9" x14ac:dyDescent="0.25">
      <c r="A5379" s="2">
        <v>37481.041666666664</v>
      </c>
      <c r="B5379">
        <v>16.600000000000001</v>
      </c>
      <c r="C5379">
        <v>39.288780000000003</v>
      </c>
      <c r="D5379">
        <v>0</v>
      </c>
      <c r="E5379" t="str">
        <f>IF(AND(Tableau134[[#This Row],[Operative Temperature]]&lt;19,Tableau134[[#This Row],[Occupancy]]&lt;&gt;0),Tableau134[[#This Row],[Operative Temperature]],"NC")</f>
        <v>NC</v>
      </c>
      <c r="F5379">
        <f>IF(AND(C5379&gt;26,Tableau134[[#This Row],[Occupancy]]&lt;&gt;0),1,0)</f>
        <v>0</v>
      </c>
      <c r="G5379">
        <f>IF(AND(Tableau134[[#This Row],[Operative Temperature]]&lt;19,Tableau134[[#This Row],[Occupancy]]&lt;&gt;0),1,0)</f>
        <v>0</v>
      </c>
      <c r="H5379">
        <f>IF(Tableau134[[#This Row],[Nb dheures sup à 26°C sous occupation]]=1,Tableau134[[#This Row],[Operative Temperature]]-26,0)</f>
        <v>0</v>
      </c>
      <c r="I5379">
        <f>IF(Tableau134[[#This Row],[Nb d''heures inf à 19°C sous occupation]]=1,19-C5379,0)</f>
        <v>0</v>
      </c>
    </row>
    <row r="5380" spans="1:9" x14ac:dyDescent="0.25">
      <c r="A5380" s="2">
        <v>37481.083333333336</v>
      </c>
      <c r="B5380">
        <v>15.95</v>
      </c>
      <c r="C5380">
        <v>39.066830000000003</v>
      </c>
      <c r="D5380">
        <v>0</v>
      </c>
      <c r="E5380" t="str">
        <f>IF(AND(Tableau134[[#This Row],[Operative Temperature]]&lt;19,Tableau134[[#This Row],[Occupancy]]&lt;&gt;0),Tableau134[[#This Row],[Operative Temperature]],"NC")</f>
        <v>NC</v>
      </c>
      <c r="F5380">
        <f>IF(AND(C5380&gt;26,Tableau134[[#This Row],[Occupancy]]&lt;&gt;0),1,0)</f>
        <v>0</v>
      </c>
      <c r="G5380">
        <f>IF(AND(Tableau134[[#This Row],[Operative Temperature]]&lt;19,Tableau134[[#This Row],[Occupancy]]&lt;&gt;0),1,0)</f>
        <v>0</v>
      </c>
      <c r="H5380">
        <f>IF(Tableau134[[#This Row],[Nb dheures sup à 26°C sous occupation]]=1,Tableau134[[#This Row],[Operative Temperature]]-26,0)</f>
        <v>0</v>
      </c>
      <c r="I5380">
        <f>IF(Tableau134[[#This Row],[Nb d''heures inf à 19°C sous occupation]]=1,19-C5380,0)</f>
        <v>0</v>
      </c>
    </row>
    <row r="5381" spans="1:9" x14ac:dyDescent="0.25">
      <c r="A5381" s="2">
        <v>37481.125</v>
      </c>
      <c r="B5381">
        <v>15.275</v>
      </c>
      <c r="C5381">
        <v>38.856160000000003</v>
      </c>
      <c r="D5381">
        <v>0</v>
      </c>
      <c r="E5381" t="str">
        <f>IF(AND(Tableau134[[#This Row],[Operative Temperature]]&lt;19,Tableau134[[#This Row],[Occupancy]]&lt;&gt;0),Tableau134[[#This Row],[Operative Temperature]],"NC")</f>
        <v>NC</v>
      </c>
      <c r="F5381">
        <f>IF(AND(C5381&gt;26,Tableau134[[#This Row],[Occupancy]]&lt;&gt;0),1,0)</f>
        <v>0</v>
      </c>
      <c r="G5381">
        <f>IF(AND(Tableau134[[#This Row],[Operative Temperature]]&lt;19,Tableau134[[#This Row],[Occupancy]]&lt;&gt;0),1,0)</f>
        <v>0</v>
      </c>
      <c r="H5381">
        <f>IF(Tableau134[[#This Row],[Nb dheures sup à 26°C sous occupation]]=1,Tableau134[[#This Row],[Operative Temperature]]-26,0)</f>
        <v>0</v>
      </c>
      <c r="I5381">
        <f>IF(Tableau134[[#This Row],[Nb d''heures inf à 19°C sous occupation]]=1,19-C5381,0)</f>
        <v>0</v>
      </c>
    </row>
    <row r="5382" spans="1:9" x14ac:dyDescent="0.25">
      <c r="A5382" s="2">
        <v>37481.166666666664</v>
      </c>
      <c r="B5382">
        <v>14.65</v>
      </c>
      <c r="C5382">
        <v>38.646349999999998</v>
      </c>
      <c r="D5382">
        <v>0</v>
      </c>
      <c r="E5382" t="str">
        <f>IF(AND(Tableau134[[#This Row],[Operative Temperature]]&lt;19,Tableau134[[#This Row],[Occupancy]]&lt;&gt;0),Tableau134[[#This Row],[Operative Temperature]],"NC")</f>
        <v>NC</v>
      </c>
      <c r="F5382">
        <f>IF(AND(C5382&gt;26,Tableau134[[#This Row],[Occupancy]]&lt;&gt;0),1,0)</f>
        <v>0</v>
      </c>
      <c r="G5382">
        <f>IF(AND(Tableau134[[#This Row],[Operative Temperature]]&lt;19,Tableau134[[#This Row],[Occupancy]]&lt;&gt;0),1,0)</f>
        <v>0</v>
      </c>
      <c r="H5382">
        <f>IF(Tableau134[[#This Row],[Nb dheures sup à 26°C sous occupation]]=1,Tableau134[[#This Row],[Operative Temperature]]-26,0)</f>
        <v>0</v>
      </c>
      <c r="I5382">
        <f>IF(Tableau134[[#This Row],[Nb d''heures inf à 19°C sous occupation]]=1,19-C5382,0)</f>
        <v>0</v>
      </c>
    </row>
    <row r="5383" spans="1:9" x14ac:dyDescent="0.25">
      <c r="A5383" s="2">
        <v>37481.208333333336</v>
      </c>
      <c r="B5383">
        <v>15.175000000000001</v>
      </c>
      <c r="C5383">
        <v>38.454090000000001</v>
      </c>
      <c r="D5383">
        <v>0</v>
      </c>
      <c r="E5383" t="str">
        <f>IF(AND(Tableau134[[#This Row],[Operative Temperature]]&lt;19,Tableau134[[#This Row],[Occupancy]]&lt;&gt;0),Tableau134[[#This Row],[Operative Temperature]],"NC")</f>
        <v>NC</v>
      </c>
      <c r="F5383">
        <f>IF(AND(C5383&gt;26,Tableau134[[#This Row],[Occupancy]]&lt;&gt;0),1,0)</f>
        <v>0</v>
      </c>
      <c r="G5383">
        <f>IF(AND(Tableau134[[#This Row],[Operative Temperature]]&lt;19,Tableau134[[#This Row],[Occupancy]]&lt;&gt;0),1,0)</f>
        <v>0</v>
      </c>
      <c r="H5383">
        <f>IF(Tableau134[[#This Row],[Nb dheures sup à 26°C sous occupation]]=1,Tableau134[[#This Row],[Operative Temperature]]-26,0)</f>
        <v>0</v>
      </c>
      <c r="I5383">
        <f>IF(Tableau134[[#This Row],[Nb d''heures inf à 19°C sous occupation]]=1,19-C5383,0)</f>
        <v>0</v>
      </c>
    </row>
    <row r="5384" spans="1:9" x14ac:dyDescent="0.25">
      <c r="A5384" s="2">
        <v>37481.25</v>
      </c>
      <c r="B5384">
        <v>16.074999999999999</v>
      </c>
      <c r="C5384">
        <v>38.299289999999999</v>
      </c>
      <c r="D5384">
        <v>0</v>
      </c>
      <c r="E5384" t="str">
        <f>IF(AND(Tableau134[[#This Row],[Operative Temperature]]&lt;19,Tableau134[[#This Row],[Occupancy]]&lt;&gt;0),Tableau134[[#This Row],[Operative Temperature]],"NC")</f>
        <v>NC</v>
      </c>
      <c r="F5384">
        <f>IF(AND(C5384&gt;26,Tableau134[[#This Row],[Occupancy]]&lt;&gt;0),1,0)</f>
        <v>0</v>
      </c>
      <c r="G5384">
        <f>IF(AND(Tableau134[[#This Row],[Operative Temperature]]&lt;19,Tableau134[[#This Row],[Occupancy]]&lt;&gt;0),1,0)</f>
        <v>0</v>
      </c>
      <c r="H5384">
        <f>IF(Tableau134[[#This Row],[Nb dheures sup à 26°C sous occupation]]=1,Tableau134[[#This Row],[Operative Temperature]]-26,0)</f>
        <v>0</v>
      </c>
      <c r="I5384">
        <f>IF(Tableau134[[#This Row],[Nb d''heures inf à 19°C sous occupation]]=1,19-C5384,0)</f>
        <v>0</v>
      </c>
    </row>
    <row r="5385" spans="1:9" x14ac:dyDescent="0.25">
      <c r="A5385" s="2">
        <v>37481.291666666664</v>
      </c>
      <c r="B5385">
        <v>16.975000000000001</v>
      </c>
      <c r="C5385">
        <v>38.494320000000002</v>
      </c>
      <c r="D5385">
        <v>0</v>
      </c>
      <c r="E5385" t="str">
        <f>IF(AND(Tableau134[[#This Row],[Operative Temperature]]&lt;19,Tableau134[[#This Row],[Occupancy]]&lt;&gt;0),Tableau134[[#This Row],[Operative Temperature]],"NC")</f>
        <v>NC</v>
      </c>
      <c r="F5385">
        <f>IF(AND(C5385&gt;26,Tableau134[[#This Row],[Occupancy]]&lt;&gt;0),1,0)</f>
        <v>0</v>
      </c>
      <c r="G5385">
        <f>IF(AND(Tableau134[[#This Row],[Operative Temperature]]&lt;19,Tableau134[[#This Row],[Occupancy]]&lt;&gt;0),1,0)</f>
        <v>0</v>
      </c>
      <c r="H5385">
        <f>IF(Tableau134[[#This Row],[Nb dheures sup à 26°C sous occupation]]=1,Tableau134[[#This Row],[Operative Temperature]]-26,0)</f>
        <v>0</v>
      </c>
      <c r="I5385">
        <f>IF(Tableau134[[#This Row],[Nb d''heures inf à 19°C sous occupation]]=1,19-C5385,0)</f>
        <v>0</v>
      </c>
    </row>
    <row r="5386" spans="1:9" x14ac:dyDescent="0.25">
      <c r="A5386" s="2">
        <v>37481.333333333336</v>
      </c>
      <c r="B5386">
        <v>18.25</v>
      </c>
      <c r="C5386">
        <v>38.93188</v>
      </c>
      <c r="D5386">
        <v>0</v>
      </c>
      <c r="E5386" t="str">
        <f>IF(AND(Tableau134[[#This Row],[Operative Temperature]]&lt;19,Tableau134[[#This Row],[Occupancy]]&lt;&gt;0),Tableau134[[#This Row],[Operative Temperature]],"NC")</f>
        <v>NC</v>
      </c>
      <c r="F5386">
        <f>IF(AND(C5386&gt;26,Tableau134[[#This Row],[Occupancy]]&lt;&gt;0),1,0)</f>
        <v>0</v>
      </c>
      <c r="G5386">
        <f>IF(AND(Tableau134[[#This Row],[Operative Temperature]]&lt;19,Tableau134[[#This Row],[Occupancy]]&lt;&gt;0),1,0)</f>
        <v>0</v>
      </c>
      <c r="H5386">
        <f>IF(Tableau134[[#This Row],[Nb dheures sup à 26°C sous occupation]]=1,Tableau134[[#This Row],[Operative Temperature]]-26,0)</f>
        <v>0</v>
      </c>
      <c r="I5386">
        <f>IF(Tableau134[[#This Row],[Nb d''heures inf à 19°C sous occupation]]=1,19-C5386,0)</f>
        <v>0</v>
      </c>
    </row>
    <row r="5387" spans="1:9" x14ac:dyDescent="0.25">
      <c r="A5387" s="2">
        <v>37481.375</v>
      </c>
      <c r="B5387">
        <v>19.725000000000001</v>
      </c>
      <c r="C5387">
        <v>39.209519999999998</v>
      </c>
      <c r="D5387">
        <v>0</v>
      </c>
      <c r="E5387" t="str">
        <f>IF(AND(Tableau134[[#This Row],[Operative Temperature]]&lt;19,Tableau134[[#This Row],[Occupancy]]&lt;&gt;0),Tableau134[[#This Row],[Operative Temperature]],"NC")</f>
        <v>NC</v>
      </c>
      <c r="F5387">
        <f>IF(AND(C5387&gt;26,Tableau134[[#This Row],[Occupancy]]&lt;&gt;0),1,0)</f>
        <v>0</v>
      </c>
      <c r="G5387">
        <f>IF(AND(Tableau134[[#This Row],[Operative Temperature]]&lt;19,Tableau134[[#This Row],[Occupancy]]&lt;&gt;0),1,0)</f>
        <v>0</v>
      </c>
      <c r="H5387">
        <f>IF(Tableau134[[#This Row],[Nb dheures sup à 26°C sous occupation]]=1,Tableau134[[#This Row],[Operative Temperature]]-26,0)</f>
        <v>0</v>
      </c>
      <c r="I5387">
        <f>IF(Tableau134[[#This Row],[Nb d''heures inf à 19°C sous occupation]]=1,19-C5387,0)</f>
        <v>0</v>
      </c>
    </row>
    <row r="5388" spans="1:9" x14ac:dyDescent="0.25">
      <c r="A5388" s="2">
        <v>37481.416666666664</v>
      </c>
      <c r="B5388">
        <v>21.15</v>
      </c>
      <c r="C5388">
        <v>39.768569999999997</v>
      </c>
      <c r="D5388">
        <v>0</v>
      </c>
      <c r="E5388" t="str">
        <f>IF(AND(Tableau134[[#This Row],[Operative Temperature]]&lt;19,Tableau134[[#This Row],[Occupancy]]&lt;&gt;0),Tableau134[[#This Row],[Operative Temperature]],"NC")</f>
        <v>NC</v>
      </c>
      <c r="F5388">
        <f>IF(AND(C5388&gt;26,Tableau134[[#This Row],[Occupancy]]&lt;&gt;0),1,0)</f>
        <v>0</v>
      </c>
      <c r="G5388">
        <f>IF(AND(Tableau134[[#This Row],[Operative Temperature]]&lt;19,Tableau134[[#This Row],[Occupancy]]&lt;&gt;0),1,0)</f>
        <v>0</v>
      </c>
      <c r="H5388">
        <f>IF(Tableau134[[#This Row],[Nb dheures sup à 26°C sous occupation]]=1,Tableau134[[#This Row],[Operative Temperature]]-26,0)</f>
        <v>0</v>
      </c>
      <c r="I5388">
        <f>IF(Tableau134[[#This Row],[Nb d''heures inf à 19°C sous occupation]]=1,19-C5388,0)</f>
        <v>0</v>
      </c>
    </row>
    <row r="5389" spans="1:9" x14ac:dyDescent="0.25">
      <c r="A5389" s="2">
        <v>37481.458333333336</v>
      </c>
      <c r="B5389">
        <v>22.475000000000001</v>
      </c>
      <c r="C5389">
        <v>40.729500000000002</v>
      </c>
      <c r="D5389">
        <v>0</v>
      </c>
      <c r="E5389" t="str">
        <f>IF(AND(Tableau134[[#This Row],[Operative Temperature]]&lt;19,Tableau134[[#This Row],[Occupancy]]&lt;&gt;0),Tableau134[[#This Row],[Operative Temperature]],"NC")</f>
        <v>NC</v>
      </c>
      <c r="F5389">
        <f>IF(AND(C5389&gt;26,Tableau134[[#This Row],[Occupancy]]&lt;&gt;0),1,0)</f>
        <v>0</v>
      </c>
      <c r="G5389">
        <f>IF(AND(Tableau134[[#This Row],[Operative Temperature]]&lt;19,Tableau134[[#This Row],[Occupancy]]&lt;&gt;0),1,0)</f>
        <v>0</v>
      </c>
      <c r="H5389">
        <f>IF(Tableau134[[#This Row],[Nb dheures sup à 26°C sous occupation]]=1,Tableau134[[#This Row],[Operative Temperature]]-26,0)</f>
        <v>0</v>
      </c>
      <c r="I5389">
        <f>IF(Tableau134[[#This Row],[Nb d''heures inf à 19°C sous occupation]]=1,19-C5389,0)</f>
        <v>0</v>
      </c>
    </row>
    <row r="5390" spans="1:9" x14ac:dyDescent="0.25">
      <c r="A5390" s="2">
        <v>37481.5</v>
      </c>
      <c r="B5390">
        <v>23.85</v>
      </c>
      <c r="C5390">
        <v>41.929040000000001</v>
      </c>
      <c r="D5390">
        <v>0</v>
      </c>
      <c r="E5390" t="str">
        <f>IF(AND(Tableau134[[#This Row],[Operative Temperature]]&lt;19,Tableau134[[#This Row],[Occupancy]]&lt;&gt;0),Tableau134[[#This Row],[Operative Temperature]],"NC")</f>
        <v>NC</v>
      </c>
      <c r="F5390">
        <f>IF(AND(C5390&gt;26,Tableau134[[#This Row],[Occupancy]]&lt;&gt;0),1,0)</f>
        <v>0</v>
      </c>
      <c r="G5390">
        <f>IF(AND(Tableau134[[#This Row],[Operative Temperature]]&lt;19,Tableau134[[#This Row],[Occupancy]]&lt;&gt;0),1,0)</f>
        <v>0</v>
      </c>
      <c r="H5390">
        <f>IF(Tableau134[[#This Row],[Nb dheures sup à 26°C sous occupation]]=1,Tableau134[[#This Row],[Operative Temperature]]-26,0)</f>
        <v>0</v>
      </c>
      <c r="I5390">
        <f>IF(Tableau134[[#This Row],[Nb d''heures inf à 19°C sous occupation]]=1,19-C5390,0)</f>
        <v>0</v>
      </c>
    </row>
    <row r="5391" spans="1:9" x14ac:dyDescent="0.25">
      <c r="A5391" s="2">
        <v>37481.541666666664</v>
      </c>
      <c r="B5391">
        <v>25.175000000000001</v>
      </c>
      <c r="C5391">
        <v>42.82884</v>
      </c>
      <c r="D5391">
        <v>0</v>
      </c>
      <c r="E5391" t="str">
        <f>IF(AND(Tableau134[[#This Row],[Operative Temperature]]&lt;19,Tableau134[[#This Row],[Occupancy]]&lt;&gt;0),Tableau134[[#This Row],[Operative Temperature]],"NC")</f>
        <v>NC</v>
      </c>
      <c r="F5391">
        <f>IF(AND(C5391&gt;26,Tableau134[[#This Row],[Occupancy]]&lt;&gt;0),1,0)</f>
        <v>0</v>
      </c>
      <c r="G5391">
        <f>IF(AND(Tableau134[[#This Row],[Operative Temperature]]&lt;19,Tableau134[[#This Row],[Occupancy]]&lt;&gt;0),1,0)</f>
        <v>0</v>
      </c>
      <c r="H5391">
        <f>IF(Tableau134[[#This Row],[Nb dheures sup à 26°C sous occupation]]=1,Tableau134[[#This Row],[Operative Temperature]]-26,0)</f>
        <v>0</v>
      </c>
      <c r="I5391">
        <f>IF(Tableau134[[#This Row],[Nb d''heures inf à 19°C sous occupation]]=1,19-C5391,0)</f>
        <v>0</v>
      </c>
    </row>
    <row r="5392" spans="1:9" x14ac:dyDescent="0.25">
      <c r="A5392" s="2">
        <v>37481.583333333336</v>
      </c>
      <c r="B5392">
        <v>26.4</v>
      </c>
      <c r="C5392">
        <v>43.360729999999997</v>
      </c>
      <c r="D5392">
        <v>0</v>
      </c>
      <c r="E5392" t="str">
        <f>IF(AND(Tableau134[[#This Row],[Operative Temperature]]&lt;19,Tableau134[[#This Row],[Occupancy]]&lt;&gt;0),Tableau134[[#This Row],[Operative Temperature]],"NC")</f>
        <v>NC</v>
      </c>
      <c r="F5392">
        <f>IF(AND(C5392&gt;26,Tableau134[[#This Row],[Occupancy]]&lt;&gt;0),1,0)</f>
        <v>0</v>
      </c>
      <c r="G5392">
        <f>IF(AND(Tableau134[[#This Row],[Operative Temperature]]&lt;19,Tableau134[[#This Row],[Occupancy]]&lt;&gt;0),1,0)</f>
        <v>0</v>
      </c>
      <c r="H5392">
        <f>IF(Tableau134[[#This Row],[Nb dheures sup à 26°C sous occupation]]=1,Tableau134[[#This Row],[Operative Temperature]]-26,0)</f>
        <v>0</v>
      </c>
      <c r="I5392">
        <f>IF(Tableau134[[#This Row],[Nb d''heures inf à 19°C sous occupation]]=1,19-C5392,0)</f>
        <v>0</v>
      </c>
    </row>
    <row r="5393" spans="1:9" x14ac:dyDescent="0.25">
      <c r="A5393" s="2">
        <v>37481.625</v>
      </c>
      <c r="B5393">
        <v>27.675000000000001</v>
      </c>
      <c r="C5393">
        <v>43.957740000000001</v>
      </c>
      <c r="D5393">
        <v>0</v>
      </c>
      <c r="E5393" t="str">
        <f>IF(AND(Tableau134[[#This Row],[Operative Temperature]]&lt;19,Tableau134[[#This Row],[Occupancy]]&lt;&gt;0),Tableau134[[#This Row],[Operative Temperature]],"NC")</f>
        <v>NC</v>
      </c>
      <c r="F5393">
        <f>IF(AND(C5393&gt;26,Tableau134[[#This Row],[Occupancy]]&lt;&gt;0),1,0)</f>
        <v>0</v>
      </c>
      <c r="G5393">
        <f>IF(AND(Tableau134[[#This Row],[Operative Temperature]]&lt;19,Tableau134[[#This Row],[Occupancy]]&lt;&gt;0),1,0)</f>
        <v>0</v>
      </c>
      <c r="H5393">
        <f>IF(Tableau134[[#This Row],[Nb dheures sup à 26°C sous occupation]]=1,Tableau134[[#This Row],[Operative Temperature]]-26,0)</f>
        <v>0</v>
      </c>
      <c r="I5393">
        <f>IF(Tableau134[[#This Row],[Nb d''heures inf à 19°C sous occupation]]=1,19-C5393,0)</f>
        <v>0</v>
      </c>
    </row>
    <row r="5394" spans="1:9" x14ac:dyDescent="0.25">
      <c r="A5394" s="2">
        <v>37481.666666666664</v>
      </c>
      <c r="B5394">
        <v>28.225000000000001</v>
      </c>
      <c r="C5394">
        <v>44.285580000000003</v>
      </c>
      <c r="D5394">
        <v>0</v>
      </c>
      <c r="E5394" t="str">
        <f>IF(AND(Tableau134[[#This Row],[Operative Temperature]]&lt;19,Tableau134[[#This Row],[Occupancy]]&lt;&gt;0),Tableau134[[#This Row],[Operative Temperature]],"NC")</f>
        <v>NC</v>
      </c>
      <c r="F5394">
        <f>IF(AND(C5394&gt;26,Tableau134[[#This Row],[Occupancy]]&lt;&gt;0),1,0)</f>
        <v>0</v>
      </c>
      <c r="G5394">
        <f>IF(AND(Tableau134[[#This Row],[Operative Temperature]]&lt;19,Tableau134[[#This Row],[Occupancy]]&lt;&gt;0),1,0)</f>
        <v>0</v>
      </c>
      <c r="H5394">
        <f>IF(Tableau134[[#This Row],[Nb dheures sup à 26°C sous occupation]]=1,Tableau134[[#This Row],[Operative Temperature]]-26,0)</f>
        <v>0</v>
      </c>
      <c r="I5394">
        <f>IF(Tableau134[[#This Row],[Nb d''heures inf à 19°C sous occupation]]=1,19-C5394,0)</f>
        <v>0</v>
      </c>
    </row>
    <row r="5395" spans="1:9" x14ac:dyDescent="0.25">
      <c r="A5395" s="2">
        <v>37481.708333333336</v>
      </c>
      <c r="B5395">
        <v>28.074999999999999</v>
      </c>
      <c r="C5395">
        <v>44.627540000000003</v>
      </c>
      <c r="D5395">
        <v>0</v>
      </c>
      <c r="E5395" t="str">
        <f>IF(AND(Tableau134[[#This Row],[Operative Temperature]]&lt;19,Tableau134[[#This Row],[Occupancy]]&lt;&gt;0),Tableau134[[#This Row],[Operative Temperature]],"NC")</f>
        <v>NC</v>
      </c>
      <c r="F5395">
        <f>IF(AND(C5395&gt;26,Tableau134[[#This Row],[Occupancy]]&lt;&gt;0),1,0)</f>
        <v>0</v>
      </c>
      <c r="G5395">
        <f>IF(AND(Tableau134[[#This Row],[Operative Temperature]]&lt;19,Tableau134[[#This Row],[Occupancy]]&lt;&gt;0),1,0)</f>
        <v>0</v>
      </c>
      <c r="H5395">
        <f>IF(Tableau134[[#This Row],[Nb dheures sup à 26°C sous occupation]]=1,Tableau134[[#This Row],[Operative Temperature]]-26,0)</f>
        <v>0</v>
      </c>
      <c r="I5395">
        <f>IF(Tableau134[[#This Row],[Nb d''heures inf à 19°C sous occupation]]=1,19-C5395,0)</f>
        <v>0</v>
      </c>
    </row>
    <row r="5396" spans="1:9" x14ac:dyDescent="0.25">
      <c r="A5396" s="2">
        <v>37481.75</v>
      </c>
      <c r="B5396">
        <v>27.7</v>
      </c>
      <c r="C5396">
        <v>44.773679999999999</v>
      </c>
      <c r="D5396">
        <v>0</v>
      </c>
      <c r="E5396" t="str">
        <f>IF(AND(Tableau134[[#This Row],[Operative Temperature]]&lt;19,Tableau134[[#This Row],[Occupancy]]&lt;&gt;0),Tableau134[[#This Row],[Operative Temperature]],"NC")</f>
        <v>NC</v>
      </c>
      <c r="F5396">
        <f>IF(AND(C5396&gt;26,Tableau134[[#This Row],[Occupancy]]&lt;&gt;0),1,0)</f>
        <v>0</v>
      </c>
      <c r="G5396">
        <f>IF(AND(Tableau134[[#This Row],[Operative Temperature]]&lt;19,Tableau134[[#This Row],[Occupancy]]&lt;&gt;0),1,0)</f>
        <v>0</v>
      </c>
      <c r="H5396">
        <f>IF(Tableau134[[#This Row],[Nb dheures sup à 26°C sous occupation]]=1,Tableau134[[#This Row],[Operative Temperature]]-26,0)</f>
        <v>0</v>
      </c>
      <c r="I5396">
        <f>IF(Tableau134[[#This Row],[Nb d''heures inf à 19°C sous occupation]]=1,19-C5396,0)</f>
        <v>0</v>
      </c>
    </row>
    <row r="5397" spans="1:9" x14ac:dyDescent="0.25">
      <c r="A5397" s="2">
        <v>37481.791666666664</v>
      </c>
      <c r="B5397">
        <v>27.375</v>
      </c>
      <c r="C5397">
        <v>44.412750000000003</v>
      </c>
      <c r="D5397">
        <v>0</v>
      </c>
      <c r="E5397" t="str">
        <f>IF(AND(Tableau134[[#This Row],[Operative Temperature]]&lt;19,Tableau134[[#This Row],[Occupancy]]&lt;&gt;0),Tableau134[[#This Row],[Operative Temperature]],"NC")</f>
        <v>NC</v>
      </c>
      <c r="F5397">
        <f>IF(AND(C5397&gt;26,Tableau134[[#This Row],[Occupancy]]&lt;&gt;0),1,0)</f>
        <v>0</v>
      </c>
      <c r="G5397">
        <f>IF(AND(Tableau134[[#This Row],[Operative Temperature]]&lt;19,Tableau134[[#This Row],[Occupancy]]&lt;&gt;0),1,0)</f>
        <v>0</v>
      </c>
      <c r="H5397">
        <f>IF(Tableau134[[#This Row],[Nb dheures sup à 26°C sous occupation]]=1,Tableau134[[#This Row],[Operative Temperature]]-26,0)</f>
        <v>0</v>
      </c>
      <c r="I5397">
        <f>IF(Tableau134[[#This Row],[Nb d''heures inf à 19°C sous occupation]]=1,19-C5397,0)</f>
        <v>0</v>
      </c>
    </row>
    <row r="5398" spans="1:9" x14ac:dyDescent="0.25">
      <c r="A5398" s="2">
        <v>37481.833333333336</v>
      </c>
      <c r="B5398">
        <v>26.4</v>
      </c>
      <c r="C5398">
        <v>43.154429999999998</v>
      </c>
      <c r="D5398">
        <v>0</v>
      </c>
      <c r="E5398" t="str">
        <f>IF(AND(Tableau134[[#This Row],[Operative Temperature]]&lt;19,Tableau134[[#This Row],[Occupancy]]&lt;&gt;0),Tableau134[[#This Row],[Operative Temperature]],"NC")</f>
        <v>NC</v>
      </c>
      <c r="F5398">
        <f>IF(AND(C5398&gt;26,Tableau134[[#This Row],[Occupancy]]&lt;&gt;0),1,0)</f>
        <v>0</v>
      </c>
      <c r="G5398">
        <f>IF(AND(Tableau134[[#This Row],[Operative Temperature]]&lt;19,Tableau134[[#This Row],[Occupancy]]&lt;&gt;0),1,0)</f>
        <v>0</v>
      </c>
      <c r="H5398">
        <f>IF(Tableau134[[#This Row],[Nb dheures sup à 26°C sous occupation]]=1,Tableau134[[#This Row],[Operative Temperature]]-26,0)</f>
        <v>0</v>
      </c>
      <c r="I5398">
        <f>IF(Tableau134[[#This Row],[Nb d''heures inf à 19°C sous occupation]]=1,19-C5398,0)</f>
        <v>0</v>
      </c>
    </row>
    <row r="5399" spans="1:9" x14ac:dyDescent="0.25">
      <c r="A5399" s="2">
        <v>37481.875</v>
      </c>
      <c r="B5399">
        <v>25.2</v>
      </c>
      <c r="C5399">
        <v>42.425789999999999</v>
      </c>
      <c r="D5399">
        <v>0</v>
      </c>
      <c r="E5399" t="str">
        <f>IF(AND(Tableau134[[#This Row],[Operative Temperature]]&lt;19,Tableau134[[#This Row],[Occupancy]]&lt;&gt;0),Tableau134[[#This Row],[Operative Temperature]],"NC")</f>
        <v>NC</v>
      </c>
      <c r="F5399">
        <f>IF(AND(C5399&gt;26,Tableau134[[#This Row],[Occupancy]]&lt;&gt;0),1,0)</f>
        <v>0</v>
      </c>
      <c r="G5399">
        <f>IF(AND(Tableau134[[#This Row],[Operative Temperature]]&lt;19,Tableau134[[#This Row],[Occupancy]]&lt;&gt;0),1,0)</f>
        <v>0</v>
      </c>
      <c r="H5399">
        <f>IF(Tableau134[[#This Row],[Nb dheures sup à 26°C sous occupation]]=1,Tableau134[[#This Row],[Operative Temperature]]-26,0)</f>
        <v>0</v>
      </c>
      <c r="I5399">
        <f>IF(Tableau134[[#This Row],[Nb d''heures inf à 19°C sous occupation]]=1,19-C5399,0)</f>
        <v>0</v>
      </c>
    </row>
    <row r="5400" spans="1:9" x14ac:dyDescent="0.25">
      <c r="A5400" s="2">
        <v>37481.916666666664</v>
      </c>
      <c r="B5400">
        <v>24</v>
      </c>
      <c r="C5400">
        <v>41.890470000000001</v>
      </c>
      <c r="D5400">
        <v>0</v>
      </c>
      <c r="E5400" t="str">
        <f>IF(AND(Tableau134[[#This Row],[Operative Temperature]]&lt;19,Tableau134[[#This Row],[Occupancy]]&lt;&gt;0),Tableau134[[#This Row],[Operative Temperature]],"NC")</f>
        <v>NC</v>
      </c>
      <c r="F5400">
        <f>IF(AND(C5400&gt;26,Tableau134[[#This Row],[Occupancy]]&lt;&gt;0),1,0)</f>
        <v>0</v>
      </c>
      <c r="G5400">
        <f>IF(AND(Tableau134[[#This Row],[Operative Temperature]]&lt;19,Tableau134[[#This Row],[Occupancy]]&lt;&gt;0),1,0)</f>
        <v>0</v>
      </c>
      <c r="H5400">
        <f>IF(Tableau134[[#This Row],[Nb dheures sup à 26°C sous occupation]]=1,Tableau134[[#This Row],[Operative Temperature]]-26,0)</f>
        <v>0</v>
      </c>
      <c r="I5400">
        <f>IF(Tableau134[[#This Row],[Nb d''heures inf à 19°C sous occupation]]=1,19-C5400,0)</f>
        <v>0</v>
      </c>
    </row>
    <row r="5401" spans="1:9" x14ac:dyDescent="0.25">
      <c r="A5401" s="2">
        <v>37481.958333333336</v>
      </c>
      <c r="B5401">
        <v>23.175000000000001</v>
      </c>
      <c r="C5401">
        <v>41.542070000000002</v>
      </c>
      <c r="D5401">
        <v>0</v>
      </c>
      <c r="E5401" t="str">
        <f>IF(AND(Tableau134[[#This Row],[Operative Temperature]]&lt;19,Tableau134[[#This Row],[Occupancy]]&lt;&gt;0),Tableau134[[#This Row],[Operative Temperature]],"NC")</f>
        <v>NC</v>
      </c>
      <c r="F5401">
        <f>IF(AND(C5401&gt;26,Tableau134[[#This Row],[Occupancy]]&lt;&gt;0),1,0)</f>
        <v>0</v>
      </c>
      <c r="G5401">
        <f>IF(AND(Tableau134[[#This Row],[Operative Temperature]]&lt;19,Tableau134[[#This Row],[Occupancy]]&lt;&gt;0),1,0)</f>
        <v>0</v>
      </c>
      <c r="H5401">
        <f>IF(Tableau134[[#This Row],[Nb dheures sup à 26°C sous occupation]]=1,Tableau134[[#This Row],[Operative Temperature]]-26,0)</f>
        <v>0</v>
      </c>
      <c r="I5401">
        <f>IF(Tableau134[[#This Row],[Nb d''heures inf à 19°C sous occupation]]=1,19-C5401,0)</f>
        <v>0</v>
      </c>
    </row>
    <row r="5402" spans="1:9" x14ac:dyDescent="0.25">
      <c r="A5402" s="1">
        <v>37482</v>
      </c>
      <c r="B5402">
        <v>22.475000000000001</v>
      </c>
      <c r="C5402">
        <v>41.287350000000004</v>
      </c>
      <c r="D5402">
        <v>0</v>
      </c>
      <c r="E5402" t="str">
        <f>IF(AND(Tableau134[[#This Row],[Operative Temperature]]&lt;19,Tableau134[[#This Row],[Occupancy]]&lt;&gt;0),Tableau134[[#This Row],[Operative Temperature]],"NC")</f>
        <v>NC</v>
      </c>
      <c r="F5402">
        <f>IF(AND(C5402&gt;26,Tableau134[[#This Row],[Occupancy]]&lt;&gt;0),1,0)</f>
        <v>0</v>
      </c>
      <c r="G5402">
        <f>IF(AND(Tableau134[[#This Row],[Operative Temperature]]&lt;19,Tableau134[[#This Row],[Occupancy]]&lt;&gt;0),1,0)</f>
        <v>0</v>
      </c>
      <c r="H5402">
        <f>IF(Tableau134[[#This Row],[Nb dheures sup à 26°C sous occupation]]=1,Tableau134[[#This Row],[Operative Temperature]]-26,0)</f>
        <v>0</v>
      </c>
      <c r="I5402">
        <f>IF(Tableau134[[#This Row],[Nb d''heures inf à 19°C sous occupation]]=1,19-C5402,0)</f>
        <v>0</v>
      </c>
    </row>
    <row r="5403" spans="1:9" x14ac:dyDescent="0.25">
      <c r="A5403" s="2">
        <v>37482.041666666664</v>
      </c>
      <c r="B5403">
        <v>21.774999999999999</v>
      </c>
      <c r="C5403">
        <v>41.019710000000003</v>
      </c>
      <c r="D5403">
        <v>0</v>
      </c>
      <c r="E5403" t="str">
        <f>IF(AND(Tableau134[[#This Row],[Operative Temperature]]&lt;19,Tableau134[[#This Row],[Occupancy]]&lt;&gt;0),Tableau134[[#This Row],[Operative Temperature]],"NC")</f>
        <v>NC</v>
      </c>
      <c r="F5403">
        <f>IF(AND(C5403&gt;26,Tableau134[[#This Row],[Occupancy]]&lt;&gt;0),1,0)</f>
        <v>0</v>
      </c>
      <c r="G5403">
        <f>IF(AND(Tableau134[[#This Row],[Operative Temperature]]&lt;19,Tableau134[[#This Row],[Occupancy]]&lt;&gt;0),1,0)</f>
        <v>0</v>
      </c>
      <c r="H5403">
        <f>IF(Tableau134[[#This Row],[Nb dheures sup à 26°C sous occupation]]=1,Tableau134[[#This Row],[Operative Temperature]]-26,0)</f>
        <v>0</v>
      </c>
      <c r="I5403">
        <f>IF(Tableau134[[#This Row],[Nb d''heures inf à 19°C sous occupation]]=1,19-C5403,0)</f>
        <v>0</v>
      </c>
    </row>
    <row r="5404" spans="1:9" x14ac:dyDescent="0.25">
      <c r="A5404" s="2">
        <v>37482.083333333336</v>
      </c>
      <c r="B5404">
        <v>21.15</v>
      </c>
      <c r="C5404">
        <v>40.754829999999998</v>
      </c>
      <c r="D5404">
        <v>0</v>
      </c>
      <c r="E5404" t="str">
        <f>IF(AND(Tableau134[[#This Row],[Operative Temperature]]&lt;19,Tableau134[[#This Row],[Occupancy]]&lt;&gt;0),Tableau134[[#This Row],[Operative Temperature]],"NC")</f>
        <v>NC</v>
      </c>
      <c r="F5404">
        <f>IF(AND(C5404&gt;26,Tableau134[[#This Row],[Occupancy]]&lt;&gt;0),1,0)</f>
        <v>0</v>
      </c>
      <c r="G5404">
        <f>IF(AND(Tableau134[[#This Row],[Operative Temperature]]&lt;19,Tableau134[[#This Row],[Occupancy]]&lt;&gt;0),1,0)</f>
        <v>0</v>
      </c>
      <c r="H5404">
        <f>IF(Tableau134[[#This Row],[Nb dheures sup à 26°C sous occupation]]=1,Tableau134[[#This Row],[Operative Temperature]]-26,0)</f>
        <v>0</v>
      </c>
      <c r="I5404">
        <f>IF(Tableau134[[#This Row],[Nb d''heures inf à 19°C sous occupation]]=1,19-C5404,0)</f>
        <v>0</v>
      </c>
    </row>
    <row r="5405" spans="1:9" x14ac:dyDescent="0.25">
      <c r="A5405" s="2">
        <v>37482.125</v>
      </c>
      <c r="B5405">
        <v>20.55</v>
      </c>
      <c r="C5405">
        <v>40.52704</v>
      </c>
      <c r="D5405">
        <v>0</v>
      </c>
      <c r="E5405" t="str">
        <f>IF(AND(Tableau134[[#This Row],[Operative Temperature]]&lt;19,Tableau134[[#This Row],[Occupancy]]&lt;&gt;0),Tableau134[[#This Row],[Operative Temperature]],"NC")</f>
        <v>NC</v>
      </c>
      <c r="F5405">
        <f>IF(AND(C5405&gt;26,Tableau134[[#This Row],[Occupancy]]&lt;&gt;0),1,0)</f>
        <v>0</v>
      </c>
      <c r="G5405">
        <f>IF(AND(Tableau134[[#This Row],[Operative Temperature]]&lt;19,Tableau134[[#This Row],[Occupancy]]&lt;&gt;0),1,0)</f>
        <v>0</v>
      </c>
      <c r="H5405">
        <f>IF(Tableau134[[#This Row],[Nb dheures sup à 26°C sous occupation]]=1,Tableau134[[#This Row],[Operative Temperature]]-26,0)</f>
        <v>0</v>
      </c>
      <c r="I5405">
        <f>IF(Tableau134[[#This Row],[Nb d''heures inf à 19°C sous occupation]]=1,19-C5405,0)</f>
        <v>0</v>
      </c>
    </row>
    <row r="5406" spans="1:9" x14ac:dyDescent="0.25">
      <c r="A5406" s="2">
        <v>37482.166666666664</v>
      </c>
      <c r="B5406">
        <v>19.95</v>
      </c>
      <c r="C5406">
        <v>40.351260000000003</v>
      </c>
      <c r="D5406">
        <v>0</v>
      </c>
      <c r="E5406" t="str">
        <f>IF(AND(Tableau134[[#This Row],[Operative Temperature]]&lt;19,Tableau134[[#This Row],[Occupancy]]&lt;&gt;0),Tableau134[[#This Row],[Operative Temperature]],"NC")</f>
        <v>NC</v>
      </c>
      <c r="F5406">
        <f>IF(AND(C5406&gt;26,Tableau134[[#This Row],[Occupancy]]&lt;&gt;0),1,0)</f>
        <v>0</v>
      </c>
      <c r="G5406">
        <f>IF(AND(Tableau134[[#This Row],[Operative Temperature]]&lt;19,Tableau134[[#This Row],[Occupancy]]&lt;&gt;0),1,0)</f>
        <v>0</v>
      </c>
      <c r="H5406">
        <f>IF(Tableau134[[#This Row],[Nb dheures sup à 26°C sous occupation]]=1,Tableau134[[#This Row],[Operative Temperature]]-26,0)</f>
        <v>0</v>
      </c>
      <c r="I5406">
        <f>IF(Tableau134[[#This Row],[Nb d''heures inf à 19°C sous occupation]]=1,19-C5406,0)</f>
        <v>0</v>
      </c>
    </row>
    <row r="5407" spans="1:9" x14ac:dyDescent="0.25">
      <c r="A5407" s="2">
        <v>37482.208333333336</v>
      </c>
      <c r="B5407">
        <v>19.725000000000001</v>
      </c>
      <c r="C5407">
        <v>40.162430000000001</v>
      </c>
      <c r="D5407">
        <v>0</v>
      </c>
      <c r="E5407" t="str">
        <f>IF(AND(Tableau134[[#This Row],[Operative Temperature]]&lt;19,Tableau134[[#This Row],[Occupancy]]&lt;&gt;0),Tableau134[[#This Row],[Operative Temperature]],"NC")</f>
        <v>NC</v>
      </c>
      <c r="F5407">
        <f>IF(AND(C5407&gt;26,Tableau134[[#This Row],[Occupancy]]&lt;&gt;0),1,0)</f>
        <v>0</v>
      </c>
      <c r="G5407">
        <f>IF(AND(Tableau134[[#This Row],[Operative Temperature]]&lt;19,Tableau134[[#This Row],[Occupancy]]&lt;&gt;0),1,0)</f>
        <v>0</v>
      </c>
      <c r="H5407">
        <f>IF(Tableau134[[#This Row],[Nb dheures sup à 26°C sous occupation]]=1,Tableau134[[#This Row],[Operative Temperature]]-26,0)</f>
        <v>0</v>
      </c>
      <c r="I5407">
        <f>IF(Tableau134[[#This Row],[Nb d''heures inf à 19°C sous occupation]]=1,19-C5407,0)</f>
        <v>0</v>
      </c>
    </row>
    <row r="5408" spans="1:9" x14ac:dyDescent="0.25">
      <c r="A5408" s="2">
        <v>37482.25</v>
      </c>
      <c r="B5408">
        <v>19.55</v>
      </c>
      <c r="C5408">
        <v>39.988280000000003</v>
      </c>
      <c r="D5408">
        <v>0</v>
      </c>
      <c r="E5408" t="str">
        <f>IF(AND(Tableau134[[#This Row],[Operative Temperature]]&lt;19,Tableau134[[#This Row],[Occupancy]]&lt;&gt;0),Tableau134[[#This Row],[Operative Temperature]],"NC")</f>
        <v>NC</v>
      </c>
      <c r="F5408">
        <f>IF(AND(C5408&gt;26,Tableau134[[#This Row],[Occupancy]]&lt;&gt;0),1,0)</f>
        <v>0</v>
      </c>
      <c r="G5408">
        <f>IF(AND(Tableau134[[#This Row],[Operative Temperature]]&lt;19,Tableau134[[#This Row],[Occupancy]]&lt;&gt;0),1,0)</f>
        <v>0</v>
      </c>
      <c r="H5408">
        <f>IF(Tableau134[[#This Row],[Nb dheures sup à 26°C sous occupation]]=1,Tableau134[[#This Row],[Operative Temperature]]-26,0)</f>
        <v>0</v>
      </c>
      <c r="I5408">
        <f>IF(Tableau134[[#This Row],[Nb d''heures inf à 19°C sous occupation]]=1,19-C5408,0)</f>
        <v>0</v>
      </c>
    </row>
    <row r="5409" spans="1:9" x14ac:dyDescent="0.25">
      <c r="A5409" s="2">
        <v>37482.291666666664</v>
      </c>
      <c r="B5409">
        <v>19.425000000000001</v>
      </c>
      <c r="C5409">
        <v>40.17427</v>
      </c>
      <c r="D5409">
        <v>0</v>
      </c>
      <c r="E5409" t="str">
        <f>IF(AND(Tableau134[[#This Row],[Operative Temperature]]&lt;19,Tableau134[[#This Row],[Occupancy]]&lt;&gt;0),Tableau134[[#This Row],[Operative Temperature]],"NC")</f>
        <v>NC</v>
      </c>
      <c r="F5409">
        <f>IF(AND(C5409&gt;26,Tableau134[[#This Row],[Occupancy]]&lt;&gt;0),1,0)</f>
        <v>0</v>
      </c>
      <c r="G5409">
        <f>IF(AND(Tableau134[[#This Row],[Operative Temperature]]&lt;19,Tableau134[[#This Row],[Occupancy]]&lt;&gt;0),1,0)</f>
        <v>0</v>
      </c>
      <c r="H5409">
        <f>IF(Tableau134[[#This Row],[Nb dheures sup à 26°C sous occupation]]=1,Tableau134[[#This Row],[Operative Temperature]]-26,0)</f>
        <v>0</v>
      </c>
      <c r="I5409">
        <f>IF(Tableau134[[#This Row],[Nb d''heures inf à 19°C sous occupation]]=1,19-C5409,0)</f>
        <v>0</v>
      </c>
    </row>
    <row r="5410" spans="1:9" x14ac:dyDescent="0.25">
      <c r="A5410" s="2">
        <v>37482.333333333336</v>
      </c>
      <c r="B5410">
        <v>20.75</v>
      </c>
      <c r="C5410">
        <v>40.423250000000003</v>
      </c>
      <c r="D5410">
        <v>0</v>
      </c>
      <c r="E5410" t="str">
        <f>IF(AND(Tableau134[[#This Row],[Operative Temperature]]&lt;19,Tableau134[[#This Row],[Occupancy]]&lt;&gt;0),Tableau134[[#This Row],[Operative Temperature]],"NC")</f>
        <v>NC</v>
      </c>
      <c r="F5410">
        <f>IF(AND(C5410&gt;26,Tableau134[[#This Row],[Occupancy]]&lt;&gt;0),1,0)</f>
        <v>0</v>
      </c>
      <c r="G5410">
        <f>IF(AND(Tableau134[[#This Row],[Operative Temperature]]&lt;19,Tableau134[[#This Row],[Occupancy]]&lt;&gt;0),1,0)</f>
        <v>0</v>
      </c>
      <c r="H5410">
        <f>IF(Tableau134[[#This Row],[Nb dheures sup à 26°C sous occupation]]=1,Tableau134[[#This Row],[Operative Temperature]]-26,0)</f>
        <v>0</v>
      </c>
      <c r="I5410">
        <f>IF(Tableau134[[#This Row],[Nb d''heures inf à 19°C sous occupation]]=1,19-C5410,0)</f>
        <v>0</v>
      </c>
    </row>
    <row r="5411" spans="1:9" x14ac:dyDescent="0.25">
      <c r="A5411" s="2">
        <v>37482.375</v>
      </c>
      <c r="B5411">
        <v>22.55</v>
      </c>
      <c r="C5411">
        <v>40.542140000000003</v>
      </c>
      <c r="D5411">
        <v>0</v>
      </c>
      <c r="E5411" t="str">
        <f>IF(AND(Tableau134[[#This Row],[Operative Temperature]]&lt;19,Tableau134[[#This Row],[Occupancy]]&lt;&gt;0),Tableau134[[#This Row],[Operative Temperature]],"NC")</f>
        <v>NC</v>
      </c>
      <c r="F5411">
        <f>IF(AND(C5411&gt;26,Tableau134[[#This Row],[Occupancy]]&lt;&gt;0),1,0)</f>
        <v>0</v>
      </c>
      <c r="G5411">
        <f>IF(AND(Tableau134[[#This Row],[Operative Temperature]]&lt;19,Tableau134[[#This Row],[Occupancy]]&lt;&gt;0),1,0)</f>
        <v>0</v>
      </c>
      <c r="H5411">
        <f>IF(Tableau134[[#This Row],[Nb dheures sup à 26°C sous occupation]]=1,Tableau134[[#This Row],[Operative Temperature]]-26,0)</f>
        <v>0</v>
      </c>
      <c r="I5411">
        <f>IF(Tableau134[[#This Row],[Nb d''heures inf à 19°C sous occupation]]=1,19-C5411,0)</f>
        <v>0</v>
      </c>
    </row>
    <row r="5412" spans="1:9" x14ac:dyDescent="0.25">
      <c r="A5412" s="2">
        <v>37482.416666666664</v>
      </c>
      <c r="B5412">
        <v>24.35</v>
      </c>
      <c r="C5412">
        <v>40.885829999999999</v>
      </c>
      <c r="D5412">
        <v>0</v>
      </c>
      <c r="E5412" t="str">
        <f>IF(AND(Tableau134[[#This Row],[Operative Temperature]]&lt;19,Tableau134[[#This Row],[Occupancy]]&lt;&gt;0),Tableau134[[#This Row],[Operative Temperature]],"NC")</f>
        <v>NC</v>
      </c>
      <c r="F5412">
        <f>IF(AND(C5412&gt;26,Tableau134[[#This Row],[Occupancy]]&lt;&gt;0),1,0)</f>
        <v>0</v>
      </c>
      <c r="G5412">
        <f>IF(AND(Tableau134[[#This Row],[Operative Temperature]]&lt;19,Tableau134[[#This Row],[Occupancy]]&lt;&gt;0),1,0)</f>
        <v>0</v>
      </c>
      <c r="H5412">
        <f>IF(Tableau134[[#This Row],[Nb dheures sup à 26°C sous occupation]]=1,Tableau134[[#This Row],[Operative Temperature]]-26,0)</f>
        <v>0</v>
      </c>
      <c r="I5412">
        <f>IF(Tableau134[[#This Row],[Nb d''heures inf à 19°C sous occupation]]=1,19-C5412,0)</f>
        <v>0</v>
      </c>
    </row>
    <row r="5413" spans="1:9" x14ac:dyDescent="0.25">
      <c r="A5413" s="2">
        <v>37482.458333333336</v>
      </c>
      <c r="B5413">
        <v>25.7</v>
      </c>
      <c r="C5413">
        <v>41.540469999999999</v>
      </c>
      <c r="D5413">
        <v>0</v>
      </c>
      <c r="E5413" t="str">
        <f>IF(AND(Tableau134[[#This Row],[Operative Temperature]]&lt;19,Tableau134[[#This Row],[Occupancy]]&lt;&gt;0),Tableau134[[#This Row],[Operative Temperature]],"NC")</f>
        <v>NC</v>
      </c>
      <c r="F5413">
        <f>IF(AND(C5413&gt;26,Tableau134[[#This Row],[Occupancy]]&lt;&gt;0),1,0)</f>
        <v>0</v>
      </c>
      <c r="G5413">
        <f>IF(AND(Tableau134[[#This Row],[Operative Temperature]]&lt;19,Tableau134[[#This Row],[Occupancy]]&lt;&gt;0),1,0)</f>
        <v>0</v>
      </c>
      <c r="H5413">
        <f>IF(Tableau134[[#This Row],[Nb dheures sup à 26°C sous occupation]]=1,Tableau134[[#This Row],[Operative Temperature]]-26,0)</f>
        <v>0</v>
      </c>
      <c r="I5413">
        <f>IF(Tableau134[[#This Row],[Nb d''heures inf à 19°C sous occupation]]=1,19-C5413,0)</f>
        <v>0</v>
      </c>
    </row>
    <row r="5414" spans="1:9" x14ac:dyDescent="0.25">
      <c r="A5414" s="2">
        <v>37482.5</v>
      </c>
      <c r="B5414">
        <v>26.824999999999999</v>
      </c>
      <c r="C5414">
        <v>42.52863</v>
      </c>
      <c r="D5414">
        <v>0</v>
      </c>
      <c r="E5414" t="str">
        <f>IF(AND(Tableau134[[#This Row],[Operative Temperature]]&lt;19,Tableau134[[#This Row],[Occupancy]]&lt;&gt;0),Tableau134[[#This Row],[Operative Temperature]],"NC")</f>
        <v>NC</v>
      </c>
      <c r="F5414">
        <f>IF(AND(C5414&gt;26,Tableau134[[#This Row],[Occupancy]]&lt;&gt;0),1,0)</f>
        <v>0</v>
      </c>
      <c r="G5414">
        <f>IF(AND(Tableau134[[#This Row],[Operative Temperature]]&lt;19,Tableau134[[#This Row],[Occupancy]]&lt;&gt;0),1,0)</f>
        <v>0</v>
      </c>
      <c r="H5414">
        <f>IF(Tableau134[[#This Row],[Nb dheures sup à 26°C sous occupation]]=1,Tableau134[[#This Row],[Operative Temperature]]-26,0)</f>
        <v>0</v>
      </c>
      <c r="I5414">
        <f>IF(Tableau134[[#This Row],[Nb d''heures inf à 19°C sous occupation]]=1,19-C5414,0)</f>
        <v>0</v>
      </c>
    </row>
    <row r="5415" spans="1:9" x14ac:dyDescent="0.25">
      <c r="A5415" s="2">
        <v>37482.541666666664</v>
      </c>
      <c r="B5415">
        <v>28</v>
      </c>
      <c r="C5415">
        <v>43.361289999999997</v>
      </c>
      <c r="D5415">
        <v>0</v>
      </c>
      <c r="E5415" t="str">
        <f>IF(AND(Tableau134[[#This Row],[Operative Temperature]]&lt;19,Tableau134[[#This Row],[Occupancy]]&lt;&gt;0),Tableau134[[#This Row],[Operative Temperature]],"NC")</f>
        <v>NC</v>
      </c>
      <c r="F5415">
        <f>IF(AND(C5415&gt;26,Tableau134[[#This Row],[Occupancy]]&lt;&gt;0),1,0)</f>
        <v>0</v>
      </c>
      <c r="G5415">
        <f>IF(AND(Tableau134[[#This Row],[Operative Temperature]]&lt;19,Tableau134[[#This Row],[Occupancy]]&lt;&gt;0),1,0)</f>
        <v>0</v>
      </c>
      <c r="H5415">
        <f>IF(Tableau134[[#This Row],[Nb dheures sup à 26°C sous occupation]]=1,Tableau134[[#This Row],[Operative Temperature]]-26,0)</f>
        <v>0</v>
      </c>
      <c r="I5415">
        <f>IF(Tableau134[[#This Row],[Nb d''heures inf à 19°C sous occupation]]=1,19-C5415,0)</f>
        <v>0</v>
      </c>
    </row>
    <row r="5416" spans="1:9" x14ac:dyDescent="0.25">
      <c r="A5416" s="2">
        <v>37482.583333333336</v>
      </c>
      <c r="B5416">
        <v>28</v>
      </c>
      <c r="C5416">
        <v>43.637509999999999</v>
      </c>
      <c r="D5416">
        <v>0</v>
      </c>
      <c r="E5416" t="str">
        <f>IF(AND(Tableau134[[#This Row],[Operative Temperature]]&lt;19,Tableau134[[#This Row],[Occupancy]]&lt;&gt;0),Tableau134[[#This Row],[Operative Temperature]],"NC")</f>
        <v>NC</v>
      </c>
      <c r="F5416">
        <f>IF(AND(C5416&gt;26,Tableau134[[#This Row],[Occupancy]]&lt;&gt;0),1,0)</f>
        <v>0</v>
      </c>
      <c r="G5416">
        <f>IF(AND(Tableau134[[#This Row],[Operative Temperature]]&lt;19,Tableau134[[#This Row],[Occupancy]]&lt;&gt;0),1,0)</f>
        <v>0</v>
      </c>
      <c r="H5416">
        <f>IF(Tableau134[[#This Row],[Nb dheures sup à 26°C sous occupation]]=1,Tableau134[[#This Row],[Operative Temperature]]-26,0)</f>
        <v>0</v>
      </c>
      <c r="I5416">
        <f>IF(Tableau134[[#This Row],[Nb d''heures inf à 19°C sous occupation]]=1,19-C5416,0)</f>
        <v>0</v>
      </c>
    </row>
    <row r="5417" spans="1:9" x14ac:dyDescent="0.25">
      <c r="A5417" s="2">
        <v>37482.625</v>
      </c>
      <c r="B5417">
        <v>27.6</v>
      </c>
      <c r="C5417">
        <v>43.797339999999998</v>
      </c>
      <c r="D5417">
        <v>0</v>
      </c>
      <c r="E5417" t="str">
        <f>IF(AND(Tableau134[[#This Row],[Operative Temperature]]&lt;19,Tableau134[[#This Row],[Occupancy]]&lt;&gt;0),Tableau134[[#This Row],[Operative Temperature]],"NC")</f>
        <v>NC</v>
      </c>
      <c r="F5417">
        <f>IF(AND(C5417&gt;26,Tableau134[[#This Row],[Occupancy]]&lt;&gt;0),1,0)</f>
        <v>0</v>
      </c>
      <c r="G5417">
        <f>IF(AND(Tableau134[[#This Row],[Operative Temperature]]&lt;19,Tableau134[[#This Row],[Occupancy]]&lt;&gt;0),1,0)</f>
        <v>0</v>
      </c>
      <c r="H5417">
        <f>IF(Tableau134[[#This Row],[Nb dheures sup à 26°C sous occupation]]=1,Tableau134[[#This Row],[Operative Temperature]]-26,0)</f>
        <v>0</v>
      </c>
      <c r="I5417">
        <f>IF(Tableau134[[#This Row],[Nb d''heures inf à 19°C sous occupation]]=1,19-C5417,0)</f>
        <v>0</v>
      </c>
    </row>
    <row r="5418" spans="1:9" x14ac:dyDescent="0.25">
      <c r="A5418" s="2">
        <v>37482.666666666664</v>
      </c>
      <c r="B5418">
        <v>27.2</v>
      </c>
      <c r="C5418">
        <v>43.646079999999998</v>
      </c>
      <c r="D5418">
        <v>0</v>
      </c>
      <c r="E5418" t="str">
        <f>IF(AND(Tableau134[[#This Row],[Operative Temperature]]&lt;19,Tableau134[[#This Row],[Occupancy]]&lt;&gt;0),Tableau134[[#This Row],[Operative Temperature]],"NC")</f>
        <v>NC</v>
      </c>
      <c r="F5418">
        <f>IF(AND(C5418&gt;26,Tableau134[[#This Row],[Occupancy]]&lt;&gt;0),1,0)</f>
        <v>0</v>
      </c>
      <c r="G5418">
        <f>IF(AND(Tableau134[[#This Row],[Operative Temperature]]&lt;19,Tableau134[[#This Row],[Occupancy]]&lt;&gt;0),1,0)</f>
        <v>0</v>
      </c>
      <c r="H5418">
        <f>IF(Tableau134[[#This Row],[Nb dheures sup à 26°C sous occupation]]=1,Tableau134[[#This Row],[Operative Temperature]]-26,0)</f>
        <v>0</v>
      </c>
      <c r="I5418">
        <f>IF(Tableau134[[#This Row],[Nb d''heures inf à 19°C sous occupation]]=1,19-C5418,0)</f>
        <v>0</v>
      </c>
    </row>
    <row r="5419" spans="1:9" x14ac:dyDescent="0.25">
      <c r="A5419" s="2">
        <v>37482.708333333336</v>
      </c>
      <c r="B5419">
        <v>26.274999999999999</v>
      </c>
      <c r="C5419">
        <v>43.775570000000002</v>
      </c>
      <c r="D5419">
        <v>0</v>
      </c>
      <c r="E5419" t="str">
        <f>IF(AND(Tableau134[[#This Row],[Operative Temperature]]&lt;19,Tableau134[[#This Row],[Occupancy]]&lt;&gt;0),Tableau134[[#This Row],[Operative Temperature]],"NC")</f>
        <v>NC</v>
      </c>
      <c r="F5419">
        <f>IF(AND(C5419&gt;26,Tableau134[[#This Row],[Occupancy]]&lt;&gt;0),1,0)</f>
        <v>0</v>
      </c>
      <c r="G5419">
        <f>IF(AND(Tableau134[[#This Row],[Operative Temperature]]&lt;19,Tableau134[[#This Row],[Occupancy]]&lt;&gt;0),1,0)</f>
        <v>0</v>
      </c>
      <c r="H5419">
        <f>IF(Tableau134[[#This Row],[Nb dheures sup à 26°C sous occupation]]=1,Tableau134[[#This Row],[Operative Temperature]]-26,0)</f>
        <v>0</v>
      </c>
      <c r="I5419">
        <f>IF(Tableau134[[#This Row],[Nb d''heures inf à 19°C sous occupation]]=1,19-C5419,0)</f>
        <v>0</v>
      </c>
    </row>
    <row r="5420" spans="1:9" x14ac:dyDescent="0.25">
      <c r="A5420" s="2">
        <v>37482.75</v>
      </c>
      <c r="B5420">
        <v>24.574999999999999</v>
      </c>
      <c r="C5420">
        <v>43.85915</v>
      </c>
      <c r="D5420">
        <v>0</v>
      </c>
      <c r="E5420" t="str">
        <f>IF(AND(Tableau134[[#This Row],[Operative Temperature]]&lt;19,Tableau134[[#This Row],[Occupancy]]&lt;&gt;0),Tableau134[[#This Row],[Operative Temperature]],"NC")</f>
        <v>NC</v>
      </c>
      <c r="F5420">
        <f>IF(AND(C5420&gt;26,Tableau134[[#This Row],[Occupancy]]&lt;&gt;0),1,0)</f>
        <v>0</v>
      </c>
      <c r="G5420">
        <f>IF(AND(Tableau134[[#This Row],[Operative Temperature]]&lt;19,Tableau134[[#This Row],[Occupancy]]&lt;&gt;0),1,0)</f>
        <v>0</v>
      </c>
      <c r="H5420">
        <f>IF(Tableau134[[#This Row],[Nb dheures sup à 26°C sous occupation]]=1,Tableau134[[#This Row],[Operative Temperature]]-26,0)</f>
        <v>0</v>
      </c>
      <c r="I5420">
        <f>IF(Tableau134[[#This Row],[Nb d''heures inf à 19°C sous occupation]]=1,19-C5420,0)</f>
        <v>0</v>
      </c>
    </row>
    <row r="5421" spans="1:9" x14ac:dyDescent="0.25">
      <c r="A5421" s="2">
        <v>37482.791666666664</v>
      </c>
      <c r="B5421">
        <v>22.75</v>
      </c>
      <c r="C5421">
        <v>43.765709999999999</v>
      </c>
      <c r="D5421">
        <v>0</v>
      </c>
      <c r="E5421" t="str">
        <f>IF(AND(Tableau134[[#This Row],[Operative Temperature]]&lt;19,Tableau134[[#This Row],[Occupancy]]&lt;&gt;0),Tableau134[[#This Row],[Operative Temperature]],"NC")</f>
        <v>NC</v>
      </c>
      <c r="F5421">
        <f>IF(AND(C5421&gt;26,Tableau134[[#This Row],[Occupancy]]&lt;&gt;0),1,0)</f>
        <v>0</v>
      </c>
      <c r="G5421">
        <f>IF(AND(Tableau134[[#This Row],[Operative Temperature]]&lt;19,Tableau134[[#This Row],[Occupancy]]&lt;&gt;0),1,0)</f>
        <v>0</v>
      </c>
      <c r="H5421">
        <f>IF(Tableau134[[#This Row],[Nb dheures sup à 26°C sous occupation]]=1,Tableau134[[#This Row],[Operative Temperature]]-26,0)</f>
        <v>0</v>
      </c>
      <c r="I5421">
        <f>IF(Tableau134[[#This Row],[Nb d''heures inf à 19°C sous occupation]]=1,19-C5421,0)</f>
        <v>0</v>
      </c>
    </row>
    <row r="5422" spans="1:9" x14ac:dyDescent="0.25">
      <c r="A5422" s="2">
        <v>37482.833333333336</v>
      </c>
      <c r="B5422">
        <v>21.324999999999999</v>
      </c>
      <c r="C5422">
        <v>42.352600000000002</v>
      </c>
      <c r="D5422">
        <v>0</v>
      </c>
      <c r="E5422" t="str">
        <f>IF(AND(Tableau134[[#This Row],[Operative Temperature]]&lt;19,Tableau134[[#This Row],[Occupancy]]&lt;&gt;0),Tableau134[[#This Row],[Operative Temperature]],"NC")</f>
        <v>NC</v>
      </c>
      <c r="F5422">
        <f>IF(AND(C5422&gt;26,Tableau134[[#This Row],[Occupancy]]&lt;&gt;0),1,0)</f>
        <v>0</v>
      </c>
      <c r="G5422">
        <f>IF(AND(Tableau134[[#This Row],[Operative Temperature]]&lt;19,Tableau134[[#This Row],[Occupancy]]&lt;&gt;0),1,0)</f>
        <v>0</v>
      </c>
      <c r="H5422">
        <f>IF(Tableau134[[#This Row],[Nb dheures sup à 26°C sous occupation]]=1,Tableau134[[#This Row],[Operative Temperature]]-26,0)</f>
        <v>0</v>
      </c>
      <c r="I5422">
        <f>IF(Tableau134[[#This Row],[Nb d''heures inf à 19°C sous occupation]]=1,19-C5422,0)</f>
        <v>0</v>
      </c>
    </row>
    <row r="5423" spans="1:9" x14ac:dyDescent="0.25">
      <c r="A5423" s="2">
        <v>37482.875</v>
      </c>
      <c r="B5423">
        <v>20.399999999999999</v>
      </c>
      <c r="C5423">
        <v>41.660110000000003</v>
      </c>
      <c r="D5423">
        <v>0</v>
      </c>
      <c r="E5423" t="str">
        <f>IF(AND(Tableau134[[#This Row],[Operative Temperature]]&lt;19,Tableau134[[#This Row],[Occupancy]]&lt;&gt;0),Tableau134[[#This Row],[Operative Temperature]],"NC")</f>
        <v>NC</v>
      </c>
      <c r="F5423">
        <f>IF(AND(C5423&gt;26,Tableau134[[#This Row],[Occupancy]]&lt;&gt;0),1,0)</f>
        <v>0</v>
      </c>
      <c r="G5423">
        <f>IF(AND(Tableau134[[#This Row],[Operative Temperature]]&lt;19,Tableau134[[#This Row],[Occupancy]]&lt;&gt;0),1,0)</f>
        <v>0</v>
      </c>
      <c r="H5423">
        <f>IF(Tableau134[[#This Row],[Nb dheures sup à 26°C sous occupation]]=1,Tableau134[[#This Row],[Operative Temperature]]-26,0)</f>
        <v>0</v>
      </c>
      <c r="I5423">
        <f>IF(Tableau134[[#This Row],[Nb d''heures inf à 19°C sous occupation]]=1,19-C5423,0)</f>
        <v>0</v>
      </c>
    </row>
    <row r="5424" spans="1:9" x14ac:dyDescent="0.25">
      <c r="A5424" s="2">
        <v>37482.916666666664</v>
      </c>
      <c r="B5424">
        <v>19.600000000000001</v>
      </c>
      <c r="C5424">
        <v>41.199579999999997</v>
      </c>
      <c r="D5424">
        <v>0</v>
      </c>
      <c r="E5424" t="str">
        <f>IF(AND(Tableau134[[#This Row],[Operative Temperature]]&lt;19,Tableau134[[#This Row],[Occupancy]]&lt;&gt;0),Tableau134[[#This Row],[Operative Temperature]],"NC")</f>
        <v>NC</v>
      </c>
      <c r="F5424">
        <f>IF(AND(C5424&gt;26,Tableau134[[#This Row],[Occupancy]]&lt;&gt;0),1,0)</f>
        <v>0</v>
      </c>
      <c r="G5424">
        <f>IF(AND(Tableau134[[#This Row],[Operative Temperature]]&lt;19,Tableau134[[#This Row],[Occupancy]]&lt;&gt;0),1,0)</f>
        <v>0</v>
      </c>
      <c r="H5424">
        <f>IF(Tableau134[[#This Row],[Nb dheures sup à 26°C sous occupation]]=1,Tableau134[[#This Row],[Operative Temperature]]-26,0)</f>
        <v>0</v>
      </c>
      <c r="I5424">
        <f>IF(Tableau134[[#This Row],[Nb d''heures inf à 19°C sous occupation]]=1,19-C5424,0)</f>
        <v>0</v>
      </c>
    </row>
    <row r="5425" spans="1:9" x14ac:dyDescent="0.25">
      <c r="A5425" s="2">
        <v>37482.958333333336</v>
      </c>
      <c r="B5425">
        <v>18.875</v>
      </c>
      <c r="C5425">
        <v>40.948610000000002</v>
      </c>
      <c r="D5425">
        <v>0</v>
      </c>
      <c r="E5425" t="str">
        <f>IF(AND(Tableau134[[#This Row],[Operative Temperature]]&lt;19,Tableau134[[#This Row],[Occupancy]]&lt;&gt;0),Tableau134[[#This Row],[Operative Temperature]],"NC")</f>
        <v>NC</v>
      </c>
      <c r="F5425">
        <f>IF(AND(C5425&gt;26,Tableau134[[#This Row],[Occupancy]]&lt;&gt;0),1,0)</f>
        <v>0</v>
      </c>
      <c r="G5425">
        <f>IF(AND(Tableau134[[#This Row],[Operative Temperature]]&lt;19,Tableau134[[#This Row],[Occupancy]]&lt;&gt;0),1,0)</f>
        <v>0</v>
      </c>
      <c r="H5425">
        <f>IF(Tableau134[[#This Row],[Nb dheures sup à 26°C sous occupation]]=1,Tableau134[[#This Row],[Operative Temperature]]-26,0)</f>
        <v>0</v>
      </c>
      <c r="I5425">
        <f>IF(Tableau134[[#This Row],[Nb d''heures inf à 19°C sous occupation]]=1,19-C5425,0)</f>
        <v>0</v>
      </c>
    </row>
    <row r="5426" spans="1:9" x14ac:dyDescent="0.25">
      <c r="A5426" s="1">
        <v>37483</v>
      </c>
      <c r="B5426">
        <v>18.175000000000001</v>
      </c>
      <c r="C5426">
        <v>40.717579999999998</v>
      </c>
      <c r="D5426">
        <v>0</v>
      </c>
      <c r="E5426" t="str">
        <f>IF(AND(Tableau134[[#This Row],[Operative Temperature]]&lt;19,Tableau134[[#This Row],[Occupancy]]&lt;&gt;0),Tableau134[[#This Row],[Operative Temperature]],"NC")</f>
        <v>NC</v>
      </c>
      <c r="F5426">
        <f>IF(AND(C5426&gt;26,Tableau134[[#This Row],[Occupancy]]&lt;&gt;0),1,0)</f>
        <v>0</v>
      </c>
      <c r="G5426">
        <f>IF(AND(Tableau134[[#This Row],[Operative Temperature]]&lt;19,Tableau134[[#This Row],[Occupancy]]&lt;&gt;0),1,0)</f>
        <v>0</v>
      </c>
      <c r="H5426">
        <f>IF(Tableau134[[#This Row],[Nb dheures sup à 26°C sous occupation]]=1,Tableau134[[#This Row],[Operative Temperature]]-26,0)</f>
        <v>0</v>
      </c>
      <c r="I5426">
        <f>IF(Tableau134[[#This Row],[Nb d''heures inf à 19°C sous occupation]]=1,19-C5426,0)</f>
        <v>0</v>
      </c>
    </row>
    <row r="5427" spans="1:9" x14ac:dyDescent="0.25">
      <c r="A5427" s="2">
        <v>37483.041666666664</v>
      </c>
      <c r="B5427">
        <v>17.925000000000001</v>
      </c>
      <c r="C5427">
        <v>40.501190000000001</v>
      </c>
      <c r="D5427">
        <v>0</v>
      </c>
      <c r="E5427" t="str">
        <f>IF(AND(Tableau134[[#This Row],[Operative Temperature]]&lt;19,Tableau134[[#This Row],[Occupancy]]&lt;&gt;0),Tableau134[[#This Row],[Operative Temperature]],"NC")</f>
        <v>NC</v>
      </c>
      <c r="F5427">
        <f>IF(AND(C5427&gt;26,Tableau134[[#This Row],[Occupancy]]&lt;&gt;0),1,0)</f>
        <v>0</v>
      </c>
      <c r="G5427">
        <f>IF(AND(Tableau134[[#This Row],[Operative Temperature]]&lt;19,Tableau134[[#This Row],[Occupancy]]&lt;&gt;0),1,0)</f>
        <v>0</v>
      </c>
      <c r="H5427">
        <f>IF(Tableau134[[#This Row],[Nb dheures sup à 26°C sous occupation]]=1,Tableau134[[#This Row],[Operative Temperature]]-26,0)</f>
        <v>0</v>
      </c>
      <c r="I5427">
        <f>IF(Tableau134[[#This Row],[Nb d''heures inf à 19°C sous occupation]]=1,19-C5427,0)</f>
        <v>0</v>
      </c>
    </row>
    <row r="5428" spans="1:9" x14ac:dyDescent="0.25">
      <c r="A5428" s="2">
        <v>37483.083333333336</v>
      </c>
      <c r="B5428">
        <v>17.524999999999999</v>
      </c>
      <c r="C5428">
        <v>40.281660000000002</v>
      </c>
      <c r="D5428">
        <v>0</v>
      </c>
      <c r="E5428" t="str">
        <f>IF(AND(Tableau134[[#This Row],[Operative Temperature]]&lt;19,Tableau134[[#This Row],[Occupancy]]&lt;&gt;0),Tableau134[[#This Row],[Operative Temperature]],"NC")</f>
        <v>NC</v>
      </c>
      <c r="F5428">
        <f>IF(AND(C5428&gt;26,Tableau134[[#This Row],[Occupancy]]&lt;&gt;0),1,0)</f>
        <v>0</v>
      </c>
      <c r="G5428">
        <f>IF(AND(Tableau134[[#This Row],[Operative Temperature]]&lt;19,Tableau134[[#This Row],[Occupancy]]&lt;&gt;0),1,0)</f>
        <v>0</v>
      </c>
      <c r="H5428">
        <f>IF(Tableau134[[#This Row],[Nb dheures sup à 26°C sous occupation]]=1,Tableau134[[#This Row],[Operative Temperature]]-26,0)</f>
        <v>0</v>
      </c>
      <c r="I5428">
        <f>IF(Tableau134[[#This Row],[Nb d''heures inf à 19°C sous occupation]]=1,19-C5428,0)</f>
        <v>0</v>
      </c>
    </row>
    <row r="5429" spans="1:9" x14ac:dyDescent="0.25">
      <c r="A5429" s="2">
        <v>37483.125</v>
      </c>
      <c r="B5429">
        <v>16.95</v>
      </c>
      <c r="C5429">
        <v>40.075859999999999</v>
      </c>
      <c r="D5429">
        <v>0</v>
      </c>
      <c r="E5429" t="str">
        <f>IF(AND(Tableau134[[#This Row],[Operative Temperature]]&lt;19,Tableau134[[#This Row],[Occupancy]]&lt;&gt;0),Tableau134[[#This Row],[Operative Temperature]],"NC")</f>
        <v>NC</v>
      </c>
      <c r="F5429">
        <f>IF(AND(C5429&gt;26,Tableau134[[#This Row],[Occupancy]]&lt;&gt;0),1,0)</f>
        <v>0</v>
      </c>
      <c r="G5429">
        <f>IF(AND(Tableau134[[#This Row],[Operative Temperature]]&lt;19,Tableau134[[#This Row],[Occupancy]]&lt;&gt;0),1,0)</f>
        <v>0</v>
      </c>
      <c r="H5429">
        <f>IF(Tableau134[[#This Row],[Nb dheures sup à 26°C sous occupation]]=1,Tableau134[[#This Row],[Operative Temperature]]-26,0)</f>
        <v>0</v>
      </c>
      <c r="I5429">
        <f>IF(Tableau134[[#This Row],[Nb d''heures inf à 19°C sous occupation]]=1,19-C5429,0)</f>
        <v>0</v>
      </c>
    </row>
    <row r="5430" spans="1:9" x14ac:dyDescent="0.25">
      <c r="A5430" s="2">
        <v>37483.166666666664</v>
      </c>
      <c r="B5430">
        <v>16.425000000000001</v>
      </c>
      <c r="C5430">
        <v>39.87021</v>
      </c>
      <c r="D5430">
        <v>0</v>
      </c>
      <c r="E5430" t="str">
        <f>IF(AND(Tableau134[[#This Row],[Operative Temperature]]&lt;19,Tableau134[[#This Row],[Occupancy]]&lt;&gt;0),Tableau134[[#This Row],[Operative Temperature]],"NC")</f>
        <v>NC</v>
      </c>
      <c r="F5430">
        <f>IF(AND(C5430&gt;26,Tableau134[[#This Row],[Occupancy]]&lt;&gt;0),1,0)</f>
        <v>0</v>
      </c>
      <c r="G5430">
        <f>IF(AND(Tableau134[[#This Row],[Operative Temperature]]&lt;19,Tableau134[[#This Row],[Occupancy]]&lt;&gt;0),1,0)</f>
        <v>0</v>
      </c>
      <c r="H5430">
        <f>IF(Tableau134[[#This Row],[Nb dheures sup à 26°C sous occupation]]=1,Tableau134[[#This Row],[Operative Temperature]]-26,0)</f>
        <v>0</v>
      </c>
      <c r="I5430">
        <f>IF(Tableau134[[#This Row],[Nb d''heures inf à 19°C sous occupation]]=1,19-C5430,0)</f>
        <v>0</v>
      </c>
    </row>
    <row r="5431" spans="1:9" x14ac:dyDescent="0.25">
      <c r="A5431" s="2">
        <v>37483.208333333336</v>
      </c>
      <c r="B5431">
        <v>16.3</v>
      </c>
      <c r="C5431">
        <v>39.671259999999997</v>
      </c>
      <c r="D5431">
        <v>0</v>
      </c>
      <c r="E5431" t="str">
        <f>IF(AND(Tableau134[[#This Row],[Operative Temperature]]&lt;19,Tableau134[[#This Row],[Occupancy]]&lt;&gt;0),Tableau134[[#This Row],[Operative Temperature]],"NC")</f>
        <v>NC</v>
      </c>
      <c r="F5431">
        <f>IF(AND(C5431&gt;26,Tableau134[[#This Row],[Occupancy]]&lt;&gt;0),1,0)</f>
        <v>0</v>
      </c>
      <c r="G5431">
        <f>IF(AND(Tableau134[[#This Row],[Operative Temperature]]&lt;19,Tableau134[[#This Row],[Occupancy]]&lt;&gt;0),1,0)</f>
        <v>0</v>
      </c>
      <c r="H5431">
        <f>IF(Tableau134[[#This Row],[Nb dheures sup à 26°C sous occupation]]=1,Tableau134[[#This Row],[Operative Temperature]]-26,0)</f>
        <v>0</v>
      </c>
      <c r="I5431">
        <f>IF(Tableau134[[#This Row],[Nb d''heures inf à 19°C sous occupation]]=1,19-C5431,0)</f>
        <v>0</v>
      </c>
    </row>
    <row r="5432" spans="1:9" x14ac:dyDescent="0.25">
      <c r="A5432" s="2">
        <v>37483.25</v>
      </c>
      <c r="B5432">
        <v>16.375</v>
      </c>
      <c r="C5432">
        <v>39.489359999999998</v>
      </c>
      <c r="D5432">
        <v>0</v>
      </c>
      <c r="E5432" t="str">
        <f>IF(AND(Tableau134[[#This Row],[Operative Temperature]]&lt;19,Tableau134[[#This Row],[Occupancy]]&lt;&gt;0),Tableau134[[#This Row],[Operative Temperature]],"NC")</f>
        <v>NC</v>
      </c>
      <c r="F5432">
        <f>IF(AND(C5432&gt;26,Tableau134[[#This Row],[Occupancy]]&lt;&gt;0),1,0)</f>
        <v>0</v>
      </c>
      <c r="G5432">
        <f>IF(AND(Tableau134[[#This Row],[Operative Temperature]]&lt;19,Tableau134[[#This Row],[Occupancy]]&lt;&gt;0),1,0)</f>
        <v>0</v>
      </c>
      <c r="H5432">
        <f>IF(Tableau134[[#This Row],[Nb dheures sup à 26°C sous occupation]]=1,Tableau134[[#This Row],[Operative Temperature]]-26,0)</f>
        <v>0</v>
      </c>
      <c r="I5432">
        <f>IF(Tableau134[[#This Row],[Nb d''heures inf à 19°C sous occupation]]=1,19-C5432,0)</f>
        <v>0</v>
      </c>
    </row>
    <row r="5433" spans="1:9" x14ac:dyDescent="0.25">
      <c r="A5433" s="2">
        <v>37483.291666666664</v>
      </c>
      <c r="B5433">
        <v>16.399999999999999</v>
      </c>
      <c r="C5433">
        <v>39.591299999999997</v>
      </c>
      <c r="D5433">
        <v>0</v>
      </c>
      <c r="E5433" t="str">
        <f>IF(AND(Tableau134[[#This Row],[Operative Temperature]]&lt;19,Tableau134[[#This Row],[Occupancy]]&lt;&gt;0),Tableau134[[#This Row],[Operative Temperature]],"NC")</f>
        <v>NC</v>
      </c>
      <c r="F5433">
        <f>IF(AND(C5433&gt;26,Tableau134[[#This Row],[Occupancy]]&lt;&gt;0),1,0)</f>
        <v>0</v>
      </c>
      <c r="G5433">
        <f>IF(AND(Tableau134[[#This Row],[Operative Temperature]]&lt;19,Tableau134[[#This Row],[Occupancy]]&lt;&gt;0),1,0)</f>
        <v>0</v>
      </c>
      <c r="H5433">
        <f>IF(Tableau134[[#This Row],[Nb dheures sup à 26°C sous occupation]]=1,Tableau134[[#This Row],[Operative Temperature]]-26,0)</f>
        <v>0</v>
      </c>
      <c r="I5433">
        <f>IF(Tableau134[[#This Row],[Nb d''heures inf à 19°C sous occupation]]=1,19-C5433,0)</f>
        <v>0</v>
      </c>
    </row>
    <row r="5434" spans="1:9" x14ac:dyDescent="0.25">
      <c r="A5434" s="2">
        <v>37483.333333333336</v>
      </c>
      <c r="B5434">
        <v>17.600000000000001</v>
      </c>
      <c r="C5434">
        <v>40.014420000000001</v>
      </c>
      <c r="D5434">
        <v>0</v>
      </c>
      <c r="E5434" t="str">
        <f>IF(AND(Tableau134[[#This Row],[Operative Temperature]]&lt;19,Tableau134[[#This Row],[Occupancy]]&lt;&gt;0),Tableau134[[#This Row],[Operative Temperature]],"NC")</f>
        <v>NC</v>
      </c>
      <c r="F5434">
        <f>IF(AND(C5434&gt;26,Tableau134[[#This Row],[Occupancy]]&lt;&gt;0),1,0)</f>
        <v>0</v>
      </c>
      <c r="G5434">
        <f>IF(AND(Tableau134[[#This Row],[Operative Temperature]]&lt;19,Tableau134[[#This Row],[Occupancy]]&lt;&gt;0),1,0)</f>
        <v>0</v>
      </c>
      <c r="H5434">
        <f>IF(Tableau134[[#This Row],[Nb dheures sup à 26°C sous occupation]]=1,Tableau134[[#This Row],[Operative Temperature]]-26,0)</f>
        <v>0</v>
      </c>
      <c r="I5434">
        <f>IF(Tableau134[[#This Row],[Nb d''heures inf à 19°C sous occupation]]=1,19-C5434,0)</f>
        <v>0</v>
      </c>
    </row>
    <row r="5435" spans="1:9" x14ac:dyDescent="0.25">
      <c r="A5435" s="2">
        <v>37483.375</v>
      </c>
      <c r="B5435">
        <v>19.274999999999999</v>
      </c>
      <c r="C5435">
        <v>40.274650000000001</v>
      </c>
      <c r="D5435">
        <v>0</v>
      </c>
      <c r="E5435" t="str">
        <f>IF(AND(Tableau134[[#This Row],[Operative Temperature]]&lt;19,Tableau134[[#This Row],[Occupancy]]&lt;&gt;0),Tableau134[[#This Row],[Operative Temperature]],"NC")</f>
        <v>NC</v>
      </c>
      <c r="F5435">
        <f>IF(AND(C5435&gt;26,Tableau134[[#This Row],[Occupancy]]&lt;&gt;0),1,0)</f>
        <v>0</v>
      </c>
      <c r="G5435">
        <f>IF(AND(Tableau134[[#This Row],[Operative Temperature]]&lt;19,Tableau134[[#This Row],[Occupancy]]&lt;&gt;0),1,0)</f>
        <v>0</v>
      </c>
      <c r="H5435">
        <f>IF(Tableau134[[#This Row],[Nb dheures sup à 26°C sous occupation]]=1,Tableau134[[#This Row],[Operative Temperature]]-26,0)</f>
        <v>0</v>
      </c>
      <c r="I5435">
        <f>IF(Tableau134[[#This Row],[Nb d''heures inf à 19°C sous occupation]]=1,19-C5435,0)</f>
        <v>0</v>
      </c>
    </row>
    <row r="5436" spans="1:9" x14ac:dyDescent="0.25">
      <c r="A5436" s="2">
        <v>37483.416666666664</v>
      </c>
      <c r="B5436">
        <v>20.9</v>
      </c>
      <c r="C5436">
        <v>40.795670000000001</v>
      </c>
      <c r="D5436">
        <v>0</v>
      </c>
      <c r="E5436" t="str">
        <f>IF(AND(Tableau134[[#This Row],[Operative Temperature]]&lt;19,Tableau134[[#This Row],[Occupancy]]&lt;&gt;0),Tableau134[[#This Row],[Operative Temperature]],"NC")</f>
        <v>NC</v>
      </c>
      <c r="F5436">
        <f>IF(AND(C5436&gt;26,Tableau134[[#This Row],[Occupancy]]&lt;&gt;0),1,0)</f>
        <v>0</v>
      </c>
      <c r="G5436">
        <f>IF(AND(Tableau134[[#This Row],[Operative Temperature]]&lt;19,Tableau134[[#This Row],[Occupancy]]&lt;&gt;0),1,0)</f>
        <v>0</v>
      </c>
      <c r="H5436">
        <f>IF(Tableau134[[#This Row],[Nb dheures sup à 26°C sous occupation]]=1,Tableau134[[#This Row],[Operative Temperature]]-26,0)</f>
        <v>0</v>
      </c>
      <c r="I5436">
        <f>IF(Tableau134[[#This Row],[Nb d''heures inf à 19°C sous occupation]]=1,19-C5436,0)</f>
        <v>0</v>
      </c>
    </row>
    <row r="5437" spans="1:9" x14ac:dyDescent="0.25">
      <c r="A5437" s="2">
        <v>37483.458333333336</v>
      </c>
      <c r="B5437">
        <v>21.9</v>
      </c>
      <c r="C5437">
        <v>41.793860000000002</v>
      </c>
      <c r="D5437">
        <v>0</v>
      </c>
      <c r="E5437" t="str">
        <f>IF(AND(Tableau134[[#This Row],[Operative Temperature]]&lt;19,Tableau134[[#This Row],[Occupancy]]&lt;&gt;0),Tableau134[[#This Row],[Operative Temperature]],"NC")</f>
        <v>NC</v>
      </c>
      <c r="F5437">
        <f>IF(AND(C5437&gt;26,Tableau134[[#This Row],[Occupancy]]&lt;&gt;0),1,0)</f>
        <v>0</v>
      </c>
      <c r="G5437">
        <f>IF(AND(Tableau134[[#This Row],[Operative Temperature]]&lt;19,Tableau134[[#This Row],[Occupancy]]&lt;&gt;0),1,0)</f>
        <v>0</v>
      </c>
      <c r="H5437">
        <f>IF(Tableau134[[#This Row],[Nb dheures sup à 26°C sous occupation]]=1,Tableau134[[#This Row],[Operative Temperature]]-26,0)</f>
        <v>0</v>
      </c>
      <c r="I5437">
        <f>IF(Tableau134[[#This Row],[Nb d''heures inf à 19°C sous occupation]]=1,19-C5437,0)</f>
        <v>0</v>
      </c>
    </row>
    <row r="5438" spans="1:9" x14ac:dyDescent="0.25">
      <c r="A5438" s="2">
        <v>37483.5</v>
      </c>
      <c r="B5438">
        <v>22.774999999999999</v>
      </c>
      <c r="C5438">
        <v>42.711779999999997</v>
      </c>
      <c r="D5438">
        <v>0</v>
      </c>
      <c r="E5438" t="str">
        <f>IF(AND(Tableau134[[#This Row],[Operative Temperature]]&lt;19,Tableau134[[#This Row],[Occupancy]]&lt;&gt;0),Tableau134[[#This Row],[Operative Temperature]],"NC")</f>
        <v>NC</v>
      </c>
      <c r="F5438">
        <f>IF(AND(C5438&gt;26,Tableau134[[#This Row],[Occupancy]]&lt;&gt;0),1,0)</f>
        <v>0</v>
      </c>
      <c r="G5438">
        <f>IF(AND(Tableau134[[#This Row],[Operative Temperature]]&lt;19,Tableau134[[#This Row],[Occupancy]]&lt;&gt;0),1,0)</f>
        <v>0</v>
      </c>
      <c r="H5438">
        <f>IF(Tableau134[[#This Row],[Nb dheures sup à 26°C sous occupation]]=1,Tableau134[[#This Row],[Operative Temperature]]-26,0)</f>
        <v>0</v>
      </c>
      <c r="I5438">
        <f>IF(Tableau134[[#This Row],[Nb d''heures inf à 19°C sous occupation]]=1,19-C5438,0)</f>
        <v>0</v>
      </c>
    </row>
    <row r="5439" spans="1:9" x14ac:dyDescent="0.25">
      <c r="A5439" s="2">
        <v>37483.541666666664</v>
      </c>
      <c r="B5439">
        <v>23.6</v>
      </c>
      <c r="C5439">
        <v>43.29551</v>
      </c>
      <c r="D5439">
        <v>0</v>
      </c>
      <c r="E5439" t="str">
        <f>IF(AND(Tableau134[[#This Row],[Operative Temperature]]&lt;19,Tableau134[[#This Row],[Occupancy]]&lt;&gt;0),Tableau134[[#This Row],[Operative Temperature]],"NC")</f>
        <v>NC</v>
      </c>
      <c r="F5439">
        <f>IF(AND(C5439&gt;26,Tableau134[[#This Row],[Occupancy]]&lt;&gt;0),1,0)</f>
        <v>0</v>
      </c>
      <c r="G5439">
        <f>IF(AND(Tableau134[[#This Row],[Operative Temperature]]&lt;19,Tableau134[[#This Row],[Occupancy]]&lt;&gt;0),1,0)</f>
        <v>0</v>
      </c>
      <c r="H5439">
        <f>IF(Tableau134[[#This Row],[Nb dheures sup à 26°C sous occupation]]=1,Tableau134[[#This Row],[Operative Temperature]]-26,0)</f>
        <v>0</v>
      </c>
      <c r="I5439">
        <f>IF(Tableau134[[#This Row],[Nb d''heures inf à 19°C sous occupation]]=1,19-C5439,0)</f>
        <v>0</v>
      </c>
    </row>
    <row r="5440" spans="1:9" x14ac:dyDescent="0.25">
      <c r="A5440" s="2">
        <v>37483.583333333336</v>
      </c>
      <c r="B5440">
        <v>23.95</v>
      </c>
      <c r="C5440">
        <v>43.502890000000001</v>
      </c>
      <c r="D5440">
        <v>0</v>
      </c>
      <c r="E5440" t="str">
        <f>IF(AND(Tableau134[[#This Row],[Operative Temperature]]&lt;19,Tableau134[[#This Row],[Occupancy]]&lt;&gt;0),Tableau134[[#This Row],[Operative Temperature]],"NC")</f>
        <v>NC</v>
      </c>
      <c r="F5440">
        <f>IF(AND(C5440&gt;26,Tableau134[[#This Row],[Occupancy]]&lt;&gt;0),1,0)</f>
        <v>0</v>
      </c>
      <c r="G5440">
        <f>IF(AND(Tableau134[[#This Row],[Operative Temperature]]&lt;19,Tableau134[[#This Row],[Occupancy]]&lt;&gt;0),1,0)</f>
        <v>0</v>
      </c>
      <c r="H5440">
        <f>IF(Tableau134[[#This Row],[Nb dheures sup à 26°C sous occupation]]=1,Tableau134[[#This Row],[Operative Temperature]]-26,0)</f>
        <v>0</v>
      </c>
      <c r="I5440">
        <f>IF(Tableau134[[#This Row],[Nb d''heures inf à 19°C sous occupation]]=1,19-C5440,0)</f>
        <v>0</v>
      </c>
    </row>
    <row r="5441" spans="1:9" x14ac:dyDescent="0.25">
      <c r="A5441" s="2">
        <v>37483.625</v>
      </c>
      <c r="B5441">
        <v>24.225000000000001</v>
      </c>
      <c r="C5441">
        <v>43.734650000000002</v>
      </c>
      <c r="D5441">
        <v>0</v>
      </c>
      <c r="E5441" t="str">
        <f>IF(AND(Tableau134[[#This Row],[Operative Temperature]]&lt;19,Tableau134[[#This Row],[Occupancy]]&lt;&gt;0),Tableau134[[#This Row],[Operative Temperature]],"NC")</f>
        <v>NC</v>
      </c>
      <c r="F5441">
        <f>IF(AND(C5441&gt;26,Tableau134[[#This Row],[Occupancy]]&lt;&gt;0),1,0)</f>
        <v>0</v>
      </c>
      <c r="G5441">
        <f>IF(AND(Tableau134[[#This Row],[Operative Temperature]]&lt;19,Tableau134[[#This Row],[Occupancy]]&lt;&gt;0),1,0)</f>
        <v>0</v>
      </c>
      <c r="H5441">
        <f>IF(Tableau134[[#This Row],[Nb dheures sup à 26°C sous occupation]]=1,Tableau134[[#This Row],[Operative Temperature]]-26,0)</f>
        <v>0</v>
      </c>
      <c r="I5441">
        <f>IF(Tableau134[[#This Row],[Nb d''heures inf à 19°C sous occupation]]=1,19-C5441,0)</f>
        <v>0</v>
      </c>
    </row>
    <row r="5442" spans="1:9" x14ac:dyDescent="0.25">
      <c r="A5442" s="2">
        <v>37483.666666666664</v>
      </c>
      <c r="B5442">
        <v>24.45</v>
      </c>
      <c r="C5442">
        <v>43.925930000000001</v>
      </c>
      <c r="D5442">
        <v>0</v>
      </c>
      <c r="E5442" t="str">
        <f>IF(AND(Tableau134[[#This Row],[Operative Temperature]]&lt;19,Tableau134[[#This Row],[Occupancy]]&lt;&gt;0),Tableau134[[#This Row],[Operative Temperature]],"NC")</f>
        <v>NC</v>
      </c>
      <c r="F5442">
        <f>IF(AND(C5442&gt;26,Tableau134[[#This Row],[Occupancy]]&lt;&gt;0),1,0)</f>
        <v>0</v>
      </c>
      <c r="G5442">
        <f>IF(AND(Tableau134[[#This Row],[Operative Temperature]]&lt;19,Tableau134[[#This Row],[Occupancy]]&lt;&gt;0),1,0)</f>
        <v>0</v>
      </c>
      <c r="H5442">
        <f>IF(Tableau134[[#This Row],[Nb dheures sup à 26°C sous occupation]]=1,Tableau134[[#This Row],[Operative Temperature]]-26,0)</f>
        <v>0</v>
      </c>
      <c r="I5442">
        <f>IF(Tableau134[[#This Row],[Nb d''heures inf à 19°C sous occupation]]=1,19-C5442,0)</f>
        <v>0</v>
      </c>
    </row>
    <row r="5443" spans="1:9" x14ac:dyDescent="0.25">
      <c r="A5443" s="2">
        <v>37483.708333333336</v>
      </c>
      <c r="B5443">
        <v>24.5</v>
      </c>
      <c r="C5443">
        <v>44.445349999999998</v>
      </c>
      <c r="D5443">
        <v>0</v>
      </c>
      <c r="E5443" t="str">
        <f>IF(AND(Tableau134[[#This Row],[Operative Temperature]]&lt;19,Tableau134[[#This Row],[Occupancy]]&lt;&gt;0),Tableau134[[#This Row],[Operative Temperature]],"NC")</f>
        <v>NC</v>
      </c>
      <c r="F5443">
        <f>IF(AND(C5443&gt;26,Tableau134[[#This Row],[Occupancy]]&lt;&gt;0),1,0)</f>
        <v>0</v>
      </c>
      <c r="G5443">
        <f>IF(AND(Tableau134[[#This Row],[Operative Temperature]]&lt;19,Tableau134[[#This Row],[Occupancy]]&lt;&gt;0),1,0)</f>
        <v>0</v>
      </c>
      <c r="H5443">
        <f>IF(Tableau134[[#This Row],[Nb dheures sup à 26°C sous occupation]]=1,Tableau134[[#This Row],[Operative Temperature]]-26,0)</f>
        <v>0</v>
      </c>
      <c r="I5443">
        <f>IF(Tableau134[[#This Row],[Nb d''heures inf à 19°C sous occupation]]=1,19-C5443,0)</f>
        <v>0</v>
      </c>
    </row>
    <row r="5444" spans="1:9" x14ac:dyDescent="0.25">
      <c r="A5444" s="2">
        <v>37483.75</v>
      </c>
      <c r="B5444">
        <v>24.425000000000001</v>
      </c>
      <c r="C5444">
        <v>44.807690000000001</v>
      </c>
      <c r="D5444">
        <v>0</v>
      </c>
      <c r="E5444" t="str">
        <f>IF(AND(Tableau134[[#This Row],[Operative Temperature]]&lt;19,Tableau134[[#This Row],[Occupancy]]&lt;&gt;0),Tableau134[[#This Row],[Operative Temperature]],"NC")</f>
        <v>NC</v>
      </c>
      <c r="F5444">
        <f>IF(AND(C5444&gt;26,Tableau134[[#This Row],[Occupancy]]&lt;&gt;0),1,0)</f>
        <v>0</v>
      </c>
      <c r="G5444">
        <f>IF(AND(Tableau134[[#This Row],[Operative Temperature]]&lt;19,Tableau134[[#This Row],[Occupancy]]&lt;&gt;0),1,0)</f>
        <v>0</v>
      </c>
      <c r="H5444">
        <f>IF(Tableau134[[#This Row],[Nb dheures sup à 26°C sous occupation]]=1,Tableau134[[#This Row],[Operative Temperature]]-26,0)</f>
        <v>0</v>
      </c>
      <c r="I5444">
        <f>IF(Tableau134[[#This Row],[Nb d''heures inf à 19°C sous occupation]]=1,19-C5444,0)</f>
        <v>0</v>
      </c>
    </row>
    <row r="5445" spans="1:9" x14ac:dyDescent="0.25">
      <c r="A5445" s="2">
        <v>37483.791666666664</v>
      </c>
      <c r="B5445">
        <v>24.4</v>
      </c>
      <c r="C5445">
        <v>44.684089999999998</v>
      </c>
      <c r="D5445">
        <v>0</v>
      </c>
      <c r="E5445" t="str">
        <f>IF(AND(Tableau134[[#This Row],[Operative Temperature]]&lt;19,Tableau134[[#This Row],[Occupancy]]&lt;&gt;0),Tableau134[[#This Row],[Operative Temperature]],"NC")</f>
        <v>NC</v>
      </c>
      <c r="F5445">
        <f>IF(AND(C5445&gt;26,Tableau134[[#This Row],[Occupancy]]&lt;&gt;0),1,0)</f>
        <v>0</v>
      </c>
      <c r="G5445">
        <f>IF(AND(Tableau134[[#This Row],[Operative Temperature]]&lt;19,Tableau134[[#This Row],[Occupancy]]&lt;&gt;0),1,0)</f>
        <v>0</v>
      </c>
      <c r="H5445">
        <f>IF(Tableau134[[#This Row],[Nb dheures sup à 26°C sous occupation]]=1,Tableau134[[#This Row],[Operative Temperature]]-26,0)</f>
        <v>0</v>
      </c>
      <c r="I5445">
        <f>IF(Tableau134[[#This Row],[Nb d''heures inf à 19°C sous occupation]]=1,19-C5445,0)</f>
        <v>0</v>
      </c>
    </row>
    <row r="5446" spans="1:9" x14ac:dyDescent="0.25">
      <c r="A5446" s="2">
        <v>37483.833333333336</v>
      </c>
      <c r="B5446">
        <v>23.274999999999999</v>
      </c>
      <c r="C5446">
        <v>43.41066</v>
      </c>
      <c r="D5446">
        <v>0</v>
      </c>
      <c r="E5446" t="str">
        <f>IF(AND(Tableau134[[#This Row],[Operative Temperature]]&lt;19,Tableau134[[#This Row],[Occupancy]]&lt;&gt;0),Tableau134[[#This Row],[Operative Temperature]],"NC")</f>
        <v>NC</v>
      </c>
      <c r="F5446">
        <f>IF(AND(C5446&gt;26,Tableau134[[#This Row],[Occupancy]]&lt;&gt;0),1,0)</f>
        <v>0</v>
      </c>
      <c r="G5446">
        <f>IF(AND(Tableau134[[#This Row],[Operative Temperature]]&lt;19,Tableau134[[#This Row],[Occupancy]]&lt;&gt;0),1,0)</f>
        <v>0</v>
      </c>
      <c r="H5446">
        <f>IF(Tableau134[[#This Row],[Nb dheures sup à 26°C sous occupation]]=1,Tableau134[[#This Row],[Operative Temperature]]-26,0)</f>
        <v>0</v>
      </c>
      <c r="I5446">
        <f>IF(Tableau134[[#This Row],[Nb d''heures inf à 19°C sous occupation]]=1,19-C5446,0)</f>
        <v>0</v>
      </c>
    </row>
    <row r="5447" spans="1:9" x14ac:dyDescent="0.25">
      <c r="A5447" s="2">
        <v>37483.875</v>
      </c>
      <c r="B5447">
        <v>21.7</v>
      </c>
      <c r="C5447">
        <v>42.547730000000001</v>
      </c>
      <c r="D5447">
        <v>0</v>
      </c>
      <c r="E5447" t="str">
        <f>IF(AND(Tableau134[[#This Row],[Operative Temperature]]&lt;19,Tableau134[[#This Row],[Occupancy]]&lt;&gt;0),Tableau134[[#This Row],[Operative Temperature]],"NC")</f>
        <v>NC</v>
      </c>
      <c r="F5447">
        <f>IF(AND(C5447&gt;26,Tableau134[[#This Row],[Occupancy]]&lt;&gt;0),1,0)</f>
        <v>0</v>
      </c>
      <c r="G5447">
        <f>IF(AND(Tableau134[[#This Row],[Operative Temperature]]&lt;19,Tableau134[[#This Row],[Occupancy]]&lt;&gt;0),1,0)</f>
        <v>0</v>
      </c>
      <c r="H5447">
        <f>IF(Tableau134[[#This Row],[Nb dheures sup à 26°C sous occupation]]=1,Tableau134[[#This Row],[Operative Temperature]]-26,0)</f>
        <v>0</v>
      </c>
      <c r="I5447">
        <f>IF(Tableau134[[#This Row],[Nb d''heures inf à 19°C sous occupation]]=1,19-C5447,0)</f>
        <v>0</v>
      </c>
    </row>
    <row r="5448" spans="1:9" x14ac:dyDescent="0.25">
      <c r="A5448" s="2">
        <v>37483.916666666664</v>
      </c>
      <c r="B5448">
        <v>20.175000000000001</v>
      </c>
      <c r="C5448">
        <v>41.960259999999998</v>
      </c>
      <c r="D5448">
        <v>0</v>
      </c>
      <c r="E5448" t="str">
        <f>IF(AND(Tableau134[[#This Row],[Operative Temperature]]&lt;19,Tableau134[[#This Row],[Occupancy]]&lt;&gt;0),Tableau134[[#This Row],[Operative Temperature]],"NC")</f>
        <v>NC</v>
      </c>
      <c r="F5448">
        <f>IF(AND(C5448&gt;26,Tableau134[[#This Row],[Occupancy]]&lt;&gt;0),1,0)</f>
        <v>0</v>
      </c>
      <c r="G5448">
        <f>IF(AND(Tableau134[[#This Row],[Operative Temperature]]&lt;19,Tableau134[[#This Row],[Occupancy]]&lt;&gt;0),1,0)</f>
        <v>0</v>
      </c>
      <c r="H5448">
        <f>IF(Tableau134[[#This Row],[Nb dheures sup à 26°C sous occupation]]=1,Tableau134[[#This Row],[Operative Temperature]]-26,0)</f>
        <v>0</v>
      </c>
      <c r="I5448">
        <f>IF(Tableau134[[#This Row],[Nb d''heures inf à 19°C sous occupation]]=1,19-C5448,0)</f>
        <v>0</v>
      </c>
    </row>
    <row r="5449" spans="1:9" x14ac:dyDescent="0.25">
      <c r="A5449" s="2">
        <v>37483.958333333336</v>
      </c>
      <c r="B5449">
        <v>19.274999999999999</v>
      </c>
      <c r="C5449">
        <v>41.628909999999998</v>
      </c>
      <c r="D5449">
        <v>0</v>
      </c>
      <c r="E5449" t="str">
        <f>IF(AND(Tableau134[[#This Row],[Operative Temperature]]&lt;19,Tableau134[[#This Row],[Occupancy]]&lt;&gt;0),Tableau134[[#This Row],[Operative Temperature]],"NC")</f>
        <v>NC</v>
      </c>
      <c r="F5449">
        <f>IF(AND(C5449&gt;26,Tableau134[[#This Row],[Occupancy]]&lt;&gt;0),1,0)</f>
        <v>0</v>
      </c>
      <c r="G5449">
        <f>IF(AND(Tableau134[[#This Row],[Operative Temperature]]&lt;19,Tableau134[[#This Row],[Occupancy]]&lt;&gt;0),1,0)</f>
        <v>0</v>
      </c>
      <c r="H5449">
        <f>IF(Tableau134[[#This Row],[Nb dheures sup à 26°C sous occupation]]=1,Tableau134[[#This Row],[Operative Temperature]]-26,0)</f>
        <v>0</v>
      </c>
      <c r="I5449">
        <f>IF(Tableau134[[#This Row],[Nb d''heures inf à 19°C sous occupation]]=1,19-C5449,0)</f>
        <v>0</v>
      </c>
    </row>
    <row r="5450" spans="1:9" x14ac:dyDescent="0.25">
      <c r="A5450" s="1">
        <v>37484</v>
      </c>
      <c r="B5450">
        <v>18.5</v>
      </c>
      <c r="C5450">
        <v>41.326419999999999</v>
      </c>
      <c r="D5450">
        <v>0</v>
      </c>
      <c r="E5450" t="str">
        <f>IF(AND(Tableau134[[#This Row],[Operative Temperature]]&lt;19,Tableau134[[#This Row],[Occupancy]]&lt;&gt;0),Tableau134[[#This Row],[Operative Temperature]],"NC")</f>
        <v>NC</v>
      </c>
      <c r="F5450">
        <f>IF(AND(C5450&gt;26,Tableau134[[#This Row],[Occupancy]]&lt;&gt;0),1,0)</f>
        <v>0</v>
      </c>
      <c r="G5450">
        <f>IF(AND(Tableau134[[#This Row],[Operative Temperature]]&lt;19,Tableau134[[#This Row],[Occupancy]]&lt;&gt;0),1,0)</f>
        <v>0</v>
      </c>
      <c r="H5450">
        <f>IF(Tableau134[[#This Row],[Nb dheures sup à 26°C sous occupation]]=1,Tableau134[[#This Row],[Operative Temperature]]-26,0)</f>
        <v>0</v>
      </c>
      <c r="I5450">
        <f>IF(Tableau134[[#This Row],[Nb d''heures inf à 19°C sous occupation]]=1,19-C5450,0)</f>
        <v>0</v>
      </c>
    </row>
    <row r="5451" spans="1:9" x14ac:dyDescent="0.25">
      <c r="A5451" s="2">
        <v>37484.041666666664</v>
      </c>
      <c r="B5451">
        <v>17.774999999999999</v>
      </c>
      <c r="C5451">
        <v>41.021709999999999</v>
      </c>
      <c r="D5451">
        <v>0</v>
      </c>
      <c r="E5451" t="str">
        <f>IF(AND(Tableau134[[#This Row],[Operative Temperature]]&lt;19,Tableau134[[#This Row],[Occupancy]]&lt;&gt;0),Tableau134[[#This Row],[Operative Temperature]],"NC")</f>
        <v>NC</v>
      </c>
      <c r="F5451">
        <f>IF(AND(C5451&gt;26,Tableau134[[#This Row],[Occupancy]]&lt;&gt;0),1,0)</f>
        <v>0</v>
      </c>
      <c r="G5451">
        <f>IF(AND(Tableau134[[#This Row],[Operative Temperature]]&lt;19,Tableau134[[#This Row],[Occupancy]]&lt;&gt;0),1,0)</f>
        <v>0</v>
      </c>
      <c r="H5451">
        <f>IF(Tableau134[[#This Row],[Nb dheures sup à 26°C sous occupation]]=1,Tableau134[[#This Row],[Operative Temperature]]-26,0)</f>
        <v>0</v>
      </c>
      <c r="I5451">
        <f>IF(Tableau134[[#This Row],[Nb d''heures inf à 19°C sous occupation]]=1,19-C5451,0)</f>
        <v>0</v>
      </c>
    </row>
    <row r="5452" spans="1:9" x14ac:dyDescent="0.25">
      <c r="A5452" s="2">
        <v>37484.083333333336</v>
      </c>
      <c r="B5452">
        <v>17.225000000000001</v>
      </c>
      <c r="C5452">
        <v>40.782890000000002</v>
      </c>
      <c r="D5452">
        <v>0</v>
      </c>
      <c r="E5452" t="str">
        <f>IF(AND(Tableau134[[#This Row],[Operative Temperature]]&lt;19,Tableau134[[#This Row],[Occupancy]]&lt;&gt;0),Tableau134[[#This Row],[Operative Temperature]],"NC")</f>
        <v>NC</v>
      </c>
      <c r="F5452">
        <f>IF(AND(C5452&gt;26,Tableau134[[#This Row],[Occupancy]]&lt;&gt;0),1,0)</f>
        <v>0</v>
      </c>
      <c r="G5452">
        <f>IF(AND(Tableau134[[#This Row],[Operative Temperature]]&lt;19,Tableau134[[#This Row],[Occupancy]]&lt;&gt;0),1,0)</f>
        <v>0</v>
      </c>
      <c r="H5452">
        <f>IF(Tableau134[[#This Row],[Nb dheures sup à 26°C sous occupation]]=1,Tableau134[[#This Row],[Operative Temperature]]-26,0)</f>
        <v>0</v>
      </c>
      <c r="I5452">
        <f>IF(Tableau134[[#This Row],[Nb d''heures inf à 19°C sous occupation]]=1,19-C5452,0)</f>
        <v>0</v>
      </c>
    </row>
    <row r="5453" spans="1:9" x14ac:dyDescent="0.25">
      <c r="A5453" s="2">
        <v>37484.125</v>
      </c>
      <c r="B5453">
        <v>16.8</v>
      </c>
      <c r="C5453">
        <v>40.556170000000002</v>
      </c>
      <c r="D5453">
        <v>0</v>
      </c>
      <c r="E5453" t="str">
        <f>IF(AND(Tableau134[[#This Row],[Operative Temperature]]&lt;19,Tableau134[[#This Row],[Occupancy]]&lt;&gt;0),Tableau134[[#This Row],[Operative Temperature]],"NC")</f>
        <v>NC</v>
      </c>
      <c r="F5453">
        <f>IF(AND(C5453&gt;26,Tableau134[[#This Row],[Occupancy]]&lt;&gt;0),1,0)</f>
        <v>0</v>
      </c>
      <c r="G5453">
        <f>IF(AND(Tableau134[[#This Row],[Operative Temperature]]&lt;19,Tableau134[[#This Row],[Occupancy]]&lt;&gt;0),1,0)</f>
        <v>0</v>
      </c>
      <c r="H5453">
        <f>IF(Tableau134[[#This Row],[Nb dheures sup à 26°C sous occupation]]=1,Tableau134[[#This Row],[Operative Temperature]]-26,0)</f>
        <v>0</v>
      </c>
      <c r="I5453">
        <f>IF(Tableau134[[#This Row],[Nb d''heures inf à 19°C sous occupation]]=1,19-C5453,0)</f>
        <v>0</v>
      </c>
    </row>
    <row r="5454" spans="1:9" x14ac:dyDescent="0.25">
      <c r="A5454" s="2">
        <v>37484.166666666664</v>
      </c>
      <c r="B5454">
        <v>16.324999999999999</v>
      </c>
      <c r="C5454">
        <v>40.338560000000001</v>
      </c>
      <c r="D5454">
        <v>0</v>
      </c>
      <c r="E5454" t="str">
        <f>IF(AND(Tableau134[[#This Row],[Operative Temperature]]&lt;19,Tableau134[[#This Row],[Occupancy]]&lt;&gt;0),Tableau134[[#This Row],[Operative Temperature]],"NC")</f>
        <v>NC</v>
      </c>
      <c r="F5454">
        <f>IF(AND(C5454&gt;26,Tableau134[[#This Row],[Occupancy]]&lt;&gt;0),1,0)</f>
        <v>0</v>
      </c>
      <c r="G5454">
        <f>IF(AND(Tableau134[[#This Row],[Operative Temperature]]&lt;19,Tableau134[[#This Row],[Occupancy]]&lt;&gt;0),1,0)</f>
        <v>0</v>
      </c>
      <c r="H5454">
        <f>IF(Tableau134[[#This Row],[Nb dheures sup à 26°C sous occupation]]=1,Tableau134[[#This Row],[Operative Temperature]]-26,0)</f>
        <v>0</v>
      </c>
      <c r="I5454">
        <f>IF(Tableau134[[#This Row],[Nb d''heures inf à 19°C sous occupation]]=1,19-C5454,0)</f>
        <v>0</v>
      </c>
    </row>
    <row r="5455" spans="1:9" x14ac:dyDescent="0.25">
      <c r="A5455" s="2">
        <v>37484.208333333336</v>
      </c>
      <c r="B5455">
        <v>16.05</v>
      </c>
      <c r="C5455">
        <v>40.12294</v>
      </c>
      <c r="D5455">
        <v>0</v>
      </c>
      <c r="E5455" t="str">
        <f>IF(AND(Tableau134[[#This Row],[Operative Temperature]]&lt;19,Tableau134[[#This Row],[Occupancy]]&lt;&gt;0),Tableau134[[#This Row],[Operative Temperature]],"NC")</f>
        <v>NC</v>
      </c>
      <c r="F5455">
        <f>IF(AND(C5455&gt;26,Tableau134[[#This Row],[Occupancy]]&lt;&gt;0),1,0)</f>
        <v>0</v>
      </c>
      <c r="G5455">
        <f>IF(AND(Tableau134[[#This Row],[Operative Temperature]]&lt;19,Tableau134[[#This Row],[Occupancy]]&lt;&gt;0),1,0)</f>
        <v>0</v>
      </c>
      <c r="H5455">
        <f>IF(Tableau134[[#This Row],[Nb dheures sup à 26°C sous occupation]]=1,Tableau134[[#This Row],[Operative Temperature]]-26,0)</f>
        <v>0</v>
      </c>
      <c r="I5455">
        <f>IF(Tableau134[[#This Row],[Nb d''heures inf à 19°C sous occupation]]=1,19-C5455,0)</f>
        <v>0</v>
      </c>
    </row>
    <row r="5456" spans="1:9" x14ac:dyDescent="0.25">
      <c r="A5456" s="2">
        <v>37484.25</v>
      </c>
      <c r="B5456">
        <v>16.225000000000001</v>
      </c>
      <c r="C5456">
        <v>39.911200000000001</v>
      </c>
      <c r="D5456">
        <v>0</v>
      </c>
      <c r="E5456" t="str">
        <f>IF(AND(Tableau134[[#This Row],[Operative Temperature]]&lt;19,Tableau134[[#This Row],[Occupancy]]&lt;&gt;0),Tableau134[[#This Row],[Operative Temperature]],"NC")</f>
        <v>NC</v>
      </c>
      <c r="F5456">
        <f>IF(AND(C5456&gt;26,Tableau134[[#This Row],[Occupancy]]&lt;&gt;0),1,0)</f>
        <v>0</v>
      </c>
      <c r="G5456">
        <f>IF(AND(Tableau134[[#This Row],[Operative Temperature]]&lt;19,Tableau134[[#This Row],[Occupancy]]&lt;&gt;0),1,0)</f>
        <v>0</v>
      </c>
      <c r="H5456">
        <f>IF(Tableau134[[#This Row],[Nb dheures sup à 26°C sous occupation]]=1,Tableau134[[#This Row],[Operative Temperature]]-26,0)</f>
        <v>0</v>
      </c>
      <c r="I5456">
        <f>IF(Tableau134[[#This Row],[Nb d''heures inf à 19°C sous occupation]]=1,19-C5456,0)</f>
        <v>0</v>
      </c>
    </row>
    <row r="5457" spans="1:9" x14ac:dyDescent="0.25">
      <c r="A5457" s="2">
        <v>37484.291666666664</v>
      </c>
      <c r="B5457">
        <v>16.600000000000001</v>
      </c>
      <c r="C5457">
        <v>39.955399999999997</v>
      </c>
      <c r="D5457">
        <v>0</v>
      </c>
      <c r="E5457" t="str">
        <f>IF(AND(Tableau134[[#This Row],[Operative Temperature]]&lt;19,Tableau134[[#This Row],[Occupancy]]&lt;&gt;0),Tableau134[[#This Row],[Operative Temperature]],"NC")</f>
        <v>NC</v>
      </c>
      <c r="F5457">
        <f>IF(AND(C5457&gt;26,Tableau134[[#This Row],[Occupancy]]&lt;&gt;0),1,0)</f>
        <v>0</v>
      </c>
      <c r="G5457">
        <f>IF(AND(Tableau134[[#This Row],[Operative Temperature]]&lt;19,Tableau134[[#This Row],[Occupancy]]&lt;&gt;0),1,0)</f>
        <v>0</v>
      </c>
      <c r="H5457">
        <f>IF(Tableau134[[#This Row],[Nb dheures sup à 26°C sous occupation]]=1,Tableau134[[#This Row],[Operative Temperature]]-26,0)</f>
        <v>0</v>
      </c>
      <c r="I5457">
        <f>IF(Tableau134[[#This Row],[Nb d''heures inf à 19°C sous occupation]]=1,19-C5457,0)</f>
        <v>0</v>
      </c>
    </row>
    <row r="5458" spans="1:9" x14ac:dyDescent="0.25">
      <c r="A5458" s="2">
        <v>37484.333333333336</v>
      </c>
      <c r="B5458">
        <v>18.5</v>
      </c>
      <c r="C5458">
        <v>40.392339999999997</v>
      </c>
      <c r="D5458">
        <v>0</v>
      </c>
      <c r="E5458" t="str">
        <f>IF(AND(Tableau134[[#This Row],[Operative Temperature]]&lt;19,Tableau134[[#This Row],[Occupancy]]&lt;&gt;0),Tableau134[[#This Row],[Operative Temperature]],"NC")</f>
        <v>NC</v>
      </c>
      <c r="F5458">
        <f>IF(AND(C5458&gt;26,Tableau134[[#This Row],[Occupancy]]&lt;&gt;0),1,0)</f>
        <v>0</v>
      </c>
      <c r="G5458">
        <f>IF(AND(Tableau134[[#This Row],[Operative Temperature]]&lt;19,Tableau134[[#This Row],[Occupancy]]&lt;&gt;0),1,0)</f>
        <v>0</v>
      </c>
      <c r="H5458">
        <f>IF(Tableau134[[#This Row],[Nb dheures sup à 26°C sous occupation]]=1,Tableau134[[#This Row],[Operative Temperature]]-26,0)</f>
        <v>0</v>
      </c>
      <c r="I5458">
        <f>IF(Tableau134[[#This Row],[Nb d''heures inf à 19°C sous occupation]]=1,19-C5458,0)</f>
        <v>0</v>
      </c>
    </row>
    <row r="5459" spans="1:9" x14ac:dyDescent="0.25">
      <c r="A5459" s="2">
        <v>37484.375</v>
      </c>
      <c r="B5459">
        <v>20.9</v>
      </c>
      <c r="C5459">
        <v>40.72334</v>
      </c>
      <c r="D5459">
        <v>0</v>
      </c>
      <c r="E5459" t="str">
        <f>IF(AND(Tableau134[[#This Row],[Operative Temperature]]&lt;19,Tableau134[[#This Row],[Occupancy]]&lt;&gt;0),Tableau134[[#This Row],[Operative Temperature]],"NC")</f>
        <v>NC</v>
      </c>
      <c r="F5459">
        <f>IF(AND(C5459&gt;26,Tableau134[[#This Row],[Occupancy]]&lt;&gt;0),1,0)</f>
        <v>0</v>
      </c>
      <c r="G5459">
        <f>IF(AND(Tableau134[[#This Row],[Operative Temperature]]&lt;19,Tableau134[[#This Row],[Occupancy]]&lt;&gt;0),1,0)</f>
        <v>0</v>
      </c>
      <c r="H5459">
        <f>IF(Tableau134[[#This Row],[Nb dheures sup à 26°C sous occupation]]=1,Tableau134[[#This Row],[Operative Temperature]]-26,0)</f>
        <v>0</v>
      </c>
      <c r="I5459">
        <f>IF(Tableau134[[#This Row],[Nb d''heures inf à 19°C sous occupation]]=1,19-C5459,0)</f>
        <v>0</v>
      </c>
    </row>
    <row r="5460" spans="1:9" x14ac:dyDescent="0.25">
      <c r="A5460" s="2">
        <v>37484.416666666664</v>
      </c>
      <c r="B5460">
        <v>23.3</v>
      </c>
      <c r="C5460">
        <v>41.343330000000002</v>
      </c>
      <c r="D5460">
        <v>0</v>
      </c>
      <c r="E5460" t="str">
        <f>IF(AND(Tableau134[[#This Row],[Operative Temperature]]&lt;19,Tableau134[[#This Row],[Occupancy]]&lt;&gt;0),Tableau134[[#This Row],[Operative Temperature]],"NC")</f>
        <v>NC</v>
      </c>
      <c r="F5460">
        <f>IF(AND(C5460&gt;26,Tableau134[[#This Row],[Occupancy]]&lt;&gt;0),1,0)</f>
        <v>0</v>
      </c>
      <c r="G5460">
        <f>IF(AND(Tableau134[[#This Row],[Operative Temperature]]&lt;19,Tableau134[[#This Row],[Occupancy]]&lt;&gt;0),1,0)</f>
        <v>0</v>
      </c>
      <c r="H5460">
        <f>IF(Tableau134[[#This Row],[Nb dheures sup à 26°C sous occupation]]=1,Tableau134[[#This Row],[Operative Temperature]]-26,0)</f>
        <v>0</v>
      </c>
      <c r="I5460">
        <f>IF(Tableau134[[#This Row],[Nb d''heures inf à 19°C sous occupation]]=1,19-C5460,0)</f>
        <v>0</v>
      </c>
    </row>
    <row r="5461" spans="1:9" x14ac:dyDescent="0.25">
      <c r="A5461" s="2">
        <v>37484.458333333336</v>
      </c>
      <c r="B5461">
        <v>25.175000000000001</v>
      </c>
      <c r="C5461">
        <v>42.491370000000003</v>
      </c>
      <c r="D5461">
        <v>0</v>
      </c>
      <c r="E5461" t="str">
        <f>IF(AND(Tableau134[[#This Row],[Operative Temperature]]&lt;19,Tableau134[[#This Row],[Occupancy]]&lt;&gt;0),Tableau134[[#This Row],[Operative Temperature]],"NC")</f>
        <v>NC</v>
      </c>
      <c r="F5461">
        <f>IF(AND(C5461&gt;26,Tableau134[[#This Row],[Occupancy]]&lt;&gt;0),1,0)</f>
        <v>0</v>
      </c>
      <c r="G5461">
        <f>IF(AND(Tableau134[[#This Row],[Operative Temperature]]&lt;19,Tableau134[[#This Row],[Occupancy]]&lt;&gt;0),1,0)</f>
        <v>0</v>
      </c>
      <c r="H5461">
        <f>IF(Tableau134[[#This Row],[Nb dheures sup à 26°C sous occupation]]=1,Tableau134[[#This Row],[Operative Temperature]]-26,0)</f>
        <v>0</v>
      </c>
      <c r="I5461">
        <f>IF(Tableau134[[#This Row],[Nb d''heures inf à 19°C sous occupation]]=1,19-C5461,0)</f>
        <v>0</v>
      </c>
    </row>
    <row r="5462" spans="1:9" x14ac:dyDescent="0.25">
      <c r="A5462" s="2">
        <v>37484.5</v>
      </c>
      <c r="B5462">
        <v>26.875</v>
      </c>
      <c r="C5462">
        <v>43.648209999999999</v>
      </c>
      <c r="D5462">
        <v>0</v>
      </c>
      <c r="E5462" t="str">
        <f>IF(AND(Tableau134[[#This Row],[Operative Temperature]]&lt;19,Tableau134[[#This Row],[Occupancy]]&lt;&gt;0),Tableau134[[#This Row],[Operative Temperature]],"NC")</f>
        <v>NC</v>
      </c>
      <c r="F5462">
        <f>IF(AND(C5462&gt;26,Tableau134[[#This Row],[Occupancy]]&lt;&gt;0),1,0)</f>
        <v>0</v>
      </c>
      <c r="G5462">
        <f>IF(AND(Tableau134[[#This Row],[Operative Temperature]]&lt;19,Tableau134[[#This Row],[Occupancy]]&lt;&gt;0),1,0)</f>
        <v>0</v>
      </c>
      <c r="H5462">
        <f>IF(Tableau134[[#This Row],[Nb dheures sup à 26°C sous occupation]]=1,Tableau134[[#This Row],[Operative Temperature]]-26,0)</f>
        <v>0</v>
      </c>
      <c r="I5462">
        <f>IF(Tableau134[[#This Row],[Nb d''heures inf à 19°C sous occupation]]=1,19-C5462,0)</f>
        <v>0</v>
      </c>
    </row>
    <row r="5463" spans="1:9" x14ac:dyDescent="0.25">
      <c r="A5463" s="2">
        <v>37484.541666666664</v>
      </c>
      <c r="B5463">
        <v>28.574999999999999</v>
      </c>
      <c r="C5463">
        <v>44.487290000000002</v>
      </c>
      <c r="D5463">
        <v>0</v>
      </c>
      <c r="E5463" t="str">
        <f>IF(AND(Tableau134[[#This Row],[Operative Temperature]]&lt;19,Tableau134[[#This Row],[Occupancy]]&lt;&gt;0),Tableau134[[#This Row],[Operative Temperature]],"NC")</f>
        <v>NC</v>
      </c>
      <c r="F5463">
        <f>IF(AND(C5463&gt;26,Tableau134[[#This Row],[Occupancy]]&lt;&gt;0),1,0)</f>
        <v>0</v>
      </c>
      <c r="G5463">
        <f>IF(AND(Tableau134[[#This Row],[Operative Temperature]]&lt;19,Tableau134[[#This Row],[Occupancy]]&lt;&gt;0),1,0)</f>
        <v>0</v>
      </c>
      <c r="H5463">
        <f>IF(Tableau134[[#This Row],[Nb dheures sup à 26°C sous occupation]]=1,Tableau134[[#This Row],[Operative Temperature]]-26,0)</f>
        <v>0</v>
      </c>
      <c r="I5463">
        <f>IF(Tableau134[[#This Row],[Nb d''heures inf à 19°C sous occupation]]=1,19-C5463,0)</f>
        <v>0</v>
      </c>
    </row>
    <row r="5464" spans="1:9" x14ac:dyDescent="0.25">
      <c r="A5464" s="2">
        <v>37484.583333333336</v>
      </c>
      <c r="B5464">
        <v>29.675000000000001</v>
      </c>
      <c r="C5464">
        <v>45.108260000000001</v>
      </c>
      <c r="D5464">
        <v>0</v>
      </c>
      <c r="E5464" t="str">
        <f>IF(AND(Tableau134[[#This Row],[Operative Temperature]]&lt;19,Tableau134[[#This Row],[Occupancy]]&lt;&gt;0),Tableau134[[#This Row],[Operative Temperature]],"NC")</f>
        <v>NC</v>
      </c>
      <c r="F5464">
        <f>IF(AND(C5464&gt;26,Tableau134[[#This Row],[Occupancy]]&lt;&gt;0),1,0)</f>
        <v>0</v>
      </c>
      <c r="G5464">
        <f>IF(AND(Tableau134[[#This Row],[Operative Temperature]]&lt;19,Tableau134[[#This Row],[Occupancy]]&lt;&gt;0),1,0)</f>
        <v>0</v>
      </c>
      <c r="H5464">
        <f>IF(Tableau134[[#This Row],[Nb dheures sup à 26°C sous occupation]]=1,Tableau134[[#This Row],[Operative Temperature]]-26,0)</f>
        <v>0</v>
      </c>
      <c r="I5464">
        <f>IF(Tableau134[[#This Row],[Nb d''heures inf à 19°C sous occupation]]=1,19-C5464,0)</f>
        <v>0</v>
      </c>
    </row>
    <row r="5465" spans="1:9" x14ac:dyDescent="0.25">
      <c r="A5465" s="2">
        <v>37484.625</v>
      </c>
      <c r="B5465">
        <v>30.5</v>
      </c>
      <c r="C5465">
        <v>45.625770000000003</v>
      </c>
      <c r="D5465">
        <v>0</v>
      </c>
      <c r="E5465" t="str">
        <f>IF(AND(Tableau134[[#This Row],[Operative Temperature]]&lt;19,Tableau134[[#This Row],[Occupancy]]&lt;&gt;0),Tableau134[[#This Row],[Operative Temperature]],"NC")</f>
        <v>NC</v>
      </c>
      <c r="F5465">
        <f>IF(AND(C5465&gt;26,Tableau134[[#This Row],[Occupancy]]&lt;&gt;0),1,0)</f>
        <v>0</v>
      </c>
      <c r="G5465">
        <f>IF(AND(Tableau134[[#This Row],[Operative Temperature]]&lt;19,Tableau134[[#This Row],[Occupancy]]&lt;&gt;0),1,0)</f>
        <v>0</v>
      </c>
      <c r="H5465">
        <f>IF(Tableau134[[#This Row],[Nb dheures sup à 26°C sous occupation]]=1,Tableau134[[#This Row],[Operative Temperature]]-26,0)</f>
        <v>0</v>
      </c>
      <c r="I5465">
        <f>IF(Tableau134[[#This Row],[Nb d''heures inf à 19°C sous occupation]]=1,19-C5465,0)</f>
        <v>0</v>
      </c>
    </row>
    <row r="5466" spans="1:9" x14ac:dyDescent="0.25">
      <c r="A5466" s="2">
        <v>37484.666666666664</v>
      </c>
      <c r="B5466">
        <v>31.375</v>
      </c>
      <c r="C5466">
        <v>45.944809999999997</v>
      </c>
      <c r="D5466">
        <v>0</v>
      </c>
      <c r="E5466" t="str">
        <f>IF(AND(Tableau134[[#This Row],[Operative Temperature]]&lt;19,Tableau134[[#This Row],[Occupancy]]&lt;&gt;0),Tableau134[[#This Row],[Operative Temperature]],"NC")</f>
        <v>NC</v>
      </c>
      <c r="F5466">
        <f>IF(AND(C5466&gt;26,Tableau134[[#This Row],[Occupancy]]&lt;&gt;0),1,0)</f>
        <v>0</v>
      </c>
      <c r="G5466">
        <f>IF(AND(Tableau134[[#This Row],[Operative Temperature]]&lt;19,Tableau134[[#This Row],[Occupancy]]&lt;&gt;0),1,0)</f>
        <v>0</v>
      </c>
      <c r="H5466">
        <f>IF(Tableau134[[#This Row],[Nb dheures sup à 26°C sous occupation]]=1,Tableau134[[#This Row],[Operative Temperature]]-26,0)</f>
        <v>0</v>
      </c>
      <c r="I5466">
        <f>IF(Tableau134[[#This Row],[Nb d''heures inf à 19°C sous occupation]]=1,19-C5466,0)</f>
        <v>0</v>
      </c>
    </row>
    <row r="5467" spans="1:9" x14ac:dyDescent="0.25">
      <c r="A5467" s="2">
        <v>37484.708333333336</v>
      </c>
      <c r="B5467">
        <v>31.375</v>
      </c>
      <c r="C5467">
        <v>46.277360000000002</v>
      </c>
      <c r="D5467">
        <v>0</v>
      </c>
      <c r="E5467" t="str">
        <f>IF(AND(Tableau134[[#This Row],[Operative Temperature]]&lt;19,Tableau134[[#This Row],[Occupancy]]&lt;&gt;0),Tableau134[[#This Row],[Operative Temperature]],"NC")</f>
        <v>NC</v>
      </c>
      <c r="F5467">
        <f>IF(AND(C5467&gt;26,Tableau134[[#This Row],[Occupancy]]&lt;&gt;0),1,0)</f>
        <v>0</v>
      </c>
      <c r="G5467">
        <f>IF(AND(Tableau134[[#This Row],[Operative Temperature]]&lt;19,Tableau134[[#This Row],[Occupancy]]&lt;&gt;0),1,0)</f>
        <v>0</v>
      </c>
      <c r="H5467">
        <f>IF(Tableau134[[#This Row],[Nb dheures sup à 26°C sous occupation]]=1,Tableau134[[#This Row],[Operative Temperature]]-26,0)</f>
        <v>0</v>
      </c>
      <c r="I5467">
        <f>IF(Tableau134[[#This Row],[Nb d''heures inf à 19°C sous occupation]]=1,19-C5467,0)</f>
        <v>0</v>
      </c>
    </row>
    <row r="5468" spans="1:9" x14ac:dyDescent="0.25">
      <c r="A5468" s="2">
        <v>37484.75</v>
      </c>
      <c r="B5468">
        <v>31</v>
      </c>
      <c r="C5468">
        <v>46.424109999999999</v>
      </c>
      <c r="D5468">
        <v>0</v>
      </c>
      <c r="E5468" t="str">
        <f>IF(AND(Tableau134[[#This Row],[Operative Temperature]]&lt;19,Tableau134[[#This Row],[Occupancy]]&lt;&gt;0),Tableau134[[#This Row],[Operative Temperature]],"NC")</f>
        <v>NC</v>
      </c>
      <c r="F5468">
        <f>IF(AND(C5468&gt;26,Tableau134[[#This Row],[Occupancy]]&lt;&gt;0),1,0)</f>
        <v>0</v>
      </c>
      <c r="G5468">
        <f>IF(AND(Tableau134[[#This Row],[Operative Temperature]]&lt;19,Tableau134[[#This Row],[Occupancy]]&lt;&gt;0),1,0)</f>
        <v>0</v>
      </c>
      <c r="H5468">
        <f>IF(Tableau134[[#This Row],[Nb dheures sup à 26°C sous occupation]]=1,Tableau134[[#This Row],[Operative Temperature]]-26,0)</f>
        <v>0</v>
      </c>
      <c r="I5468">
        <f>IF(Tableau134[[#This Row],[Nb d''heures inf à 19°C sous occupation]]=1,19-C5468,0)</f>
        <v>0</v>
      </c>
    </row>
    <row r="5469" spans="1:9" x14ac:dyDescent="0.25">
      <c r="A5469" s="2">
        <v>37484.791666666664</v>
      </c>
      <c r="B5469">
        <v>30.675000000000001</v>
      </c>
      <c r="C5469">
        <v>46.056669999999997</v>
      </c>
      <c r="D5469">
        <v>0</v>
      </c>
      <c r="E5469" t="str">
        <f>IF(AND(Tableau134[[#This Row],[Operative Temperature]]&lt;19,Tableau134[[#This Row],[Occupancy]]&lt;&gt;0),Tableau134[[#This Row],[Operative Temperature]],"NC")</f>
        <v>NC</v>
      </c>
      <c r="F5469">
        <f>IF(AND(C5469&gt;26,Tableau134[[#This Row],[Occupancy]]&lt;&gt;0),1,0)</f>
        <v>0</v>
      </c>
      <c r="G5469">
        <f>IF(AND(Tableau134[[#This Row],[Operative Temperature]]&lt;19,Tableau134[[#This Row],[Occupancy]]&lt;&gt;0),1,0)</f>
        <v>0</v>
      </c>
      <c r="H5469">
        <f>IF(Tableau134[[#This Row],[Nb dheures sup à 26°C sous occupation]]=1,Tableau134[[#This Row],[Operative Temperature]]-26,0)</f>
        <v>0</v>
      </c>
      <c r="I5469">
        <f>IF(Tableau134[[#This Row],[Nb d''heures inf à 19°C sous occupation]]=1,19-C5469,0)</f>
        <v>0</v>
      </c>
    </row>
    <row r="5470" spans="1:9" x14ac:dyDescent="0.25">
      <c r="A5470" s="2">
        <v>37484.833333333336</v>
      </c>
      <c r="B5470">
        <v>29.55</v>
      </c>
      <c r="C5470">
        <v>44.795409999999997</v>
      </c>
      <c r="D5470">
        <v>0</v>
      </c>
      <c r="E5470" t="str">
        <f>IF(AND(Tableau134[[#This Row],[Operative Temperature]]&lt;19,Tableau134[[#This Row],[Occupancy]]&lt;&gt;0),Tableau134[[#This Row],[Operative Temperature]],"NC")</f>
        <v>NC</v>
      </c>
      <c r="F5470">
        <f>IF(AND(C5470&gt;26,Tableau134[[#This Row],[Occupancy]]&lt;&gt;0),1,0)</f>
        <v>0</v>
      </c>
      <c r="G5470">
        <f>IF(AND(Tableau134[[#This Row],[Operative Temperature]]&lt;19,Tableau134[[#This Row],[Occupancy]]&lt;&gt;0),1,0)</f>
        <v>0</v>
      </c>
      <c r="H5470">
        <f>IF(Tableau134[[#This Row],[Nb dheures sup à 26°C sous occupation]]=1,Tableau134[[#This Row],[Operative Temperature]]-26,0)</f>
        <v>0</v>
      </c>
      <c r="I5470">
        <f>IF(Tableau134[[#This Row],[Nb d''heures inf à 19°C sous occupation]]=1,19-C5470,0)</f>
        <v>0</v>
      </c>
    </row>
    <row r="5471" spans="1:9" x14ac:dyDescent="0.25">
      <c r="A5471" s="2">
        <v>37484.875</v>
      </c>
      <c r="B5471">
        <v>28.074999999999999</v>
      </c>
      <c r="C5471">
        <v>44.071109999999997</v>
      </c>
      <c r="D5471">
        <v>0</v>
      </c>
      <c r="E5471" t="str">
        <f>IF(AND(Tableau134[[#This Row],[Operative Temperature]]&lt;19,Tableau134[[#This Row],[Occupancy]]&lt;&gt;0),Tableau134[[#This Row],[Operative Temperature]],"NC")</f>
        <v>NC</v>
      </c>
      <c r="F5471">
        <f>IF(AND(C5471&gt;26,Tableau134[[#This Row],[Occupancy]]&lt;&gt;0),1,0)</f>
        <v>0</v>
      </c>
      <c r="G5471">
        <f>IF(AND(Tableau134[[#This Row],[Operative Temperature]]&lt;19,Tableau134[[#This Row],[Occupancy]]&lt;&gt;0),1,0)</f>
        <v>0</v>
      </c>
      <c r="H5471">
        <f>IF(Tableau134[[#This Row],[Nb dheures sup à 26°C sous occupation]]=1,Tableau134[[#This Row],[Operative Temperature]]-26,0)</f>
        <v>0</v>
      </c>
      <c r="I5471">
        <f>IF(Tableau134[[#This Row],[Nb d''heures inf à 19°C sous occupation]]=1,19-C5471,0)</f>
        <v>0</v>
      </c>
    </row>
    <row r="5472" spans="1:9" x14ac:dyDescent="0.25">
      <c r="A5472" s="2">
        <v>37484.916666666664</v>
      </c>
      <c r="B5472">
        <v>26.65</v>
      </c>
      <c r="C5472">
        <v>43.568460000000002</v>
      </c>
      <c r="D5472">
        <v>0</v>
      </c>
      <c r="E5472" t="str">
        <f>IF(AND(Tableau134[[#This Row],[Operative Temperature]]&lt;19,Tableau134[[#This Row],[Occupancy]]&lt;&gt;0),Tableau134[[#This Row],[Operative Temperature]],"NC")</f>
        <v>NC</v>
      </c>
      <c r="F5472">
        <f>IF(AND(C5472&gt;26,Tableau134[[#This Row],[Occupancy]]&lt;&gt;0),1,0)</f>
        <v>0</v>
      </c>
      <c r="G5472">
        <f>IF(AND(Tableau134[[#This Row],[Operative Temperature]]&lt;19,Tableau134[[#This Row],[Occupancy]]&lt;&gt;0),1,0)</f>
        <v>0</v>
      </c>
      <c r="H5472">
        <f>IF(Tableau134[[#This Row],[Nb dheures sup à 26°C sous occupation]]=1,Tableau134[[#This Row],[Operative Temperature]]-26,0)</f>
        <v>0</v>
      </c>
      <c r="I5472">
        <f>IF(Tableau134[[#This Row],[Nb d''heures inf à 19°C sous occupation]]=1,19-C5472,0)</f>
        <v>0</v>
      </c>
    </row>
    <row r="5473" spans="1:9" x14ac:dyDescent="0.25">
      <c r="A5473" s="2">
        <v>37484.958333333336</v>
      </c>
      <c r="B5473">
        <v>25.774999999999999</v>
      </c>
      <c r="C5473">
        <v>43.22045</v>
      </c>
      <c r="D5473">
        <v>0</v>
      </c>
      <c r="E5473" t="str">
        <f>IF(AND(Tableau134[[#This Row],[Operative Temperature]]&lt;19,Tableau134[[#This Row],[Occupancy]]&lt;&gt;0),Tableau134[[#This Row],[Operative Temperature]],"NC")</f>
        <v>NC</v>
      </c>
      <c r="F5473">
        <f>IF(AND(C5473&gt;26,Tableau134[[#This Row],[Occupancy]]&lt;&gt;0),1,0)</f>
        <v>0</v>
      </c>
      <c r="G5473">
        <f>IF(AND(Tableau134[[#This Row],[Operative Temperature]]&lt;19,Tableau134[[#This Row],[Occupancy]]&lt;&gt;0),1,0)</f>
        <v>0</v>
      </c>
      <c r="H5473">
        <f>IF(Tableau134[[#This Row],[Nb dheures sup à 26°C sous occupation]]=1,Tableau134[[#This Row],[Operative Temperature]]-26,0)</f>
        <v>0</v>
      </c>
      <c r="I5473">
        <f>IF(Tableau134[[#This Row],[Nb d''heures inf à 19°C sous occupation]]=1,19-C5473,0)</f>
        <v>0</v>
      </c>
    </row>
    <row r="5474" spans="1:9" x14ac:dyDescent="0.25">
      <c r="A5474" s="1">
        <v>37485</v>
      </c>
      <c r="B5474">
        <v>25.074999999999999</v>
      </c>
      <c r="C5474">
        <v>42.936120000000003</v>
      </c>
      <c r="D5474">
        <v>0</v>
      </c>
      <c r="E5474" t="str">
        <f>IF(AND(Tableau134[[#This Row],[Operative Temperature]]&lt;19,Tableau134[[#This Row],[Occupancy]]&lt;&gt;0),Tableau134[[#This Row],[Operative Temperature]],"NC")</f>
        <v>NC</v>
      </c>
      <c r="F5474">
        <f>IF(AND(C5474&gt;26,Tableau134[[#This Row],[Occupancy]]&lt;&gt;0),1,0)</f>
        <v>0</v>
      </c>
      <c r="G5474">
        <f>IF(AND(Tableau134[[#This Row],[Operative Temperature]]&lt;19,Tableau134[[#This Row],[Occupancy]]&lt;&gt;0),1,0)</f>
        <v>0</v>
      </c>
      <c r="H5474">
        <f>IF(Tableau134[[#This Row],[Nb dheures sup à 26°C sous occupation]]=1,Tableau134[[#This Row],[Operative Temperature]]-26,0)</f>
        <v>0</v>
      </c>
      <c r="I5474">
        <f>IF(Tableau134[[#This Row],[Nb d''heures inf à 19°C sous occupation]]=1,19-C5474,0)</f>
        <v>0</v>
      </c>
    </row>
    <row r="5475" spans="1:9" x14ac:dyDescent="0.25">
      <c r="A5475" s="2">
        <v>37485.041666666664</v>
      </c>
      <c r="B5475">
        <v>24.375</v>
      </c>
      <c r="C5475">
        <v>42.700069999999997</v>
      </c>
      <c r="D5475">
        <v>0</v>
      </c>
      <c r="E5475" t="str">
        <f>IF(AND(Tableau134[[#This Row],[Operative Temperature]]&lt;19,Tableau134[[#This Row],[Occupancy]]&lt;&gt;0),Tableau134[[#This Row],[Operative Temperature]],"NC")</f>
        <v>NC</v>
      </c>
      <c r="F5475">
        <f>IF(AND(C5475&gt;26,Tableau134[[#This Row],[Occupancy]]&lt;&gt;0),1,0)</f>
        <v>0</v>
      </c>
      <c r="G5475">
        <f>IF(AND(Tableau134[[#This Row],[Operative Temperature]]&lt;19,Tableau134[[#This Row],[Occupancy]]&lt;&gt;0),1,0)</f>
        <v>0</v>
      </c>
      <c r="H5475">
        <f>IF(Tableau134[[#This Row],[Nb dheures sup à 26°C sous occupation]]=1,Tableau134[[#This Row],[Operative Temperature]]-26,0)</f>
        <v>0</v>
      </c>
      <c r="I5475">
        <f>IF(Tableau134[[#This Row],[Nb d''heures inf à 19°C sous occupation]]=1,19-C5475,0)</f>
        <v>0</v>
      </c>
    </row>
    <row r="5476" spans="1:9" x14ac:dyDescent="0.25">
      <c r="A5476" s="2">
        <v>37485.083333333336</v>
      </c>
      <c r="B5476">
        <v>23.375</v>
      </c>
      <c r="C5476">
        <v>42.477670000000003</v>
      </c>
      <c r="D5476">
        <v>0</v>
      </c>
      <c r="E5476" t="str">
        <f>IF(AND(Tableau134[[#This Row],[Operative Temperature]]&lt;19,Tableau134[[#This Row],[Occupancy]]&lt;&gt;0),Tableau134[[#This Row],[Operative Temperature]],"NC")</f>
        <v>NC</v>
      </c>
      <c r="F5476">
        <f>IF(AND(C5476&gt;26,Tableau134[[#This Row],[Occupancy]]&lt;&gt;0),1,0)</f>
        <v>0</v>
      </c>
      <c r="G5476">
        <f>IF(AND(Tableau134[[#This Row],[Operative Temperature]]&lt;19,Tableau134[[#This Row],[Occupancy]]&lt;&gt;0),1,0)</f>
        <v>0</v>
      </c>
      <c r="H5476">
        <f>IF(Tableau134[[#This Row],[Nb dheures sup à 26°C sous occupation]]=1,Tableau134[[#This Row],[Operative Temperature]]-26,0)</f>
        <v>0</v>
      </c>
      <c r="I5476">
        <f>IF(Tableau134[[#This Row],[Nb d''heures inf à 19°C sous occupation]]=1,19-C5476,0)</f>
        <v>0</v>
      </c>
    </row>
    <row r="5477" spans="1:9" x14ac:dyDescent="0.25">
      <c r="A5477" s="2">
        <v>37485.125</v>
      </c>
      <c r="B5477">
        <v>22.274999999999999</v>
      </c>
      <c r="C5477">
        <v>42.249690000000001</v>
      </c>
      <c r="D5477">
        <v>0</v>
      </c>
      <c r="E5477" t="str">
        <f>IF(AND(Tableau134[[#This Row],[Operative Temperature]]&lt;19,Tableau134[[#This Row],[Occupancy]]&lt;&gt;0),Tableau134[[#This Row],[Operative Temperature]],"NC")</f>
        <v>NC</v>
      </c>
      <c r="F5477">
        <f>IF(AND(C5477&gt;26,Tableau134[[#This Row],[Occupancy]]&lt;&gt;0),1,0)</f>
        <v>0</v>
      </c>
      <c r="G5477">
        <f>IF(AND(Tableau134[[#This Row],[Operative Temperature]]&lt;19,Tableau134[[#This Row],[Occupancy]]&lt;&gt;0),1,0)</f>
        <v>0</v>
      </c>
      <c r="H5477">
        <f>IF(Tableau134[[#This Row],[Nb dheures sup à 26°C sous occupation]]=1,Tableau134[[#This Row],[Operative Temperature]]-26,0)</f>
        <v>0</v>
      </c>
      <c r="I5477">
        <f>IF(Tableau134[[#This Row],[Nb d''heures inf à 19°C sous occupation]]=1,19-C5477,0)</f>
        <v>0</v>
      </c>
    </row>
    <row r="5478" spans="1:9" x14ac:dyDescent="0.25">
      <c r="A5478" s="2">
        <v>37485.166666666664</v>
      </c>
      <c r="B5478">
        <v>21.1</v>
      </c>
      <c r="C5478">
        <v>42.041629999999998</v>
      </c>
      <c r="D5478">
        <v>0</v>
      </c>
      <c r="E5478" t="str">
        <f>IF(AND(Tableau134[[#This Row],[Operative Temperature]]&lt;19,Tableau134[[#This Row],[Occupancy]]&lt;&gt;0),Tableau134[[#This Row],[Operative Temperature]],"NC")</f>
        <v>NC</v>
      </c>
      <c r="F5478">
        <f>IF(AND(C5478&gt;26,Tableau134[[#This Row],[Occupancy]]&lt;&gt;0),1,0)</f>
        <v>0</v>
      </c>
      <c r="G5478">
        <f>IF(AND(Tableau134[[#This Row],[Operative Temperature]]&lt;19,Tableau134[[#This Row],[Occupancy]]&lt;&gt;0),1,0)</f>
        <v>0</v>
      </c>
      <c r="H5478">
        <f>IF(Tableau134[[#This Row],[Nb dheures sup à 26°C sous occupation]]=1,Tableau134[[#This Row],[Operative Temperature]]-26,0)</f>
        <v>0</v>
      </c>
      <c r="I5478">
        <f>IF(Tableau134[[#This Row],[Nb d''heures inf à 19°C sous occupation]]=1,19-C5478,0)</f>
        <v>0</v>
      </c>
    </row>
    <row r="5479" spans="1:9" x14ac:dyDescent="0.25">
      <c r="A5479" s="2">
        <v>37485.208333333336</v>
      </c>
      <c r="B5479">
        <v>20.574999999999999</v>
      </c>
      <c r="C5479">
        <v>41.836939999999998</v>
      </c>
      <c r="D5479">
        <v>0</v>
      </c>
      <c r="E5479" t="str">
        <f>IF(AND(Tableau134[[#This Row],[Operative Temperature]]&lt;19,Tableau134[[#This Row],[Occupancy]]&lt;&gt;0),Tableau134[[#This Row],[Operative Temperature]],"NC")</f>
        <v>NC</v>
      </c>
      <c r="F5479">
        <f>IF(AND(C5479&gt;26,Tableau134[[#This Row],[Occupancy]]&lt;&gt;0),1,0)</f>
        <v>0</v>
      </c>
      <c r="G5479">
        <f>IF(AND(Tableau134[[#This Row],[Operative Temperature]]&lt;19,Tableau134[[#This Row],[Occupancy]]&lt;&gt;0),1,0)</f>
        <v>0</v>
      </c>
      <c r="H5479">
        <f>IF(Tableau134[[#This Row],[Nb dheures sup à 26°C sous occupation]]=1,Tableau134[[#This Row],[Operative Temperature]]-26,0)</f>
        <v>0</v>
      </c>
      <c r="I5479">
        <f>IF(Tableau134[[#This Row],[Nb d''heures inf à 19°C sous occupation]]=1,19-C5479,0)</f>
        <v>0</v>
      </c>
    </row>
    <row r="5480" spans="1:9" x14ac:dyDescent="0.25">
      <c r="A5480" s="2">
        <v>37485.25</v>
      </c>
      <c r="B5480">
        <v>20.2</v>
      </c>
      <c r="C5480">
        <v>41.632129999999997</v>
      </c>
      <c r="D5480">
        <v>0</v>
      </c>
      <c r="E5480" t="str">
        <f>IF(AND(Tableau134[[#This Row],[Operative Temperature]]&lt;19,Tableau134[[#This Row],[Occupancy]]&lt;&gt;0),Tableau134[[#This Row],[Operative Temperature]],"NC")</f>
        <v>NC</v>
      </c>
      <c r="F5480">
        <f>IF(AND(C5480&gt;26,Tableau134[[#This Row],[Occupancy]]&lt;&gt;0),1,0)</f>
        <v>0</v>
      </c>
      <c r="G5480">
        <f>IF(AND(Tableau134[[#This Row],[Operative Temperature]]&lt;19,Tableau134[[#This Row],[Occupancy]]&lt;&gt;0),1,0)</f>
        <v>0</v>
      </c>
      <c r="H5480">
        <f>IF(Tableau134[[#This Row],[Nb dheures sup à 26°C sous occupation]]=1,Tableau134[[#This Row],[Operative Temperature]]-26,0)</f>
        <v>0</v>
      </c>
      <c r="I5480">
        <f>IF(Tableau134[[#This Row],[Nb d''heures inf à 19°C sous occupation]]=1,19-C5480,0)</f>
        <v>0</v>
      </c>
    </row>
    <row r="5481" spans="1:9" x14ac:dyDescent="0.25">
      <c r="A5481" s="2">
        <v>37485.291666666664</v>
      </c>
      <c r="B5481">
        <v>19.875</v>
      </c>
      <c r="C5481">
        <v>41.460639999999998</v>
      </c>
      <c r="D5481">
        <v>0</v>
      </c>
      <c r="E5481" t="str">
        <f>IF(AND(Tableau134[[#This Row],[Operative Temperature]]&lt;19,Tableau134[[#This Row],[Occupancy]]&lt;&gt;0),Tableau134[[#This Row],[Operative Temperature]],"NC")</f>
        <v>NC</v>
      </c>
      <c r="F5481">
        <f>IF(AND(C5481&gt;26,Tableau134[[#This Row],[Occupancy]]&lt;&gt;0),1,0)</f>
        <v>0</v>
      </c>
      <c r="G5481">
        <f>IF(AND(Tableau134[[#This Row],[Operative Temperature]]&lt;19,Tableau134[[#This Row],[Occupancy]]&lt;&gt;0),1,0)</f>
        <v>0</v>
      </c>
      <c r="H5481">
        <f>IF(Tableau134[[#This Row],[Nb dheures sup à 26°C sous occupation]]=1,Tableau134[[#This Row],[Operative Temperature]]-26,0)</f>
        <v>0</v>
      </c>
      <c r="I5481">
        <f>IF(Tableau134[[#This Row],[Nb d''heures inf à 19°C sous occupation]]=1,19-C5481,0)</f>
        <v>0</v>
      </c>
    </row>
    <row r="5482" spans="1:9" x14ac:dyDescent="0.25">
      <c r="A5482" s="2">
        <v>37485.333333333336</v>
      </c>
      <c r="B5482">
        <v>21.675000000000001</v>
      </c>
      <c r="C5482">
        <v>41.473390000000002</v>
      </c>
      <c r="D5482">
        <v>0</v>
      </c>
      <c r="E5482" t="str">
        <f>IF(AND(Tableau134[[#This Row],[Operative Temperature]]&lt;19,Tableau134[[#This Row],[Occupancy]]&lt;&gt;0),Tableau134[[#This Row],[Operative Temperature]],"NC")</f>
        <v>NC</v>
      </c>
      <c r="F5482">
        <f>IF(AND(C5482&gt;26,Tableau134[[#This Row],[Occupancy]]&lt;&gt;0),1,0)</f>
        <v>0</v>
      </c>
      <c r="G5482">
        <f>IF(AND(Tableau134[[#This Row],[Operative Temperature]]&lt;19,Tableau134[[#This Row],[Occupancy]]&lt;&gt;0),1,0)</f>
        <v>0</v>
      </c>
      <c r="H5482">
        <f>IF(Tableau134[[#This Row],[Nb dheures sup à 26°C sous occupation]]=1,Tableau134[[#This Row],[Operative Temperature]]-26,0)</f>
        <v>0</v>
      </c>
      <c r="I5482">
        <f>IF(Tableau134[[#This Row],[Nb d''heures inf à 19°C sous occupation]]=1,19-C5482,0)</f>
        <v>0</v>
      </c>
    </row>
    <row r="5483" spans="1:9" x14ac:dyDescent="0.25">
      <c r="A5483" s="2">
        <v>37485.375</v>
      </c>
      <c r="B5483">
        <v>24.1</v>
      </c>
      <c r="C5483">
        <v>41.71405</v>
      </c>
      <c r="D5483">
        <v>0</v>
      </c>
      <c r="E5483" t="str">
        <f>IF(AND(Tableau134[[#This Row],[Operative Temperature]]&lt;19,Tableau134[[#This Row],[Occupancy]]&lt;&gt;0),Tableau134[[#This Row],[Operative Temperature]],"NC")</f>
        <v>NC</v>
      </c>
      <c r="F5483">
        <f>IF(AND(C5483&gt;26,Tableau134[[#This Row],[Occupancy]]&lt;&gt;0),1,0)</f>
        <v>0</v>
      </c>
      <c r="G5483">
        <f>IF(AND(Tableau134[[#This Row],[Operative Temperature]]&lt;19,Tableau134[[#This Row],[Occupancy]]&lt;&gt;0),1,0)</f>
        <v>0</v>
      </c>
      <c r="H5483">
        <f>IF(Tableau134[[#This Row],[Nb dheures sup à 26°C sous occupation]]=1,Tableau134[[#This Row],[Operative Temperature]]-26,0)</f>
        <v>0</v>
      </c>
      <c r="I5483">
        <f>IF(Tableau134[[#This Row],[Nb d''heures inf à 19°C sous occupation]]=1,19-C5483,0)</f>
        <v>0</v>
      </c>
    </row>
    <row r="5484" spans="1:9" x14ac:dyDescent="0.25">
      <c r="A5484" s="2">
        <v>37485.416666666664</v>
      </c>
      <c r="B5484">
        <v>26.574999999999999</v>
      </c>
      <c r="C5484">
        <v>42.07179</v>
      </c>
      <c r="D5484">
        <v>0</v>
      </c>
      <c r="E5484" t="str">
        <f>IF(AND(Tableau134[[#This Row],[Operative Temperature]]&lt;19,Tableau134[[#This Row],[Occupancy]]&lt;&gt;0),Tableau134[[#This Row],[Operative Temperature]],"NC")</f>
        <v>NC</v>
      </c>
      <c r="F5484">
        <f>IF(AND(C5484&gt;26,Tableau134[[#This Row],[Occupancy]]&lt;&gt;0),1,0)</f>
        <v>0</v>
      </c>
      <c r="G5484">
        <f>IF(AND(Tableau134[[#This Row],[Operative Temperature]]&lt;19,Tableau134[[#This Row],[Occupancy]]&lt;&gt;0),1,0)</f>
        <v>0</v>
      </c>
      <c r="H5484">
        <f>IF(Tableau134[[#This Row],[Nb dheures sup à 26°C sous occupation]]=1,Tableau134[[#This Row],[Operative Temperature]]-26,0)</f>
        <v>0</v>
      </c>
      <c r="I5484">
        <f>IF(Tableau134[[#This Row],[Nb d''heures inf à 19°C sous occupation]]=1,19-C5484,0)</f>
        <v>0</v>
      </c>
    </row>
    <row r="5485" spans="1:9" x14ac:dyDescent="0.25">
      <c r="A5485" s="2">
        <v>37485.458333333336</v>
      </c>
      <c r="B5485">
        <v>28.475000000000001</v>
      </c>
      <c r="C5485">
        <v>42.590159999999997</v>
      </c>
      <c r="D5485">
        <v>0</v>
      </c>
      <c r="E5485" t="str">
        <f>IF(AND(Tableau134[[#This Row],[Operative Temperature]]&lt;19,Tableau134[[#This Row],[Occupancy]]&lt;&gt;0),Tableau134[[#This Row],[Operative Temperature]],"NC")</f>
        <v>NC</v>
      </c>
      <c r="F5485">
        <f>IF(AND(C5485&gt;26,Tableau134[[#This Row],[Occupancy]]&lt;&gt;0),1,0)</f>
        <v>0</v>
      </c>
      <c r="G5485">
        <f>IF(AND(Tableau134[[#This Row],[Operative Temperature]]&lt;19,Tableau134[[#This Row],[Occupancy]]&lt;&gt;0),1,0)</f>
        <v>0</v>
      </c>
      <c r="H5485">
        <f>IF(Tableau134[[#This Row],[Nb dheures sup à 26°C sous occupation]]=1,Tableau134[[#This Row],[Operative Temperature]]-26,0)</f>
        <v>0</v>
      </c>
      <c r="I5485">
        <f>IF(Tableau134[[#This Row],[Nb d''heures inf à 19°C sous occupation]]=1,19-C5485,0)</f>
        <v>0</v>
      </c>
    </row>
    <row r="5486" spans="1:9" x14ac:dyDescent="0.25">
      <c r="A5486" s="2">
        <v>37485.5</v>
      </c>
      <c r="B5486">
        <v>30.25</v>
      </c>
      <c r="C5486">
        <v>43.326129999999999</v>
      </c>
      <c r="D5486">
        <v>0</v>
      </c>
      <c r="E5486" t="str">
        <f>IF(AND(Tableau134[[#This Row],[Operative Temperature]]&lt;19,Tableau134[[#This Row],[Occupancy]]&lt;&gt;0),Tableau134[[#This Row],[Operative Temperature]],"NC")</f>
        <v>NC</v>
      </c>
      <c r="F5486">
        <f>IF(AND(C5486&gt;26,Tableau134[[#This Row],[Occupancy]]&lt;&gt;0),1,0)</f>
        <v>0</v>
      </c>
      <c r="G5486">
        <f>IF(AND(Tableau134[[#This Row],[Operative Temperature]]&lt;19,Tableau134[[#This Row],[Occupancy]]&lt;&gt;0),1,0)</f>
        <v>0</v>
      </c>
      <c r="H5486">
        <f>IF(Tableau134[[#This Row],[Nb dheures sup à 26°C sous occupation]]=1,Tableau134[[#This Row],[Operative Temperature]]-26,0)</f>
        <v>0</v>
      </c>
      <c r="I5486">
        <f>IF(Tableau134[[#This Row],[Nb d''heures inf à 19°C sous occupation]]=1,19-C5486,0)</f>
        <v>0</v>
      </c>
    </row>
    <row r="5487" spans="1:9" x14ac:dyDescent="0.25">
      <c r="A5487" s="2">
        <v>37485.541666666664</v>
      </c>
      <c r="B5487">
        <v>31.975000000000001</v>
      </c>
      <c r="C5487">
        <v>43.976889999999997</v>
      </c>
      <c r="D5487">
        <v>0</v>
      </c>
      <c r="E5487" t="str">
        <f>IF(AND(Tableau134[[#This Row],[Operative Temperature]]&lt;19,Tableau134[[#This Row],[Occupancy]]&lt;&gt;0),Tableau134[[#This Row],[Operative Temperature]],"NC")</f>
        <v>NC</v>
      </c>
      <c r="F5487">
        <f>IF(AND(C5487&gt;26,Tableau134[[#This Row],[Occupancy]]&lt;&gt;0),1,0)</f>
        <v>0</v>
      </c>
      <c r="G5487">
        <f>IF(AND(Tableau134[[#This Row],[Operative Temperature]]&lt;19,Tableau134[[#This Row],[Occupancy]]&lt;&gt;0),1,0)</f>
        <v>0</v>
      </c>
      <c r="H5487">
        <f>IF(Tableau134[[#This Row],[Nb dheures sup à 26°C sous occupation]]=1,Tableau134[[#This Row],[Operative Temperature]]-26,0)</f>
        <v>0</v>
      </c>
      <c r="I5487">
        <f>IF(Tableau134[[#This Row],[Nb d''heures inf à 19°C sous occupation]]=1,19-C5487,0)</f>
        <v>0</v>
      </c>
    </row>
    <row r="5488" spans="1:9" x14ac:dyDescent="0.25">
      <c r="A5488" s="2">
        <v>37485.583333333336</v>
      </c>
      <c r="B5488">
        <v>32.700000000000003</v>
      </c>
      <c r="C5488">
        <v>44.535409999999999</v>
      </c>
      <c r="D5488">
        <v>0</v>
      </c>
      <c r="E5488" t="str">
        <f>IF(AND(Tableau134[[#This Row],[Operative Temperature]]&lt;19,Tableau134[[#This Row],[Occupancy]]&lt;&gt;0),Tableau134[[#This Row],[Operative Temperature]],"NC")</f>
        <v>NC</v>
      </c>
      <c r="F5488">
        <f>IF(AND(C5488&gt;26,Tableau134[[#This Row],[Occupancy]]&lt;&gt;0),1,0)</f>
        <v>0</v>
      </c>
      <c r="G5488">
        <f>IF(AND(Tableau134[[#This Row],[Operative Temperature]]&lt;19,Tableau134[[#This Row],[Occupancy]]&lt;&gt;0),1,0)</f>
        <v>0</v>
      </c>
      <c r="H5488">
        <f>IF(Tableau134[[#This Row],[Nb dheures sup à 26°C sous occupation]]=1,Tableau134[[#This Row],[Operative Temperature]]-26,0)</f>
        <v>0</v>
      </c>
      <c r="I5488">
        <f>IF(Tableau134[[#This Row],[Nb d''heures inf à 19°C sous occupation]]=1,19-C5488,0)</f>
        <v>0</v>
      </c>
    </row>
    <row r="5489" spans="1:9" x14ac:dyDescent="0.25">
      <c r="A5489" s="2">
        <v>37485.625</v>
      </c>
      <c r="B5489">
        <v>33.174999999999997</v>
      </c>
      <c r="C5489">
        <v>44.954140000000002</v>
      </c>
      <c r="D5489">
        <v>0</v>
      </c>
      <c r="E5489" t="str">
        <f>IF(AND(Tableau134[[#This Row],[Operative Temperature]]&lt;19,Tableau134[[#This Row],[Occupancy]]&lt;&gt;0),Tableau134[[#This Row],[Operative Temperature]],"NC")</f>
        <v>NC</v>
      </c>
      <c r="F5489">
        <f>IF(AND(C5489&gt;26,Tableau134[[#This Row],[Occupancy]]&lt;&gt;0),1,0)</f>
        <v>0</v>
      </c>
      <c r="G5489">
        <f>IF(AND(Tableau134[[#This Row],[Operative Temperature]]&lt;19,Tableau134[[#This Row],[Occupancy]]&lt;&gt;0),1,0)</f>
        <v>0</v>
      </c>
      <c r="H5489">
        <f>IF(Tableau134[[#This Row],[Nb dheures sup à 26°C sous occupation]]=1,Tableau134[[#This Row],[Operative Temperature]]-26,0)</f>
        <v>0</v>
      </c>
      <c r="I5489">
        <f>IF(Tableau134[[#This Row],[Nb d''heures inf à 19°C sous occupation]]=1,19-C5489,0)</f>
        <v>0</v>
      </c>
    </row>
    <row r="5490" spans="1:9" x14ac:dyDescent="0.25">
      <c r="A5490" s="2">
        <v>37485.666666666664</v>
      </c>
      <c r="B5490">
        <v>33.6</v>
      </c>
      <c r="C5490">
        <v>45.164920000000002</v>
      </c>
      <c r="D5490">
        <v>0</v>
      </c>
      <c r="E5490" t="str">
        <f>IF(AND(Tableau134[[#This Row],[Operative Temperature]]&lt;19,Tableau134[[#This Row],[Occupancy]]&lt;&gt;0),Tableau134[[#This Row],[Operative Temperature]],"NC")</f>
        <v>NC</v>
      </c>
      <c r="F5490">
        <f>IF(AND(C5490&gt;26,Tableau134[[#This Row],[Occupancy]]&lt;&gt;0),1,0)</f>
        <v>0</v>
      </c>
      <c r="G5490">
        <f>IF(AND(Tableau134[[#This Row],[Operative Temperature]]&lt;19,Tableau134[[#This Row],[Occupancy]]&lt;&gt;0),1,0)</f>
        <v>0</v>
      </c>
      <c r="H5490">
        <f>IF(Tableau134[[#This Row],[Nb dheures sup à 26°C sous occupation]]=1,Tableau134[[#This Row],[Operative Temperature]]-26,0)</f>
        <v>0</v>
      </c>
      <c r="I5490">
        <f>IF(Tableau134[[#This Row],[Nb d''heures inf à 19°C sous occupation]]=1,19-C5490,0)</f>
        <v>0</v>
      </c>
    </row>
    <row r="5491" spans="1:9" x14ac:dyDescent="0.25">
      <c r="A5491" s="2">
        <v>37485.708333333336</v>
      </c>
      <c r="B5491">
        <v>33.4</v>
      </c>
      <c r="C5491">
        <v>45.162759999999999</v>
      </c>
      <c r="D5491">
        <v>0</v>
      </c>
      <c r="E5491" t="str">
        <f>IF(AND(Tableau134[[#This Row],[Operative Temperature]]&lt;19,Tableau134[[#This Row],[Occupancy]]&lt;&gt;0),Tableau134[[#This Row],[Operative Temperature]],"NC")</f>
        <v>NC</v>
      </c>
      <c r="F5491">
        <f>IF(AND(C5491&gt;26,Tableau134[[#This Row],[Occupancy]]&lt;&gt;0),1,0)</f>
        <v>0</v>
      </c>
      <c r="G5491">
        <f>IF(AND(Tableau134[[#This Row],[Operative Temperature]]&lt;19,Tableau134[[#This Row],[Occupancy]]&lt;&gt;0),1,0)</f>
        <v>0</v>
      </c>
      <c r="H5491">
        <f>IF(Tableau134[[#This Row],[Nb dheures sup à 26°C sous occupation]]=1,Tableau134[[#This Row],[Operative Temperature]]-26,0)</f>
        <v>0</v>
      </c>
      <c r="I5491">
        <f>IF(Tableau134[[#This Row],[Nb d''heures inf à 19°C sous occupation]]=1,19-C5491,0)</f>
        <v>0</v>
      </c>
    </row>
    <row r="5492" spans="1:9" x14ac:dyDescent="0.25">
      <c r="A5492" s="2">
        <v>37485.75</v>
      </c>
      <c r="B5492">
        <v>32.924999999999997</v>
      </c>
      <c r="C5492">
        <v>45.003929999999997</v>
      </c>
      <c r="D5492">
        <v>0</v>
      </c>
      <c r="E5492" t="str">
        <f>IF(AND(Tableau134[[#This Row],[Operative Temperature]]&lt;19,Tableau134[[#This Row],[Occupancy]]&lt;&gt;0),Tableau134[[#This Row],[Operative Temperature]],"NC")</f>
        <v>NC</v>
      </c>
      <c r="F5492">
        <f>IF(AND(C5492&gt;26,Tableau134[[#This Row],[Occupancy]]&lt;&gt;0),1,0)</f>
        <v>0</v>
      </c>
      <c r="G5492">
        <f>IF(AND(Tableau134[[#This Row],[Operative Temperature]]&lt;19,Tableau134[[#This Row],[Occupancy]]&lt;&gt;0),1,0)</f>
        <v>0</v>
      </c>
      <c r="H5492">
        <f>IF(Tableau134[[#This Row],[Nb dheures sup à 26°C sous occupation]]=1,Tableau134[[#This Row],[Operative Temperature]]-26,0)</f>
        <v>0</v>
      </c>
      <c r="I5492">
        <f>IF(Tableau134[[#This Row],[Nb d''heures inf à 19°C sous occupation]]=1,19-C5492,0)</f>
        <v>0</v>
      </c>
    </row>
    <row r="5493" spans="1:9" x14ac:dyDescent="0.25">
      <c r="A5493" s="2">
        <v>37485.791666666664</v>
      </c>
      <c r="B5493">
        <v>32.5</v>
      </c>
      <c r="C5493">
        <v>44.73198</v>
      </c>
      <c r="D5493">
        <v>0</v>
      </c>
      <c r="E5493" t="str">
        <f>IF(AND(Tableau134[[#This Row],[Operative Temperature]]&lt;19,Tableau134[[#This Row],[Occupancy]]&lt;&gt;0),Tableau134[[#This Row],[Operative Temperature]],"NC")</f>
        <v>NC</v>
      </c>
      <c r="F5493">
        <f>IF(AND(C5493&gt;26,Tableau134[[#This Row],[Occupancy]]&lt;&gt;0),1,0)</f>
        <v>0</v>
      </c>
      <c r="G5493">
        <f>IF(AND(Tableau134[[#This Row],[Operative Temperature]]&lt;19,Tableau134[[#This Row],[Occupancy]]&lt;&gt;0),1,0)</f>
        <v>0</v>
      </c>
      <c r="H5493">
        <f>IF(Tableau134[[#This Row],[Nb dheures sup à 26°C sous occupation]]=1,Tableau134[[#This Row],[Operative Temperature]]-26,0)</f>
        <v>0</v>
      </c>
      <c r="I5493">
        <f>IF(Tableau134[[#This Row],[Nb d''heures inf à 19°C sous occupation]]=1,19-C5493,0)</f>
        <v>0</v>
      </c>
    </row>
    <row r="5494" spans="1:9" x14ac:dyDescent="0.25">
      <c r="A5494" s="2">
        <v>37485.833333333336</v>
      </c>
      <c r="B5494">
        <v>30.375</v>
      </c>
      <c r="C5494">
        <v>44.362319999999997</v>
      </c>
      <c r="D5494">
        <v>0</v>
      </c>
      <c r="E5494" t="str">
        <f>IF(AND(Tableau134[[#This Row],[Operative Temperature]]&lt;19,Tableau134[[#This Row],[Occupancy]]&lt;&gt;0),Tableau134[[#This Row],[Operative Temperature]],"NC")</f>
        <v>NC</v>
      </c>
      <c r="F5494">
        <f>IF(AND(C5494&gt;26,Tableau134[[#This Row],[Occupancy]]&lt;&gt;0),1,0)</f>
        <v>0</v>
      </c>
      <c r="G5494">
        <f>IF(AND(Tableau134[[#This Row],[Operative Temperature]]&lt;19,Tableau134[[#This Row],[Occupancy]]&lt;&gt;0),1,0)</f>
        <v>0</v>
      </c>
      <c r="H5494">
        <f>IF(Tableau134[[#This Row],[Nb dheures sup à 26°C sous occupation]]=1,Tableau134[[#This Row],[Operative Temperature]]-26,0)</f>
        <v>0</v>
      </c>
      <c r="I5494">
        <f>IF(Tableau134[[#This Row],[Nb d''heures inf à 19°C sous occupation]]=1,19-C5494,0)</f>
        <v>0</v>
      </c>
    </row>
    <row r="5495" spans="1:9" x14ac:dyDescent="0.25">
      <c r="A5495" s="2">
        <v>37485.875</v>
      </c>
      <c r="B5495">
        <v>27.6</v>
      </c>
      <c r="C5495">
        <v>43.939140000000002</v>
      </c>
      <c r="D5495">
        <v>0</v>
      </c>
      <c r="E5495" t="str">
        <f>IF(AND(Tableau134[[#This Row],[Operative Temperature]]&lt;19,Tableau134[[#This Row],[Occupancy]]&lt;&gt;0),Tableau134[[#This Row],[Operative Temperature]],"NC")</f>
        <v>NC</v>
      </c>
      <c r="F5495">
        <f>IF(AND(C5495&gt;26,Tableau134[[#This Row],[Occupancy]]&lt;&gt;0),1,0)</f>
        <v>0</v>
      </c>
      <c r="G5495">
        <f>IF(AND(Tableau134[[#This Row],[Operative Temperature]]&lt;19,Tableau134[[#This Row],[Occupancy]]&lt;&gt;0),1,0)</f>
        <v>0</v>
      </c>
      <c r="H5495">
        <f>IF(Tableau134[[#This Row],[Nb dheures sup à 26°C sous occupation]]=1,Tableau134[[#This Row],[Operative Temperature]]-26,0)</f>
        <v>0</v>
      </c>
      <c r="I5495">
        <f>IF(Tableau134[[#This Row],[Nb d''heures inf à 19°C sous occupation]]=1,19-C5495,0)</f>
        <v>0</v>
      </c>
    </row>
    <row r="5496" spans="1:9" x14ac:dyDescent="0.25">
      <c r="A5496" s="2">
        <v>37485.916666666664</v>
      </c>
      <c r="B5496">
        <v>24.875</v>
      </c>
      <c r="C5496">
        <v>43.432850000000002</v>
      </c>
      <c r="D5496">
        <v>0</v>
      </c>
      <c r="E5496" t="str">
        <f>IF(AND(Tableau134[[#This Row],[Operative Temperature]]&lt;19,Tableau134[[#This Row],[Occupancy]]&lt;&gt;0),Tableau134[[#This Row],[Operative Temperature]],"NC")</f>
        <v>NC</v>
      </c>
      <c r="F5496">
        <f>IF(AND(C5496&gt;26,Tableau134[[#This Row],[Occupancy]]&lt;&gt;0),1,0)</f>
        <v>0</v>
      </c>
      <c r="G5496">
        <f>IF(AND(Tableau134[[#This Row],[Operative Temperature]]&lt;19,Tableau134[[#This Row],[Occupancy]]&lt;&gt;0),1,0)</f>
        <v>0</v>
      </c>
      <c r="H5496">
        <f>IF(Tableau134[[#This Row],[Nb dheures sup à 26°C sous occupation]]=1,Tableau134[[#This Row],[Operative Temperature]]-26,0)</f>
        <v>0</v>
      </c>
      <c r="I5496">
        <f>IF(Tableau134[[#This Row],[Nb d''heures inf à 19°C sous occupation]]=1,19-C5496,0)</f>
        <v>0</v>
      </c>
    </row>
    <row r="5497" spans="1:9" x14ac:dyDescent="0.25">
      <c r="A5497" s="2">
        <v>37485.958333333336</v>
      </c>
      <c r="B5497">
        <v>23.225000000000001</v>
      </c>
      <c r="C5497">
        <v>43.096490000000003</v>
      </c>
      <c r="D5497">
        <v>0</v>
      </c>
      <c r="E5497" t="str">
        <f>IF(AND(Tableau134[[#This Row],[Operative Temperature]]&lt;19,Tableau134[[#This Row],[Occupancy]]&lt;&gt;0),Tableau134[[#This Row],[Operative Temperature]],"NC")</f>
        <v>NC</v>
      </c>
      <c r="F5497">
        <f>IF(AND(C5497&gt;26,Tableau134[[#This Row],[Occupancy]]&lt;&gt;0),1,0)</f>
        <v>0</v>
      </c>
      <c r="G5497">
        <f>IF(AND(Tableau134[[#This Row],[Operative Temperature]]&lt;19,Tableau134[[#This Row],[Occupancy]]&lt;&gt;0),1,0)</f>
        <v>0</v>
      </c>
      <c r="H5497">
        <f>IF(Tableau134[[#This Row],[Nb dheures sup à 26°C sous occupation]]=1,Tableau134[[#This Row],[Operative Temperature]]-26,0)</f>
        <v>0</v>
      </c>
      <c r="I5497">
        <f>IF(Tableau134[[#This Row],[Nb d''heures inf à 19°C sous occupation]]=1,19-C5497,0)</f>
        <v>0</v>
      </c>
    </row>
    <row r="5498" spans="1:9" x14ac:dyDescent="0.25">
      <c r="A5498" s="1">
        <v>37486</v>
      </c>
      <c r="B5498">
        <v>22</v>
      </c>
      <c r="C5498">
        <v>42.780270000000002</v>
      </c>
      <c r="D5498">
        <v>0</v>
      </c>
      <c r="E5498" t="str">
        <f>IF(AND(Tableau134[[#This Row],[Operative Temperature]]&lt;19,Tableau134[[#This Row],[Occupancy]]&lt;&gt;0),Tableau134[[#This Row],[Operative Temperature]],"NC")</f>
        <v>NC</v>
      </c>
      <c r="F5498">
        <f>IF(AND(C5498&gt;26,Tableau134[[#This Row],[Occupancy]]&lt;&gt;0),1,0)</f>
        <v>0</v>
      </c>
      <c r="G5498">
        <f>IF(AND(Tableau134[[#This Row],[Operative Temperature]]&lt;19,Tableau134[[#This Row],[Occupancy]]&lt;&gt;0),1,0)</f>
        <v>0</v>
      </c>
      <c r="H5498">
        <f>IF(Tableau134[[#This Row],[Nb dheures sup à 26°C sous occupation]]=1,Tableau134[[#This Row],[Operative Temperature]]-26,0)</f>
        <v>0</v>
      </c>
      <c r="I5498">
        <f>IF(Tableau134[[#This Row],[Nb d''heures inf à 19°C sous occupation]]=1,19-C5498,0)</f>
        <v>0</v>
      </c>
    </row>
    <row r="5499" spans="1:9" x14ac:dyDescent="0.25">
      <c r="A5499" s="2">
        <v>37486.041666666664</v>
      </c>
      <c r="B5499">
        <v>20.725000000000001</v>
      </c>
      <c r="C5499">
        <v>42.48386</v>
      </c>
      <c r="D5499">
        <v>0</v>
      </c>
      <c r="E5499" t="str">
        <f>IF(AND(Tableau134[[#This Row],[Operative Temperature]]&lt;19,Tableau134[[#This Row],[Occupancy]]&lt;&gt;0),Tableau134[[#This Row],[Operative Temperature]],"NC")</f>
        <v>NC</v>
      </c>
      <c r="F5499">
        <f>IF(AND(C5499&gt;26,Tableau134[[#This Row],[Occupancy]]&lt;&gt;0),1,0)</f>
        <v>0</v>
      </c>
      <c r="G5499">
        <f>IF(AND(Tableau134[[#This Row],[Operative Temperature]]&lt;19,Tableau134[[#This Row],[Occupancy]]&lt;&gt;0),1,0)</f>
        <v>0</v>
      </c>
      <c r="H5499">
        <f>IF(Tableau134[[#This Row],[Nb dheures sup à 26°C sous occupation]]=1,Tableau134[[#This Row],[Operative Temperature]]-26,0)</f>
        <v>0</v>
      </c>
      <c r="I5499">
        <f>IF(Tableau134[[#This Row],[Nb d''heures inf à 19°C sous occupation]]=1,19-C5499,0)</f>
        <v>0</v>
      </c>
    </row>
    <row r="5500" spans="1:9" x14ac:dyDescent="0.25">
      <c r="A5500" s="2">
        <v>37486.083333333336</v>
      </c>
      <c r="B5500">
        <v>20.324999999999999</v>
      </c>
      <c r="C5500">
        <v>42.231259999999999</v>
      </c>
      <c r="D5500">
        <v>0</v>
      </c>
      <c r="E5500" t="str">
        <f>IF(AND(Tableau134[[#This Row],[Operative Temperature]]&lt;19,Tableau134[[#This Row],[Occupancy]]&lt;&gt;0),Tableau134[[#This Row],[Operative Temperature]],"NC")</f>
        <v>NC</v>
      </c>
      <c r="F5500">
        <f>IF(AND(C5500&gt;26,Tableau134[[#This Row],[Occupancy]]&lt;&gt;0),1,0)</f>
        <v>0</v>
      </c>
      <c r="G5500">
        <f>IF(AND(Tableau134[[#This Row],[Operative Temperature]]&lt;19,Tableau134[[#This Row],[Occupancy]]&lt;&gt;0),1,0)</f>
        <v>0</v>
      </c>
      <c r="H5500">
        <f>IF(Tableau134[[#This Row],[Nb dheures sup à 26°C sous occupation]]=1,Tableau134[[#This Row],[Operative Temperature]]-26,0)</f>
        <v>0</v>
      </c>
      <c r="I5500">
        <f>IF(Tableau134[[#This Row],[Nb d''heures inf à 19°C sous occupation]]=1,19-C5500,0)</f>
        <v>0</v>
      </c>
    </row>
    <row r="5501" spans="1:9" x14ac:dyDescent="0.25">
      <c r="A5501" s="2">
        <v>37486.125</v>
      </c>
      <c r="B5501">
        <v>20.149999999999999</v>
      </c>
      <c r="C5501">
        <v>42.024079999999998</v>
      </c>
      <c r="D5501">
        <v>0</v>
      </c>
      <c r="E5501" t="str">
        <f>IF(AND(Tableau134[[#This Row],[Operative Temperature]]&lt;19,Tableau134[[#This Row],[Occupancy]]&lt;&gt;0),Tableau134[[#This Row],[Operative Temperature]],"NC")</f>
        <v>NC</v>
      </c>
      <c r="F5501">
        <f>IF(AND(C5501&gt;26,Tableau134[[#This Row],[Occupancy]]&lt;&gt;0),1,0)</f>
        <v>0</v>
      </c>
      <c r="G5501">
        <f>IF(AND(Tableau134[[#This Row],[Operative Temperature]]&lt;19,Tableau134[[#This Row],[Occupancy]]&lt;&gt;0),1,0)</f>
        <v>0</v>
      </c>
      <c r="H5501">
        <f>IF(Tableau134[[#This Row],[Nb dheures sup à 26°C sous occupation]]=1,Tableau134[[#This Row],[Operative Temperature]]-26,0)</f>
        <v>0</v>
      </c>
      <c r="I5501">
        <f>IF(Tableau134[[#This Row],[Nb d''heures inf à 19°C sous occupation]]=1,19-C5501,0)</f>
        <v>0</v>
      </c>
    </row>
    <row r="5502" spans="1:9" x14ac:dyDescent="0.25">
      <c r="A5502" s="2">
        <v>37486.166666666664</v>
      </c>
      <c r="B5502">
        <v>20.024999999999999</v>
      </c>
      <c r="C5502">
        <v>41.825490000000002</v>
      </c>
      <c r="D5502">
        <v>0</v>
      </c>
      <c r="E5502" t="str">
        <f>IF(AND(Tableau134[[#This Row],[Operative Temperature]]&lt;19,Tableau134[[#This Row],[Occupancy]]&lt;&gt;0),Tableau134[[#This Row],[Operative Temperature]],"NC")</f>
        <v>NC</v>
      </c>
      <c r="F5502">
        <f>IF(AND(C5502&gt;26,Tableau134[[#This Row],[Occupancy]]&lt;&gt;0),1,0)</f>
        <v>0</v>
      </c>
      <c r="G5502">
        <f>IF(AND(Tableau134[[#This Row],[Operative Temperature]]&lt;19,Tableau134[[#This Row],[Occupancy]]&lt;&gt;0),1,0)</f>
        <v>0</v>
      </c>
      <c r="H5502">
        <f>IF(Tableau134[[#This Row],[Nb dheures sup à 26°C sous occupation]]=1,Tableau134[[#This Row],[Operative Temperature]]-26,0)</f>
        <v>0</v>
      </c>
      <c r="I5502">
        <f>IF(Tableau134[[#This Row],[Nb d''heures inf à 19°C sous occupation]]=1,19-C5502,0)</f>
        <v>0</v>
      </c>
    </row>
    <row r="5503" spans="1:9" x14ac:dyDescent="0.25">
      <c r="A5503" s="2">
        <v>37486.208333333336</v>
      </c>
      <c r="B5503">
        <v>19.774999999999999</v>
      </c>
      <c r="C5503">
        <v>41.63747</v>
      </c>
      <c r="D5503">
        <v>0</v>
      </c>
      <c r="E5503" t="str">
        <f>IF(AND(Tableau134[[#This Row],[Operative Temperature]]&lt;19,Tableau134[[#This Row],[Occupancy]]&lt;&gt;0),Tableau134[[#This Row],[Operative Temperature]],"NC")</f>
        <v>NC</v>
      </c>
      <c r="F5503">
        <f>IF(AND(C5503&gt;26,Tableau134[[#This Row],[Occupancy]]&lt;&gt;0),1,0)</f>
        <v>0</v>
      </c>
      <c r="G5503">
        <f>IF(AND(Tableau134[[#This Row],[Operative Temperature]]&lt;19,Tableau134[[#This Row],[Occupancy]]&lt;&gt;0),1,0)</f>
        <v>0</v>
      </c>
      <c r="H5503">
        <f>IF(Tableau134[[#This Row],[Nb dheures sup à 26°C sous occupation]]=1,Tableau134[[#This Row],[Operative Temperature]]-26,0)</f>
        <v>0</v>
      </c>
      <c r="I5503">
        <f>IF(Tableau134[[#This Row],[Nb d''heures inf à 19°C sous occupation]]=1,19-C5503,0)</f>
        <v>0</v>
      </c>
    </row>
    <row r="5504" spans="1:9" x14ac:dyDescent="0.25">
      <c r="A5504" s="2">
        <v>37486.25</v>
      </c>
      <c r="B5504">
        <v>19.55</v>
      </c>
      <c r="C5504">
        <v>41.453409999999998</v>
      </c>
      <c r="D5504">
        <v>0</v>
      </c>
      <c r="E5504" t="str">
        <f>IF(AND(Tableau134[[#This Row],[Operative Temperature]]&lt;19,Tableau134[[#This Row],[Occupancy]]&lt;&gt;0),Tableau134[[#This Row],[Operative Temperature]],"NC")</f>
        <v>NC</v>
      </c>
      <c r="F5504">
        <f>IF(AND(C5504&gt;26,Tableau134[[#This Row],[Occupancy]]&lt;&gt;0),1,0)</f>
        <v>0</v>
      </c>
      <c r="G5504">
        <f>IF(AND(Tableau134[[#This Row],[Operative Temperature]]&lt;19,Tableau134[[#This Row],[Occupancy]]&lt;&gt;0),1,0)</f>
        <v>0</v>
      </c>
      <c r="H5504">
        <f>IF(Tableau134[[#This Row],[Nb dheures sup à 26°C sous occupation]]=1,Tableau134[[#This Row],[Operative Temperature]]-26,0)</f>
        <v>0</v>
      </c>
      <c r="I5504">
        <f>IF(Tableau134[[#This Row],[Nb d''heures inf à 19°C sous occupation]]=1,19-C5504,0)</f>
        <v>0</v>
      </c>
    </row>
    <row r="5505" spans="1:9" x14ac:dyDescent="0.25">
      <c r="A5505" s="2">
        <v>37486.291666666664</v>
      </c>
      <c r="B5505">
        <v>19.274999999999999</v>
      </c>
      <c r="C5505">
        <v>41.30339</v>
      </c>
      <c r="D5505">
        <v>0</v>
      </c>
      <c r="E5505" t="str">
        <f>IF(AND(Tableau134[[#This Row],[Operative Temperature]]&lt;19,Tableau134[[#This Row],[Occupancy]]&lt;&gt;0),Tableau134[[#This Row],[Operative Temperature]],"NC")</f>
        <v>NC</v>
      </c>
      <c r="F5505">
        <f>IF(AND(C5505&gt;26,Tableau134[[#This Row],[Occupancy]]&lt;&gt;0),1,0)</f>
        <v>0</v>
      </c>
      <c r="G5505">
        <f>IF(AND(Tableau134[[#This Row],[Operative Temperature]]&lt;19,Tableau134[[#This Row],[Occupancy]]&lt;&gt;0),1,0)</f>
        <v>0</v>
      </c>
      <c r="H5505">
        <f>IF(Tableau134[[#This Row],[Nb dheures sup à 26°C sous occupation]]=1,Tableau134[[#This Row],[Operative Temperature]]-26,0)</f>
        <v>0</v>
      </c>
      <c r="I5505">
        <f>IF(Tableau134[[#This Row],[Nb d''heures inf à 19°C sous occupation]]=1,19-C5505,0)</f>
        <v>0</v>
      </c>
    </row>
    <row r="5506" spans="1:9" x14ac:dyDescent="0.25">
      <c r="A5506" s="2">
        <v>37486.333333333336</v>
      </c>
      <c r="B5506">
        <v>21.3</v>
      </c>
      <c r="C5506">
        <v>41.326149999999998</v>
      </c>
      <c r="D5506">
        <v>0</v>
      </c>
      <c r="E5506" t="str">
        <f>IF(AND(Tableau134[[#This Row],[Operative Temperature]]&lt;19,Tableau134[[#This Row],[Occupancy]]&lt;&gt;0),Tableau134[[#This Row],[Operative Temperature]],"NC")</f>
        <v>NC</v>
      </c>
      <c r="F5506">
        <f>IF(AND(C5506&gt;26,Tableau134[[#This Row],[Occupancy]]&lt;&gt;0),1,0)</f>
        <v>0</v>
      </c>
      <c r="G5506">
        <f>IF(AND(Tableau134[[#This Row],[Operative Temperature]]&lt;19,Tableau134[[#This Row],[Occupancy]]&lt;&gt;0),1,0)</f>
        <v>0</v>
      </c>
      <c r="H5506">
        <f>IF(Tableau134[[#This Row],[Nb dheures sup à 26°C sous occupation]]=1,Tableau134[[#This Row],[Operative Temperature]]-26,0)</f>
        <v>0</v>
      </c>
      <c r="I5506">
        <f>IF(Tableau134[[#This Row],[Nb d''heures inf à 19°C sous occupation]]=1,19-C5506,0)</f>
        <v>0</v>
      </c>
    </row>
    <row r="5507" spans="1:9" x14ac:dyDescent="0.25">
      <c r="A5507" s="2">
        <v>37486.375</v>
      </c>
      <c r="B5507">
        <v>24.024999999999999</v>
      </c>
      <c r="C5507">
        <v>41.571629999999999</v>
      </c>
      <c r="D5507">
        <v>0</v>
      </c>
      <c r="E5507" t="str">
        <f>IF(AND(Tableau134[[#This Row],[Operative Temperature]]&lt;19,Tableau134[[#This Row],[Occupancy]]&lt;&gt;0),Tableau134[[#This Row],[Operative Temperature]],"NC")</f>
        <v>NC</v>
      </c>
      <c r="F5507">
        <f>IF(AND(C5507&gt;26,Tableau134[[#This Row],[Occupancy]]&lt;&gt;0),1,0)</f>
        <v>0</v>
      </c>
      <c r="G5507">
        <f>IF(AND(Tableau134[[#This Row],[Operative Temperature]]&lt;19,Tableau134[[#This Row],[Occupancy]]&lt;&gt;0),1,0)</f>
        <v>0</v>
      </c>
      <c r="H5507">
        <f>IF(Tableau134[[#This Row],[Nb dheures sup à 26°C sous occupation]]=1,Tableau134[[#This Row],[Operative Temperature]]-26,0)</f>
        <v>0</v>
      </c>
      <c r="I5507">
        <f>IF(Tableau134[[#This Row],[Nb d''heures inf à 19°C sous occupation]]=1,19-C5507,0)</f>
        <v>0</v>
      </c>
    </row>
    <row r="5508" spans="1:9" x14ac:dyDescent="0.25">
      <c r="A5508" s="2">
        <v>37486.416666666664</v>
      </c>
      <c r="B5508">
        <v>26.8</v>
      </c>
      <c r="C5508">
        <v>41.931190000000001</v>
      </c>
      <c r="D5508">
        <v>0</v>
      </c>
      <c r="E5508" t="str">
        <f>IF(AND(Tableau134[[#This Row],[Operative Temperature]]&lt;19,Tableau134[[#This Row],[Occupancy]]&lt;&gt;0),Tableau134[[#This Row],[Operative Temperature]],"NC")</f>
        <v>NC</v>
      </c>
      <c r="F5508">
        <f>IF(AND(C5508&gt;26,Tableau134[[#This Row],[Occupancy]]&lt;&gt;0),1,0)</f>
        <v>0</v>
      </c>
      <c r="G5508">
        <f>IF(AND(Tableau134[[#This Row],[Operative Temperature]]&lt;19,Tableau134[[#This Row],[Occupancy]]&lt;&gt;0),1,0)</f>
        <v>0</v>
      </c>
      <c r="H5508">
        <f>IF(Tableau134[[#This Row],[Nb dheures sup à 26°C sous occupation]]=1,Tableau134[[#This Row],[Operative Temperature]]-26,0)</f>
        <v>0</v>
      </c>
      <c r="I5508">
        <f>IF(Tableau134[[#This Row],[Nb d''heures inf à 19°C sous occupation]]=1,19-C5508,0)</f>
        <v>0</v>
      </c>
    </row>
    <row r="5509" spans="1:9" x14ac:dyDescent="0.25">
      <c r="A5509" s="2">
        <v>37486.458333333336</v>
      </c>
      <c r="B5509">
        <v>28.774999999999999</v>
      </c>
      <c r="C5509">
        <v>42.472439999999999</v>
      </c>
      <c r="D5509">
        <v>0</v>
      </c>
      <c r="E5509" t="str">
        <f>IF(AND(Tableau134[[#This Row],[Operative Temperature]]&lt;19,Tableau134[[#This Row],[Occupancy]]&lt;&gt;0),Tableau134[[#This Row],[Operative Temperature]],"NC")</f>
        <v>NC</v>
      </c>
      <c r="F5509">
        <f>IF(AND(C5509&gt;26,Tableau134[[#This Row],[Occupancy]]&lt;&gt;0),1,0)</f>
        <v>0</v>
      </c>
      <c r="G5509">
        <f>IF(AND(Tableau134[[#This Row],[Operative Temperature]]&lt;19,Tableau134[[#This Row],[Occupancy]]&lt;&gt;0),1,0)</f>
        <v>0</v>
      </c>
      <c r="H5509">
        <f>IF(Tableau134[[#This Row],[Nb dheures sup à 26°C sous occupation]]=1,Tableau134[[#This Row],[Operative Temperature]]-26,0)</f>
        <v>0</v>
      </c>
      <c r="I5509">
        <f>IF(Tableau134[[#This Row],[Nb d''heures inf à 19°C sous occupation]]=1,19-C5509,0)</f>
        <v>0</v>
      </c>
    </row>
    <row r="5510" spans="1:9" x14ac:dyDescent="0.25">
      <c r="A5510" s="2">
        <v>37486.5</v>
      </c>
      <c r="B5510">
        <v>30.4</v>
      </c>
      <c r="C5510">
        <v>43.173810000000003</v>
      </c>
      <c r="D5510">
        <v>0</v>
      </c>
      <c r="E5510" t="str">
        <f>IF(AND(Tableau134[[#This Row],[Operative Temperature]]&lt;19,Tableau134[[#This Row],[Occupancy]]&lt;&gt;0),Tableau134[[#This Row],[Operative Temperature]],"NC")</f>
        <v>NC</v>
      </c>
      <c r="F5510">
        <f>IF(AND(C5510&gt;26,Tableau134[[#This Row],[Occupancy]]&lt;&gt;0),1,0)</f>
        <v>0</v>
      </c>
      <c r="G5510">
        <f>IF(AND(Tableau134[[#This Row],[Operative Temperature]]&lt;19,Tableau134[[#This Row],[Occupancy]]&lt;&gt;0),1,0)</f>
        <v>0</v>
      </c>
      <c r="H5510">
        <f>IF(Tableau134[[#This Row],[Nb dheures sup à 26°C sous occupation]]=1,Tableau134[[#This Row],[Operative Temperature]]-26,0)</f>
        <v>0</v>
      </c>
      <c r="I5510">
        <f>IF(Tableau134[[#This Row],[Nb d''heures inf à 19°C sous occupation]]=1,19-C5510,0)</f>
        <v>0</v>
      </c>
    </row>
    <row r="5511" spans="1:9" x14ac:dyDescent="0.25">
      <c r="A5511" s="2">
        <v>37486.541666666664</v>
      </c>
      <c r="B5511">
        <v>32.075000000000003</v>
      </c>
      <c r="C5511">
        <v>43.834780000000002</v>
      </c>
      <c r="D5511">
        <v>0</v>
      </c>
      <c r="E5511" t="str">
        <f>IF(AND(Tableau134[[#This Row],[Operative Temperature]]&lt;19,Tableau134[[#This Row],[Occupancy]]&lt;&gt;0),Tableau134[[#This Row],[Operative Temperature]],"NC")</f>
        <v>NC</v>
      </c>
      <c r="F5511">
        <f>IF(AND(C5511&gt;26,Tableau134[[#This Row],[Occupancy]]&lt;&gt;0),1,0)</f>
        <v>0</v>
      </c>
      <c r="G5511">
        <f>IF(AND(Tableau134[[#This Row],[Operative Temperature]]&lt;19,Tableau134[[#This Row],[Occupancy]]&lt;&gt;0),1,0)</f>
        <v>0</v>
      </c>
      <c r="H5511">
        <f>IF(Tableau134[[#This Row],[Nb dheures sup à 26°C sous occupation]]=1,Tableau134[[#This Row],[Operative Temperature]]-26,0)</f>
        <v>0</v>
      </c>
      <c r="I5511">
        <f>IF(Tableau134[[#This Row],[Nb d''heures inf à 19°C sous occupation]]=1,19-C5511,0)</f>
        <v>0</v>
      </c>
    </row>
    <row r="5512" spans="1:9" x14ac:dyDescent="0.25">
      <c r="A5512" s="2">
        <v>37486.583333333336</v>
      </c>
      <c r="B5512">
        <v>32.875</v>
      </c>
      <c r="C5512">
        <v>44.406039999999997</v>
      </c>
      <c r="D5512">
        <v>0</v>
      </c>
      <c r="E5512" t="str">
        <f>IF(AND(Tableau134[[#This Row],[Operative Temperature]]&lt;19,Tableau134[[#This Row],[Occupancy]]&lt;&gt;0),Tableau134[[#This Row],[Operative Temperature]],"NC")</f>
        <v>NC</v>
      </c>
      <c r="F5512">
        <f>IF(AND(C5512&gt;26,Tableau134[[#This Row],[Occupancy]]&lt;&gt;0),1,0)</f>
        <v>0</v>
      </c>
      <c r="G5512">
        <f>IF(AND(Tableau134[[#This Row],[Operative Temperature]]&lt;19,Tableau134[[#This Row],[Occupancy]]&lt;&gt;0),1,0)</f>
        <v>0</v>
      </c>
      <c r="H5512">
        <f>IF(Tableau134[[#This Row],[Nb dheures sup à 26°C sous occupation]]=1,Tableau134[[#This Row],[Operative Temperature]]-26,0)</f>
        <v>0</v>
      </c>
      <c r="I5512">
        <f>IF(Tableau134[[#This Row],[Nb d''heures inf à 19°C sous occupation]]=1,19-C5512,0)</f>
        <v>0</v>
      </c>
    </row>
    <row r="5513" spans="1:9" x14ac:dyDescent="0.25">
      <c r="A5513" s="2">
        <v>37486.625</v>
      </c>
      <c r="B5513">
        <v>33.299999999999997</v>
      </c>
      <c r="C5513">
        <v>44.837859999999999</v>
      </c>
      <c r="D5513">
        <v>0</v>
      </c>
      <c r="E5513" t="str">
        <f>IF(AND(Tableau134[[#This Row],[Operative Temperature]]&lt;19,Tableau134[[#This Row],[Occupancy]]&lt;&gt;0),Tableau134[[#This Row],[Operative Temperature]],"NC")</f>
        <v>NC</v>
      </c>
      <c r="F5513">
        <f>IF(AND(C5513&gt;26,Tableau134[[#This Row],[Occupancy]]&lt;&gt;0),1,0)</f>
        <v>0</v>
      </c>
      <c r="G5513">
        <f>IF(AND(Tableau134[[#This Row],[Operative Temperature]]&lt;19,Tableau134[[#This Row],[Occupancy]]&lt;&gt;0),1,0)</f>
        <v>0</v>
      </c>
      <c r="H5513">
        <f>IF(Tableau134[[#This Row],[Nb dheures sup à 26°C sous occupation]]=1,Tableau134[[#This Row],[Operative Temperature]]-26,0)</f>
        <v>0</v>
      </c>
      <c r="I5513">
        <f>IF(Tableau134[[#This Row],[Nb d''heures inf à 19°C sous occupation]]=1,19-C5513,0)</f>
        <v>0</v>
      </c>
    </row>
    <row r="5514" spans="1:9" x14ac:dyDescent="0.25">
      <c r="A5514" s="2">
        <v>37486.666666666664</v>
      </c>
      <c r="B5514">
        <v>33.774999999999999</v>
      </c>
      <c r="C5514">
        <v>45.086790000000001</v>
      </c>
      <c r="D5514">
        <v>0</v>
      </c>
      <c r="E5514" t="str">
        <f>IF(AND(Tableau134[[#This Row],[Operative Temperature]]&lt;19,Tableau134[[#This Row],[Occupancy]]&lt;&gt;0),Tableau134[[#This Row],[Operative Temperature]],"NC")</f>
        <v>NC</v>
      </c>
      <c r="F5514">
        <f>IF(AND(C5514&gt;26,Tableau134[[#This Row],[Occupancy]]&lt;&gt;0),1,0)</f>
        <v>0</v>
      </c>
      <c r="G5514">
        <f>IF(AND(Tableau134[[#This Row],[Operative Temperature]]&lt;19,Tableau134[[#This Row],[Occupancy]]&lt;&gt;0),1,0)</f>
        <v>0</v>
      </c>
      <c r="H5514">
        <f>IF(Tableau134[[#This Row],[Nb dheures sup à 26°C sous occupation]]=1,Tableau134[[#This Row],[Operative Temperature]]-26,0)</f>
        <v>0</v>
      </c>
      <c r="I5514">
        <f>IF(Tableau134[[#This Row],[Nb d''heures inf à 19°C sous occupation]]=1,19-C5514,0)</f>
        <v>0</v>
      </c>
    </row>
    <row r="5515" spans="1:9" x14ac:dyDescent="0.25">
      <c r="A5515" s="2">
        <v>37486.708333333336</v>
      </c>
      <c r="B5515">
        <v>33.524999999999999</v>
      </c>
      <c r="C5515">
        <v>45.089399999999998</v>
      </c>
      <c r="D5515">
        <v>0</v>
      </c>
      <c r="E5515" t="str">
        <f>IF(AND(Tableau134[[#This Row],[Operative Temperature]]&lt;19,Tableau134[[#This Row],[Occupancy]]&lt;&gt;0),Tableau134[[#This Row],[Operative Temperature]],"NC")</f>
        <v>NC</v>
      </c>
      <c r="F5515">
        <f>IF(AND(C5515&gt;26,Tableau134[[#This Row],[Occupancy]]&lt;&gt;0),1,0)</f>
        <v>0</v>
      </c>
      <c r="G5515">
        <f>IF(AND(Tableau134[[#This Row],[Operative Temperature]]&lt;19,Tableau134[[#This Row],[Occupancy]]&lt;&gt;0),1,0)</f>
        <v>0</v>
      </c>
      <c r="H5515">
        <f>IF(Tableau134[[#This Row],[Nb dheures sup à 26°C sous occupation]]=1,Tableau134[[#This Row],[Operative Temperature]]-26,0)</f>
        <v>0</v>
      </c>
      <c r="I5515">
        <f>IF(Tableau134[[#This Row],[Nb d''heures inf à 19°C sous occupation]]=1,19-C5515,0)</f>
        <v>0</v>
      </c>
    </row>
    <row r="5516" spans="1:9" x14ac:dyDescent="0.25">
      <c r="A5516" s="2">
        <v>37486.75</v>
      </c>
      <c r="B5516">
        <v>33.1</v>
      </c>
      <c r="C5516">
        <v>44.892009999999999</v>
      </c>
      <c r="D5516">
        <v>0</v>
      </c>
      <c r="E5516" t="str">
        <f>IF(AND(Tableau134[[#This Row],[Operative Temperature]]&lt;19,Tableau134[[#This Row],[Occupancy]]&lt;&gt;0),Tableau134[[#This Row],[Operative Temperature]],"NC")</f>
        <v>NC</v>
      </c>
      <c r="F5516">
        <f>IF(AND(C5516&gt;26,Tableau134[[#This Row],[Occupancy]]&lt;&gt;0),1,0)</f>
        <v>0</v>
      </c>
      <c r="G5516">
        <f>IF(AND(Tableau134[[#This Row],[Operative Temperature]]&lt;19,Tableau134[[#This Row],[Occupancy]]&lt;&gt;0),1,0)</f>
        <v>0</v>
      </c>
      <c r="H5516">
        <f>IF(Tableau134[[#This Row],[Nb dheures sup à 26°C sous occupation]]=1,Tableau134[[#This Row],[Operative Temperature]]-26,0)</f>
        <v>0</v>
      </c>
      <c r="I5516">
        <f>IF(Tableau134[[#This Row],[Nb d''heures inf à 19°C sous occupation]]=1,19-C5516,0)</f>
        <v>0</v>
      </c>
    </row>
    <row r="5517" spans="1:9" x14ac:dyDescent="0.25">
      <c r="A5517" s="2">
        <v>37486.791666666664</v>
      </c>
      <c r="B5517">
        <v>32.625</v>
      </c>
      <c r="C5517">
        <v>44.633670000000002</v>
      </c>
      <c r="D5517">
        <v>0</v>
      </c>
      <c r="E5517" t="str">
        <f>IF(AND(Tableau134[[#This Row],[Operative Temperature]]&lt;19,Tableau134[[#This Row],[Occupancy]]&lt;&gt;0),Tableau134[[#This Row],[Operative Temperature]],"NC")</f>
        <v>NC</v>
      </c>
      <c r="F5517">
        <f>IF(AND(C5517&gt;26,Tableau134[[#This Row],[Occupancy]]&lt;&gt;0),1,0)</f>
        <v>0</v>
      </c>
      <c r="G5517">
        <f>IF(AND(Tableau134[[#This Row],[Operative Temperature]]&lt;19,Tableau134[[#This Row],[Occupancy]]&lt;&gt;0),1,0)</f>
        <v>0</v>
      </c>
      <c r="H5517">
        <f>IF(Tableau134[[#This Row],[Nb dheures sup à 26°C sous occupation]]=1,Tableau134[[#This Row],[Operative Temperature]]-26,0)</f>
        <v>0</v>
      </c>
      <c r="I5517">
        <f>IF(Tableau134[[#This Row],[Nb d''heures inf à 19°C sous occupation]]=1,19-C5517,0)</f>
        <v>0</v>
      </c>
    </row>
    <row r="5518" spans="1:9" x14ac:dyDescent="0.25">
      <c r="A5518" s="2">
        <v>37486.833333333336</v>
      </c>
      <c r="B5518">
        <v>30.625</v>
      </c>
      <c r="C5518">
        <v>44.232570000000003</v>
      </c>
      <c r="D5518">
        <v>0</v>
      </c>
      <c r="E5518" t="str">
        <f>IF(AND(Tableau134[[#This Row],[Operative Temperature]]&lt;19,Tableau134[[#This Row],[Occupancy]]&lt;&gt;0),Tableau134[[#This Row],[Operative Temperature]],"NC")</f>
        <v>NC</v>
      </c>
      <c r="F5518">
        <f>IF(AND(C5518&gt;26,Tableau134[[#This Row],[Occupancy]]&lt;&gt;0),1,0)</f>
        <v>0</v>
      </c>
      <c r="G5518">
        <f>IF(AND(Tableau134[[#This Row],[Operative Temperature]]&lt;19,Tableau134[[#This Row],[Occupancy]]&lt;&gt;0),1,0)</f>
        <v>0</v>
      </c>
      <c r="H5518">
        <f>IF(Tableau134[[#This Row],[Nb dheures sup à 26°C sous occupation]]=1,Tableau134[[#This Row],[Operative Temperature]]-26,0)</f>
        <v>0</v>
      </c>
      <c r="I5518">
        <f>IF(Tableau134[[#This Row],[Nb d''heures inf à 19°C sous occupation]]=1,19-C5518,0)</f>
        <v>0</v>
      </c>
    </row>
    <row r="5519" spans="1:9" x14ac:dyDescent="0.25">
      <c r="A5519" s="2">
        <v>37486.875</v>
      </c>
      <c r="B5519">
        <v>28.574999999999999</v>
      </c>
      <c r="C5519">
        <v>43.837589999999999</v>
      </c>
      <c r="D5519">
        <v>0</v>
      </c>
      <c r="E5519" t="str">
        <f>IF(AND(Tableau134[[#This Row],[Operative Temperature]]&lt;19,Tableau134[[#This Row],[Occupancy]]&lt;&gt;0),Tableau134[[#This Row],[Operative Temperature]],"NC")</f>
        <v>NC</v>
      </c>
      <c r="F5519">
        <f>IF(AND(C5519&gt;26,Tableau134[[#This Row],[Occupancy]]&lt;&gt;0),1,0)</f>
        <v>0</v>
      </c>
      <c r="G5519">
        <f>IF(AND(Tableau134[[#This Row],[Operative Temperature]]&lt;19,Tableau134[[#This Row],[Occupancy]]&lt;&gt;0),1,0)</f>
        <v>0</v>
      </c>
      <c r="H5519">
        <f>IF(Tableau134[[#This Row],[Nb dheures sup à 26°C sous occupation]]=1,Tableau134[[#This Row],[Operative Temperature]]-26,0)</f>
        <v>0</v>
      </c>
      <c r="I5519">
        <f>IF(Tableau134[[#This Row],[Nb d''heures inf à 19°C sous occupation]]=1,19-C5519,0)</f>
        <v>0</v>
      </c>
    </row>
    <row r="5520" spans="1:9" x14ac:dyDescent="0.25">
      <c r="A5520" s="2">
        <v>37486.916666666664</v>
      </c>
      <c r="B5520">
        <v>26.675000000000001</v>
      </c>
      <c r="C5520">
        <v>43.387450000000001</v>
      </c>
      <c r="D5520">
        <v>0</v>
      </c>
      <c r="E5520" t="str">
        <f>IF(AND(Tableau134[[#This Row],[Operative Temperature]]&lt;19,Tableau134[[#This Row],[Occupancy]]&lt;&gt;0),Tableau134[[#This Row],[Operative Temperature]],"NC")</f>
        <v>NC</v>
      </c>
      <c r="F5520">
        <f>IF(AND(C5520&gt;26,Tableau134[[#This Row],[Occupancy]]&lt;&gt;0),1,0)</f>
        <v>0</v>
      </c>
      <c r="G5520">
        <f>IF(AND(Tableau134[[#This Row],[Operative Temperature]]&lt;19,Tableau134[[#This Row],[Occupancy]]&lt;&gt;0),1,0)</f>
        <v>0</v>
      </c>
      <c r="H5520">
        <f>IF(Tableau134[[#This Row],[Nb dheures sup à 26°C sous occupation]]=1,Tableau134[[#This Row],[Operative Temperature]]-26,0)</f>
        <v>0</v>
      </c>
      <c r="I5520">
        <f>IF(Tableau134[[#This Row],[Nb d''heures inf à 19°C sous occupation]]=1,19-C5520,0)</f>
        <v>0</v>
      </c>
    </row>
    <row r="5521" spans="1:9" x14ac:dyDescent="0.25">
      <c r="A5521" s="2">
        <v>37486.958333333336</v>
      </c>
      <c r="B5521">
        <v>25.3</v>
      </c>
      <c r="C5521">
        <v>43.037660000000002</v>
      </c>
      <c r="D5521">
        <v>0</v>
      </c>
      <c r="E5521" t="str">
        <f>IF(AND(Tableau134[[#This Row],[Operative Temperature]]&lt;19,Tableau134[[#This Row],[Occupancy]]&lt;&gt;0),Tableau134[[#This Row],[Operative Temperature]],"NC")</f>
        <v>NC</v>
      </c>
      <c r="F5521">
        <f>IF(AND(C5521&gt;26,Tableau134[[#This Row],[Occupancy]]&lt;&gt;0),1,0)</f>
        <v>0</v>
      </c>
      <c r="G5521">
        <f>IF(AND(Tableau134[[#This Row],[Operative Temperature]]&lt;19,Tableau134[[#This Row],[Occupancy]]&lt;&gt;0),1,0)</f>
        <v>0</v>
      </c>
      <c r="H5521">
        <f>IF(Tableau134[[#This Row],[Nb dheures sup à 26°C sous occupation]]=1,Tableau134[[#This Row],[Operative Temperature]]-26,0)</f>
        <v>0</v>
      </c>
      <c r="I5521">
        <f>IF(Tableau134[[#This Row],[Nb d''heures inf à 19°C sous occupation]]=1,19-C5521,0)</f>
        <v>0</v>
      </c>
    </row>
    <row r="5522" spans="1:9" x14ac:dyDescent="0.25">
      <c r="A5522" s="1">
        <v>37487</v>
      </c>
      <c r="B5522">
        <v>24.1</v>
      </c>
      <c r="C5522">
        <v>42.742980000000003</v>
      </c>
      <c r="D5522">
        <v>0</v>
      </c>
      <c r="E5522" t="str">
        <f>IF(AND(Tableau134[[#This Row],[Operative Temperature]]&lt;19,Tableau134[[#This Row],[Occupancy]]&lt;&gt;0),Tableau134[[#This Row],[Operative Temperature]],"NC")</f>
        <v>NC</v>
      </c>
      <c r="F5522">
        <f>IF(AND(C5522&gt;26,Tableau134[[#This Row],[Occupancy]]&lt;&gt;0),1,0)</f>
        <v>0</v>
      </c>
      <c r="G5522">
        <f>IF(AND(Tableau134[[#This Row],[Operative Temperature]]&lt;19,Tableau134[[#This Row],[Occupancy]]&lt;&gt;0),1,0)</f>
        <v>0</v>
      </c>
      <c r="H5522">
        <f>IF(Tableau134[[#This Row],[Nb dheures sup à 26°C sous occupation]]=1,Tableau134[[#This Row],[Operative Temperature]]-26,0)</f>
        <v>0</v>
      </c>
      <c r="I5522">
        <f>IF(Tableau134[[#This Row],[Nb d''heures inf à 19°C sous occupation]]=1,19-C5522,0)</f>
        <v>0</v>
      </c>
    </row>
    <row r="5523" spans="1:9" x14ac:dyDescent="0.25">
      <c r="A5523" s="2">
        <v>37487.041666666664</v>
      </c>
      <c r="B5523">
        <v>22.9</v>
      </c>
      <c r="C5523">
        <v>42.481990000000003</v>
      </c>
      <c r="D5523">
        <v>0</v>
      </c>
      <c r="E5523" t="str">
        <f>IF(AND(Tableau134[[#This Row],[Operative Temperature]]&lt;19,Tableau134[[#This Row],[Occupancy]]&lt;&gt;0),Tableau134[[#This Row],[Operative Temperature]],"NC")</f>
        <v>NC</v>
      </c>
      <c r="F5523">
        <f>IF(AND(C5523&gt;26,Tableau134[[#This Row],[Occupancy]]&lt;&gt;0),1,0)</f>
        <v>0</v>
      </c>
      <c r="G5523">
        <f>IF(AND(Tableau134[[#This Row],[Operative Temperature]]&lt;19,Tableau134[[#This Row],[Occupancy]]&lt;&gt;0),1,0)</f>
        <v>0</v>
      </c>
      <c r="H5523">
        <f>IF(Tableau134[[#This Row],[Nb dheures sup à 26°C sous occupation]]=1,Tableau134[[#This Row],[Operative Temperature]]-26,0)</f>
        <v>0</v>
      </c>
      <c r="I5523">
        <f>IF(Tableau134[[#This Row],[Nb d''heures inf à 19°C sous occupation]]=1,19-C5523,0)</f>
        <v>0</v>
      </c>
    </row>
    <row r="5524" spans="1:9" x14ac:dyDescent="0.25">
      <c r="A5524" s="2">
        <v>37487.083333333336</v>
      </c>
      <c r="B5524">
        <v>21.774999999999999</v>
      </c>
      <c r="C5524">
        <v>42.243180000000002</v>
      </c>
      <c r="D5524">
        <v>0</v>
      </c>
      <c r="E5524" t="str">
        <f>IF(AND(Tableau134[[#This Row],[Operative Temperature]]&lt;19,Tableau134[[#This Row],[Occupancy]]&lt;&gt;0),Tableau134[[#This Row],[Operative Temperature]],"NC")</f>
        <v>NC</v>
      </c>
      <c r="F5524">
        <f>IF(AND(C5524&gt;26,Tableau134[[#This Row],[Occupancy]]&lt;&gt;0),1,0)</f>
        <v>0</v>
      </c>
      <c r="G5524">
        <f>IF(AND(Tableau134[[#This Row],[Operative Temperature]]&lt;19,Tableau134[[#This Row],[Occupancy]]&lt;&gt;0),1,0)</f>
        <v>0</v>
      </c>
      <c r="H5524">
        <f>IF(Tableau134[[#This Row],[Nb dheures sup à 26°C sous occupation]]=1,Tableau134[[#This Row],[Operative Temperature]]-26,0)</f>
        <v>0</v>
      </c>
      <c r="I5524">
        <f>IF(Tableau134[[#This Row],[Nb d''heures inf à 19°C sous occupation]]=1,19-C5524,0)</f>
        <v>0</v>
      </c>
    </row>
    <row r="5525" spans="1:9" x14ac:dyDescent="0.25">
      <c r="A5525" s="2">
        <v>37487.125</v>
      </c>
      <c r="B5525">
        <v>20.6</v>
      </c>
      <c r="C5525">
        <v>42.00658</v>
      </c>
      <c r="D5525">
        <v>0</v>
      </c>
      <c r="E5525" t="str">
        <f>IF(AND(Tableau134[[#This Row],[Operative Temperature]]&lt;19,Tableau134[[#This Row],[Occupancy]]&lt;&gt;0),Tableau134[[#This Row],[Operative Temperature]],"NC")</f>
        <v>NC</v>
      </c>
      <c r="F5525">
        <f>IF(AND(C5525&gt;26,Tableau134[[#This Row],[Occupancy]]&lt;&gt;0),1,0)</f>
        <v>0</v>
      </c>
      <c r="G5525">
        <f>IF(AND(Tableau134[[#This Row],[Operative Temperature]]&lt;19,Tableau134[[#This Row],[Occupancy]]&lt;&gt;0),1,0)</f>
        <v>0</v>
      </c>
      <c r="H5525">
        <f>IF(Tableau134[[#This Row],[Nb dheures sup à 26°C sous occupation]]=1,Tableau134[[#This Row],[Operative Temperature]]-26,0)</f>
        <v>0</v>
      </c>
      <c r="I5525">
        <f>IF(Tableau134[[#This Row],[Nb d''heures inf à 19°C sous occupation]]=1,19-C5525,0)</f>
        <v>0</v>
      </c>
    </row>
    <row r="5526" spans="1:9" x14ac:dyDescent="0.25">
      <c r="A5526" s="2">
        <v>37487.166666666664</v>
      </c>
      <c r="B5526">
        <v>19.475000000000001</v>
      </c>
      <c r="C5526">
        <v>41.785640000000001</v>
      </c>
      <c r="D5526">
        <v>0</v>
      </c>
      <c r="E5526" t="str">
        <f>IF(AND(Tableau134[[#This Row],[Operative Temperature]]&lt;19,Tableau134[[#This Row],[Occupancy]]&lt;&gt;0),Tableau134[[#This Row],[Operative Temperature]],"NC")</f>
        <v>NC</v>
      </c>
      <c r="F5526">
        <f>IF(AND(C5526&gt;26,Tableau134[[#This Row],[Occupancy]]&lt;&gt;0),1,0)</f>
        <v>0</v>
      </c>
      <c r="G5526">
        <f>IF(AND(Tableau134[[#This Row],[Operative Temperature]]&lt;19,Tableau134[[#This Row],[Occupancy]]&lt;&gt;0),1,0)</f>
        <v>0</v>
      </c>
      <c r="H5526">
        <f>IF(Tableau134[[#This Row],[Nb dheures sup à 26°C sous occupation]]=1,Tableau134[[#This Row],[Operative Temperature]]-26,0)</f>
        <v>0</v>
      </c>
      <c r="I5526">
        <f>IF(Tableau134[[#This Row],[Nb d''heures inf à 19°C sous occupation]]=1,19-C5526,0)</f>
        <v>0</v>
      </c>
    </row>
    <row r="5527" spans="1:9" x14ac:dyDescent="0.25">
      <c r="A5527" s="2">
        <v>37487.208333333336</v>
      </c>
      <c r="B5527">
        <v>19.125</v>
      </c>
      <c r="C5527">
        <v>41.561579999999999</v>
      </c>
      <c r="D5527">
        <v>0</v>
      </c>
      <c r="E5527" t="str">
        <f>IF(AND(Tableau134[[#This Row],[Operative Temperature]]&lt;19,Tableau134[[#This Row],[Occupancy]]&lt;&gt;0),Tableau134[[#This Row],[Operative Temperature]],"NC")</f>
        <v>NC</v>
      </c>
      <c r="F5527">
        <f>IF(AND(C5527&gt;26,Tableau134[[#This Row],[Occupancy]]&lt;&gt;0),1,0)</f>
        <v>0</v>
      </c>
      <c r="G5527">
        <f>IF(AND(Tableau134[[#This Row],[Operative Temperature]]&lt;19,Tableau134[[#This Row],[Occupancy]]&lt;&gt;0),1,0)</f>
        <v>0</v>
      </c>
      <c r="H5527">
        <f>IF(Tableau134[[#This Row],[Nb dheures sup à 26°C sous occupation]]=1,Tableau134[[#This Row],[Operative Temperature]]-26,0)</f>
        <v>0</v>
      </c>
      <c r="I5527">
        <f>IF(Tableau134[[#This Row],[Nb d''heures inf à 19°C sous occupation]]=1,19-C5527,0)</f>
        <v>0</v>
      </c>
    </row>
    <row r="5528" spans="1:9" x14ac:dyDescent="0.25">
      <c r="A5528" s="2">
        <v>37487.25</v>
      </c>
      <c r="B5528">
        <v>19.100000000000001</v>
      </c>
      <c r="C5528">
        <v>41.353209999999997</v>
      </c>
      <c r="D5528">
        <v>0</v>
      </c>
      <c r="E5528" t="str">
        <f>IF(AND(Tableau134[[#This Row],[Operative Temperature]]&lt;19,Tableau134[[#This Row],[Occupancy]]&lt;&gt;0),Tableau134[[#This Row],[Operative Temperature]],"NC")</f>
        <v>NC</v>
      </c>
      <c r="F5528">
        <f>IF(AND(C5528&gt;26,Tableau134[[#This Row],[Occupancy]]&lt;&gt;0),1,0)</f>
        <v>0</v>
      </c>
      <c r="G5528">
        <f>IF(AND(Tableau134[[#This Row],[Operative Temperature]]&lt;19,Tableau134[[#This Row],[Occupancy]]&lt;&gt;0),1,0)</f>
        <v>0</v>
      </c>
      <c r="H5528">
        <f>IF(Tableau134[[#This Row],[Nb dheures sup à 26°C sous occupation]]=1,Tableau134[[#This Row],[Operative Temperature]]-26,0)</f>
        <v>0</v>
      </c>
      <c r="I5528">
        <f>IF(Tableau134[[#This Row],[Nb d''heures inf à 19°C sous occupation]]=1,19-C5528,0)</f>
        <v>0</v>
      </c>
    </row>
    <row r="5529" spans="1:9" x14ac:dyDescent="0.25">
      <c r="A5529" s="2">
        <v>37487.291666666664</v>
      </c>
      <c r="B5529">
        <v>19.024999999999999</v>
      </c>
      <c r="C5529">
        <v>41.473379999999999</v>
      </c>
      <c r="D5529">
        <v>0</v>
      </c>
      <c r="E5529" t="str">
        <f>IF(AND(Tableau134[[#This Row],[Operative Temperature]]&lt;19,Tableau134[[#This Row],[Occupancy]]&lt;&gt;0),Tableau134[[#This Row],[Operative Temperature]],"NC")</f>
        <v>NC</v>
      </c>
      <c r="F5529">
        <f>IF(AND(C5529&gt;26,Tableau134[[#This Row],[Occupancy]]&lt;&gt;0),1,0)</f>
        <v>0</v>
      </c>
      <c r="G5529">
        <f>IF(AND(Tableau134[[#This Row],[Operative Temperature]]&lt;19,Tableau134[[#This Row],[Occupancy]]&lt;&gt;0),1,0)</f>
        <v>0</v>
      </c>
      <c r="H5529">
        <f>IF(Tableau134[[#This Row],[Nb dheures sup à 26°C sous occupation]]=1,Tableau134[[#This Row],[Operative Temperature]]-26,0)</f>
        <v>0</v>
      </c>
      <c r="I5529">
        <f>IF(Tableau134[[#This Row],[Nb d''heures inf à 19°C sous occupation]]=1,19-C5529,0)</f>
        <v>0</v>
      </c>
    </row>
    <row r="5530" spans="1:9" x14ac:dyDescent="0.25">
      <c r="A5530" s="2">
        <v>37487.333333333336</v>
      </c>
      <c r="B5530">
        <v>20.875</v>
      </c>
      <c r="C5530">
        <v>41.851230000000001</v>
      </c>
      <c r="D5530">
        <v>0</v>
      </c>
      <c r="E5530" t="str">
        <f>IF(AND(Tableau134[[#This Row],[Operative Temperature]]&lt;19,Tableau134[[#This Row],[Occupancy]]&lt;&gt;0),Tableau134[[#This Row],[Operative Temperature]],"NC")</f>
        <v>NC</v>
      </c>
      <c r="F5530">
        <f>IF(AND(C5530&gt;26,Tableau134[[#This Row],[Occupancy]]&lt;&gt;0),1,0)</f>
        <v>0</v>
      </c>
      <c r="G5530">
        <f>IF(AND(Tableau134[[#This Row],[Operative Temperature]]&lt;19,Tableau134[[#This Row],[Occupancy]]&lt;&gt;0),1,0)</f>
        <v>0</v>
      </c>
      <c r="H5530">
        <f>IF(Tableau134[[#This Row],[Nb dheures sup à 26°C sous occupation]]=1,Tableau134[[#This Row],[Operative Temperature]]-26,0)</f>
        <v>0</v>
      </c>
      <c r="I5530">
        <f>IF(Tableau134[[#This Row],[Nb d''heures inf à 19°C sous occupation]]=1,19-C5530,0)</f>
        <v>0</v>
      </c>
    </row>
    <row r="5531" spans="1:9" x14ac:dyDescent="0.25">
      <c r="A5531" s="2">
        <v>37487.375</v>
      </c>
      <c r="B5531">
        <v>23.45</v>
      </c>
      <c r="C5531">
        <v>42.148409999999998</v>
      </c>
      <c r="D5531">
        <v>0</v>
      </c>
      <c r="E5531" t="str">
        <f>IF(AND(Tableau134[[#This Row],[Operative Temperature]]&lt;19,Tableau134[[#This Row],[Occupancy]]&lt;&gt;0),Tableau134[[#This Row],[Operative Temperature]],"NC")</f>
        <v>NC</v>
      </c>
      <c r="F5531">
        <f>IF(AND(C5531&gt;26,Tableau134[[#This Row],[Occupancy]]&lt;&gt;0),1,0)</f>
        <v>0</v>
      </c>
      <c r="G5531">
        <f>IF(AND(Tableau134[[#This Row],[Operative Temperature]]&lt;19,Tableau134[[#This Row],[Occupancy]]&lt;&gt;0),1,0)</f>
        <v>0</v>
      </c>
      <c r="H5531">
        <f>IF(Tableau134[[#This Row],[Nb dheures sup à 26°C sous occupation]]=1,Tableau134[[#This Row],[Operative Temperature]]-26,0)</f>
        <v>0</v>
      </c>
      <c r="I5531">
        <f>IF(Tableau134[[#This Row],[Nb d''heures inf à 19°C sous occupation]]=1,19-C5531,0)</f>
        <v>0</v>
      </c>
    </row>
    <row r="5532" spans="1:9" x14ac:dyDescent="0.25">
      <c r="A5532" s="2">
        <v>37487.416666666664</v>
      </c>
      <c r="B5532">
        <v>25.975000000000001</v>
      </c>
      <c r="C5532">
        <v>42.79421</v>
      </c>
      <c r="D5532">
        <v>0</v>
      </c>
      <c r="E5532" t="str">
        <f>IF(AND(Tableau134[[#This Row],[Operative Temperature]]&lt;19,Tableau134[[#This Row],[Occupancy]]&lt;&gt;0),Tableau134[[#This Row],[Operative Temperature]],"NC")</f>
        <v>NC</v>
      </c>
      <c r="F5532">
        <f>IF(AND(C5532&gt;26,Tableau134[[#This Row],[Occupancy]]&lt;&gt;0),1,0)</f>
        <v>0</v>
      </c>
      <c r="G5532">
        <f>IF(AND(Tableau134[[#This Row],[Operative Temperature]]&lt;19,Tableau134[[#This Row],[Occupancy]]&lt;&gt;0),1,0)</f>
        <v>0</v>
      </c>
      <c r="H5532">
        <f>IF(Tableau134[[#This Row],[Nb dheures sup à 26°C sous occupation]]=1,Tableau134[[#This Row],[Operative Temperature]]-26,0)</f>
        <v>0</v>
      </c>
      <c r="I5532">
        <f>IF(Tableau134[[#This Row],[Nb d''heures inf à 19°C sous occupation]]=1,19-C5532,0)</f>
        <v>0</v>
      </c>
    </row>
    <row r="5533" spans="1:9" x14ac:dyDescent="0.25">
      <c r="A5533" s="2">
        <v>37487.458333333336</v>
      </c>
      <c r="B5533">
        <v>27.875</v>
      </c>
      <c r="C5533">
        <v>43.759010000000004</v>
      </c>
      <c r="D5533">
        <v>0</v>
      </c>
      <c r="E5533" t="str">
        <f>IF(AND(Tableau134[[#This Row],[Operative Temperature]]&lt;19,Tableau134[[#This Row],[Occupancy]]&lt;&gt;0),Tableau134[[#This Row],[Operative Temperature]],"NC")</f>
        <v>NC</v>
      </c>
      <c r="F5533">
        <f>IF(AND(C5533&gt;26,Tableau134[[#This Row],[Occupancy]]&lt;&gt;0),1,0)</f>
        <v>0</v>
      </c>
      <c r="G5533">
        <f>IF(AND(Tableau134[[#This Row],[Operative Temperature]]&lt;19,Tableau134[[#This Row],[Occupancy]]&lt;&gt;0),1,0)</f>
        <v>0</v>
      </c>
      <c r="H5533">
        <f>IF(Tableau134[[#This Row],[Nb dheures sup à 26°C sous occupation]]=1,Tableau134[[#This Row],[Operative Temperature]]-26,0)</f>
        <v>0</v>
      </c>
      <c r="I5533">
        <f>IF(Tableau134[[#This Row],[Nb d''heures inf à 19°C sous occupation]]=1,19-C5533,0)</f>
        <v>0</v>
      </c>
    </row>
    <row r="5534" spans="1:9" x14ac:dyDescent="0.25">
      <c r="A5534" s="2">
        <v>37487.5</v>
      </c>
      <c r="B5534">
        <v>29.5</v>
      </c>
      <c r="C5534">
        <v>44.69379</v>
      </c>
      <c r="D5534">
        <v>0</v>
      </c>
      <c r="E5534" t="str">
        <f>IF(AND(Tableau134[[#This Row],[Operative Temperature]]&lt;19,Tableau134[[#This Row],[Occupancy]]&lt;&gt;0),Tableau134[[#This Row],[Operative Temperature]],"NC")</f>
        <v>NC</v>
      </c>
      <c r="F5534">
        <f>IF(AND(C5534&gt;26,Tableau134[[#This Row],[Occupancy]]&lt;&gt;0),1,0)</f>
        <v>0</v>
      </c>
      <c r="G5534">
        <f>IF(AND(Tableau134[[#This Row],[Operative Temperature]]&lt;19,Tableau134[[#This Row],[Occupancy]]&lt;&gt;0),1,0)</f>
        <v>0</v>
      </c>
      <c r="H5534">
        <f>IF(Tableau134[[#This Row],[Nb dheures sup à 26°C sous occupation]]=1,Tableau134[[#This Row],[Operative Temperature]]-26,0)</f>
        <v>0</v>
      </c>
      <c r="I5534">
        <f>IF(Tableau134[[#This Row],[Nb d''heures inf à 19°C sous occupation]]=1,19-C5534,0)</f>
        <v>0</v>
      </c>
    </row>
    <row r="5535" spans="1:9" x14ac:dyDescent="0.25">
      <c r="A5535" s="2">
        <v>37487.541666666664</v>
      </c>
      <c r="B5535">
        <v>31.175000000000001</v>
      </c>
      <c r="C5535">
        <v>45.419609999999999</v>
      </c>
      <c r="D5535">
        <v>0</v>
      </c>
      <c r="E5535" t="str">
        <f>IF(AND(Tableau134[[#This Row],[Operative Temperature]]&lt;19,Tableau134[[#This Row],[Occupancy]]&lt;&gt;0),Tableau134[[#This Row],[Operative Temperature]],"NC")</f>
        <v>NC</v>
      </c>
      <c r="F5535">
        <f>IF(AND(C5535&gt;26,Tableau134[[#This Row],[Occupancy]]&lt;&gt;0),1,0)</f>
        <v>0</v>
      </c>
      <c r="G5535">
        <f>IF(AND(Tableau134[[#This Row],[Operative Temperature]]&lt;19,Tableau134[[#This Row],[Occupancy]]&lt;&gt;0),1,0)</f>
        <v>0</v>
      </c>
      <c r="H5535">
        <f>IF(Tableau134[[#This Row],[Nb dheures sup à 26°C sous occupation]]=1,Tableau134[[#This Row],[Operative Temperature]]-26,0)</f>
        <v>0</v>
      </c>
      <c r="I5535">
        <f>IF(Tableau134[[#This Row],[Nb d''heures inf à 19°C sous occupation]]=1,19-C5535,0)</f>
        <v>0</v>
      </c>
    </row>
    <row r="5536" spans="1:9" x14ac:dyDescent="0.25">
      <c r="A5536" s="2">
        <v>37487.583333333336</v>
      </c>
      <c r="B5536">
        <v>32.200000000000003</v>
      </c>
      <c r="C5536">
        <v>45.88794</v>
      </c>
      <c r="D5536">
        <v>0</v>
      </c>
      <c r="E5536" t="str">
        <f>IF(AND(Tableau134[[#This Row],[Operative Temperature]]&lt;19,Tableau134[[#This Row],[Occupancy]]&lt;&gt;0),Tableau134[[#This Row],[Operative Temperature]],"NC")</f>
        <v>NC</v>
      </c>
      <c r="F5536">
        <f>IF(AND(C5536&gt;26,Tableau134[[#This Row],[Occupancy]]&lt;&gt;0),1,0)</f>
        <v>0</v>
      </c>
      <c r="G5536">
        <f>IF(AND(Tableau134[[#This Row],[Operative Temperature]]&lt;19,Tableau134[[#This Row],[Occupancy]]&lt;&gt;0),1,0)</f>
        <v>0</v>
      </c>
      <c r="H5536">
        <f>IF(Tableau134[[#This Row],[Nb dheures sup à 26°C sous occupation]]=1,Tableau134[[#This Row],[Operative Temperature]]-26,0)</f>
        <v>0</v>
      </c>
      <c r="I5536">
        <f>IF(Tableau134[[#This Row],[Nb d''heures inf à 19°C sous occupation]]=1,19-C5536,0)</f>
        <v>0</v>
      </c>
    </row>
    <row r="5537" spans="1:9" x14ac:dyDescent="0.25">
      <c r="A5537" s="2">
        <v>37487.625</v>
      </c>
      <c r="B5537">
        <v>32.924999999999997</v>
      </c>
      <c r="C5537">
        <v>46.386119999999998</v>
      </c>
      <c r="D5537">
        <v>0</v>
      </c>
      <c r="E5537" t="str">
        <f>IF(AND(Tableau134[[#This Row],[Operative Temperature]]&lt;19,Tableau134[[#This Row],[Occupancy]]&lt;&gt;0),Tableau134[[#This Row],[Operative Temperature]],"NC")</f>
        <v>NC</v>
      </c>
      <c r="F5537">
        <f>IF(AND(C5537&gt;26,Tableau134[[#This Row],[Occupancy]]&lt;&gt;0),1,0)</f>
        <v>0</v>
      </c>
      <c r="G5537">
        <f>IF(AND(Tableau134[[#This Row],[Operative Temperature]]&lt;19,Tableau134[[#This Row],[Occupancy]]&lt;&gt;0),1,0)</f>
        <v>0</v>
      </c>
      <c r="H5537">
        <f>IF(Tableau134[[#This Row],[Nb dheures sup à 26°C sous occupation]]=1,Tableau134[[#This Row],[Operative Temperature]]-26,0)</f>
        <v>0</v>
      </c>
      <c r="I5537">
        <f>IF(Tableau134[[#This Row],[Nb d''heures inf à 19°C sous occupation]]=1,19-C5537,0)</f>
        <v>0</v>
      </c>
    </row>
    <row r="5538" spans="1:9" x14ac:dyDescent="0.25">
      <c r="A5538" s="2">
        <v>37487.666666666664</v>
      </c>
      <c r="B5538">
        <v>33.700000000000003</v>
      </c>
      <c r="C5538">
        <v>46.757309999999997</v>
      </c>
      <c r="D5538">
        <v>0</v>
      </c>
      <c r="E5538" t="str">
        <f>IF(AND(Tableau134[[#This Row],[Operative Temperature]]&lt;19,Tableau134[[#This Row],[Occupancy]]&lt;&gt;0),Tableau134[[#This Row],[Operative Temperature]],"NC")</f>
        <v>NC</v>
      </c>
      <c r="F5538">
        <f>IF(AND(C5538&gt;26,Tableau134[[#This Row],[Occupancy]]&lt;&gt;0),1,0)</f>
        <v>0</v>
      </c>
      <c r="G5538">
        <f>IF(AND(Tableau134[[#This Row],[Operative Temperature]]&lt;19,Tableau134[[#This Row],[Occupancy]]&lt;&gt;0),1,0)</f>
        <v>0</v>
      </c>
      <c r="H5538">
        <f>IF(Tableau134[[#This Row],[Nb dheures sup à 26°C sous occupation]]=1,Tableau134[[#This Row],[Operative Temperature]]-26,0)</f>
        <v>0</v>
      </c>
      <c r="I5538">
        <f>IF(Tableau134[[#This Row],[Nb d''heures inf à 19°C sous occupation]]=1,19-C5538,0)</f>
        <v>0</v>
      </c>
    </row>
    <row r="5539" spans="1:9" x14ac:dyDescent="0.25">
      <c r="A5539" s="2">
        <v>37487.708333333336</v>
      </c>
      <c r="B5539">
        <v>33.15</v>
      </c>
      <c r="C5539">
        <v>47.166080000000001</v>
      </c>
      <c r="D5539">
        <v>0</v>
      </c>
      <c r="E5539" t="str">
        <f>IF(AND(Tableau134[[#This Row],[Operative Temperature]]&lt;19,Tableau134[[#This Row],[Occupancy]]&lt;&gt;0),Tableau134[[#This Row],[Operative Temperature]],"NC")</f>
        <v>NC</v>
      </c>
      <c r="F5539">
        <f>IF(AND(C5539&gt;26,Tableau134[[#This Row],[Occupancy]]&lt;&gt;0),1,0)</f>
        <v>0</v>
      </c>
      <c r="G5539">
        <f>IF(AND(Tableau134[[#This Row],[Operative Temperature]]&lt;19,Tableau134[[#This Row],[Occupancy]]&lt;&gt;0),1,0)</f>
        <v>0</v>
      </c>
      <c r="H5539">
        <f>IF(Tableau134[[#This Row],[Nb dheures sup à 26°C sous occupation]]=1,Tableau134[[#This Row],[Operative Temperature]]-26,0)</f>
        <v>0</v>
      </c>
      <c r="I5539">
        <f>IF(Tableau134[[#This Row],[Nb d''heures inf à 19°C sous occupation]]=1,19-C5539,0)</f>
        <v>0</v>
      </c>
    </row>
    <row r="5540" spans="1:9" x14ac:dyDescent="0.25">
      <c r="A5540" s="2">
        <v>37487.75</v>
      </c>
      <c r="B5540">
        <v>32.225000000000001</v>
      </c>
      <c r="C5540">
        <v>47.347209999999997</v>
      </c>
      <c r="D5540">
        <v>0</v>
      </c>
      <c r="E5540" t="str">
        <f>IF(AND(Tableau134[[#This Row],[Operative Temperature]]&lt;19,Tableau134[[#This Row],[Occupancy]]&lt;&gt;0),Tableau134[[#This Row],[Operative Temperature]],"NC")</f>
        <v>NC</v>
      </c>
      <c r="F5540">
        <f>IF(AND(C5540&gt;26,Tableau134[[#This Row],[Occupancy]]&lt;&gt;0),1,0)</f>
        <v>0</v>
      </c>
      <c r="G5540">
        <f>IF(AND(Tableau134[[#This Row],[Operative Temperature]]&lt;19,Tableau134[[#This Row],[Occupancy]]&lt;&gt;0),1,0)</f>
        <v>0</v>
      </c>
      <c r="H5540">
        <f>IF(Tableau134[[#This Row],[Nb dheures sup à 26°C sous occupation]]=1,Tableau134[[#This Row],[Operative Temperature]]-26,0)</f>
        <v>0</v>
      </c>
      <c r="I5540">
        <f>IF(Tableau134[[#This Row],[Nb d''heures inf à 19°C sous occupation]]=1,19-C5540,0)</f>
        <v>0</v>
      </c>
    </row>
    <row r="5541" spans="1:9" x14ac:dyDescent="0.25">
      <c r="A5541" s="2">
        <v>37487.791666666664</v>
      </c>
      <c r="B5541">
        <v>31.25</v>
      </c>
      <c r="C5541">
        <v>47.020220000000002</v>
      </c>
      <c r="D5541">
        <v>0</v>
      </c>
      <c r="E5541" t="str">
        <f>IF(AND(Tableau134[[#This Row],[Operative Temperature]]&lt;19,Tableau134[[#This Row],[Occupancy]]&lt;&gt;0),Tableau134[[#This Row],[Operative Temperature]],"NC")</f>
        <v>NC</v>
      </c>
      <c r="F5541">
        <f>IF(AND(C5541&gt;26,Tableau134[[#This Row],[Occupancy]]&lt;&gt;0),1,0)</f>
        <v>0</v>
      </c>
      <c r="G5541">
        <f>IF(AND(Tableau134[[#This Row],[Operative Temperature]]&lt;19,Tableau134[[#This Row],[Occupancy]]&lt;&gt;0),1,0)</f>
        <v>0</v>
      </c>
      <c r="H5541">
        <f>IF(Tableau134[[#This Row],[Nb dheures sup à 26°C sous occupation]]=1,Tableau134[[#This Row],[Operative Temperature]]-26,0)</f>
        <v>0</v>
      </c>
      <c r="I5541">
        <f>IF(Tableau134[[#This Row],[Nb d''heures inf à 19°C sous occupation]]=1,19-C5541,0)</f>
        <v>0</v>
      </c>
    </row>
    <row r="5542" spans="1:9" x14ac:dyDescent="0.25">
      <c r="A5542" s="2">
        <v>37487.833333333336</v>
      </c>
      <c r="B5542">
        <v>29.425000000000001</v>
      </c>
      <c r="C5542">
        <v>45.717700000000001</v>
      </c>
      <c r="D5542">
        <v>0</v>
      </c>
      <c r="E5542" t="str">
        <f>IF(AND(Tableau134[[#This Row],[Operative Temperature]]&lt;19,Tableau134[[#This Row],[Occupancy]]&lt;&gt;0),Tableau134[[#This Row],[Operative Temperature]],"NC")</f>
        <v>NC</v>
      </c>
      <c r="F5542">
        <f>IF(AND(C5542&gt;26,Tableau134[[#This Row],[Occupancy]]&lt;&gt;0),1,0)</f>
        <v>0</v>
      </c>
      <c r="G5542">
        <f>IF(AND(Tableau134[[#This Row],[Operative Temperature]]&lt;19,Tableau134[[#This Row],[Occupancy]]&lt;&gt;0),1,0)</f>
        <v>0</v>
      </c>
      <c r="H5542">
        <f>IF(Tableau134[[#This Row],[Nb dheures sup à 26°C sous occupation]]=1,Tableau134[[#This Row],[Operative Temperature]]-26,0)</f>
        <v>0</v>
      </c>
      <c r="I5542">
        <f>IF(Tableau134[[#This Row],[Nb d''heures inf à 19°C sous occupation]]=1,19-C5542,0)</f>
        <v>0</v>
      </c>
    </row>
    <row r="5543" spans="1:9" x14ac:dyDescent="0.25">
      <c r="A5543" s="2">
        <v>37487.875</v>
      </c>
      <c r="B5543">
        <v>27.324999999999999</v>
      </c>
      <c r="C5543">
        <v>44.926740000000002</v>
      </c>
      <c r="D5543">
        <v>0</v>
      </c>
      <c r="E5543" t="str">
        <f>IF(AND(Tableau134[[#This Row],[Operative Temperature]]&lt;19,Tableau134[[#This Row],[Occupancy]]&lt;&gt;0),Tableau134[[#This Row],[Operative Temperature]],"NC")</f>
        <v>NC</v>
      </c>
      <c r="F5543">
        <f>IF(AND(C5543&gt;26,Tableau134[[#This Row],[Occupancy]]&lt;&gt;0),1,0)</f>
        <v>0</v>
      </c>
      <c r="G5543">
        <f>IF(AND(Tableau134[[#This Row],[Operative Temperature]]&lt;19,Tableau134[[#This Row],[Occupancy]]&lt;&gt;0),1,0)</f>
        <v>0</v>
      </c>
      <c r="H5543">
        <f>IF(Tableau134[[#This Row],[Nb dheures sup à 26°C sous occupation]]=1,Tableau134[[#This Row],[Operative Temperature]]-26,0)</f>
        <v>0</v>
      </c>
      <c r="I5543">
        <f>IF(Tableau134[[#This Row],[Nb d''heures inf à 19°C sous occupation]]=1,19-C5543,0)</f>
        <v>0</v>
      </c>
    </row>
    <row r="5544" spans="1:9" x14ac:dyDescent="0.25">
      <c r="A5544" s="2">
        <v>37487.916666666664</v>
      </c>
      <c r="B5544">
        <v>25.225000000000001</v>
      </c>
      <c r="C5544">
        <v>44.328850000000003</v>
      </c>
      <c r="D5544">
        <v>0</v>
      </c>
      <c r="E5544" t="str">
        <f>IF(AND(Tableau134[[#This Row],[Operative Temperature]]&lt;19,Tableau134[[#This Row],[Occupancy]]&lt;&gt;0),Tableau134[[#This Row],[Operative Temperature]],"NC")</f>
        <v>NC</v>
      </c>
      <c r="F5544">
        <f>IF(AND(C5544&gt;26,Tableau134[[#This Row],[Occupancy]]&lt;&gt;0),1,0)</f>
        <v>0</v>
      </c>
      <c r="G5544">
        <f>IF(AND(Tableau134[[#This Row],[Operative Temperature]]&lt;19,Tableau134[[#This Row],[Occupancy]]&lt;&gt;0),1,0)</f>
        <v>0</v>
      </c>
      <c r="H5544">
        <f>IF(Tableau134[[#This Row],[Nb dheures sup à 26°C sous occupation]]=1,Tableau134[[#This Row],[Operative Temperature]]-26,0)</f>
        <v>0</v>
      </c>
      <c r="I5544">
        <f>IF(Tableau134[[#This Row],[Nb d''heures inf à 19°C sous occupation]]=1,19-C5544,0)</f>
        <v>0</v>
      </c>
    </row>
    <row r="5545" spans="1:9" x14ac:dyDescent="0.25">
      <c r="A5545" s="2">
        <v>37487.958333333336</v>
      </c>
      <c r="B5545">
        <v>23.8</v>
      </c>
      <c r="C5545">
        <v>44.0107</v>
      </c>
      <c r="D5545">
        <v>0</v>
      </c>
      <c r="E5545" t="str">
        <f>IF(AND(Tableau134[[#This Row],[Operative Temperature]]&lt;19,Tableau134[[#This Row],[Occupancy]]&lt;&gt;0),Tableau134[[#This Row],[Operative Temperature]],"NC")</f>
        <v>NC</v>
      </c>
      <c r="F5545">
        <f>IF(AND(C5545&gt;26,Tableau134[[#This Row],[Occupancy]]&lt;&gt;0),1,0)</f>
        <v>0</v>
      </c>
      <c r="G5545">
        <f>IF(AND(Tableau134[[#This Row],[Operative Temperature]]&lt;19,Tableau134[[#This Row],[Occupancy]]&lt;&gt;0),1,0)</f>
        <v>0</v>
      </c>
      <c r="H5545">
        <f>IF(Tableau134[[#This Row],[Nb dheures sup à 26°C sous occupation]]=1,Tableau134[[#This Row],[Operative Temperature]]-26,0)</f>
        <v>0</v>
      </c>
      <c r="I5545">
        <f>IF(Tableau134[[#This Row],[Nb d''heures inf à 19°C sous occupation]]=1,19-C5545,0)</f>
        <v>0</v>
      </c>
    </row>
    <row r="5546" spans="1:9" x14ac:dyDescent="0.25">
      <c r="A5546" s="1">
        <v>37488</v>
      </c>
      <c r="B5546">
        <v>22.6</v>
      </c>
      <c r="C5546">
        <v>43.708979999999997</v>
      </c>
      <c r="D5546">
        <v>0</v>
      </c>
      <c r="E5546" t="str">
        <f>IF(AND(Tableau134[[#This Row],[Operative Temperature]]&lt;19,Tableau134[[#This Row],[Occupancy]]&lt;&gt;0),Tableau134[[#This Row],[Operative Temperature]],"NC")</f>
        <v>NC</v>
      </c>
      <c r="F5546">
        <f>IF(AND(C5546&gt;26,Tableau134[[#This Row],[Occupancy]]&lt;&gt;0),1,0)</f>
        <v>0</v>
      </c>
      <c r="G5546">
        <f>IF(AND(Tableau134[[#This Row],[Operative Temperature]]&lt;19,Tableau134[[#This Row],[Occupancy]]&lt;&gt;0),1,0)</f>
        <v>0</v>
      </c>
      <c r="H5546">
        <f>IF(Tableau134[[#This Row],[Nb dheures sup à 26°C sous occupation]]=1,Tableau134[[#This Row],[Operative Temperature]]-26,0)</f>
        <v>0</v>
      </c>
      <c r="I5546">
        <f>IF(Tableau134[[#This Row],[Nb d''heures inf à 19°C sous occupation]]=1,19-C5546,0)</f>
        <v>0</v>
      </c>
    </row>
    <row r="5547" spans="1:9" x14ac:dyDescent="0.25">
      <c r="A5547" s="2">
        <v>37488.041666666664</v>
      </c>
      <c r="B5547">
        <v>21.4</v>
      </c>
      <c r="C5547">
        <v>43.465170000000001</v>
      </c>
      <c r="D5547">
        <v>0</v>
      </c>
      <c r="E5547" t="str">
        <f>IF(AND(Tableau134[[#This Row],[Operative Temperature]]&lt;19,Tableau134[[#This Row],[Occupancy]]&lt;&gt;0),Tableau134[[#This Row],[Operative Temperature]],"NC")</f>
        <v>NC</v>
      </c>
      <c r="F5547">
        <f>IF(AND(C5547&gt;26,Tableau134[[#This Row],[Occupancy]]&lt;&gt;0),1,0)</f>
        <v>0</v>
      </c>
      <c r="G5547">
        <f>IF(AND(Tableau134[[#This Row],[Operative Temperature]]&lt;19,Tableau134[[#This Row],[Occupancy]]&lt;&gt;0),1,0)</f>
        <v>0</v>
      </c>
      <c r="H5547">
        <f>IF(Tableau134[[#This Row],[Nb dheures sup à 26°C sous occupation]]=1,Tableau134[[#This Row],[Operative Temperature]]-26,0)</f>
        <v>0</v>
      </c>
      <c r="I5547">
        <f>IF(Tableau134[[#This Row],[Nb d''heures inf à 19°C sous occupation]]=1,19-C5547,0)</f>
        <v>0</v>
      </c>
    </row>
    <row r="5548" spans="1:9" x14ac:dyDescent="0.25">
      <c r="A5548" s="2">
        <v>37488.083333333336</v>
      </c>
      <c r="B5548">
        <v>20.274999999999999</v>
      </c>
      <c r="C5548">
        <v>43.165419999999997</v>
      </c>
      <c r="D5548">
        <v>0</v>
      </c>
      <c r="E5548" t="str">
        <f>IF(AND(Tableau134[[#This Row],[Operative Temperature]]&lt;19,Tableau134[[#This Row],[Occupancy]]&lt;&gt;0),Tableau134[[#This Row],[Operative Temperature]],"NC")</f>
        <v>NC</v>
      </c>
      <c r="F5548">
        <f>IF(AND(C5548&gt;26,Tableau134[[#This Row],[Occupancy]]&lt;&gt;0),1,0)</f>
        <v>0</v>
      </c>
      <c r="G5548">
        <f>IF(AND(Tableau134[[#This Row],[Operative Temperature]]&lt;19,Tableau134[[#This Row],[Occupancy]]&lt;&gt;0),1,0)</f>
        <v>0</v>
      </c>
      <c r="H5548">
        <f>IF(Tableau134[[#This Row],[Nb dheures sup à 26°C sous occupation]]=1,Tableau134[[#This Row],[Operative Temperature]]-26,0)</f>
        <v>0</v>
      </c>
      <c r="I5548">
        <f>IF(Tableau134[[#This Row],[Nb d''heures inf à 19°C sous occupation]]=1,19-C5548,0)</f>
        <v>0</v>
      </c>
    </row>
    <row r="5549" spans="1:9" x14ac:dyDescent="0.25">
      <c r="A5549" s="2">
        <v>37488.125</v>
      </c>
      <c r="B5549">
        <v>19.175000000000001</v>
      </c>
      <c r="C5549">
        <v>42.929630000000003</v>
      </c>
      <c r="D5549">
        <v>0</v>
      </c>
      <c r="E5549" t="str">
        <f>IF(AND(Tableau134[[#This Row],[Operative Temperature]]&lt;19,Tableau134[[#This Row],[Occupancy]]&lt;&gt;0),Tableau134[[#This Row],[Operative Temperature]],"NC")</f>
        <v>NC</v>
      </c>
      <c r="F5549">
        <f>IF(AND(C5549&gt;26,Tableau134[[#This Row],[Occupancy]]&lt;&gt;0),1,0)</f>
        <v>0</v>
      </c>
      <c r="G5549">
        <f>IF(AND(Tableau134[[#This Row],[Operative Temperature]]&lt;19,Tableau134[[#This Row],[Occupancy]]&lt;&gt;0),1,0)</f>
        <v>0</v>
      </c>
      <c r="H5549">
        <f>IF(Tableau134[[#This Row],[Nb dheures sup à 26°C sous occupation]]=1,Tableau134[[#This Row],[Operative Temperature]]-26,0)</f>
        <v>0</v>
      </c>
      <c r="I5549">
        <f>IF(Tableau134[[#This Row],[Nb d''heures inf à 19°C sous occupation]]=1,19-C5549,0)</f>
        <v>0</v>
      </c>
    </row>
    <row r="5550" spans="1:9" x14ac:dyDescent="0.25">
      <c r="A5550" s="2">
        <v>37488.166666666664</v>
      </c>
      <c r="B5550">
        <v>18.074999999999999</v>
      </c>
      <c r="C5550">
        <v>42.687130000000003</v>
      </c>
      <c r="D5550">
        <v>0</v>
      </c>
      <c r="E5550" t="str">
        <f>IF(AND(Tableau134[[#This Row],[Operative Temperature]]&lt;19,Tableau134[[#This Row],[Occupancy]]&lt;&gt;0),Tableau134[[#This Row],[Operative Temperature]],"NC")</f>
        <v>NC</v>
      </c>
      <c r="F5550">
        <f>IF(AND(C5550&gt;26,Tableau134[[#This Row],[Occupancy]]&lt;&gt;0),1,0)</f>
        <v>0</v>
      </c>
      <c r="G5550">
        <f>IF(AND(Tableau134[[#This Row],[Operative Temperature]]&lt;19,Tableau134[[#This Row],[Occupancy]]&lt;&gt;0),1,0)</f>
        <v>0</v>
      </c>
      <c r="H5550">
        <f>IF(Tableau134[[#This Row],[Nb dheures sup à 26°C sous occupation]]=1,Tableau134[[#This Row],[Operative Temperature]]-26,0)</f>
        <v>0</v>
      </c>
      <c r="I5550">
        <f>IF(Tableau134[[#This Row],[Nb d''heures inf à 19°C sous occupation]]=1,19-C5550,0)</f>
        <v>0</v>
      </c>
    </row>
    <row r="5551" spans="1:9" x14ac:dyDescent="0.25">
      <c r="A5551" s="2">
        <v>37488.208333333336</v>
      </c>
      <c r="B5551">
        <v>17.425000000000001</v>
      </c>
      <c r="C5551">
        <v>42.444740000000003</v>
      </c>
      <c r="D5551">
        <v>0</v>
      </c>
      <c r="E5551" t="str">
        <f>IF(AND(Tableau134[[#This Row],[Operative Temperature]]&lt;19,Tableau134[[#This Row],[Occupancy]]&lt;&gt;0),Tableau134[[#This Row],[Operative Temperature]],"NC")</f>
        <v>NC</v>
      </c>
      <c r="F5551">
        <f>IF(AND(C5551&gt;26,Tableau134[[#This Row],[Occupancy]]&lt;&gt;0),1,0)</f>
        <v>0</v>
      </c>
      <c r="G5551">
        <f>IF(AND(Tableau134[[#This Row],[Operative Temperature]]&lt;19,Tableau134[[#This Row],[Occupancy]]&lt;&gt;0),1,0)</f>
        <v>0</v>
      </c>
      <c r="H5551">
        <f>IF(Tableau134[[#This Row],[Nb dheures sup à 26°C sous occupation]]=1,Tableau134[[#This Row],[Operative Temperature]]-26,0)</f>
        <v>0</v>
      </c>
      <c r="I5551">
        <f>IF(Tableau134[[#This Row],[Nb d''heures inf à 19°C sous occupation]]=1,19-C5551,0)</f>
        <v>0</v>
      </c>
    </row>
    <row r="5552" spans="1:9" x14ac:dyDescent="0.25">
      <c r="A5552" s="2">
        <v>37488.25</v>
      </c>
      <c r="B5552">
        <v>16.850000000000001</v>
      </c>
      <c r="C5552">
        <v>42.212249999999997</v>
      </c>
      <c r="D5552">
        <v>0</v>
      </c>
      <c r="E5552" t="str">
        <f>IF(AND(Tableau134[[#This Row],[Operative Temperature]]&lt;19,Tableau134[[#This Row],[Occupancy]]&lt;&gt;0),Tableau134[[#This Row],[Operative Temperature]],"NC")</f>
        <v>NC</v>
      </c>
      <c r="F5552">
        <f>IF(AND(C5552&gt;26,Tableau134[[#This Row],[Occupancy]]&lt;&gt;0),1,0)</f>
        <v>0</v>
      </c>
      <c r="G5552">
        <f>IF(AND(Tableau134[[#This Row],[Operative Temperature]]&lt;19,Tableau134[[#This Row],[Occupancy]]&lt;&gt;0),1,0)</f>
        <v>0</v>
      </c>
      <c r="H5552">
        <f>IF(Tableau134[[#This Row],[Nb dheures sup à 26°C sous occupation]]=1,Tableau134[[#This Row],[Operative Temperature]]-26,0)</f>
        <v>0</v>
      </c>
      <c r="I5552">
        <f>IF(Tableau134[[#This Row],[Nb d''heures inf à 19°C sous occupation]]=1,19-C5552,0)</f>
        <v>0</v>
      </c>
    </row>
    <row r="5553" spans="1:9" x14ac:dyDescent="0.25">
      <c r="A5553" s="2">
        <v>37488.291666666664</v>
      </c>
      <c r="B5553">
        <v>16.324999999999999</v>
      </c>
      <c r="C5553">
        <v>42.173960000000001</v>
      </c>
      <c r="D5553">
        <v>0</v>
      </c>
      <c r="E5553" t="str">
        <f>IF(AND(Tableau134[[#This Row],[Operative Temperature]]&lt;19,Tableau134[[#This Row],[Occupancy]]&lt;&gt;0),Tableau134[[#This Row],[Operative Temperature]],"NC")</f>
        <v>NC</v>
      </c>
      <c r="F5553">
        <f>IF(AND(C5553&gt;26,Tableau134[[#This Row],[Occupancy]]&lt;&gt;0),1,0)</f>
        <v>0</v>
      </c>
      <c r="G5553">
        <f>IF(AND(Tableau134[[#This Row],[Operative Temperature]]&lt;19,Tableau134[[#This Row],[Occupancy]]&lt;&gt;0),1,0)</f>
        <v>0</v>
      </c>
      <c r="H5553">
        <f>IF(Tableau134[[#This Row],[Nb dheures sup à 26°C sous occupation]]=1,Tableau134[[#This Row],[Operative Temperature]]-26,0)</f>
        <v>0</v>
      </c>
      <c r="I5553">
        <f>IF(Tableau134[[#This Row],[Nb d''heures inf à 19°C sous occupation]]=1,19-C5553,0)</f>
        <v>0</v>
      </c>
    </row>
    <row r="5554" spans="1:9" x14ac:dyDescent="0.25">
      <c r="A5554" s="2">
        <v>37488.333333333336</v>
      </c>
      <c r="B5554">
        <v>19.125</v>
      </c>
      <c r="C5554">
        <v>42.554659999999998</v>
      </c>
      <c r="D5554">
        <v>0</v>
      </c>
      <c r="E5554" t="str">
        <f>IF(AND(Tableau134[[#This Row],[Operative Temperature]]&lt;19,Tableau134[[#This Row],[Occupancy]]&lt;&gt;0),Tableau134[[#This Row],[Operative Temperature]],"NC")</f>
        <v>NC</v>
      </c>
      <c r="F5554">
        <f>IF(AND(C5554&gt;26,Tableau134[[#This Row],[Occupancy]]&lt;&gt;0),1,0)</f>
        <v>0</v>
      </c>
      <c r="G5554">
        <f>IF(AND(Tableau134[[#This Row],[Operative Temperature]]&lt;19,Tableau134[[#This Row],[Occupancy]]&lt;&gt;0),1,0)</f>
        <v>0</v>
      </c>
      <c r="H5554">
        <f>IF(Tableau134[[#This Row],[Nb dheures sup à 26°C sous occupation]]=1,Tableau134[[#This Row],[Operative Temperature]]-26,0)</f>
        <v>0</v>
      </c>
      <c r="I5554">
        <f>IF(Tableau134[[#This Row],[Nb d''heures inf à 19°C sous occupation]]=1,19-C5554,0)</f>
        <v>0</v>
      </c>
    </row>
    <row r="5555" spans="1:9" x14ac:dyDescent="0.25">
      <c r="A5555" s="2">
        <v>37488.375</v>
      </c>
      <c r="B5555">
        <v>23.1</v>
      </c>
      <c r="C5555">
        <v>42.982030000000002</v>
      </c>
      <c r="D5555">
        <v>0</v>
      </c>
      <c r="E5555" t="str">
        <f>IF(AND(Tableau134[[#This Row],[Operative Temperature]]&lt;19,Tableau134[[#This Row],[Occupancy]]&lt;&gt;0),Tableau134[[#This Row],[Operative Temperature]],"NC")</f>
        <v>NC</v>
      </c>
      <c r="F5555">
        <f>IF(AND(C5555&gt;26,Tableau134[[#This Row],[Occupancy]]&lt;&gt;0),1,0)</f>
        <v>0</v>
      </c>
      <c r="G5555">
        <f>IF(AND(Tableau134[[#This Row],[Operative Temperature]]&lt;19,Tableau134[[#This Row],[Occupancy]]&lt;&gt;0),1,0)</f>
        <v>0</v>
      </c>
      <c r="H5555">
        <f>IF(Tableau134[[#This Row],[Nb dheures sup à 26°C sous occupation]]=1,Tableau134[[#This Row],[Operative Temperature]]-26,0)</f>
        <v>0</v>
      </c>
      <c r="I5555">
        <f>IF(Tableau134[[#This Row],[Nb d''heures inf à 19°C sous occupation]]=1,19-C5555,0)</f>
        <v>0</v>
      </c>
    </row>
    <row r="5556" spans="1:9" x14ac:dyDescent="0.25">
      <c r="A5556" s="2">
        <v>37488.416666666664</v>
      </c>
      <c r="B5556">
        <v>27.024999999999999</v>
      </c>
      <c r="C5556">
        <v>43.762320000000003</v>
      </c>
      <c r="D5556">
        <v>0</v>
      </c>
      <c r="E5556" t="str">
        <f>IF(AND(Tableau134[[#This Row],[Operative Temperature]]&lt;19,Tableau134[[#This Row],[Occupancy]]&lt;&gt;0),Tableau134[[#This Row],[Operative Temperature]],"NC")</f>
        <v>NC</v>
      </c>
      <c r="F5556">
        <f>IF(AND(C5556&gt;26,Tableau134[[#This Row],[Occupancy]]&lt;&gt;0),1,0)</f>
        <v>0</v>
      </c>
      <c r="G5556">
        <f>IF(AND(Tableau134[[#This Row],[Operative Temperature]]&lt;19,Tableau134[[#This Row],[Occupancy]]&lt;&gt;0),1,0)</f>
        <v>0</v>
      </c>
      <c r="H5556">
        <f>IF(Tableau134[[#This Row],[Nb dheures sup à 26°C sous occupation]]=1,Tableau134[[#This Row],[Operative Temperature]]-26,0)</f>
        <v>0</v>
      </c>
      <c r="I5556">
        <f>IF(Tableau134[[#This Row],[Nb d''heures inf à 19°C sous occupation]]=1,19-C5556,0)</f>
        <v>0</v>
      </c>
    </row>
    <row r="5557" spans="1:9" x14ac:dyDescent="0.25">
      <c r="A5557" s="2">
        <v>37488.458333333336</v>
      </c>
      <c r="B5557">
        <v>28.975000000000001</v>
      </c>
      <c r="C5557">
        <v>44.984789999999997</v>
      </c>
      <c r="D5557">
        <v>0</v>
      </c>
      <c r="E5557" t="str">
        <f>IF(AND(Tableau134[[#This Row],[Operative Temperature]]&lt;19,Tableau134[[#This Row],[Occupancy]]&lt;&gt;0),Tableau134[[#This Row],[Operative Temperature]],"NC")</f>
        <v>NC</v>
      </c>
      <c r="F5557">
        <f>IF(AND(C5557&gt;26,Tableau134[[#This Row],[Occupancy]]&lt;&gt;0),1,0)</f>
        <v>0</v>
      </c>
      <c r="G5557">
        <f>IF(AND(Tableau134[[#This Row],[Operative Temperature]]&lt;19,Tableau134[[#This Row],[Occupancy]]&lt;&gt;0),1,0)</f>
        <v>0</v>
      </c>
      <c r="H5557">
        <f>IF(Tableau134[[#This Row],[Nb dheures sup à 26°C sous occupation]]=1,Tableau134[[#This Row],[Operative Temperature]]-26,0)</f>
        <v>0</v>
      </c>
      <c r="I5557">
        <f>IF(Tableau134[[#This Row],[Nb d''heures inf à 19°C sous occupation]]=1,19-C5557,0)</f>
        <v>0</v>
      </c>
    </row>
    <row r="5558" spans="1:9" x14ac:dyDescent="0.25">
      <c r="A5558" s="2">
        <v>37488.5</v>
      </c>
      <c r="B5558">
        <v>30.274999999999999</v>
      </c>
      <c r="C5558">
        <v>46.131239999999998</v>
      </c>
      <c r="D5558">
        <v>0</v>
      </c>
      <c r="E5558" t="str">
        <f>IF(AND(Tableau134[[#This Row],[Operative Temperature]]&lt;19,Tableau134[[#This Row],[Occupancy]]&lt;&gt;0),Tableau134[[#This Row],[Operative Temperature]],"NC")</f>
        <v>NC</v>
      </c>
      <c r="F5558">
        <f>IF(AND(C5558&gt;26,Tableau134[[#This Row],[Occupancy]]&lt;&gt;0),1,0)</f>
        <v>0</v>
      </c>
      <c r="G5558">
        <f>IF(AND(Tableau134[[#This Row],[Operative Temperature]]&lt;19,Tableau134[[#This Row],[Occupancy]]&lt;&gt;0),1,0)</f>
        <v>0</v>
      </c>
      <c r="H5558">
        <f>IF(Tableau134[[#This Row],[Nb dheures sup à 26°C sous occupation]]=1,Tableau134[[#This Row],[Operative Temperature]]-26,0)</f>
        <v>0</v>
      </c>
      <c r="I5558">
        <f>IF(Tableau134[[#This Row],[Nb d''heures inf à 19°C sous occupation]]=1,19-C5558,0)</f>
        <v>0</v>
      </c>
    </row>
    <row r="5559" spans="1:9" x14ac:dyDescent="0.25">
      <c r="A5559" s="2">
        <v>37488.541666666664</v>
      </c>
      <c r="B5559">
        <v>31.574999999999999</v>
      </c>
      <c r="C5559">
        <v>46.967329999999997</v>
      </c>
      <c r="D5559">
        <v>0</v>
      </c>
      <c r="E5559" t="str">
        <f>IF(AND(Tableau134[[#This Row],[Operative Temperature]]&lt;19,Tableau134[[#This Row],[Occupancy]]&lt;&gt;0),Tableau134[[#This Row],[Operative Temperature]],"NC")</f>
        <v>NC</v>
      </c>
      <c r="F5559">
        <f>IF(AND(C5559&gt;26,Tableau134[[#This Row],[Occupancy]]&lt;&gt;0),1,0)</f>
        <v>0</v>
      </c>
      <c r="G5559">
        <f>IF(AND(Tableau134[[#This Row],[Operative Temperature]]&lt;19,Tableau134[[#This Row],[Occupancy]]&lt;&gt;0),1,0)</f>
        <v>0</v>
      </c>
      <c r="H5559">
        <f>IF(Tableau134[[#This Row],[Nb dheures sup à 26°C sous occupation]]=1,Tableau134[[#This Row],[Operative Temperature]]-26,0)</f>
        <v>0</v>
      </c>
      <c r="I5559">
        <f>IF(Tableau134[[#This Row],[Nb d''heures inf à 19°C sous occupation]]=1,19-C5559,0)</f>
        <v>0</v>
      </c>
    </row>
    <row r="5560" spans="1:9" x14ac:dyDescent="0.25">
      <c r="A5560" s="2">
        <v>37488.583333333336</v>
      </c>
      <c r="B5560">
        <v>32.274999999999999</v>
      </c>
      <c r="C5560">
        <v>47.590949999999999</v>
      </c>
      <c r="D5560">
        <v>0</v>
      </c>
      <c r="E5560" t="str">
        <f>IF(AND(Tableau134[[#This Row],[Operative Temperature]]&lt;19,Tableau134[[#This Row],[Occupancy]]&lt;&gt;0),Tableau134[[#This Row],[Operative Temperature]],"NC")</f>
        <v>NC</v>
      </c>
      <c r="F5560">
        <f>IF(AND(C5560&gt;26,Tableau134[[#This Row],[Occupancy]]&lt;&gt;0),1,0)</f>
        <v>0</v>
      </c>
      <c r="G5560">
        <f>IF(AND(Tableau134[[#This Row],[Operative Temperature]]&lt;19,Tableau134[[#This Row],[Occupancy]]&lt;&gt;0),1,0)</f>
        <v>0</v>
      </c>
      <c r="H5560">
        <f>IF(Tableau134[[#This Row],[Nb dheures sup à 26°C sous occupation]]=1,Tableau134[[#This Row],[Operative Temperature]]-26,0)</f>
        <v>0</v>
      </c>
      <c r="I5560">
        <f>IF(Tableau134[[#This Row],[Nb d''heures inf à 19°C sous occupation]]=1,19-C5560,0)</f>
        <v>0</v>
      </c>
    </row>
    <row r="5561" spans="1:9" x14ac:dyDescent="0.25">
      <c r="A5561" s="2">
        <v>37488.625</v>
      </c>
      <c r="B5561">
        <v>32.85</v>
      </c>
      <c r="C5561">
        <v>48.104979999999998</v>
      </c>
      <c r="D5561">
        <v>0</v>
      </c>
      <c r="E5561" t="str">
        <f>IF(AND(Tableau134[[#This Row],[Operative Temperature]]&lt;19,Tableau134[[#This Row],[Occupancy]]&lt;&gt;0),Tableau134[[#This Row],[Operative Temperature]],"NC")</f>
        <v>NC</v>
      </c>
      <c r="F5561">
        <f>IF(AND(C5561&gt;26,Tableau134[[#This Row],[Occupancy]]&lt;&gt;0),1,0)</f>
        <v>0</v>
      </c>
      <c r="G5561">
        <f>IF(AND(Tableau134[[#This Row],[Operative Temperature]]&lt;19,Tableau134[[#This Row],[Occupancy]]&lt;&gt;0),1,0)</f>
        <v>0</v>
      </c>
      <c r="H5561">
        <f>IF(Tableau134[[#This Row],[Nb dheures sup à 26°C sous occupation]]=1,Tableau134[[#This Row],[Operative Temperature]]-26,0)</f>
        <v>0</v>
      </c>
      <c r="I5561">
        <f>IF(Tableau134[[#This Row],[Nb d''heures inf à 19°C sous occupation]]=1,19-C5561,0)</f>
        <v>0</v>
      </c>
    </row>
    <row r="5562" spans="1:9" x14ac:dyDescent="0.25">
      <c r="A5562" s="2">
        <v>37488.666666666664</v>
      </c>
      <c r="B5562">
        <v>33.375</v>
      </c>
      <c r="C5562">
        <v>48.387450000000001</v>
      </c>
      <c r="D5562">
        <v>0</v>
      </c>
      <c r="E5562" t="str">
        <f>IF(AND(Tableau134[[#This Row],[Operative Temperature]]&lt;19,Tableau134[[#This Row],[Occupancy]]&lt;&gt;0),Tableau134[[#This Row],[Operative Temperature]],"NC")</f>
        <v>NC</v>
      </c>
      <c r="F5562">
        <f>IF(AND(C5562&gt;26,Tableau134[[#This Row],[Occupancy]]&lt;&gt;0),1,0)</f>
        <v>0</v>
      </c>
      <c r="G5562">
        <f>IF(AND(Tableau134[[#This Row],[Operative Temperature]]&lt;19,Tableau134[[#This Row],[Occupancy]]&lt;&gt;0),1,0)</f>
        <v>0</v>
      </c>
      <c r="H5562">
        <f>IF(Tableau134[[#This Row],[Nb dheures sup à 26°C sous occupation]]=1,Tableau134[[#This Row],[Operative Temperature]]-26,0)</f>
        <v>0</v>
      </c>
      <c r="I5562">
        <f>IF(Tableau134[[#This Row],[Nb d''heures inf à 19°C sous occupation]]=1,19-C5562,0)</f>
        <v>0</v>
      </c>
    </row>
    <row r="5563" spans="1:9" x14ac:dyDescent="0.25">
      <c r="A5563" s="2">
        <v>37488.708333333336</v>
      </c>
      <c r="B5563">
        <v>33.125</v>
      </c>
      <c r="C5563">
        <v>48.696689999999997</v>
      </c>
      <c r="D5563">
        <v>0</v>
      </c>
      <c r="E5563" t="str">
        <f>IF(AND(Tableau134[[#This Row],[Operative Temperature]]&lt;19,Tableau134[[#This Row],[Occupancy]]&lt;&gt;0),Tableau134[[#This Row],[Operative Temperature]],"NC")</f>
        <v>NC</v>
      </c>
      <c r="F5563">
        <f>IF(AND(C5563&gt;26,Tableau134[[#This Row],[Occupancy]]&lt;&gt;0),1,0)</f>
        <v>0</v>
      </c>
      <c r="G5563">
        <f>IF(AND(Tableau134[[#This Row],[Operative Temperature]]&lt;19,Tableau134[[#This Row],[Occupancy]]&lt;&gt;0),1,0)</f>
        <v>0</v>
      </c>
      <c r="H5563">
        <f>IF(Tableau134[[#This Row],[Nb dheures sup à 26°C sous occupation]]=1,Tableau134[[#This Row],[Operative Temperature]]-26,0)</f>
        <v>0</v>
      </c>
      <c r="I5563">
        <f>IF(Tableau134[[#This Row],[Nb d''heures inf à 19°C sous occupation]]=1,19-C5563,0)</f>
        <v>0</v>
      </c>
    </row>
    <row r="5564" spans="1:9" x14ac:dyDescent="0.25">
      <c r="A5564" s="2">
        <v>37488.75</v>
      </c>
      <c r="B5564">
        <v>32.700000000000003</v>
      </c>
      <c r="C5564">
        <v>48.827199999999998</v>
      </c>
      <c r="D5564">
        <v>0</v>
      </c>
      <c r="E5564" t="str">
        <f>IF(AND(Tableau134[[#This Row],[Operative Temperature]]&lt;19,Tableau134[[#This Row],[Occupancy]]&lt;&gt;0),Tableau134[[#This Row],[Operative Temperature]],"NC")</f>
        <v>NC</v>
      </c>
      <c r="F5564">
        <f>IF(AND(C5564&gt;26,Tableau134[[#This Row],[Occupancy]]&lt;&gt;0),1,0)</f>
        <v>0</v>
      </c>
      <c r="G5564">
        <f>IF(AND(Tableau134[[#This Row],[Operative Temperature]]&lt;19,Tableau134[[#This Row],[Occupancy]]&lt;&gt;0),1,0)</f>
        <v>0</v>
      </c>
      <c r="H5564">
        <f>IF(Tableau134[[#This Row],[Nb dheures sup à 26°C sous occupation]]=1,Tableau134[[#This Row],[Operative Temperature]]-26,0)</f>
        <v>0</v>
      </c>
      <c r="I5564">
        <f>IF(Tableau134[[#This Row],[Nb d''heures inf à 19°C sous occupation]]=1,19-C5564,0)</f>
        <v>0</v>
      </c>
    </row>
    <row r="5565" spans="1:9" x14ac:dyDescent="0.25">
      <c r="A5565" s="2">
        <v>37488.791666666664</v>
      </c>
      <c r="B5565">
        <v>32.225000000000001</v>
      </c>
      <c r="C5565">
        <v>48.451329999999999</v>
      </c>
      <c r="D5565">
        <v>0</v>
      </c>
      <c r="E5565" t="str">
        <f>IF(AND(Tableau134[[#This Row],[Operative Temperature]]&lt;19,Tableau134[[#This Row],[Occupancy]]&lt;&gt;0),Tableau134[[#This Row],[Operative Temperature]],"NC")</f>
        <v>NC</v>
      </c>
      <c r="F5565">
        <f>IF(AND(C5565&gt;26,Tableau134[[#This Row],[Occupancy]]&lt;&gt;0),1,0)</f>
        <v>0</v>
      </c>
      <c r="G5565">
        <f>IF(AND(Tableau134[[#This Row],[Operative Temperature]]&lt;19,Tableau134[[#This Row],[Occupancy]]&lt;&gt;0),1,0)</f>
        <v>0</v>
      </c>
      <c r="H5565">
        <f>IF(Tableau134[[#This Row],[Nb dheures sup à 26°C sous occupation]]=1,Tableau134[[#This Row],[Operative Temperature]]-26,0)</f>
        <v>0</v>
      </c>
      <c r="I5565">
        <f>IF(Tableau134[[#This Row],[Nb d''heures inf à 19°C sous occupation]]=1,19-C5565,0)</f>
        <v>0</v>
      </c>
    </row>
    <row r="5566" spans="1:9" x14ac:dyDescent="0.25">
      <c r="A5566" s="2">
        <v>37488.833333333336</v>
      </c>
      <c r="B5566">
        <v>30.524999999999999</v>
      </c>
      <c r="C5566">
        <v>47.145290000000003</v>
      </c>
      <c r="D5566">
        <v>0</v>
      </c>
      <c r="E5566" t="str">
        <f>IF(AND(Tableau134[[#This Row],[Operative Temperature]]&lt;19,Tableau134[[#This Row],[Occupancy]]&lt;&gt;0),Tableau134[[#This Row],[Operative Temperature]],"NC")</f>
        <v>NC</v>
      </c>
      <c r="F5566">
        <f>IF(AND(C5566&gt;26,Tableau134[[#This Row],[Occupancy]]&lt;&gt;0),1,0)</f>
        <v>0</v>
      </c>
      <c r="G5566">
        <f>IF(AND(Tableau134[[#This Row],[Operative Temperature]]&lt;19,Tableau134[[#This Row],[Occupancy]]&lt;&gt;0),1,0)</f>
        <v>0</v>
      </c>
      <c r="H5566">
        <f>IF(Tableau134[[#This Row],[Nb dheures sup à 26°C sous occupation]]=1,Tableau134[[#This Row],[Operative Temperature]]-26,0)</f>
        <v>0</v>
      </c>
      <c r="I5566">
        <f>IF(Tableau134[[#This Row],[Nb d''heures inf à 19°C sous occupation]]=1,19-C5566,0)</f>
        <v>0</v>
      </c>
    </row>
    <row r="5567" spans="1:9" x14ac:dyDescent="0.25">
      <c r="A5567" s="2">
        <v>37488.875</v>
      </c>
      <c r="B5567">
        <v>28.425000000000001</v>
      </c>
      <c r="C5567">
        <v>46.326819999999998</v>
      </c>
      <c r="D5567">
        <v>0</v>
      </c>
      <c r="E5567" t="str">
        <f>IF(AND(Tableau134[[#This Row],[Operative Temperature]]&lt;19,Tableau134[[#This Row],[Occupancy]]&lt;&gt;0),Tableau134[[#This Row],[Operative Temperature]],"NC")</f>
        <v>NC</v>
      </c>
      <c r="F5567">
        <f>IF(AND(C5567&gt;26,Tableau134[[#This Row],[Occupancy]]&lt;&gt;0),1,0)</f>
        <v>0</v>
      </c>
      <c r="G5567">
        <f>IF(AND(Tableau134[[#This Row],[Operative Temperature]]&lt;19,Tableau134[[#This Row],[Occupancy]]&lt;&gt;0),1,0)</f>
        <v>0</v>
      </c>
      <c r="H5567">
        <f>IF(Tableau134[[#This Row],[Nb dheures sup à 26°C sous occupation]]=1,Tableau134[[#This Row],[Operative Temperature]]-26,0)</f>
        <v>0</v>
      </c>
      <c r="I5567">
        <f>IF(Tableau134[[#This Row],[Nb d''heures inf à 19°C sous occupation]]=1,19-C5567,0)</f>
        <v>0</v>
      </c>
    </row>
    <row r="5568" spans="1:9" x14ac:dyDescent="0.25">
      <c r="A5568" s="2">
        <v>37488.916666666664</v>
      </c>
      <c r="B5568">
        <v>26.324999999999999</v>
      </c>
      <c r="C5568">
        <v>45.75947</v>
      </c>
      <c r="D5568">
        <v>0</v>
      </c>
      <c r="E5568" t="str">
        <f>IF(AND(Tableau134[[#This Row],[Operative Temperature]]&lt;19,Tableau134[[#This Row],[Occupancy]]&lt;&gt;0),Tableau134[[#This Row],[Operative Temperature]],"NC")</f>
        <v>NC</v>
      </c>
      <c r="F5568">
        <f>IF(AND(C5568&gt;26,Tableau134[[#This Row],[Occupancy]]&lt;&gt;0),1,0)</f>
        <v>0</v>
      </c>
      <c r="G5568">
        <f>IF(AND(Tableau134[[#This Row],[Operative Temperature]]&lt;19,Tableau134[[#This Row],[Occupancy]]&lt;&gt;0),1,0)</f>
        <v>0</v>
      </c>
      <c r="H5568">
        <f>IF(Tableau134[[#This Row],[Nb dheures sup à 26°C sous occupation]]=1,Tableau134[[#This Row],[Operative Temperature]]-26,0)</f>
        <v>0</v>
      </c>
      <c r="I5568">
        <f>IF(Tableau134[[#This Row],[Nb d''heures inf à 19°C sous occupation]]=1,19-C5568,0)</f>
        <v>0</v>
      </c>
    </row>
    <row r="5569" spans="1:9" x14ac:dyDescent="0.25">
      <c r="A5569" s="2">
        <v>37488.958333333336</v>
      </c>
      <c r="B5569">
        <v>24.824999999999999</v>
      </c>
      <c r="C5569">
        <v>45.422550000000001</v>
      </c>
      <c r="D5569">
        <v>0</v>
      </c>
      <c r="E5569" t="str">
        <f>IF(AND(Tableau134[[#This Row],[Operative Temperature]]&lt;19,Tableau134[[#This Row],[Occupancy]]&lt;&gt;0),Tableau134[[#This Row],[Operative Temperature]],"NC")</f>
        <v>NC</v>
      </c>
      <c r="F5569">
        <f>IF(AND(C5569&gt;26,Tableau134[[#This Row],[Occupancy]]&lt;&gt;0),1,0)</f>
        <v>0</v>
      </c>
      <c r="G5569">
        <f>IF(AND(Tableau134[[#This Row],[Operative Temperature]]&lt;19,Tableau134[[#This Row],[Occupancy]]&lt;&gt;0),1,0)</f>
        <v>0</v>
      </c>
      <c r="H5569">
        <f>IF(Tableau134[[#This Row],[Nb dheures sup à 26°C sous occupation]]=1,Tableau134[[#This Row],[Operative Temperature]]-26,0)</f>
        <v>0</v>
      </c>
      <c r="I5569">
        <f>IF(Tableau134[[#This Row],[Nb d''heures inf à 19°C sous occupation]]=1,19-C5569,0)</f>
        <v>0</v>
      </c>
    </row>
    <row r="5570" spans="1:9" x14ac:dyDescent="0.25">
      <c r="A5570" s="1">
        <v>37489</v>
      </c>
      <c r="B5570">
        <v>23.524999999999999</v>
      </c>
      <c r="C5570">
        <v>45.10998</v>
      </c>
      <c r="D5570">
        <v>0</v>
      </c>
      <c r="E5570" t="str">
        <f>IF(AND(Tableau134[[#This Row],[Operative Temperature]]&lt;19,Tableau134[[#This Row],[Occupancy]]&lt;&gt;0),Tableau134[[#This Row],[Operative Temperature]],"NC")</f>
        <v>NC</v>
      </c>
      <c r="F5570">
        <f>IF(AND(C5570&gt;26,Tableau134[[#This Row],[Occupancy]]&lt;&gt;0),1,0)</f>
        <v>0</v>
      </c>
      <c r="G5570">
        <f>IF(AND(Tableau134[[#This Row],[Operative Temperature]]&lt;19,Tableau134[[#This Row],[Occupancy]]&lt;&gt;0),1,0)</f>
        <v>0</v>
      </c>
      <c r="H5570">
        <f>IF(Tableau134[[#This Row],[Nb dheures sup à 26°C sous occupation]]=1,Tableau134[[#This Row],[Operative Temperature]]-26,0)</f>
        <v>0</v>
      </c>
      <c r="I5570">
        <f>IF(Tableau134[[#This Row],[Nb d''heures inf à 19°C sous occupation]]=1,19-C5570,0)</f>
        <v>0</v>
      </c>
    </row>
    <row r="5571" spans="1:9" x14ac:dyDescent="0.25">
      <c r="A5571" s="2">
        <v>37489.041666666664</v>
      </c>
      <c r="B5571">
        <v>22.225000000000001</v>
      </c>
      <c r="C5571">
        <v>44.813690000000001</v>
      </c>
      <c r="D5571">
        <v>0</v>
      </c>
      <c r="E5571" t="str">
        <f>IF(AND(Tableau134[[#This Row],[Operative Temperature]]&lt;19,Tableau134[[#This Row],[Occupancy]]&lt;&gt;0),Tableau134[[#This Row],[Operative Temperature]],"NC")</f>
        <v>NC</v>
      </c>
      <c r="F5571">
        <f>IF(AND(C5571&gt;26,Tableau134[[#This Row],[Occupancy]]&lt;&gt;0),1,0)</f>
        <v>0</v>
      </c>
      <c r="G5571">
        <f>IF(AND(Tableau134[[#This Row],[Operative Temperature]]&lt;19,Tableau134[[#This Row],[Occupancy]]&lt;&gt;0),1,0)</f>
        <v>0</v>
      </c>
      <c r="H5571">
        <f>IF(Tableau134[[#This Row],[Nb dheures sup à 26°C sous occupation]]=1,Tableau134[[#This Row],[Operative Temperature]]-26,0)</f>
        <v>0</v>
      </c>
      <c r="I5571">
        <f>IF(Tableau134[[#This Row],[Nb d''heures inf à 19°C sous occupation]]=1,19-C5571,0)</f>
        <v>0</v>
      </c>
    </row>
    <row r="5572" spans="1:9" x14ac:dyDescent="0.25">
      <c r="A5572" s="2">
        <v>37489.083333333336</v>
      </c>
      <c r="B5572">
        <v>21.15</v>
      </c>
      <c r="C5572">
        <v>44.544199999999996</v>
      </c>
      <c r="D5572">
        <v>0</v>
      </c>
      <c r="E5572" t="str">
        <f>IF(AND(Tableau134[[#This Row],[Operative Temperature]]&lt;19,Tableau134[[#This Row],[Occupancy]]&lt;&gt;0),Tableau134[[#This Row],[Operative Temperature]],"NC")</f>
        <v>NC</v>
      </c>
      <c r="F5572">
        <f>IF(AND(C5572&gt;26,Tableau134[[#This Row],[Occupancy]]&lt;&gt;0),1,0)</f>
        <v>0</v>
      </c>
      <c r="G5572">
        <f>IF(AND(Tableau134[[#This Row],[Operative Temperature]]&lt;19,Tableau134[[#This Row],[Occupancy]]&lt;&gt;0),1,0)</f>
        <v>0</v>
      </c>
      <c r="H5572">
        <f>IF(Tableau134[[#This Row],[Nb dheures sup à 26°C sous occupation]]=1,Tableau134[[#This Row],[Operative Temperature]]-26,0)</f>
        <v>0</v>
      </c>
      <c r="I5572">
        <f>IF(Tableau134[[#This Row],[Nb d''heures inf à 19°C sous occupation]]=1,19-C5572,0)</f>
        <v>0</v>
      </c>
    </row>
    <row r="5573" spans="1:9" x14ac:dyDescent="0.25">
      <c r="A5573" s="2">
        <v>37489.125</v>
      </c>
      <c r="B5573">
        <v>20.225000000000001</v>
      </c>
      <c r="C5573">
        <v>44.276940000000003</v>
      </c>
      <c r="D5573">
        <v>0</v>
      </c>
      <c r="E5573" t="str">
        <f>IF(AND(Tableau134[[#This Row],[Operative Temperature]]&lt;19,Tableau134[[#This Row],[Occupancy]]&lt;&gt;0),Tableau134[[#This Row],[Operative Temperature]],"NC")</f>
        <v>NC</v>
      </c>
      <c r="F5573">
        <f>IF(AND(C5573&gt;26,Tableau134[[#This Row],[Occupancy]]&lt;&gt;0),1,0)</f>
        <v>0</v>
      </c>
      <c r="G5573">
        <f>IF(AND(Tableau134[[#This Row],[Operative Temperature]]&lt;19,Tableau134[[#This Row],[Occupancy]]&lt;&gt;0),1,0)</f>
        <v>0</v>
      </c>
      <c r="H5573">
        <f>IF(Tableau134[[#This Row],[Nb dheures sup à 26°C sous occupation]]=1,Tableau134[[#This Row],[Operative Temperature]]-26,0)</f>
        <v>0</v>
      </c>
      <c r="I5573">
        <f>IF(Tableau134[[#This Row],[Nb d''heures inf à 19°C sous occupation]]=1,19-C5573,0)</f>
        <v>0</v>
      </c>
    </row>
    <row r="5574" spans="1:9" x14ac:dyDescent="0.25">
      <c r="A5574" s="2">
        <v>37489.166666666664</v>
      </c>
      <c r="B5574">
        <v>19.399999999999999</v>
      </c>
      <c r="C5574">
        <v>44.020820000000001</v>
      </c>
      <c r="D5574">
        <v>0</v>
      </c>
      <c r="E5574" t="str">
        <f>IF(AND(Tableau134[[#This Row],[Operative Temperature]]&lt;19,Tableau134[[#This Row],[Occupancy]]&lt;&gt;0),Tableau134[[#This Row],[Operative Temperature]],"NC")</f>
        <v>NC</v>
      </c>
      <c r="F5574">
        <f>IF(AND(C5574&gt;26,Tableau134[[#This Row],[Occupancy]]&lt;&gt;0),1,0)</f>
        <v>0</v>
      </c>
      <c r="G5574">
        <f>IF(AND(Tableau134[[#This Row],[Operative Temperature]]&lt;19,Tableau134[[#This Row],[Occupancy]]&lt;&gt;0),1,0)</f>
        <v>0</v>
      </c>
      <c r="H5574">
        <f>IF(Tableau134[[#This Row],[Nb dheures sup à 26°C sous occupation]]=1,Tableau134[[#This Row],[Operative Temperature]]-26,0)</f>
        <v>0</v>
      </c>
      <c r="I5574">
        <f>IF(Tableau134[[#This Row],[Nb d''heures inf à 19°C sous occupation]]=1,19-C5574,0)</f>
        <v>0</v>
      </c>
    </row>
    <row r="5575" spans="1:9" x14ac:dyDescent="0.25">
      <c r="A5575" s="2">
        <v>37489.208333333336</v>
      </c>
      <c r="B5575">
        <v>19.5</v>
      </c>
      <c r="C5575">
        <v>43.801699999999997</v>
      </c>
      <c r="D5575">
        <v>0</v>
      </c>
      <c r="E5575" t="str">
        <f>IF(AND(Tableau134[[#This Row],[Operative Temperature]]&lt;19,Tableau134[[#This Row],[Occupancy]]&lt;&gt;0),Tableau134[[#This Row],[Operative Temperature]],"NC")</f>
        <v>NC</v>
      </c>
      <c r="F5575">
        <f>IF(AND(C5575&gt;26,Tableau134[[#This Row],[Occupancy]]&lt;&gt;0),1,0)</f>
        <v>0</v>
      </c>
      <c r="G5575">
        <f>IF(AND(Tableau134[[#This Row],[Operative Temperature]]&lt;19,Tableau134[[#This Row],[Occupancy]]&lt;&gt;0),1,0)</f>
        <v>0</v>
      </c>
      <c r="H5575">
        <f>IF(Tableau134[[#This Row],[Nb dheures sup à 26°C sous occupation]]=1,Tableau134[[#This Row],[Operative Temperature]]-26,0)</f>
        <v>0</v>
      </c>
      <c r="I5575">
        <f>IF(Tableau134[[#This Row],[Nb d''heures inf à 19°C sous occupation]]=1,19-C5575,0)</f>
        <v>0</v>
      </c>
    </row>
    <row r="5576" spans="1:9" x14ac:dyDescent="0.25">
      <c r="A5576" s="2">
        <v>37489.25</v>
      </c>
      <c r="B5576">
        <v>19.899999999999999</v>
      </c>
      <c r="C5576">
        <v>43.621749999999999</v>
      </c>
      <c r="D5576">
        <v>0</v>
      </c>
      <c r="E5576" t="str">
        <f>IF(AND(Tableau134[[#This Row],[Operative Temperature]]&lt;19,Tableau134[[#This Row],[Occupancy]]&lt;&gt;0),Tableau134[[#This Row],[Operative Temperature]],"NC")</f>
        <v>NC</v>
      </c>
      <c r="F5576">
        <f>IF(AND(C5576&gt;26,Tableau134[[#This Row],[Occupancy]]&lt;&gt;0),1,0)</f>
        <v>0</v>
      </c>
      <c r="G5576">
        <f>IF(AND(Tableau134[[#This Row],[Operative Temperature]]&lt;19,Tableau134[[#This Row],[Occupancy]]&lt;&gt;0),1,0)</f>
        <v>0</v>
      </c>
      <c r="H5576">
        <f>IF(Tableau134[[#This Row],[Nb dheures sup à 26°C sous occupation]]=1,Tableau134[[#This Row],[Operative Temperature]]-26,0)</f>
        <v>0</v>
      </c>
      <c r="I5576">
        <f>IF(Tableau134[[#This Row],[Nb d''heures inf à 19°C sous occupation]]=1,19-C5576,0)</f>
        <v>0</v>
      </c>
    </row>
    <row r="5577" spans="1:9" x14ac:dyDescent="0.25">
      <c r="A5577" s="2">
        <v>37489.291666666664</v>
      </c>
      <c r="B5577">
        <v>19.399999999999999</v>
      </c>
      <c r="C5577">
        <v>43.677219999999998</v>
      </c>
      <c r="D5577">
        <v>0</v>
      </c>
      <c r="E5577" t="str">
        <f>IF(AND(Tableau134[[#This Row],[Operative Temperature]]&lt;19,Tableau134[[#This Row],[Occupancy]]&lt;&gt;0),Tableau134[[#This Row],[Operative Temperature]],"NC")</f>
        <v>NC</v>
      </c>
      <c r="F5577">
        <f>IF(AND(C5577&gt;26,Tableau134[[#This Row],[Occupancy]]&lt;&gt;0),1,0)</f>
        <v>0</v>
      </c>
      <c r="G5577">
        <f>IF(AND(Tableau134[[#This Row],[Operative Temperature]]&lt;19,Tableau134[[#This Row],[Occupancy]]&lt;&gt;0),1,0)</f>
        <v>0</v>
      </c>
      <c r="H5577">
        <f>IF(Tableau134[[#This Row],[Nb dheures sup à 26°C sous occupation]]=1,Tableau134[[#This Row],[Operative Temperature]]-26,0)</f>
        <v>0</v>
      </c>
      <c r="I5577">
        <f>IF(Tableau134[[#This Row],[Nb d''heures inf à 19°C sous occupation]]=1,19-C5577,0)</f>
        <v>0</v>
      </c>
    </row>
    <row r="5578" spans="1:9" x14ac:dyDescent="0.25">
      <c r="A5578" s="2">
        <v>37489.333333333336</v>
      </c>
      <c r="B5578">
        <v>21.074999999999999</v>
      </c>
      <c r="C5578">
        <v>43.917589999999997</v>
      </c>
      <c r="D5578">
        <v>0</v>
      </c>
      <c r="E5578" t="str">
        <f>IF(AND(Tableau134[[#This Row],[Operative Temperature]]&lt;19,Tableau134[[#This Row],[Occupancy]]&lt;&gt;0),Tableau134[[#This Row],[Operative Temperature]],"NC")</f>
        <v>NC</v>
      </c>
      <c r="F5578">
        <f>IF(AND(C5578&gt;26,Tableau134[[#This Row],[Occupancy]]&lt;&gt;0),1,0)</f>
        <v>0</v>
      </c>
      <c r="G5578">
        <f>IF(AND(Tableau134[[#This Row],[Operative Temperature]]&lt;19,Tableau134[[#This Row],[Occupancy]]&lt;&gt;0),1,0)</f>
        <v>0</v>
      </c>
      <c r="H5578">
        <f>IF(Tableau134[[#This Row],[Nb dheures sup à 26°C sous occupation]]=1,Tableau134[[#This Row],[Operative Temperature]]-26,0)</f>
        <v>0</v>
      </c>
      <c r="I5578">
        <f>IF(Tableau134[[#This Row],[Nb d''heures inf à 19°C sous occupation]]=1,19-C5578,0)</f>
        <v>0</v>
      </c>
    </row>
    <row r="5579" spans="1:9" x14ac:dyDescent="0.25">
      <c r="A5579" s="2">
        <v>37489.375</v>
      </c>
      <c r="B5579">
        <v>23.5</v>
      </c>
      <c r="C5579">
        <v>44.151600000000002</v>
      </c>
      <c r="D5579">
        <v>0</v>
      </c>
      <c r="E5579" t="str">
        <f>IF(AND(Tableau134[[#This Row],[Operative Temperature]]&lt;19,Tableau134[[#This Row],[Occupancy]]&lt;&gt;0),Tableau134[[#This Row],[Operative Temperature]],"NC")</f>
        <v>NC</v>
      </c>
      <c r="F5579">
        <f>IF(AND(C5579&gt;26,Tableau134[[#This Row],[Occupancy]]&lt;&gt;0),1,0)</f>
        <v>0</v>
      </c>
      <c r="G5579">
        <f>IF(AND(Tableau134[[#This Row],[Operative Temperature]]&lt;19,Tableau134[[#This Row],[Occupancy]]&lt;&gt;0),1,0)</f>
        <v>0</v>
      </c>
      <c r="H5579">
        <f>IF(Tableau134[[#This Row],[Nb dheures sup à 26°C sous occupation]]=1,Tableau134[[#This Row],[Operative Temperature]]-26,0)</f>
        <v>0</v>
      </c>
      <c r="I5579">
        <f>IF(Tableau134[[#This Row],[Nb d''heures inf à 19°C sous occupation]]=1,19-C5579,0)</f>
        <v>0</v>
      </c>
    </row>
    <row r="5580" spans="1:9" x14ac:dyDescent="0.25">
      <c r="A5580" s="2">
        <v>37489.416666666664</v>
      </c>
      <c r="B5580">
        <v>25.975000000000001</v>
      </c>
      <c r="C5580">
        <v>44.69267</v>
      </c>
      <c r="D5580">
        <v>0</v>
      </c>
      <c r="E5580" t="str">
        <f>IF(AND(Tableau134[[#This Row],[Operative Temperature]]&lt;19,Tableau134[[#This Row],[Occupancy]]&lt;&gt;0),Tableau134[[#This Row],[Operative Temperature]],"NC")</f>
        <v>NC</v>
      </c>
      <c r="F5580">
        <f>IF(AND(C5580&gt;26,Tableau134[[#This Row],[Occupancy]]&lt;&gt;0),1,0)</f>
        <v>0</v>
      </c>
      <c r="G5580">
        <f>IF(AND(Tableau134[[#This Row],[Operative Temperature]]&lt;19,Tableau134[[#This Row],[Occupancy]]&lt;&gt;0),1,0)</f>
        <v>0</v>
      </c>
      <c r="H5580">
        <f>IF(Tableau134[[#This Row],[Nb dheures sup à 26°C sous occupation]]=1,Tableau134[[#This Row],[Operative Temperature]]-26,0)</f>
        <v>0</v>
      </c>
      <c r="I5580">
        <f>IF(Tableau134[[#This Row],[Nb d''heures inf à 19°C sous occupation]]=1,19-C5580,0)</f>
        <v>0</v>
      </c>
    </row>
    <row r="5581" spans="1:9" x14ac:dyDescent="0.25">
      <c r="A5581" s="2">
        <v>37489.458333333336</v>
      </c>
      <c r="B5581">
        <v>27.35</v>
      </c>
      <c r="C5581">
        <v>45.281129999999997</v>
      </c>
      <c r="D5581">
        <v>0</v>
      </c>
      <c r="E5581" t="str">
        <f>IF(AND(Tableau134[[#This Row],[Operative Temperature]]&lt;19,Tableau134[[#This Row],[Occupancy]]&lt;&gt;0),Tableau134[[#This Row],[Operative Temperature]],"NC")</f>
        <v>NC</v>
      </c>
      <c r="F5581">
        <f>IF(AND(C5581&gt;26,Tableau134[[#This Row],[Occupancy]]&lt;&gt;0),1,0)</f>
        <v>0</v>
      </c>
      <c r="G5581">
        <f>IF(AND(Tableau134[[#This Row],[Operative Temperature]]&lt;19,Tableau134[[#This Row],[Occupancy]]&lt;&gt;0),1,0)</f>
        <v>0</v>
      </c>
      <c r="H5581">
        <f>IF(Tableau134[[#This Row],[Nb dheures sup à 26°C sous occupation]]=1,Tableau134[[#This Row],[Operative Temperature]]-26,0)</f>
        <v>0</v>
      </c>
      <c r="I5581">
        <f>IF(Tableau134[[#This Row],[Nb d''heures inf à 19°C sous occupation]]=1,19-C5581,0)</f>
        <v>0</v>
      </c>
    </row>
    <row r="5582" spans="1:9" x14ac:dyDescent="0.25">
      <c r="A5582" s="2">
        <v>37489.5</v>
      </c>
      <c r="B5582">
        <v>28.274999999999999</v>
      </c>
      <c r="C5582">
        <v>45.976129999999998</v>
      </c>
      <c r="D5582">
        <v>0</v>
      </c>
      <c r="E5582" t="str">
        <f>IF(AND(Tableau134[[#This Row],[Operative Temperature]]&lt;19,Tableau134[[#This Row],[Occupancy]]&lt;&gt;0),Tableau134[[#This Row],[Operative Temperature]],"NC")</f>
        <v>NC</v>
      </c>
      <c r="F5582">
        <f>IF(AND(C5582&gt;26,Tableau134[[#This Row],[Occupancy]]&lt;&gt;0),1,0)</f>
        <v>0</v>
      </c>
      <c r="G5582">
        <f>IF(AND(Tableau134[[#This Row],[Operative Temperature]]&lt;19,Tableau134[[#This Row],[Occupancy]]&lt;&gt;0),1,0)</f>
        <v>0</v>
      </c>
      <c r="H5582">
        <f>IF(Tableau134[[#This Row],[Nb dheures sup à 26°C sous occupation]]=1,Tableau134[[#This Row],[Operative Temperature]]-26,0)</f>
        <v>0</v>
      </c>
      <c r="I5582">
        <f>IF(Tableau134[[#This Row],[Nb d''heures inf à 19°C sous occupation]]=1,19-C5582,0)</f>
        <v>0</v>
      </c>
    </row>
    <row r="5583" spans="1:9" x14ac:dyDescent="0.25">
      <c r="A5583" s="2">
        <v>37489.541666666664</v>
      </c>
      <c r="B5583">
        <v>29.25</v>
      </c>
      <c r="C5583">
        <v>46.277180000000001</v>
      </c>
      <c r="D5583">
        <v>0</v>
      </c>
      <c r="E5583" t="str">
        <f>IF(AND(Tableau134[[#This Row],[Operative Temperature]]&lt;19,Tableau134[[#This Row],[Occupancy]]&lt;&gt;0),Tableau134[[#This Row],[Operative Temperature]],"NC")</f>
        <v>NC</v>
      </c>
      <c r="F5583">
        <f>IF(AND(C5583&gt;26,Tableau134[[#This Row],[Occupancy]]&lt;&gt;0),1,0)</f>
        <v>0</v>
      </c>
      <c r="G5583">
        <f>IF(AND(Tableau134[[#This Row],[Operative Temperature]]&lt;19,Tableau134[[#This Row],[Occupancy]]&lt;&gt;0),1,0)</f>
        <v>0</v>
      </c>
      <c r="H5583">
        <f>IF(Tableau134[[#This Row],[Nb dheures sup à 26°C sous occupation]]=1,Tableau134[[#This Row],[Operative Temperature]]-26,0)</f>
        <v>0</v>
      </c>
      <c r="I5583">
        <f>IF(Tableau134[[#This Row],[Nb d''heures inf à 19°C sous occupation]]=1,19-C5583,0)</f>
        <v>0</v>
      </c>
    </row>
    <row r="5584" spans="1:9" x14ac:dyDescent="0.25">
      <c r="A5584" s="2">
        <v>37489.583333333336</v>
      </c>
      <c r="B5584">
        <v>30.625</v>
      </c>
      <c r="C5584">
        <v>46.563180000000003</v>
      </c>
      <c r="D5584">
        <v>0</v>
      </c>
      <c r="E5584" t="str">
        <f>IF(AND(Tableau134[[#This Row],[Operative Temperature]]&lt;19,Tableau134[[#This Row],[Occupancy]]&lt;&gt;0),Tableau134[[#This Row],[Operative Temperature]],"NC")</f>
        <v>NC</v>
      </c>
      <c r="F5584">
        <f>IF(AND(C5584&gt;26,Tableau134[[#This Row],[Occupancy]]&lt;&gt;0),1,0)</f>
        <v>0</v>
      </c>
      <c r="G5584">
        <f>IF(AND(Tableau134[[#This Row],[Operative Temperature]]&lt;19,Tableau134[[#This Row],[Occupancy]]&lt;&gt;0),1,0)</f>
        <v>0</v>
      </c>
      <c r="H5584">
        <f>IF(Tableau134[[#This Row],[Nb dheures sup à 26°C sous occupation]]=1,Tableau134[[#This Row],[Operative Temperature]]-26,0)</f>
        <v>0</v>
      </c>
      <c r="I5584">
        <f>IF(Tableau134[[#This Row],[Nb d''heures inf à 19°C sous occupation]]=1,19-C5584,0)</f>
        <v>0</v>
      </c>
    </row>
    <row r="5585" spans="1:9" x14ac:dyDescent="0.25">
      <c r="A5585" s="2">
        <v>37489.625</v>
      </c>
      <c r="B5585">
        <v>31.9</v>
      </c>
      <c r="C5585">
        <v>47.122630000000001</v>
      </c>
      <c r="D5585">
        <v>0</v>
      </c>
      <c r="E5585" t="str">
        <f>IF(AND(Tableau134[[#This Row],[Operative Temperature]]&lt;19,Tableau134[[#This Row],[Occupancy]]&lt;&gt;0),Tableau134[[#This Row],[Operative Temperature]],"NC")</f>
        <v>NC</v>
      </c>
      <c r="F5585">
        <f>IF(AND(C5585&gt;26,Tableau134[[#This Row],[Occupancy]]&lt;&gt;0),1,0)</f>
        <v>0</v>
      </c>
      <c r="G5585">
        <f>IF(AND(Tableau134[[#This Row],[Operative Temperature]]&lt;19,Tableau134[[#This Row],[Occupancy]]&lt;&gt;0),1,0)</f>
        <v>0</v>
      </c>
      <c r="H5585">
        <f>IF(Tableau134[[#This Row],[Nb dheures sup à 26°C sous occupation]]=1,Tableau134[[#This Row],[Operative Temperature]]-26,0)</f>
        <v>0</v>
      </c>
      <c r="I5585">
        <f>IF(Tableau134[[#This Row],[Nb d''heures inf à 19°C sous occupation]]=1,19-C5585,0)</f>
        <v>0</v>
      </c>
    </row>
    <row r="5586" spans="1:9" x14ac:dyDescent="0.25">
      <c r="A5586" s="2">
        <v>37489.666666666664</v>
      </c>
      <c r="B5586">
        <v>33.1</v>
      </c>
      <c r="C5586">
        <v>47.574710000000003</v>
      </c>
      <c r="D5586">
        <v>0</v>
      </c>
      <c r="E5586" t="str">
        <f>IF(AND(Tableau134[[#This Row],[Operative Temperature]]&lt;19,Tableau134[[#This Row],[Occupancy]]&lt;&gt;0),Tableau134[[#This Row],[Operative Temperature]],"NC")</f>
        <v>NC</v>
      </c>
      <c r="F5586">
        <f>IF(AND(C5586&gt;26,Tableau134[[#This Row],[Occupancy]]&lt;&gt;0),1,0)</f>
        <v>0</v>
      </c>
      <c r="G5586">
        <f>IF(AND(Tableau134[[#This Row],[Operative Temperature]]&lt;19,Tableau134[[#This Row],[Occupancy]]&lt;&gt;0),1,0)</f>
        <v>0</v>
      </c>
      <c r="H5586">
        <f>IF(Tableau134[[#This Row],[Nb dheures sup à 26°C sous occupation]]=1,Tableau134[[#This Row],[Operative Temperature]]-26,0)</f>
        <v>0</v>
      </c>
      <c r="I5586">
        <f>IF(Tableau134[[#This Row],[Nb d''heures inf à 19°C sous occupation]]=1,19-C5586,0)</f>
        <v>0</v>
      </c>
    </row>
    <row r="5587" spans="1:9" x14ac:dyDescent="0.25">
      <c r="A5587" s="2">
        <v>37489.708333333336</v>
      </c>
      <c r="B5587">
        <v>32.875</v>
      </c>
      <c r="C5587">
        <v>48.11842</v>
      </c>
      <c r="D5587">
        <v>0</v>
      </c>
      <c r="E5587" t="str">
        <f>IF(AND(Tableau134[[#This Row],[Operative Temperature]]&lt;19,Tableau134[[#This Row],[Occupancy]]&lt;&gt;0),Tableau134[[#This Row],[Operative Temperature]],"NC")</f>
        <v>NC</v>
      </c>
      <c r="F5587">
        <f>IF(AND(C5587&gt;26,Tableau134[[#This Row],[Occupancy]]&lt;&gt;0),1,0)</f>
        <v>0</v>
      </c>
      <c r="G5587">
        <f>IF(AND(Tableau134[[#This Row],[Operative Temperature]]&lt;19,Tableau134[[#This Row],[Occupancy]]&lt;&gt;0),1,0)</f>
        <v>0</v>
      </c>
      <c r="H5587">
        <f>IF(Tableau134[[#This Row],[Nb dheures sup à 26°C sous occupation]]=1,Tableau134[[#This Row],[Operative Temperature]]-26,0)</f>
        <v>0</v>
      </c>
      <c r="I5587">
        <f>IF(Tableau134[[#This Row],[Nb d''heures inf à 19°C sous occupation]]=1,19-C5587,0)</f>
        <v>0</v>
      </c>
    </row>
    <row r="5588" spans="1:9" x14ac:dyDescent="0.25">
      <c r="A5588" s="2">
        <v>37489.75</v>
      </c>
      <c r="B5588">
        <v>32.174999999999997</v>
      </c>
      <c r="C5588">
        <v>48.463859999999997</v>
      </c>
      <c r="D5588">
        <v>0</v>
      </c>
      <c r="E5588" t="str">
        <f>IF(AND(Tableau134[[#This Row],[Operative Temperature]]&lt;19,Tableau134[[#This Row],[Occupancy]]&lt;&gt;0),Tableau134[[#This Row],[Operative Temperature]],"NC")</f>
        <v>NC</v>
      </c>
      <c r="F5588">
        <f>IF(AND(C5588&gt;26,Tableau134[[#This Row],[Occupancy]]&lt;&gt;0),1,0)</f>
        <v>0</v>
      </c>
      <c r="G5588">
        <f>IF(AND(Tableau134[[#This Row],[Operative Temperature]]&lt;19,Tableau134[[#This Row],[Occupancy]]&lt;&gt;0),1,0)</f>
        <v>0</v>
      </c>
      <c r="H5588">
        <f>IF(Tableau134[[#This Row],[Nb dheures sup à 26°C sous occupation]]=1,Tableau134[[#This Row],[Operative Temperature]]-26,0)</f>
        <v>0</v>
      </c>
      <c r="I5588">
        <f>IF(Tableau134[[#This Row],[Nb d''heures inf à 19°C sous occupation]]=1,19-C5588,0)</f>
        <v>0</v>
      </c>
    </row>
    <row r="5589" spans="1:9" x14ac:dyDescent="0.25">
      <c r="A5589" s="2">
        <v>37489.791666666664</v>
      </c>
      <c r="B5589">
        <v>31.475000000000001</v>
      </c>
      <c r="C5589">
        <v>48.273350000000001</v>
      </c>
      <c r="D5589">
        <v>0</v>
      </c>
      <c r="E5589" t="str">
        <f>IF(AND(Tableau134[[#This Row],[Operative Temperature]]&lt;19,Tableau134[[#This Row],[Occupancy]]&lt;&gt;0),Tableau134[[#This Row],[Operative Temperature]],"NC")</f>
        <v>NC</v>
      </c>
      <c r="F5589">
        <f>IF(AND(C5589&gt;26,Tableau134[[#This Row],[Occupancy]]&lt;&gt;0),1,0)</f>
        <v>0</v>
      </c>
      <c r="G5589">
        <f>IF(AND(Tableau134[[#This Row],[Operative Temperature]]&lt;19,Tableau134[[#This Row],[Occupancy]]&lt;&gt;0),1,0)</f>
        <v>0</v>
      </c>
      <c r="H5589">
        <f>IF(Tableau134[[#This Row],[Nb dheures sup à 26°C sous occupation]]=1,Tableau134[[#This Row],[Operative Temperature]]-26,0)</f>
        <v>0</v>
      </c>
      <c r="I5589">
        <f>IF(Tableau134[[#This Row],[Nb d''heures inf à 19°C sous occupation]]=1,19-C5589,0)</f>
        <v>0</v>
      </c>
    </row>
    <row r="5590" spans="1:9" x14ac:dyDescent="0.25">
      <c r="A5590" s="2">
        <v>37489.833333333336</v>
      </c>
      <c r="B5590">
        <v>29.274999999999999</v>
      </c>
      <c r="C5590">
        <v>46.962220000000002</v>
      </c>
      <c r="D5590">
        <v>0</v>
      </c>
      <c r="E5590" t="str">
        <f>IF(AND(Tableau134[[#This Row],[Operative Temperature]]&lt;19,Tableau134[[#This Row],[Occupancy]]&lt;&gt;0),Tableau134[[#This Row],[Operative Temperature]],"NC")</f>
        <v>NC</v>
      </c>
      <c r="F5590">
        <f>IF(AND(C5590&gt;26,Tableau134[[#This Row],[Occupancy]]&lt;&gt;0),1,0)</f>
        <v>0</v>
      </c>
      <c r="G5590">
        <f>IF(AND(Tableau134[[#This Row],[Operative Temperature]]&lt;19,Tableau134[[#This Row],[Occupancy]]&lt;&gt;0),1,0)</f>
        <v>0</v>
      </c>
      <c r="H5590">
        <f>IF(Tableau134[[#This Row],[Nb dheures sup à 26°C sous occupation]]=1,Tableau134[[#This Row],[Operative Temperature]]-26,0)</f>
        <v>0</v>
      </c>
      <c r="I5590">
        <f>IF(Tableau134[[#This Row],[Nb d''heures inf à 19°C sous occupation]]=1,19-C5590,0)</f>
        <v>0</v>
      </c>
    </row>
    <row r="5591" spans="1:9" x14ac:dyDescent="0.25">
      <c r="A5591" s="2">
        <v>37489.875</v>
      </c>
      <c r="B5591">
        <v>26.65</v>
      </c>
      <c r="C5591">
        <v>46.082729999999998</v>
      </c>
      <c r="D5591">
        <v>0</v>
      </c>
      <c r="E5591" t="str">
        <f>IF(AND(Tableau134[[#This Row],[Operative Temperature]]&lt;19,Tableau134[[#This Row],[Occupancy]]&lt;&gt;0),Tableau134[[#This Row],[Operative Temperature]],"NC")</f>
        <v>NC</v>
      </c>
      <c r="F5591">
        <f>IF(AND(C5591&gt;26,Tableau134[[#This Row],[Occupancy]]&lt;&gt;0),1,0)</f>
        <v>0</v>
      </c>
      <c r="G5591">
        <f>IF(AND(Tableau134[[#This Row],[Operative Temperature]]&lt;19,Tableau134[[#This Row],[Occupancy]]&lt;&gt;0),1,0)</f>
        <v>0</v>
      </c>
      <c r="H5591">
        <f>IF(Tableau134[[#This Row],[Nb dheures sup à 26°C sous occupation]]=1,Tableau134[[#This Row],[Operative Temperature]]-26,0)</f>
        <v>0</v>
      </c>
      <c r="I5591">
        <f>IF(Tableau134[[#This Row],[Nb d''heures inf à 19°C sous occupation]]=1,19-C5591,0)</f>
        <v>0</v>
      </c>
    </row>
    <row r="5592" spans="1:9" x14ac:dyDescent="0.25">
      <c r="A5592" s="2">
        <v>37489.916666666664</v>
      </c>
      <c r="B5592">
        <v>24.5</v>
      </c>
      <c r="C5592">
        <v>45.530790000000003</v>
      </c>
      <c r="D5592">
        <v>0</v>
      </c>
      <c r="E5592" t="str">
        <f>IF(AND(Tableau134[[#This Row],[Operative Temperature]]&lt;19,Tableau134[[#This Row],[Occupancy]]&lt;&gt;0),Tableau134[[#This Row],[Operative Temperature]],"NC")</f>
        <v>NC</v>
      </c>
      <c r="F5592">
        <f>IF(AND(C5592&gt;26,Tableau134[[#This Row],[Occupancy]]&lt;&gt;0),1,0)</f>
        <v>0</v>
      </c>
      <c r="G5592">
        <f>IF(AND(Tableau134[[#This Row],[Operative Temperature]]&lt;19,Tableau134[[#This Row],[Occupancy]]&lt;&gt;0),1,0)</f>
        <v>0</v>
      </c>
      <c r="H5592">
        <f>IF(Tableau134[[#This Row],[Nb dheures sup à 26°C sous occupation]]=1,Tableau134[[#This Row],[Operative Temperature]]-26,0)</f>
        <v>0</v>
      </c>
      <c r="I5592">
        <f>IF(Tableau134[[#This Row],[Nb d''heures inf à 19°C sous occupation]]=1,19-C5592,0)</f>
        <v>0</v>
      </c>
    </row>
    <row r="5593" spans="1:9" x14ac:dyDescent="0.25">
      <c r="A5593" s="2">
        <v>37489.958333333336</v>
      </c>
      <c r="B5593">
        <v>23.175000000000001</v>
      </c>
      <c r="C5593">
        <v>45.161679999999997</v>
      </c>
      <c r="D5593">
        <v>0</v>
      </c>
      <c r="E5593" t="str">
        <f>IF(AND(Tableau134[[#This Row],[Operative Temperature]]&lt;19,Tableau134[[#This Row],[Occupancy]]&lt;&gt;0),Tableau134[[#This Row],[Operative Temperature]],"NC")</f>
        <v>NC</v>
      </c>
      <c r="F5593">
        <f>IF(AND(C5593&gt;26,Tableau134[[#This Row],[Occupancy]]&lt;&gt;0),1,0)</f>
        <v>0</v>
      </c>
      <c r="G5593">
        <f>IF(AND(Tableau134[[#This Row],[Operative Temperature]]&lt;19,Tableau134[[#This Row],[Occupancy]]&lt;&gt;0),1,0)</f>
        <v>0</v>
      </c>
      <c r="H5593">
        <f>IF(Tableau134[[#This Row],[Nb dheures sup à 26°C sous occupation]]=1,Tableau134[[#This Row],[Operative Temperature]]-26,0)</f>
        <v>0</v>
      </c>
      <c r="I5593">
        <f>IF(Tableau134[[#This Row],[Nb d''heures inf à 19°C sous occupation]]=1,19-C5593,0)</f>
        <v>0</v>
      </c>
    </row>
    <row r="5594" spans="1:9" x14ac:dyDescent="0.25">
      <c r="A5594" s="1">
        <v>37490</v>
      </c>
      <c r="B5594">
        <v>22</v>
      </c>
      <c r="C5594">
        <v>44.863939999999999</v>
      </c>
      <c r="D5594">
        <v>0</v>
      </c>
      <c r="E5594" t="str">
        <f>IF(AND(Tableau134[[#This Row],[Operative Temperature]]&lt;19,Tableau134[[#This Row],[Occupancy]]&lt;&gt;0),Tableau134[[#This Row],[Operative Temperature]],"NC")</f>
        <v>NC</v>
      </c>
      <c r="F5594">
        <f>IF(AND(C5594&gt;26,Tableau134[[#This Row],[Occupancy]]&lt;&gt;0),1,0)</f>
        <v>0</v>
      </c>
      <c r="G5594">
        <f>IF(AND(Tableau134[[#This Row],[Operative Temperature]]&lt;19,Tableau134[[#This Row],[Occupancy]]&lt;&gt;0),1,0)</f>
        <v>0</v>
      </c>
      <c r="H5594">
        <f>IF(Tableau134[[#This Row],[Nb dheures sup à 26°C sous occupation]]=1,Tableau134[[#This Row],[Operative Temperature]]-26,0)</f>
        <v>0</v>
      </c>
      <c r="I5594">
        <f>IF(Tableau134[[#This Row],[Nb d''heures inf à 19°C sous occupation]]=1,19-C5594,0)</f>
        <v>0</v>
      </c>
    </row>
    <row r="5595" spans="1:9" x14ac:dyDescent="0.25">
      <c r="A5595" s="2">
        <v>37490.041666666664</v>
      </c>
      <c r="B5595">
        <v>20.875</v>
      </c>
      <c r="C5595">
        <v>44.606119999999997</v>
      </c>
      <c r="D5595">
        <v>0</v>
      </c>
      <c r="E5595" t="str">
        <f>IF(AND(Tableau134[[#This Row],[Operative Temperature]]&lt;19,Tableau134[[#This Row],[Occupancy]]&lt;&gt;0),Tableau134[[#This Row],[Operative Temperature]],"NC")</f>
        <v>NC</v>
      </c>
      <c r="F5595">
        <f>IF(AND(C5595&gt;26,Tableau134[[#This Row],[Occupancy]]&lt;&gt;0),1,0)</f>
        <v>0</v>
      </c>
      <c r="G5595">
        <f>IF(AND(Tableau134[[#This Row],[Operative Temperature]]&lt;19,Tableau134[[#This Row],[Occupancy]]&lt;&gt;0),1,0)</f>
        <v>0</v>
      </c>
      <c r="H5595">
        <f>IF(Tableau134[[#This Row],[Nb dheures sup à 26°C sous occupation]]=1,Tableau134[[#This Row],[Operative Temperature]]-26,0)</f>
        <v>0</v>
      </c>
      <c r="I5595">
        <f>IF(Tableau134[[#This Row],[Nb d''heures inf à 19°C sous occupation]]=1,19-C5595,0)</f>
        <v>0</v>
      </c>
    </row>
    <row r="5596" spans="1:9" x14ac:dyDescent="0.25">
      <c r="A5596" s="2">
        <v>37490.083333333336</v>
      </c>
      <c r="B5596">
        <v>20.149999999999999</v>
      </c>
      <c r="C5596">
        <v>44.332410000000003</v>
      </c>
      <c r="D5596">
        <v>0</v>
      </c>
      <c r="E5596" t="str">
        <f>IF(AND(Tableau134[[#This Row],[Operative Temperature]]&lt;19,Tableau134[[#This Row],[Occupancy]]&lt;&gt;0),Tableau134[[#This Row],[Operative Temperature]],"NC")</f>
        <v>NC</v>
      </c>
      <c r="F5596">
        <f>IF(AND(C5596&gt;26,Tableau134[[#This Row],[Occupancy]]&lt;&gt;0),1,0)</f>
        <v>0</v>
      </c>
      <c r="G5596">
        <f>IF(AND(Tableau134[[#This Row],[Operative Temperature]]&lt;19,Tableau134[[#This Row],[Occupancy]]&lt;&gt;0),1,0)</f>
        <v>0</v>
      </c>
      <c r="H5596">
        <f>IF(Tableau134[[#This Row],[Nb dheures sup à 26°C sous occupation]]=1,Tableau134[[#This Row],[Operative Temperature]]-26,0)</f>
        <v>0</v>
      </c>
      <c r="I5596">
        <f>IF(Tableau134[[#This Row],[Nb d''heures inf à 19°C sous occupation]]=1,19-C5596,0)</f>
        <v>0</v>
      </c>
    </row>
    <row r="5597" spans="1:9" x14ac:dyDescent="0.25">
      <c r="A5597" s="2">
        <v>37490.125</v>
      </c>
      <c r="B5597">
        <v>19.55</v>
      </c>
      <c r="C5597">
        <v>44.09798</v>
      </c>
      <c r="D5597">
        <v>0</v>
      </c>
      <c r="E5597" t="str">
        <f>IF(AND(Tableau134[[#This Row],[Operative Temperature]]&lt;19,Tableau134[[#This Row],[Occupancy]]&lt;&gt;0),Tableau134[[#This Row],[Operative Temperature]],"NC")</f>
        <v>NC</v>
      </c>
      <c r="F5597">
        <f>IF(AND(C5597&gt;26,Tableau134[[#This Row],[Occupancy]]&lt;&gt;0),1,0)</f>
        <v>0</v>
      </c>
      <c r="G5597">
        <f>IF(AND(Tableau134[[#This Row],[Operative Temperature]]&lt;19,Tableau134[[#This Row],[Occupancy]]&lt;&gt;0),1,0)</f>
        <v>0</v>
      </c>
      <c r="H5597">
        <f>IF(Tableau134[[#This Row],[Nb dheures sup à 26°C sous occupation]]=1,Tableau134[[#This Row],[Operative Temperature]]-26,0)</f>
        <v>0</v>
      </c>
      <c r="I5597">
        <f>IF(Tableau134[[#This Row],[Nb d''heures inf à 19°C sous occupation]]=1,19-C5597,0)</f>
        <v>0</v>
      </c>
    </row>
    <row r="5598" spans="1:9" x14ac:dyDescent="0.25">
      <c r="A5598" s="2">
        <v>37490.166666666664</v>
      </c>
      <c r="B5598">
        <v>18.95</v>
      </c>
      <c r="C5598">
        <v>43.853999999999999</v>
      </c>
      <c r="D5598">
        <v>0</v>
      </c>
      <c r="E5598" t="str">
        <f>IF(AND(Tableau134[[#This Row],[Operative Temperature]]&lt;19,Tableau134[[#This Row],[Occupancy]]&lt;&gt;0),Tableau134[[#This Row],[Operative Temperature]],"NC")</f>
        <v>NC</v>
      </c>
      <c r="F5598">
        <f>IF(AND(C5598&gt;26,Tableau134[[#This Row],[Occupancy]]&lt;&gt;0),1,0)</f>
        <v>0</v>
      </c>
      <c r="G5598">
        <f>IF(AND(Tableau134[[#This Row],[Operative Temperature]]&lt;19,Tableau134[[#This Row],[Occupancy]]&lt;&gt;0),1,0)</f>
        <v>0</v>
      </c>
      <c r="H5598">
        <f>IF(Tableau134[[#This Row],[Nb dheures sup à 26°C sous occupation]]=1,Tableau134[[#This Row],[Operative Temperature]]-26,0)</f>
        <v>0</v>
      </c>
      <c r="I5598">
        <f>IF(Tableau134[[#This Row],[Nb d''heures inf à 19°C sous occupation]]=1,19-C5598,0)</f>
        <v>0</v>
      </c>
    </row>
    <row r="5599" spans="1:9" x14ac:dyDescent="0.25">
      <c r="A5599" s="2">
        <v>37490.208333333336</v>
      </c>
      <c r="B5599">
        <v>18.95</v>
      </c>
      <c r="C5599">
        <v>43.623620000000003</v>
      </c>
      <c r="D5599">
        <v>0</v>
      </c>
      <c r="E5599" t="str">
        <f>IF(AND(Tableau134[[#This Row],[Operative Temperature]]&lt;19,Tableau134[[#This Row],[Occupancy]]&lt;&gt;0),Tableau134[[#This Row],[Operative Temperature]],"NC")</f>
        <v>NC</v>
      </c>
      <c r="F5599">
        <f>IF(AND(C5599&gt;26,Tableau134[[#This Row],[Occupancy]]&lt;&gt;0),1,0)</f>
        <v>0</v>
      </c>
      <c r="G5599">
        <f>IF(AND(Tableau134[[#This Row],[Operative Temperature]]&lt;19,Tableau134[[#This Row],[Occupancy]]&lt;&gt;0),1,0)</f>
        <v>0</v>
      </c>
      <c r="H5599">
        <f>IF(Tableau134[[#This Row],[Nb dheures sup à 26°C sous occupation]]=1,Tableau134[[#This Row],[Operative Temperature]]-26,0)</f>
        <v>0</v>
      </c>
      <c r="I5599">
        <f>IF(Tableau134[[#This Row],[Nb d''heures inf à 19°C sous occupation]]=1,19-C5599,0)</f>
        <v>0</v>
      </c>
    </row>
    <row r="5600" spans="1:9" x14ac:dyDescent="0.25">
      <c r="A5600" s="2">
        <v>37490.25</v>
      </c>
      <c r="B5600">
        <v>18.324999999999999</v>
      </c>
      <c r="C5600">
        <v>43.41451</v>
      </c>
      <c r="D5600">
        <v>0</v>
      </c>
      <c r="E5600" t="str">
        <f>IF(AND(Tableau134[[#This Row],[Operative Temperature]]&lt;19,Tableau134[[#This Row],[Occupancy]]&lt;&gt;0),Tableau134[[#This Row],[Operative Temperature]],"NC")</f>
        <v>NC</v>
      </c>
      <c r="F5600">
        <f>IF(AND(C5600&gt;26,Tableau134[[#This Row],[Occupancy]]&lt;&gt;0),1,0)</f>
        <v>0</v>
      </c>
      <c r="G5600">
        <f>IF(AND(Tableau134[[#This Row],[Operative Temperature]]&lt;19,Tableau134[[#This Row],[Occupancy]]&lt;&gt;0),1,0)</f>
        <v>0</v>
      </c>
      <c r="H5600">
        <f>IF(Tableau134[[#This Row],[Nb dheures sup à 26°C sous occupation]]=1,Tableau134[[#This Row],[Operative Temperature]]-26,0)</f>
        <v>0</v>
      </c>
      <c r="I5600">
        <f>IF(Tableau134[[#This Row],[Nb d''heures inf à 19°C sous occupation]]=1,19-C5600,0)</f>
        <v>0</v>
      </c>
    </row>
    <row r="5601" spans="1:9" x14ac:dyDescent="0.25">
      <c r="A5601" s="2">
        <v>37490.291666666664</v>
      </c>
      <c r="B5601">
        <v>17.5</v>
      </c>
      <c r="C5601">
        <v>43.38053</v>
      </c>
      <c r="D5601">
        <v>0</v>
      </c>
      <c r="E5601" t="str">
        <f>IF(AND(Tableau134[[#This Row],[Operative Temperature]]&lt;19,Tableau134[[#This Row],[Occupancy]]&lt;&gt;0),Tableau134[[#This Row],[Operative Temperature]],"NC")</f>
        <v>NC</v>
      </c>
      <c r="F5601">
        <f>IF(AND(C5601&gt;26,Tableau134[[#This Row],[Occupancy]]&lt;&gt;0),1,0)</f>
        <v>0</v>
      </c>
      <c r="G5601">
        <f>IF(AND(Tableau134[[#This Row],[Operative Temperature]]&lt;19,Tableau134[[#This Row],[Occupancy]]&lt;&gt;0),1,0)</f>
        <v>0</v>
      </c>
      <c r="H5601">
        <f>IF(Tableau134[[#This Row],[Nb dheures sup à 26°C sous occupation]]=1,Tableau134[[#This Row],[Operative Temperature]]-26,0)</f>
        <v>0</v>
      </c>
      <c r="I5601">
        <f>IF(Tableau134[[#This Row],[Nb d''heures inf à 19°C sous occupation]]=1,19-C5601,0)</f>
        <v>0</v>
      </c>
    </row>
    <row r="5602" spans="1:9" x14ac:dyDescent="0.25">
      <c r="A5602" s="2">
        <v>37490.333333333336</v>
      </c>
      <c r="B5602">
        <v>19.024999999999999</v>
      </c>
      <c r="C5602">
        <v>43.612879999999997</v>
      </c>
      <c r="D5602">
        <v>0</v>
      </c>
      <c r="E5602" t="str">
        <f>IF(AND(Tableau134[[#This Row],[Operative Temperature]]&lt;19,Tableau134[[#This Row],[Occupancy]]&lt;&gt;0),Tableau134[[#This Row],[Operative Temperature]],"NC")</f>
        <v>NC</v>
      </c>
      <c r="F5602">
        <f>IF(AND(C5602&gt;26,Tableau134[[#This Row],[Occupancy]]&lt;&gt;0),1,0)</f>
        <v>0</v>
      </c>
      <c r="G5602">
        <f>IF(AND(Tableau134[[#This Row],[Operative Temperature]]&lt;19,Tableau134[[#This Row],[Occupancy]]&lt;&gt;0),1,0)</f>
        <v>0</v>
      </c>
      <c r="H5602">
        <f>IF(Tableau134[[#This Row],[Nb dheures sup à 26°C sous occupation]]=1,Tableau134[[#This Row],[Operative Temperature]]-26,0)</f>
        <v>0</v>
      </c>
      <c r="I5602">
        <f>IF(Tableau134[[#This Row],[Nb d''heures inf à 19°C sous occupation]]=1,19-C5602,0)</f>
        <v>0</v>
      </c>
    </row>
    <row r="5603" spans="1:9" x14ac:dyDescent="0.25">
      <c r="A5603" s="2">
        <v>37490.375</v>
      </c>
      <c r="B5603">
        <v>21.324999999999999</v>
      </c>
      <c r="C5603">
        <v>43.76267</v>
      </c>
      <c r="D5603">
        <v>0</v>
      </c>
      <c r="E5603" t="str">
        <f>IF(AND(Tableau134[[#This Row],[Operative Temperature]]&lt;19,Tableau134[[#This Row],[Occupancy]]&lt;&gt;0),Tableau134[[#This Row],[Operative Temperature]],"NC")</f>
        <v>NC</v>
      </c>
      <c r="F5603">
        <f>IF(AND(C5603&gt;26,Tableau134[[#This Row],[Occupancy]]&lt;&gt;0),1,0)</f>
        <v>0</v>
      </c>
      <c r="G5603">
        <f>IF(AND(Tableau134[[#This Row],[Operative Temperature]]&lt;19,Tableau134[[#This Row],[Occupancy]]&lt;&gt;0),1,0)</f>
        <v>0</v>
      </c>
      <c r="H5603">
        <f>IF(Tableau134[[#This Row],[Nb dheures sup à 26°C sous occupation]]=1,Tableau134[[#This Row],[Operative Temperature]]-26,0)</f>
        <v>0</v>
      </c>
      <c r="I5603">
        <f>IF(Tableau134[[#This Row],[Nb d''heures inf à 19°C sous occupation]]=1,19-C5603,0)</f>
        <v>0</v>
      </c>
    </row>
    <row r="5604" spans="1:9" x14ac:dyDescent="0.25">
      <c r="A5604" s="2">
        <v>37490.416666666664</v>
      </c>
      <c r="B5604">
        <v>23.625</v>
      </c>
      <c r="C5604">
        <v>44.01267</v>
      </c>
      <c r="D5604">
        <v>0</v>
      </c>
      <c r="E5604" t="str">
        <f>IF(AND(Tableau134[[#This Row],[Operative Temperature]]&lt;19,Tableau134[[#This Row],[Occupancy]]&lt;&gt;0),Tableau134[[#This Row],[Operative Temperature]],"NC")</f>
        <v>NC</v>
      </c>
      <c r="F5604">
        <f>IF(AND(C5604&gt;26,Tableau134[[#This Row],[Occupancy]]&lt;&gt;0),1,0)</f>
        <v>0</v>
      </c>
      <c r="G5604">
        <f>IF(AND(Tableau134[[#This Row],[Operative Temperature]]&lt;19,Tableau134[[#This Row],[Occupancy]]&lt;&gt;0),1,0)</f>
        <v>0</v>
      </c>
      <c r="H5604">
        <f>IF(Tableau134[[#This Row],[Nb dheures sup à 26°C sous occupation]]=1,Tableau134[[#This Row],[Operative Temperature]]-26,0)</f>
        <v>0</v>
      </c>
      <c r="I5604">
        <f>IF(Tableau134[[#This Row],[Nb d''heures inf à 19°C sous occupation]]=1,19-C5604,0)</f>
        <v>0</v>
      </c>
    </row>
    <row r="5605" spans="1:9" x14ac:dyDescent="0.25">
      <c r="A5605" s="2">
        <v>37490.458333333336</v>
      </c>
      <c r="B5605">
        <v>25.024999999999999</v>
      </c>
      <c r="C5605">
        <v>44.52704</v>
      </c>
      <c r="D5605">
        <v>0</v>
      </c>
      <c r="E5605" t="str">
        <f>IF(AND(Tableau134[[#This Row],[Operative Temperature]]&lt;19,Tableau134[[#This Row],[Occupancy]]&lt;&gt;0),Tableau134[[#This Row],[Operative Temperature]],"NC")</f>
        <v>NC</v>
      </c>
      <c r="F5605">
        <f>IF(AND(C5605&gt;26,Tableau134[[#This Row],[Occupancy]]&lt;&gt;0),1,0)</f>
        <v>0</v>
      </c>
      <c r="G5605">
        <f>IF(AND(Tableau134[[#This Row],[Operative Temperature]]&lt;19,Tableau134[[#This Row],[Occupancy]]&lt;&gt;0),1,0)</f>
        <v>0</v>
      </c>
      <c r="H5605">
        <f>IF(Tableau134[[#This Row],[Nb dheures sup à 26°C sous occupation]]=1,Tableau134[[#This Row],[Operative Temperature]]-26,0)</f>
        <v>0</v>
      </c>
      <c r="I5605">
        <f>IF(Tableau134[[#This Row],[Nb d''heures inf à 19°C sous occupation]]=1,19-C5605,0)</f>
        <v>0</v>
      </c>
    </row>
    <row r="5606" spans="1:9" x14ac:dyDescent="0.25">
      <c r="A5606" s="2">
        <v>37490.5</v>
      </c>
      <c r="B5606">
        <v>26.05</v>
      </c>
      <c r="C5606">
        <v>45.287970000000001</v>
      </c>
      <c r="D5606">
        <v>0</v>
      </c>
      <c r="E5606" t="str">
        <f>IF(AND(Tableau134[[#This Row],[Operative Temperature]]&lt;19,Tableau134[[#This Row],[Occupancy]]&lt;&gt;0),Tableau134[[#This Row],[Operative Temperature]],"NC")</f>
        <v>NC</v>
      </c>
      <c r="F5606">
        <f>IF(AND(C5606&gt;26,Tableau134[[#This Row],[Occupancy]]&lt;&gt;0),1,0)</f>
        <v>0</v>
      </c>
      <c r="G5606">
        <f>IF(AND(Tableau134[[#This Row],[Operative Temperature]]&lt;19,Tableau134[[#This Row],[Occupancy]]&lt;&gt;0),1,0)</f>
        <v>0</v>
      </c>
      <c r="H5606">
        <f>IF(Tableau134[[#This Row],[Nb dheures sup à 26°C sous occupation]]=1,Tableau134[[#This Row],[Operative Temperature]]-26,0)</f>
        <v>0</v>
      </c>
      <c r="I5606">
        <f>IF(Tableau134[[#This Row],[Nb d''heures inf à 19°C sous occupation]]=1,19-C5606,0)</f>
        <v>0</v>
      </c>
    </row>
    <row r="5607" spans="1:9" x14ac:dyDescent="0.25">
      <c r="A5607" s="2">
        <v>37490.541666666664</v>
      </c>
      <c r="B5607">
        <v>27.125</v>
      </c>
      <c r="C5607">
        <v>46.194710000000001</v>
      </c>
      <c r="D5607">
        <v>0</v>
      </c>
      <c r="E5607" t="str">
        <f>IF(AND(Tableau134[[#This Row],[Operative Temperature]]&lt;19,Tableau134[[#This Row],[Occupancy]]&lt;&gt;0),Tableau134[[#This Row],[Operative Temperature]],"NC")</f>
        <v>NC</v>
      </c>
      <c r="F5607">
        <f>IF(AND(C5607&gt;26,Tableau134[[#This Row],[Occupancy]]&lt;&gt;0),1,0)</f>
        <v>0</v>
      </c>
      <c r="G5607">
        <f>IF(AND(Tableau134[[#This Row],[Operative Temperature]]&lt;19,Tableau134[[#This Row],[Occupancy]]&lt;&gt;0),1,0)</f>
        <v>0</v>
      </c>
      <c r="H5607">
        <f>IF(Tableau134[[#This Row],[Nb dheures sup à 26°C sous occupation]]=1,Tableau134[[#This Row],[Operative Temperature]]-26,0)</f>
        <v>0</v>
      </c>
      <c r="I5607">
        <f>IF(Tableau134[[#This Row],[Nb d''heures inf à 19°C sous occupation]]=1,19-C5607,0)</f>
        <v>0</v>
      </c>
    </row>
    <row r="5608" spans="1:9" x14ac:dyDescent="0.25">
      <c r="A5608" s="2">
        <v>37490.583333333336</v>
      </c>
      <c r="B5608">
        <v>27.25</v>
      </c>
      <c r="C5608">
        <v>46.373139999999999</v>
      </c>
      <c r="D5608">
        <v>0</v>
      </c>
      <c r="E5608" t="str">
        <f>IF(AND(Tableau134[[#This Row],[Operative Temperature]]&lt;19,Tableau134[[#This Row],[Occupancy]]&lt;&gt;0),Tableau134[[#This Row],[Operative Temperature]],"NC")</f>
        <v>NC</v>
      </c>
      <c r="F5608">
        <f>IF(AND(C5608&gt;26,Tableau134[[#This Row],[Occupancy]]&lt;&gt;0),1,0)</f>
        <v>0</v>
      </c>
      <c r="G5608">
        <f>IF(AND(Tableau134[[#This Row],[Operative Temperature]]&lt;19,Tableau134[[#This Row],[Occupancy]]&lt;&gt;0),1,0)</f>
        <v>0</v>
      </c>
      <c r="H5608">
        <f>IF(Tableau134[[#This Row],[Nb dheures sup à 26°C sous occupation]]=1,Tableau134[[#This Row],[Operative Temperature]]-26,0)</f>
        <v>0</v>
      </c>
      <c r="I5608">
        <f>IF(Tableau134[[#This Row],[Nb d''heures inf à 19°C sous occupation]]=1,19-C5608,0)</f>
        <v>0</v>
      </c>
    </row>
    <row r="5609" spans="1:9" x14ac:dyDescent="0.25">
      <c r="A5609" s="2">
        <v>37490.625</v>
      </c>
      <c r="B5609">
        <v>27.05</v>
      </c>
      <c r="C5609">
        <v>46.439210000000003</v>
      </c>
      <c r="D5609">
        <v>0</v>
      </c>
      <c r="E5609" t="str">
        <f>IF(AND(Tableau134[[#This Row],[Operative Temperature]]&lt;19,Tableau134[[#This Row],[Occupancy]]&lt;&gt;0),Tableau134[[#This Row],[Operative Temperature]],"NC")</f>
        <v>NC</v>
      </c>
      <c r="F5609">
        <f>IF(AND(C5609&gt;26,Tableau134[[#This Row],[Occupancy]]&lt;&gt;0),1,0)</f>
        <v>0</v>
      </c>
      <c r="G5609">
        <f>IF(AND(Tableau134[[#This Row],[Operative Temperature]]&lt;19,Tableau134[[#This Row],[Occupancy]]&lt;&gt;0),1,0)</f>
        <v>0</v>
      </c>
      <c r="H5609">
        <f>IF(Tableau134[[#This Row],[Nb dheures sup à 26°C sous occupation]]=1,Tableau134[[#This Row],[Operative Temperature]]-26,0)</f>
        <v>0</v>
      </c>
      <c r="I5609">
        <f>IF(Tableau134[[#This Row],[Nb d''heures inf à 19°C sous occupation]]=1,19-C5609,0)</f>
        <v>0</v>
      </c>
    </row>
    <row r="5610" spans="1:9" x14ac:dyDescent="0.25">
      <c r="A5610" s="2">
        <v>37490.666666666664</v>
      </c>
      <c r="B5610">
        <v>27.45</v>
      </c>
      <c r="C5610">
        <v>46.801839999999999</v>
      </c>
      <c r="D5610">
        <v>0</v>
      </c>
      <c r="E5610" t="str">
        <f>IF(AND(Tableau134[[#This Row],[Operative Temperature]]&lt;19,Tableau134[[#This Row],[Occupancy]]&lt;&gt;0),Tableau134[[#This Row],[Operative Temperature]],"NC")</f>
        <v>NC</v>
      </c>
      <c r="F5610">
        <f>IF(AND(C5610&gt;26,Tableau134[[#This Row],[Occupancy]]&lt;&gt;0),1,0)</f>
        <v>0</v>
      </c>
      <c r="G5610">
        <f>IF(AND(Tableau134[[#This Row],[Operative Temperature]]&lt;19,Tableau134[[#This Row],[Occupancy]]&lt;&gt;0),1,0)</f>
        <v>0</v>
      </c>
      <c r="H5610">
        <f>IF(Tableau134[[#This Row],[Nb dheures sup à 26°C sous occupation]]=1,Tableau134[[#This Row],[Operative Temperature]]-26,0)</f>
        <v>0</v>
      </c>
      <c r="I5610">
        <f>IF(Tableau134[[#This Row],[Nb d''heures inf à 19°C sous occupation]]=1,19-C5610,0)</f>
        <v>0</v>
      </c>
    </row>
    <row r="5611" spans="1:9" x14ac:dyDescent="0.25">
      <c r="A5611" s="2">
        <v>37490.708333333336</v>
      </c>
      <c r="B5611">
        <v>26.625</v>
      </c>
      <c r="C5611">
        <v>47.40549</v>
      </c>
      <c r="D5611">
        <v>0</v>
      </c>
      <c r="E5611" t="str">
        <f>IF(AND(Tableau134[[#This Row],[Operative Temperature]]&lt;19,Tableau134[[#This Row],[Occupancy]]&lt;&gt;0),Tableau134[[#This Row],[Operative Temperature]],"NC")</f>
        <v>NC</v>
      </c>
      <c r="F5611">
        <f>IF(AND(C5611&gt;26,Tableau134[[#This Row],[Occupancy]]&lt;&gt;0),1,0)</f>
        <v>0</v>
      </c>
      <c r="G5611">
        <f>IF(AND(Tableau134[[#This Row],[Operative Temperature]]&lt;19,Tableau134[[#This Row],[Occupancy]]&lt;&gt;0),1,0)</f>
        <v>0</v>
      </c>
      <c r="H5611">
        <f>IF(Tableau134[[#This Row],[Nb dheures sup à 26°C sous occupation]]=1,Tableau134[[#This Row],[Operative Temperature]]-26,0)</f>
        <v>0</v>
      </c>
      <c r="I5611">
        <f>IF(Tableau134[[#This Row],[Nb d''heures inf à 19°C sous occupation]]=1,19-C5611,0)</f>
        <v>0</v>
      </c>
    </row>
    <row r="5612" spans="1:9" x14ac:dyDescent="0.25">
      <c r="A5612" s="2">
        <v>37490.75</v>
      </c>
      <c r="B5612">
        <v>25.324999999999999</v>
      </c>
      <c r="C5612">
        <v>47.58802</v>
      </c>
      <c r="D5612">
        <v>0</v>
      </c>
      <c r="E5612" t="str">
        <f>IF(AND(Tableau134[[#This Row],[Operative Temperature]]&lt;19,Tableau134[[#This Row],[Occupancy]]&lt;&gt;0),Tableau134[[#This Row],[Operative Temperature]],"NC")</f>
        <v>NC</v>
      </c>
      <c r="F5612">
        <f>IF(AND(C5612&gt;26,Tableau134[[#This Row],[Occupancy]]&lt;&gt;0),1,0)</f>
        <v>0</v>
      </c>
      <c r="G5612">
        <f>IF(AND(Tableau134[[#This Row],[Operative Temperature]]&lt;19,Tableau134[[#This Row],[Occupancy]]&lt;&gt;0),1,0)</f>
        <v>0</v>
      </c>
      <c r="H5612">
        <f>IF(Tableau134[[#This Row],[Nb dheures sup à 26°C sous occupation]]=1,Tableau134[[#This Row],[Operative Temperature]]-26,0)</f>
        <v>0</v>
      </c>
      <c r="I5612">
        <f>IF(Tableau134[[#This Row],[Nb d''heures inf à 19°C sous occupation]]=1,19-C5612,0)</f>
        <v>0</v>
      </c>
    </row>
    <row r="5613" spans="1:9" x14ac:dyDescent="0.25">
      <c r="A5613" s="2">
        <v>37490.791666666664</v>
      </c>
      <c r="B5613">
        <v>24.024999999999999</v>
      </c>
      <c r="C5613">
        <v>47.51343</v>
      </c>
      <c r="D5613">
        <v>0</v>
      </c>
      <c r="E5613" t="str">
        <f>IF(AND(Tableau134[[#This Row],[Operative Temperature]]&lt;19,Tableau134[[#This Row],[Occupancy]]&lt;&gt;0),Tableau134[[#This Row],[Operative Temperature]],"NC")</f>
        <v>NC</v>
      </c>
      <c r="F5613">
        <f>IF(AND(C5613&gt;26,Tableau134[[#This Row],[Occupancy]]&lt;&gt;0),1,0)</f>
        <v>0</v>
      </c>
      <c r="G5613">
        <f>IF(AND(Tableau134[[#This Row],[Operative Temperature]]&lt;19,Tableau134[[#This Row],[Occupancy]]&lt;&gt;0),1,0)</f>
        <v>0</v>
      </c>
      <c r="H5613">
        <f>IF(Tableau134[[#This Row],[Nb dheures sup à 26°C sous occupation]]=1,Tableau134[[#This Row],[Operative Temperature]]-26,0)</f>
        <v>0</v>
      </c>
      <c r="I5613">
        <f>IF(Tableau134[[#This Row],[Nb d''heures inf à 19°C sous occupation]]=1,19-C5613,0)</f>
        <v>0</v>
      </c>
    </row>
    <row r="5614" spans="1:9" x14ac:dyDescent="0.25">
      <c r="A5614" s="2">
        <v>37490.833333333336</v>
      </c>
      <c r="B5614">
        <v>22.875</v>
      </c>
      <c r="C5614">
        <v>46.106490000000001</v>
      </c>
      <c r="D5614">
        <v>0</v>
      </c>
      <c r="E5614" t="str">
        <f>IF(AND(Tableau134[[#This Row],[Operative Temperature]]&lt;19,Tableau134[[#This Row],[Occupancy]]&lt;&gt;0),Tableau134[[#This Row],[Operative Temperature]],"NC")</f>
        <v>NC</v>
      </c>
      <c r="F5614">
        <f>IF(AND(C5614&gt;26,Tableau134[[#This Row],[Occupancy]]&lt;&gt;0),1,0)</f>
        <v>0</v>
      </c>
      <c r="G5614">
        <f>IF(AND(Tableau134[[#This Row],[Operative Temperature]]&lt;19,Tableau134[[#This Row],[Occupancy]]&lt;&gt;0),1,0)</f>
        <v>0</v>
      </c>
      <c r="H5614">
        <f>IF(Tableau134[[#This Row],[Nb dheures sup à 26°C sous occupation]]=1,Tableau134[[#This Row],[Operative Temperature]]-26,0)</f>
        <v>0</v>
      </c>
      <c r="I5614">
        <f>IF(Tableau134[[#This Row],[Nb d''heures inf à 19°C sous occupation]]=1,19-C5614,0)</f>
        <v>0</v>
      </c>
    </row>
    <row r="5615" spans="1:9" x14ac:dyDescent="0.25">
      <c r="A5615" s="2">
        <v>37490.875</v>
      </c>
      <c r="B5615">
        <v>21.85</v>
      </c>
      <c r="C5615">
        <v>45.290999999999997</v>
      </c>
      <c r="D5615">
        <v>0</v>
      </c>
      <c r="E5615" t="str">
        <f>IF(AND(Tableau134[[#This Row],[Operative Temperature]]&lt;19,Tableau134[[#This Row],[Occupancy]]&lt;&gt;0),Tableau134[[#This Row],[Operative Temperature]],"NC")</f>
        <v>NC</v>
      </c>
      <c r="F5615">
        <f>IF(AND(C5615&gt;26,Tableau134[[#This Row],[Occupancy]]&lt;&gt;0),1,0)</f>
        <v>0</v>
      </c>
      <c r="G5615">
        <f>IF(AND(Tableau134[[#This Row],[Operative Temperature]]&lt;19,Tableau134[[#This Row],[Occupancy]]&lt;&gt;0),1,0)</f>
        <v>0</v>
      </c>
      <c r="H5615">
        <f>IF(Tableau134[[#This Row],[Nb dheures sup à 26°C sous occupation]]=1,Tableau134[[#This Row],[Operative Temperature]]-26,0)</f>
        <v>0</v>
      </c>
      <c r="I5615">
        <f>IF(Tableau134[[#This Row],[Nb d''heures inf à 19°C sous occupation]]=1,19-C5615,0)</f>
        <v>0</v>
      </c>
    </row>
    <row r="5616" spans="1:9" x14ac:dyDescent="0.25">
      <c r="A5616" s="2">
        <v>37490.916666666664</v>
      </c>
      <c r="B5616">
        <v>20.774999999999999</v>
      </c>
      <c r="C5616">
        <v>44.746859999999998</v>
      </c>
      <c r="D5616">
        <v>0</v>
      </c>
      <c r="E5616" t="str">
        <f>IF(AND(Tableau134[[#This Row],[Operative Temperature]]&lt;19,Tableau134[[#This Row],[Occupancy]]&lt;&gt;0),Tableau134[[#This Row],[Operative Temperature]],"NC")</f>
        <v>NC</v>
      </c>
      <c r="F5616">
        <f>IF(AND(C5616&gt;26,Tableau134[[#This Row],[Occupancy]]&lt;&gt;0),1,0)</f>
        <v>0</v>
      </c>
      <c r="G5616">
        <f>IF(AND(Tableau134[[#This Row],[Operative Temperature]]&lt;19,Tableau134[[#This Row],[Occupancy]]&lt;&gt;0),1,0)</f>
        <v>0</v>
      </c>
      <c r="H5616">
        <f>IF(Tableau134[[#This Row],[Nb dheures sup à 26°C sous occupation]]=1,Tableau134[[#This Row],[Operative Temperature]]-26,0)</f>
        <v>0</v>
      </c>
      <c r="I5616">
        <f>IF(Tableau134[[#This Row],[Nb d''heures inf à 19°C sous occupation]]=1,19-C5616,0)</f>
        <v>0</v>
      </c>
    </row>
    <row r="5617" spans="1:9" x14ac:dyDescent="0.25">
      <c r="A5617" s="2">
        <v>37490.958333333336</v>
      </c>
      <c r="B5617">
        <v>20.125</v>
      </c>
      <c r="C5617">
        <v>44.426749999999998</v>
      </c>
      <c r="D5617">
        <v>0</v>
      </c>
      <c r="E5617" t="str">
        <f>IF(AND(Tableau134[[#This Row],[Operative Temperature]]&lt;19,Tableau134[[#This Row],[Occupancy]]&lt;&gt;0),Tableau134[[#This Row],[Operative Temperature]],"NC")</f>
        <v>NC</v>
      </c>
      <c r="F5617">
        <f>IF(AND(C5617&gt;26,Tableau134[[#This Row],[Occupancy]]&lt;&gt;0),1,0)</f>
        <v>0</v>
      </c>
      <c r="G5617">
        <f>IF(AND(Tableau134[[#This Row],[Operative Temperature]]&lt;19,Tableau134[[#This Row],[Occupancy]]&lt;&gt;0),1,0)</f>
        <v>0</v>
      </c>
      <c r="H5617">
        <f>IF(Tableau134[[#This Row],[Nb dheures sup à 26°C sous occupation]]=1,Tableau134[[#This Row],[Operative Temperature]]-26,0)</f>
        <v>0</v>
      </c>
      <c r="I5617">
        <f>IF(Tableau134[[#This Row],[Nb d''heures inf à 19°C sous occupation]]=1,19-C5617,0)</f>
        <v>0</v>
      </c>
    </row>
    <row r="5618" spans="1:9" x14ac:dyDescent="0.25">
      <c r="A5618" s="1">
        <v>37491</v>
      </c>
      <c r="B5618">
        <v>19.55</v>
      </c>
      <c r="C5618">
        <v>44.158999999999999</v>
      </c>
      <c r="D5618">
        <v>0</v>
      </c>
      <c r="E5618" t="str">
        <f>IF(AND(Tableau134[[#This Row],[Operative Temperature]]&lt;19,Tableau134[[#This Row],[Occupancy]]&lt;&gt;0),Tableau134[[#This Row],[Operative Temperature]],"NC")</f>
        <v>NC</v>
      </c>
      <c r="F5618">
        <f>IF(AND(C5618&gt;26,Tableau134[[#This Row],[Occupancy]]&lt;&gt;0),1,0)</f>
        <v>0</v>
      </c>
      <c r="G5618">
        <f>IF(AND(Tableau134[[#This Row],[Operative Temperature]]&lt;19,Tableau134[[#This Row],[Occupancy]]&lt;&gt;0),1,0)</f>
        <v>0</v>
      </c>
      <c r="H5618">
        <f>IF(Tableau134[[#This Row],[Nb dheures sup à 26°C sous occupation]]=1,Tableau134[[#This Row],[Operative Temperature]]-26,0)</f>
        <v>0</v>
      </c>
      <c r="I5618">
        <f>IF(Tableau134[[#This Row],[Nb d''heures inf à 19°C sous occupation]]=1,19-C5618,0)</f>
        <v>0</v>
      </c>
    </row>
    <row r="5619" spans="1:9" x14ac:dyDescent="0.25">
      <c r="A5619" s="2">
        <v>37491.041666666664</v>
      </c>
      <c r="B5619">
        <v>19.024999999999999</v>
      </c>
      <c r="C5619">
        <v>43.886600000000001</v>
      </c>
      <c r="D5619">
        <v>0</v>
      </c>
      <c r="E5619" t="str">
        <f>IF(AND(Tableau134[[#This Row],[Operative Temperature]]&lt;19,Tableau134[[#This Row],[Occupancy]]&lt;&gt;0),Tableau134[[#This Row],[Operative Temperature]],"NC")</f>
        <v>NC</v>
      </c>
      <c r="F5619">
        <f>IF(AND(C5619&gt;26,Tableau134[[#This Row],[Occupancy]]&lt;&gt;0),1,0)</f>
        <v>0</v>
      </c>
      <c r="G5619">
        <f>IF(AND(Tableau134[[#This Row],[Operative Temperature]]&lt;19,Tableau134[[#This Row],[Occupancy]]&lt;&gt;0),1,0)</f>
        <v>0</v>
      </c>
      <c r="H5619">
        <f>IF(Tableau134[[#This Row],[Nb dheures sup à 26°C sous occupation]]=1,Tableau134[[#This Row],[Operative Temperature]]-26,0)</f>
        <v>0</v>
      </c>
      <c r="I5619">
        <f>IF(Tableau134[[#This Row],[Nb d''heures inf à 19°C sous occupation]]=1,19-C5619,0)</f>
        <v>0</v>
      </c>
    </row>
    <row r="5620" spans="1:9" x14ac:dyDescent="0.25">
      <c r="A5620" s="2">
        <v>37491.083333333336</v>
      </c>
      <c r="B5620">
        <v>18.75</v>
      </c>
      <c r="C5620">
        <v>43.656640000000003</v>
      </c>
      <c r="D5620">
        <v>0</v>
      </c>
      <c r="E5620" t="str">
        <f>IF(AND(Tableau134[[#This Row],[Operative Temperature]]&lt;19,Tableau134[[#This Row],[Occupancy]]&lt;&gt;0),Tableau134[[#This Row],[Operative Temperature]],"NC")</f>
        <v>NC</v>
      </c>
      <c r="F5620">
        <f>IF(AND(C5620&gt;26,Tableau134[[#This Row],[Occupancy]]&lt;&gt;0),1,0)</f>
        <v>0</v>
      </c>
      <c r="G5620">
        <f>IF(AND(Tableau134[[#This Row],[Operative Temperature]]&lt;19,Tableau134[[#This Row],[Occupancy]]&lt;&gt;0),1,0)</f>
        <v>0</v>
      </c>
      <c r="H5620">
        <f>IF(Tableau134[[#This Row],[Nb dheures sup à 26°C sous occupation]]=1,Tableau134[[#This Row],[Operative Temperature]]-26,0)</f>
        <v>0</v>
      </c>
      <c r="I5620">
        <f>IF(Tableau134[[#This Row],[Nb d''heures inf à 19°C sous occupation]]=1,19-C5620,0)</f>
        <v>0</v>
      </c>
    </row>
    <row r="5621" spans="1:9" x14ac:dyDescent="0.25">
      <c r="A5621" s="2">
        <v>37491.125</v>
      </c>
      <c r="B5621">
        <v>18.55</v>
      </c>
      <c r="C5621">
        <v>43.421410000000002</v>
      </c>
      <c r="D5621">
        <v>0</v>
      </c>
      <c r="E5621" t="str">
        <f>IF(AND(Tableau134[[#This Row],[Operative Temperature]]&lt;19,Tableau134[[#This Row],[Occupancy]]&lt;&gt;0),Tableau134[[#This Row],[Operative Temperature]],"NC")</f>
        <v>NC</v>
      </c>
      <c r="F5621">
        <f>IF(AND(C5621&gt;26,Tableau134[[#This Row],[Occupancy]]&lt;&gt;0),1,0)</f>
        <v>0</v>
      </c>
      <c r="G5621">
        <f>IF(AND(Tableau134[[#This Row],[Operative Temperature]]&lt;19,Tableau134[[#This Row],[Occupancy]]&lt;&gt;0),1,0)</f>
        <v>0</v>
      </c>
      <c r="H5621">
        <f>IF(Tableau134[[#This Row],[Nb dheures sup à 26°C sous occupation]]=1,Tableau134[[#This Row],[Operative Temperature]]-26,0)</f>
        <v>0</v>
      </c>
      <c r="I5621">
        <f>IF(Tableau134[[#This Row],[Nb d''heures inf à 19°C sous occupation]]=1,19-C5621,0)</f>
        <v>0</v>
      </c>
    </row>
    <row r="5622" spans="1:9" x14ac:dyDescent="0.25">
      <c r="A5622" s="2">
        <v>37491.166666666664</v>
      </c>
      <c r="B5622">
        <v>18.350000000000001</v>
      </c>
      <c r="C5622">
        <v>43.194659999999999</v>
      </c>
      <c r="D5622">
        <v>0</v>
      </c>
      <c r="E5622" t="str">
        <f>IF(AND(Tableau134[[#This Row],[Operative Temperature]]&lt;19,Tableau134[[#This Row],[Occupancy]]&lt;&gt;0),Tableau134[[#This Row],[Operative Temperature]],"NC")</f>
        <v>NC</v>
      </c>
      <c r="F5622">
        <f>IF(AND(C5622&gt;26,Tableau134[[#This Row],[Occupancy]]&lt;&gt;0),1,0)</f>
        <v>0</v>
      </c>
      <c r="G5622">
        <f>IF(AND(Tableau134[[#This Row],[Operative Temperature]]&lt;19,Tableau134[[#This Row],[Occupancy]]&lt;&gt;0),1,0)</f>
        <v>0</v>
      </c>
      <c r="H5622">
        <f>IF(Tableau134[[#This Row],[Nb dheures sup à 26°C sous occupation]]=1,Tableau134[[#This Row],[Operative Temperature]]-26,0)</f>
        <v>0</v>
      </c>
      <c r="I5622">
        <f>IF(Tableau134[[#This Row],[Nb d''heures inf à 19°C sous occupation]]=1,19-C5622,0)</f>
        <v>0</v>
      </c>
    </row>
    <row r="5623" spans="1:9" x14ac:dyDescent="0.25">
      <c r="A5623" s="2">
        <v>37491.208333333336</v>
      </c>
      <c r="B5623">
        <v>18.3</v>
      </c>
      <c r="C5623">
        <v>42.989609999999999</v>
      </c>
      <c r="D5623">
        <v>0</v>
      </c>
      <c r="E5623" t="str">
        <f>IF(AND(Tableau134[[#This Row],[Operative Temperature]]&lt;19,Tableau134[[#This Row],[Occupancy]]&lt;&gt;0),Tableau134[[#This Row],[Operative Temperature]],"NC")</f>
        <v>NC</v>
      </c>
      <c r="F5623">
        <f>IF(AND(C5623&gt;26,Tableau134[[#This Row],[Occupancy]]&lt;&gt;0),1,0)</f>
        <v>0</v>
      </c>
      <c r="G5623">
        <f>IF(AND(Tableau134[[#This Row],[Operative Temperature]]&lt;19,Tableau134[[#This Row],[Occupancy]]&lt;&gt;0),1,0)</f>
        <v>0</v>
      </c>
      <c r="H5623">
        <f>IF(Tableau134[[#This Row],[Nb dheures sup à 26°C sous occupation]]=1,Tableau134[[#This Row],[Operative Temperature]]-26,0)</f>
        <v>0</v>
      </c>
      <c r="I5623">
        <f>IF(Tableau134[[#This Row],[Nb d''heures inf à 19°C sous occupation]]=1,19-C5623,0)</f>
        <v>0</v>
      </c>
    </row>
    <row r="5624" spans="1:9" x14ac:dyDescent="0.25">
      <c r="A5624" s="2">
        <v>37491.25</v>
      </c>
      <c r="B5624">
        <v>18.225000000000001</v>
      </c>
      <c r="C5624">
        <v>42.800789999999999</v>
      </c>
      <c r="D5624">
        <v>0</v>
      </c>
      <c r="E5624" t="str">
        <f>IF(AND(Tableau134[[#This Row],[Operative Temperature]]&lt;19,Tableau134[[#This Row],[Occupancy]]&lt;&gt;0),Tableau134[[#This Row],[Operative Temperature]],"NC")</f>
        <v>NC</v>
      </c>
      <c r="F5624">
        <f>IF(AND(C5624&gt;26,Tableau134[[#This Row],[Occupancy]]&lt;&gt;0),1,0)</f>
        <v>0</v>
      </c>
      <c r="G5624">
        <f>IF(AND(Tableau134[[#This Row],[Operative Temperature]]&lt;19,Tableau134[[#This Row],[Occupancy]]&lt;&gt;0),1,0)</f>
        <v>0</v>
      </c>
      <c r="H5624">
        <f>IF(Tableau134[[#This Row],[Nb dheures sup à 26°C sous occupation]]=1,Tableau134[[#This Row],[Operative Temperature]]-26,0)</f>
        <v>0</v>
      </c>
      <c r="I5624">
        <f>IF(Tableau134[[#This Row],[Nb d''heures inf à 19°C sous occupation]]=1,19-C5624,0)</f>
        <v>0</v>
      </c>
    </row>
    <row r="5625" spans="1:9" x14ac:dyDescent="0.25">
      <c r="A5625" s="2">
        <v>37491.291666666664</v>
      </c>
      <c r="B5625">
        <v>18.2</v>
      </c>
      <c r="C5625">
        <v>42.809190000000001</v>
      </c>
      <c r="D5625">
        <v>0</v>
      </c>
      <c r="E5625" t="str">
        <f>IF(AND(Tableau134[[#This Row],[Operative Temperature]]&lt;19,Tableau134[[#This Row],[Occupancy]]&lt;&gt;0),Tableau134[[#This Row],[Operative Temperature]],"NC")</f>
        <v>NC</v>
      </c>
      <c r="F5625">
        <f>IF(AND(C5625&gt;26,Tableau134[[#This Row],[Occupancy]]&lt;&gt;0),1,0)</f>
        <v>0</v>
      </c>
      <c r="G5625">
        <f>IF(AND(Tableau134[[#This Row],[Operative Temperature]]&lt;19,Tableau134[[#This Row],[Occupancy]]&lt;&gt;0),1,0)</f>
        <v>0</v>
      </c>
      <c r="H5625">
        <f>IF(Tableau134[[#This Row],[Nb dheures sup à 26°C sous occupation]]=1,Tableau134[[#This Row],[Operative Temperature]]-26,0)</f>
        <v>0</v>
      </c>
      <c r="I5625">
        <f>IF(Tableau134[[#This Row],[Nb d''heures inf à 19°C sous occupation]]=1,19-C5625,0)</f>
        <v>0</v>
      </c>
    </row>
    <row r="5626" spans="1:9" x14ac:dyDescent="0.25">
      <c r="A5626" s="2">
        <v>37491.333333333336</v>
      </c>
      <c r="B5626">
        <v>18.95</v>
      </c>
      <c r="C5626">
        <v>43.040379999999999</v>
      </c>
      <c r="D5626">
        <v>0</v>
      </c>
      <c r="E5626" t="str">
        <f>IF(AND(Tableau134[[#This Row],[Operative Temperature]]&lt;19,Tableau134[[#This Row],[Occupancy]]&lt;&gt;0),Tableau134[[#This Row],[Operative Temperature]],"NC")</f>
        <v>NC</v>
      </c>
      <c r="F5626">
        <f>IF(AND(C5626&gt;26,Tableau134[[#This Row],[Occupancy]]&lt;&gt;0),1,0)</f>
        <v>0</v>
      </c>
      <c r="G5626">
        <f>IF(AND(Tableau134[[#This Row],[Operative Temperature]]&lt;19,Tableau134[[#This Row],[Occupancy]]&lt;&gt;0),1,0)</f>
        <v>0</v>
      </c>
      <c r="H5626">
        <f>IF(Tableau134[[#This Row],[Nb dheures sup à 26°C sous occupation]]=1,Tableau134[[#This Row],[Operative Temperature]]-26,0)</f>
        <v>0</v>
      </c>
      <c r="I5626">
        <f>IF(Tableau134[[#This Row],[Nb d''heures inf à 19°C sous occupation]]=1,19-C5626,0)</f>
        <v>0</v>
      </c>
    </row>
    <row r="5627" spans="1:9" x14ac:dyDescent="0.25">
      <c r="A5627" s="2">
        <v>37491.375</v>
      </c>
      <c r="B5627">
        <v>19.875</v>
      </c>
      <c r="C5627">
        <v>43.167290000000001</v>
      </c>
      <c r="D5627">
        <v>0</v>
      </c>
      <c r="E5627" t="str">
        <f>IF(AND(Tableau134[[#This Row],[Operative Temperature]]&lt;19,Tableau134[[#This Row],[Occupancy]]&lt;&gt;0),Tableau134[[#This Row],[Operative Temperature]],"NC")</f>
        <v>NC</v>
      </c>
      <c r="F5627">
        <f>IF(AND(C5627&gt;26,Tableau134[[#This Row],[Occupancy]]&lt;&gt;0),1,0)</f>
        <v>0</v>
      </c>
      <c r="G5627">
        <f>IF(AND(Tableau134[[#This Row],[Operative Temperature]]&lt;19,Tableau134[[#This Row],[Occupancy]]&lt;&gt;0),1,0)</f>
        <v>0</v>
      </c>
      <c r="H5627">
        <f>IF(Tableau134[[#This Row],[Nb dheures sup à 26°C sous occupation]]=1,Tableau134[[#This Row],[Operative Temperature]]-26,0)</f>
        <v>0</v>
      </c>
      <c r="I5627">
        <f>IF(Tableau134[[#This Row],[Nb d''heures inf à 19°C sous occupation]]=1,19-C5627,0)</f>
        <v>0</v>
      </c>
    </row>
    <row r="5628" spans="1:9" x14ac:dyDescent="0.25">
      <c r="A5628" s="2">
        <v>37491.416666666664</v>
      </c>
      <c r="B5628">
        <v>20.85</v>
      </c>
      <c r="C5628">
        <v>43.579830000000001</v>
      </c>
      <c r="D5628">
        <v>0</v>
      </c>
      <c r="E5628" t="str">
        <f>IF(AND(Tableau134[[#This Row],[Operative Temperature]]&lt;19,Tableau134[[#This Row],[Occupancy]]&lt;&gt;0),Tableau134[[#This Row],[Operative Temperature]],"NC")</f>
        <v>NC</v>
      </c>
      <c r="F5628">
        <f>IF(AND(C5628&gt;26,Tableau134[[#This Row],[Occupancy]]&lt;&gt;0),1,0)</f>
        <v>0</v>
      </c>
      <c r="G5628">
        <f>IF(AND(Tableau134[[#This Row],[Operative Temperature]]&lt;19,Tableau134[[#This Row],[Occupancy]]&lt;&gt;0),1,0)</f>
        <v>0</v>
      </c>
      <c r="H5628">
        <f>IF(Tableau134[[#This Row],[Nb dheures sup à 26°C sous occupation]]=1,Tableau134[[#This Row],[Operative Temperature]]-26,0)</f>
        <v>0</v>
      </c>
      <c r="I5628">
        <f>IF(Tableau134[[#This Row],[Nb d''heures inf à 19°C sous occupation]]=1,19-C5628,0)</f>
        <v>0</v>
      </c>
    </row>
    <row r="5629" spans="1:9" x14ac:dyDescent="0.25">
      <c r="A5629" s="2">
        <v>37491.458333333336</v>
      </c>
      <c r="B5629">
        <v>21.774999999999999</v>
      </c>
      <c r="C5629">
        <v>44.239159999999998</v>
      </c>
      <c r="D5629">
        <v>0</v>
      </c>
      <c r="E5629" t="str">
        <f>IF(AND(Tableau134[[#This Row],[Operative Temperature]]&lt;19,Tableau134[[#This Row],[Occupancy]]&lt;&gt;0),Tableau134[[#This Row],[Operative Temperature]],"NC")</f>
        <v>NC</v>
      </c>
      <c r="F5629">
        <f>IF(AND(C5629&gt;26,Tableau134[[#This Row],[Occupancy]]&lt;&gt;0),1,0)</f>
        <v>0</v>
      </c>
      <c r="G5629">
        <f>IF(AND(Tableau134[[#This Row],[Operative Temperature]]&lt;19,Tableau134[[#This Row],[Occupancy]]&lt;&gt;0),1,0)</f>
        <v>0</v>
      </c>
      <c r="H5629">
        <f>IF(Tableau134[[#This Row],[Nb dheures sup à 26°C sous occupation]]=1,Tableau134[[#This Row],[Operative Temperature]]-26,0)</f>
        <v>0</v>
      </c>
      <c r="I5629">
        <f>IF(Tableau134[[#This Row],[Nb d''heures inf à 19°C sous occupation]]=1,19-C5629,0)</f>
        <v>0</v>
      </c>
    </row>
    <row r="5630" spans="1:9" x14ac:dyDescent="0.25">
      <c r="A5630" s="2">
        <v>37491.5</v>
      </c>
      <c r="B5630">
        <v>22.75</v>
      </c>
      <c r="C5630">
        <v>45.151989999999998</v>
      </c>
      <c r="D5630">
        <v>0</v>
      </c>
      <c r="E5630" t="str">
        <f>IF(AND(Tableau134[[#This Row],[Operative Temperature]]&lt;19,Tableau134[[#This Row],[Occupancy]]&lt;&gt;0),Tableau134[[#This Row],[Operative Temperature]],"NC")</f>
        <v>NC</v>
      </c>
      <c r="F5630">
        <f>IF(AND(C5630&gt;26,Tableau134[[#This Row],[Occupancy]]&lt;&gt;0),1,0)</f>
        <v>0</v>
      </c>
      <c r="G5630">
        <f>IF(AND(Tableau134[[#This Row],[Operative Temperature]]&lt;19,Tableau134[[#This Row],[Occupancy]]&lt;&gt;0),1,0)</f>
        <v>0</v>
      </c>
      <c r="H5630">
        <f>IF(Tableau134[[#This Row],[Nb dheures sup à 26°C sous occupation]]=1,Tableau134[[#This Row],[Operative Temperature]]-26,0)</f>
        <v>0</v>
      </c>
      <c r="I5630">
        <f>IF(Tableau134[[#This Row],[Nb d''heures inf à 19°C sous occupation]]=1,19-C5630,0)</f>
        <v>0</v>
      </c>
    </row>
    <row r="5631" spans="1:9" x14ac:dyDescent="0.25">
      <c r="A5631" s="2">
        <v>37491.541666666664</v>
      </c>
      <c r="B5631">
        <v>23.524999999999999</v>
      </c>
      <c r="C5631">
        <v>45.669409999999999</v>
      </c>
      <c r="D5631">
        <v>0</v>
      </c>
      <c r="E5631" t="str">
        <f>IF(AND(Tableau134[[#This Row],[Operative Temperature]]&lt;19,Tableau134[[#This Row],[Occupancy]]&lt;&gt;0),Tableau134[[#This Row],[Operative Temperature]],"NC")</f>
        <v>NC</v>
      </c>
      <c r="F5631">
        <f>IF(AND(C5631&gt;26,Tableau134[[#This Row],[Occupancy]]&lt;&gt;0),1,0)</f>
        <v>0</v>
      </c>
      <c r="G5631">
        <f>IF(AND(Tableau134[[#This Row],[Operative Temperature]]&lt;19,Tableau134[[#This Row],[Occupancy]]&lt;&gt;0),1,0)</f>
        <v>0</v>
      </c>
      <c r="H5631">
        <f>IF(Tableau134[[#This Row],[Nb dheures sup à 26°C sous occupation]]=1,Tableau134[[#This Row],[Operative Temperature]]-26,0)</f>
        <v>0</v>
      </c>
      <c r="I5631">
        <f>IF(Tableau134[[#This Row],[Nb d''heures inf à 19°C sous occupation]]=1,19-C5631,0)</f>
        <v>0</v>
      </c>
    </row>
    <row r="5632" spans="1:9" x14ac:dyDescent="0.25">
      <c r="A5632" s="2">
        <v>37491.583333333336</v>
      </c>
      <c r="B5632">
        <v>23.4</v>
      </c>
      <c r="C5632">
        <v>45.850270000000002</v>
      </c>
      <c r="D5632">
        <v>0</v>
      </c>
      <c r="E5632" t="str">
        <f>IF(AND(Tableau134[[#This Row],[Operative Temperature]]&lt;19,Tableau134[[#This Row],[Occupancy]]&lt;&gt;0),Tableau134[[#This Row],[Operative Temperature]],"NC")</f>
        <v>NC</v>
      </c>
      <c r="F5632">
        <f>IF(AND(C5632&gt;26,Tableau134[[#This Row],[Occupancy]]&lt;&gt;0),1,0)</f>
        <v>0</v>
      </c>
      <c r="G5632">
        <f>IF(AND(Tableau134[[#This Row],[Operative Temperature]]&lt;19,Tableau134[[#This Row],[Occupancy]]&lt;&gt;0),1,0)</f>
        <v>0</v>
      </c>
      <c r="H5632">
        <f>IF(Tableau134[[#This Row],[Nb dheures sup à 26°C sous occupation]]=1,Tableau134[[#This Row],[Operative Temperature]]-26,0)</f>
        <v>0</v>
      </c>
      <c r="I5632">
        <f>IF(Tableau134[[#This Row],[Nb d''heures inf à 19°C sous occupation]]=1,19-C5632,0)</f>
        <v>0</v>
      </c>
    </row>
    <row r="5633" spans="1:9" x14ac:dyDescent="0.25">
      <c r="A5633" s="2">
        <v>37491.625</v>
      </c>
      <c r="B5633">
        <v>22.925000000000001</v>
      </c>
      <c r="C5633">
        <v>45.972490000000001</v>
      </c>
      <c r="D5633">
        <v>0</v>
      </c>
      <c r="E5633" t="str">
        <f>IF(AND(Tableau134[[#This Row],[Operative Temperature]]&lt;19,Tableau134[[#This Row],[Occupancy]]&lt;&gt;0),Tableau134[[#This Row],[Operative Temperature]],"NC")</f>
        <v>NC</v>
      </c>
      <c r="F5633">
        <f>IF(AND(C5633&gt;26,Tableau134[[#This Row],[Occupancy]]&lt;&gt;0),1,0)</f>
        <v>0</v>
      </c>
      <c r="G5633">
        <f>IF(AND(Tableau134[[#This Row],[Operative Temperature]]&lt;19,Tableau134[[#This Row],[Occupancy]]&lt;&gt;0),1,0)</f>
        <v>0</v>
      </c>
      <c r="H5633">
        <f>IF(Tableau134[[#This Row],[Nb dheures sup à 26°C sous occupation]]=1,Tableau134[[#This Row],[Operative Temperature]]-26,0)</f>
        <v>0</v>
      </c>
      <c r="I5633">
        <f>IF(Tableau134[[#This Row],[Nb d''heures inf à 19°C sous occupation]]=1,19-C5633,0)</f>
        <v>0</v>
      </c>
    </row>
    <row r="5634" spans="1:9" x14ac:dyDescent="0.25">
      <c r="A5634" s="2">
        <v>37491.666666666664</v>
      </c>
      <c r="B5634">
        <v>22.5</v>
      </c>
      <c r="C5634">
        <v>46.025550000000003</v>
      </c>
      <c r="D5634">
        <v>0</v>
      </c>
      <c r="E5634" t="str">
        <f>IF(AND(Tableau134[[#This Row],[Operative Temperature]]&lt;19,Tableau134[[#This Row],[Occupancy]]&lt;&gt;0),Tableau134[[#This Row],[Operative Temperature]],"NC")</f>
        <v>NC</v>
      </c>
      <c r="F5634">
        <f>IF(AND(C5634&gt;26,Tableau134[[#This Row],[Occupancy]]&lt;&gt;0),1,0)</f>
        <v>0</v>
      </c>
      <c r="G5634">
        <f>IF(AND(Tableau134[[#This Row],[Operative Temperature]]&lt;19,Tableau134[[#This Row],[Occupancy]]&lt;&gt;0),1,0)</f>
        <v>0</v>
      </c>
      <c r="H5634">
        <f>IF(Tableau134[[#This Row],[Nb dheures sup à 26°C sous occupation]]=1,Tableau134[[#This Row],[Operative Temperature]]-26,0)</f>
        <v>0</v>
      </c>
      <c r="I5634">
        <f>IF(Tableau134[[#This Row],[Nb d''heures inf à 19°C sous occupation]]=1,19-C5634,0)</f>
        <v>0</v>
      </c>
    </row>
    <row r="5635" spans="1:9" x14ac:dyDescent="0.25">
      <c r="A5635" s="2">
        <v>37491.708333333336</v>
      </c>
      <c r="B5635">
        <v>21.65</v>
      </c>
      <c r="C5635">
        <v>46.341709999999999</v>
      </c>
      <c r="D5635">
        <v>0</v>
      </c>
      <c r="E5635" t="str">
        <f>IF(AND(Tableau134[[#This Row],[Operative Temperature]]&lt;19,Tableau134[[#This Row],[Occupancy]]&lt;&gt;0),Tableau134[[#This Row],[Operative Temperature]],"NC")</f>
        <v>NC</v>
      </c>
      <c r="F5635">
        <f>IF(AND(C5635&gt;26,Tableau134[[#This Row],[Occupancy]]&lt;&gt;0),1,0)</f>
        <v>0</v>
      </c>
      <c r="G5635">
        <f>IF(AND(Tableau134[[#This Row],[Operative Temperature]]&lt;19,Tableau134[[#This Row],[Occupancy]]&lt;&gt;0),1,0)</f>
        <v>0</v>
      </c>
      <c r="H5635">
        <f>IF(Tableau134[[#This Row],[Nb dheures sup à 26°C sous occupation]]=1,Tableau134[[#This Row],[Operative Temperature]]-26,0)</f>
        <v>0</v>
      </c>
      <c r="I5635">
        <f>IF(Tableau134[[#This Row],[Nb d''heures inf à 19°C sous occupation]]=1,19-C5635,0)</f>
        <v>0</v>
      </c>
    </row>
    <row r="5636" spans="1:9" x14ac:dyDescent="0.25">
      <c r="A5636" s="2">
        <v>37491.75</v>
      </c>
      <c r="B5636">
        <v>20.725000000000001</v>
      </c>
      <c r="C5636">
        <v>46.355319999999999</v>
      </c>
      <c r="D5636">
        <v>0</v>
      </c>
      <c r="E5636" t="str">
        <f>IF(AND(Tableau134[[#This Row],[Operative Temperature]]&lt;19,Tableau134[[#This Row],[Occupancy]]&lt;&gt;0),Tableau134[[#This Row],[Operative Temperature]],"NC")</f>
        <v>NC</v>
      </c>
      <c r="F5636">
        <f>IF(AND(C5636&gt;26,Tableau134[[#This Row],[Occupancy]]&lt;&gt;0),1,0)</f>
        <v>0</v>
      </c>
      <c r="G5636">
        <f>IF(AND(Tableau134[[#This Row],[Operative Temperature]]&lt;19,Tableau134[[#This Row],[Occupancy]]&lt;&gt;0),1,0)</f>
        <v>0</v>
      </c>
      <c r="H5636">
        <f>IF(Tableau134[[#This Row],[Nb dheures sup à 26°C sous occupation]]=1,Tableau134[[#This Row],[Operative Temperature]]-26,0)</f>
        <v>0</v>
      </c>
      <c r="I5636">
        <f>IF(Tableau134[[#This Row],[Nb d''heures inf à 19°C sous occupation]]=1,19-C5636,0)</f>
        <v>0</v>
      </c>
    </row>
    <row r="5637" spans="1:9" x14ac:dyDescent="0.25">
      <c r="A5637" s="2">
        <v>37491.791666666664</v>
      </c>
      <c r="B5637">
        <v>19.75</v>
      </c>
      <c r="C5637">
        <v>46.382770000000001</v>
      </c>
      <c r="D5637">
        <v>0</v>
      </c>
      <c r="E5637" t="str">
        <f>IF(AND(Tableau134[[#This Row],[Operative Temperature]]&lt;19,Tableau134[[#This Row],[Occupancy]]&lt;&gt;0),Tableau134[[#This Row],[Operative Temperature]],"NC")</f>
        <v>NC</v>
      </c>
      <c r="F5637">
        <f>IF(AND(C5637&gt;26,Tableau134[[#This Row],[Occupancy]]&lt;&gt;0),1,0)</f>
        <v>0</v>
      </c>
      <c r="G5637">
        <f>IF(AND(Tableau134[[#This Row],[Operative Temperature]]&lt;19,Tableau134[[#This Row],[Occupancy]]&lt;&gt;0),1,0)</f>
        <v>0</v>
      </c>
      <c r="H5637">
        <f>IF(Tableau134[[#This Row],[Nb dheures sup à 26°C sous occupation]]=1,Tableau134[[#This Row],[Operative Temperature]]-26,0)</f>
        <v>0</v>
      </c>
      <c r="I5637">
        <f>IF(Tableau134[[#This Row],[Nb d''heures inf à 19°C sous occupation]]=1,19-C5637,0)</f>
        <v>0</v>
      </c>
    </row>
    <row r="5638" spans="1:9" x14ac:dyDescent="0.25">
      <c r="A5638" s="2">
        <v>37491.833333333336</v>
      </c>
      <c r="B5638">
        <v>18.975000000000001</v>
      </c>
      <c r="C5638">
        <v>44.901949999999999</v>
      </c>
      <c r="D5638">
        <v>0</v>
      </c>
      <c r="E5638" t="str">
        <f>IF(AND(Tableau134[[#This Row],[Operative Temperature]]&lt;19,Tableau134[[#This Row],[Occupancy]]&lt;&gt;0),Tableau134[[#This Row],[Operative Temperature]],"NC")</f>
        <v>NC</v>
      </c>
      <c r="F5638">
        <f>IF(AND(C5638&gt;26,Tableau134[[#This Row],[Occupancy]]&lt;&gt;0),1,0)</f>
        <v>0</v>
      </c>
      <c r="G5638">
        <f>IF(AND(Tableau134[[#This Row],[Operative Temperature]]&lt;19,Tableau134[[#This Row],[Occupancy]]&lt;&gt;0),1,0)</f>
        <v>0</v>
      </c>
      <c r="H5638">
        <f>IF(Tableau134[[#This Row],[Nb dheures sup à 26°C sous occupation]]=1,Tableau134[[#This Row],[Operative Temperature]]-26,0)</f>
        <v>0</v>
      </c>
      <c r="I5638">
        <f>IF(Tableau134[[#This Row],[Nb d''heures inf à 19°C sous occupation]]=1,19-C5638,0)</f>
        <v>0</v>
      </c>
    </row>
    <row r="5639" spans="1:9" x14ac:dyDescent="0.25">
      <c r="A5639" s="2">
        <v>37491.875</v>
      </c>
      <c r="B5639">
        <v>18.274999999999999</v>
      </c>
      <c r="C5639">
        <v>44.099629999999998</v>
      </c>
      <c r="D5639">
        <v>0</v>
      </c>
      <c r="E5639" t="str">
        <f>IF(AND(Tableau134[[#This Row],[Operative Temperature]]&lt;19,Tableau134[[#This Row],[Occupancy]]&lt;&gt;0),Tableau134[[#This Row],[Operative Temperature]],"NC")</f>
        <v>NC</v>
      </c>
      <c r="F5639">
        <f>IF(AND(C5639&gt;26,Tableau134[[#This Row],[Occupancy]]&lt;&gt;0),1,0)</f>
        <v>0</v>
      </c>
      <c r="G5639">
        <f>IF(AND(Tableau134[[#This Row],[Operative Temperature]]&lt;19,Tableau134[[#This Row],[Occupancy]]&lt;&gt;0),1,0)</f>
        <v>0</v>
      </c>
      <c r="H5639">
        <f>IF(Tableau134[[#This Row],[Nb dheures sup à 26°C sous occupation]]=1,Tableau134[[#This Row],[Operative Temperature]]-26,0)</f>
        <v>0</v>
      </c>
      <c r="I5639">
        <f>IF(Tableau134[[#This Row],[Nb d''heures inf à 19°C sous occupation]]=1,19-C5639,0)</f>
        <v>0</v>
      </c>
    </row>
    <row r="5640" spans="1:9" x14ac:dyDescent="0.25">
      <c r="A5640" s="2">
        <v>37491.916666666664</v>
      </c>
      <c r="B5640">
        <v>17.574999999999999</v>
      </c>
      <c r="C5640">
        <v>43.696750000000002</v>
      </c>
      <c r="D5640">
        <v>0</v>
      </c>
      <c r="E5640" t="str">
        <f>IF(AND(Tableau134[[#This Row],[Operative Temperature]]&lt;19,Tableau134[[#This Row],[Occupancy]]&lt;&gt;0),Tableau134[[#This Row],[Operative Temperature]],"NC")</f>
        <v>NC</v>
      </c>
      <c r="F5640">
        <f>IF(AND(C5640&gt;26,Tableau134[[#This Row],[Occupancy]]&lt;&gt;0),1,0)</f>
        <v>0</v>
      </c>
      <c r="G5640">
        <f>IF(AND(Tableau134[[#This Row],[Operative Temperature]]&lt;19,Tableau134[[#This Row],[Occupancy]]&lt;&gt;0),1,0)</f>
        <v>0</v>
      </c>
      <c r="H5640">
        <f>IF(Tableau134[[#This Row],[Nb dheures sup à 26°C sous occupation]]=1,Tableau134[[#This Row],[Operative Temperature]]-26,0)</f>
        <v>0</v>
      </c>
      <c r="I5640">
        <f>IF(Tableau134[[#This Row],[Nb d''heures inf à 19°C sous occupation]]=1,19-C5640,0)</f>
        <v>0</v>
      </c>
    </row>
    <row r="5641" spans="1:9" x14ac:dyDescent="0.25">
      <c r="A5641" s="2">
        <v>37491.958333333336</v>
      </c>
      <c r="B5641">
        <v>17.175000000000001</v>
      </c>
      <c r="C5641">
        <v>43.335459999999998</v>
      </c>
      <c r="D5641">
        <v>0</v>
      </c>
      <c r="E5641" t="str">
        <f>IF(AND(Tableau134[[#This Row],[Operative Temperature]]&lt;19,Tableau134[[#This Row],[Occupancy]]&lt;&gt;0),Tableau134[[#This Row],[Operative Temperature]],"NC")</f>
        <v>NC</v>
      </c>
      <c r="F5641">
        <f>IF(AND(C5641&gt;26,Tableau134[[#This Row],[Occupancy]]&lt;&gt;0),1,0)</f>
        <v>0</v>
      </c>
      <c r="G5641">
        <f>IF(AND(Tableau134[[#This Row],[Operative Temperature]]&lt;19,Tableau134[[#This Row],[Occupancy]]&lt;&gt;0),1,0)</f>
        <v>0</v>
      </c>
      <c r="H5641">
        <f>IF(Tableau134[[#This Row],[Nb dheures sup à 26°C sous occupation]]=1,Tableau134[[#This Row],[Operative Temperature]]-26,0)</f>
        <v>0</v>
      </c>
      <c r="I5641">
        <f>IF(Tableau134[[#This Row],[Nb d''heures inf à 19°C sous occupation]]=1,19-C5641,0)</f>
        <v>0</v>
      </c>
    </row>
    <row r="5642" spans="1:9" x14ac:dyDescent="0.25">
      <c r="A5642" s="1">
        <v>37492</v>
      </c>
      <c r="B5642">
        <v>16.875</v>
      </c>
      <c r="C5642">
        <v>43.057560000000002</v>
      </c>
      <c r="D5642">
        <v>0</v>
      </c>
      <c r="E5642" t="str">
        <f>IF(AND(Tableau134[[#This Row],[Operative Temperature]]&lt;19,Tableau134[[#This Row],[Occupancy]]&lt;&gt;0),Tableau134[[#This Row],[Operative Temperature]],"NC")</f>
        <v>NC</v>
      </c>
      <c r="F5642">
        <f>IF(AND(C5642&gt;26,Tableau134[[#This Row],[Occupancy]]&lt;&gt;0),1,0)</f>
        <v>0</v>
      </c>
      <c r="G5642">
        <f>IF(AND(Tableau134[[#This Row],[Operative Temperature]]&lt;19,Tableau134[[#This Row],[Occupancy]]&lt;&gt;0),1,0)</f>
        <v>0</v>
      </c>
      <c r="H5642">
        <f>IF(Tableau134[[#This Row],[Nb dheures sup à 26°C sous occupation]]=1,Tableau134[[#This Row],[Operative Temperature]]-26,0)</f>
        <v>0</v>
      </c>
      <c r="I5642">
        <f>IF(Tableau134[[#This Row],[Nb d''heures inf à 19°C sous occupation]]=1,19-C5642,0)</f>
        <v>0</v>
      </c>
    </row>
    <row r="5643" spans="1:9" x14ac:dyDescent="0.25">
      <c r="A5643" s="2">
        <v>37492.041666666664</v>
      </c>
      <c r="B5643">
        <v>16.574999999999999</v>
      </c>
      <c r="C5643">
        <v>42.843809999999998</v>
      </c>
      <c r="D5643">
        <v>0</v>
      </c>
      <c r="E5643" t="str">
        <f>IF(AND(Tableau134[[#This Row],[Operative Temperature]]&lt;19,Tableau134[[#This Row],[Occupancy]]&lt;&gt;0),Tableau134[[#This Row],[Operative Temperature]],"NC")</f>
        <v>NC</v>
      </c>
      <c r="F5643">
        <f>IF(AND(C5643&gt;26,Tableau134[[#This Row],[Occupancy]]&lt;&gt;0),1,0)</f>
        <v>0</v>
      </c>
      <c r="G5643">
        <f>IF(AND(Tableau134[[#This Row],[Operative Temperature]]&lt;19,Tableau134[[#This Row],[Occupancy]]&lt;&gt;0),1,0)</f>
        <v>0</v>
      </c>
      <c r="H5643">
        <f>IF(Tableau134[[#This Row],[Nb dheures sup à 26°C sous occupation]]=1,Tableau134[[#This Row],[Operative Temperature]]-26,0)</f>
        <v>0</v>
      </c>
      <c r="I5643">
        <f>IF(Tableau134[[#This Row],[Nb d''heures inf à 19°C sous occupation]]=1,19-C5643,0)</f>
        <v>0</v>
      </c>
    </row>
    <row r="5644" spans="1:9" x14ac:dyDescent="0.25">
      <c r="A5644" s="2">
        <v>37492.083333333336</v>
      </c>
      <c r="B5644">
        <v>16.125</v>
      </c>
      <c r="C5644">
        <v>42.612389999999998</v>
      </c>
      <c r="D5644">
        <v>0</v>
      </c>
      <c r="E5644" t="str">
        <f>IF(AND(Tableau134[[#This Row],[Operative Temperature]]&lt;19,Tableau134[[#This Row],[Occupancy]]&lt;&gt;0),Tableau134[[#This Row],[Operative Temperature]],"NC")</f>
        <v>NC</v>
      </c>
      <c r="F5644">
        <f>IF(AND(C5644&gt;26,Tableau134[[#This Row],[Occupancy]]&lt;&gt;0),1,0)</f>
        <v>0</v>
      </c>
      <c r="G5644">
        <f>IF(AND(Tableau134[[#This Row],[Operative Temperature]]&lt;19,Tableau134[[#This Row],[Occupancy]]&lt;&gt;0),1,0)</f>
        <v>0</v>
      </c>
      <c r="H5644">
        <f>IF(Tableau134[[#This Row],[Nb dheures sup à 26°C sous occupation]]=1,Tableau134[[#This Row],[Operative Temperature]]-26,0)</f>
        <v>0</v>
      </c>
      <c r="I5644">
        <f>IF(Tableau134[[#This Row],[Nb d''heures inf à 19°C sous occupation]]=1,19-C5644,0)</f>
        <v>0</v>
      </c>
    </row>
    <row r="5645" spans="1:9" x14ac:dyDescent="0.25">
      <c r="A5645" s="2">
        <v>37492.125</v>
      </c>
      <c r="B5645">
        <v>15.55</v>
      </c>
      <c r="C5645">
        <v>42.378019999999999</v>
      </c>
      <c r="D5645">
        <v>0</v>
      </c>
      <c r="E5645" t="str">
        <f>IF(AND(Tableau134[[#This Row],[Operative Temperature]]&lt;19,Tableau134[[#This Row],[Occupancy]]&lt;&gt;0),Tableau134[[#This Row],[Operative Temperature]],"NC")</f>
        <v>NC</v>
      </c>
      <c r="F5645">
        <f>IF(AND(C5645&gt;26,Tableau134[[#This Row],[Occupancy]]&lt;&gt;0),1,0)</f>
        <v>0</v>
      </c>
      <c r="G5645">
        <f>IF(AND(Tableau134[[#This Row],[Operative Temperature]]&lt;19,Tableau134[[#This Row],[Occupancy]]&lt;&gt;0),1,0)</f>
        <v>0</v>
      </c>
      <c r="H5645">
        <f>IF(Tableau134[[#This Row],[Nb dheures sup à 26°C sous occupation]]=1,Tableau134[[#This Row],[Operative Temperature]]-26,0)</f>
        <v>0</v>
      </c>
      <c r="I5645">
        <f>IF(Tableau134[[#This Row],[Nb d''heures inf à 19°C sous occupation]]=1,19-C5645,0)</f>
        <v>0</v>
      </c>
    </row>
    <row r="5646" spans="1:9" x14ac:dyDescent="0.25">
      <c r="A5646" s="2">
        <v>37492.166666666664</v>
      </c>
      <c r="B5646">
        <v>15.025</v>
      </c>
      <c r="C5646">
        <v>42.11992</v>
      </c>
      <c r="D5646">
        <v>0</v>
      </c>
      <c r="E5646" t="str">
        <f>IF(AND(Tableau134[[#This Row],[Operative Temperature]]&lt;19,Tableau134[[#This Row],[Occupancy]]&lt;&gt;0),Tableau134[[#This Row],[Operative Temperature]],"NC")</f>
        <v>NC</v>
      </c>
      <c r="F5646">
        <f>IF(AND(C5646&gt;26,Tableau134[[#This Row],[Occupancy]]&lt;&gt;0),1,0)</f>
        <v>0</v>
      </c>
      <c r="G5646">
        <f>IF(AND(Tableau134[[#This Row],[Operative Temperature]]&lt;19,Tableau134[[#This Row],[Occupancy]]&lt;&gt;0),1,0)</f>
        <v>0</v>
      </c>
      <c r="H5646">
        <f>IF(Tableau134[[#This Row],[Nb dheures sup à 26°C sous occupation]]=1,Tableau134[[#This Row],[Operative Temperature]]-26,0)</f>
        <v>0</v>
      </c>
      <c r="I5646">
        <f>IF(Tableau134[[#This Row],[Nb d''heures inf à 19°C sous occupation]]=1,19-C5646,0)</f>
        <v>0</v>
      </c>
    </row>
    <row r="5647" spans="1:9" x14ac:dyDescent="0.25">
      <c r="A5647" s="2">
        <v>37492.208333333336</v>
      </c>
      <c r="B5647">
        <v>14.525</v>
      </c>
      <c r="C5647">
        <v>41.82403</v>
      </c>
      <c r="D5647">
        <v>0</v>
      </c>
      <c r="E5647" t="str">
        <f>IF(AND(Tableau134[[#This Row],[Operative Temperature]]&lt;19,Tableau134[[#This Row],[Occupancy]]&lt;&gt;0),Tableau134[[#This Row],[Operative Temperature]],"NC")</f>
        <v>NC</v>
      </c>
      <c r="F5647">
        <f>IF(AND(C5647&gt;26,Tableau134[[#This Row],[Occupancy]]&lt;&gt;0),1,0)</f>
        <v>0</v>
      </c>
      <c r="G5647">
        <f>IF(AND(Tableau134[[#This Row],[Operative Temperature]]&lt;19,Tableau134[[#This Row],[Occupancy]]&lt;&gt;0),1,0)</f>
        <v>0</v>
      </c>
      <c r="H5647">
        <f>IF(Tableau134[[#This Row],[Nb dheures sup à 26°C sous occupation]]=1,Tableau134[[#This Row],[Operative Temperature]]-26,0)</f>
        <v>0</v>
      </c>
      <c r="I5647">
        <f>IF(Tableau134[[#This Row],[Nb d''heures inf à 19°C sous occupation]]=1,19-C5647,0)</f>
        <v>0</v>
      </c>
    </row>
    <row r="5648" spans="1:9" x14ac:dyDescent="0.25">
      <c r="A5648" s="2">
        <v>37492.25</v>
      </c>
      <c r="B5648">
        <v>14.025</v>
      </c>
      <c r="C5648">
        <v>41.574620000000003</v>
      </c>
      <c r="D5648">
        <v>0</v>
      </c>
      <c r="E5648" t="str">
        <f>IF(AND(Tableau134[[#This Row],[Operative Temperature]]&lt;19,Tableau134[[#This Row],[Occupancy]]&lt;&gt;0),Tableau134[[#This Row],[Operative Temperature]],"NC")</f>
        <v>NC</v>
      </c>
      <c r="F5648">
        <f>IF(AND(C5648&gt;26,Tableau134[[#This Row],[Occupancy]]&lt;&gt;0),1,0)</f>
        <v>0</v>
      </c>
      <c r="G5648">
        <f>IF(AND(Tableau134[[#This Row],[Operative Temperature]]&lt;19,Tableau134[[#This Row],[Occupancy]]&lt;&gt;0),1,0)</f>
        <v>0</v>
      </c>
      <c r="H5648">
        <f>IF(Tableau134[[#This Row],[Nb dheures sup à 26°C sous occupation]]=1,Tableau134[[#This Row],[Operative Temperature]]-26,0)</f>
        <v>0</v>
      </c>
      <c r="I5648">
        <f>IF(Tableau134[[#This Row],[Nb d''heures inf à 19°C sous occupation]]=1,19-C5648,0)</f>
        <v>0</v>
      </c>
    </row>
    <row r="5649" spans="1:9" x14ac:dyDescent="0.25">
      <c r="A5649" s="2">
        <v>37492.291666666664</v>
      </c>
      <c r="B5649">
        <v>13.525</v>
      </c>
      <c r="C5649">
        <v>41.30979</v>
      </c>
      <c r="D5649">
        <v>0</v>
      </c>
      <c r="E5649" t="str">
        <f>IF(AND(Tableau134[[#This Row],[Operative Temperature]]&lt;19,Tableau134[[#This Row],[Occupancy]]&lt;&gt;0),Tableau134[[#This Row],[Operative Temperature]],"NC")</f>
        <v>NC</v>
      </c>
      <c r="F5649">
        <f>IF(AND(C5649&gt;26,Tableau134[[#This Row],[Occupancy]]&lt;&gt;0),1,0)</f>
        <v>0</v>
      </c>
      <c r="G5649">
        <f>IF(AND(Tableau134[[#This Row],[Operative Temperature]]&lt;19,Tableau134[[#This Row],[Occupancy]]&lt;&gt;0),1,0)</f>
        <v>0</v>
      </c>
      <c r="H5649">
        <f>IF(Tableau134[[#This Row],[Nb dheures sup à 26°C sous occupation]]=1,Tableau134[[#This Row],[Operative Temperature]]-26,0)</f>
        <v>0</v>
      </c>
      <c r="I5649">
        <f>IF(Tableau134[[#This Row],[Nb d''heures inf à 19°C sous occupation]]=1,19-C5649,0)</f>
        <v>0</v>
      </c>
    </row>
    <row r="5650" spans="1:9" x14ac:dyDescent="0.25">
      <c r="A5650" s="2">
        <v>37492.333333333336</v>
      </c>
      <c r="B5650">
        <v>13.85</v>
      </c>
      <c r="C5650">
        <v>41.065370000000001</v>
      </c>
      <c r="D5650">
        <v>0</v>
      </c>
      <c r="E5650" t="str">
        <f>IF(AND(Tableau134[[#This Row],[Operative Temperature]]&lt;19,Tableau134[[#This Row],[Occupancy]]&lt;&gt;0),Tableau134[[#This Row],[Operative Temperature]],"NC")</f>
        <v>NC</v>
      </c>
      <c r="F5650">
        <f>IF(AND(C5650&gt;26,Tableau134[[#This Row],[Occupancy]]&lt;&gt;0),1,0)</f>
        <v>0</v>
      </c>
      <c r="G5650">
        <f>IF(AND(Tableau134[[#This Row],[Operative Temperature]]&lt;19,Tableau134[[#This Row],[Occupancy]]&lt;&gt;0),1,0)</f>
        <v>0</v>
      </c>
      <c r="H5650">
        <f>IF(Tableau134[[#This Row],[Nb dheures sup à 26°C sous occupation]]=1,Tableau134[[#This Row],[Operative Temperature]]-26,0)</f>
        <v>0</v>
      </c>
      <c r="I5650">
        <f>IF(Tableau134[[#This Row],[Nb d''heures inf à 19°C sous occupation]]=1,19-C5650,0)</f>
        <v>0</v>
      </c>
    </row>
    <row r="5651" spans="1:9" x14ac:dyDescent="0.25">
      <c r="A5651" s="2">
        <v>37492.375</v>
      </c>
      <c r="B5651">
        <v>15.425000000000001</v>
      </c>
      <c r="C5651">
        <v>41.007899999999999</v>
      </c>
      <c r="D5651">
        <v>0</v>
      </c>
      <c r="E5651" t="str">
        <f>IF(AND(Tableau134[[#This Row],[Operative Temperature]]&lt;19,Tableau134[[#This Row],[Occupancy]]&lt;&gt;0),Tableau134[[#This Row],[Operative Temperature]],"NC")</f>
        <v>NC</v>
      </c>
      <c r="F5651">
        <f>IF(AND(C5651&gt;26,Tableau134[[#This Row],[Occupancy]]&lt;&gt;0),1,0)</f>
        <v>0</v>
      </c>
      <c r="G5651">
        <f>IF(AND(Tableau134[[#This Row],[Operative Temperature]]&lt;19,Tableau134[[#This Row],[Occupancy]]&lt;&gt;0),1,0)</f>
        <v>0</v>
      </c>
      <c r="H5651">
        <f>IF(Tableau134[[#This Row],[Nb dheures sup à 26°C sous occupation]]=1,Tableau134[[#This Row],[Operative Temperature]]-26,0)</f>
        <v>0</v>
      </c>
      <c r="I5651">
        <f>IF(Tableau134[[#This Row],[Nb d''heures inf à 19°C sous occupation]]=1,19-C5651,0)</f>
        <v>0</v>
      </c>
    </row>
    <row r="5652" spans="1:9" x14ac:dyDescent="0.25">
      <c r="A5652" s="2">
        <v>37492.416666666664</v>
      </c>
      <c r="B5652">
        <v>17.324999999999999</v>
      </c>
      <c r="C5652">
        <v>41.071599999999997</v>
      </c>
      <c r="D5652">
        <v>0</v>
      </c>
      <c r="E5652" t="str">
        <f>IF(AND(Tableau134[[#This Row],[Operative Temperature]]&lt;19,Tableau134[[#This Row],[Occupancy]]&lt;&gt;0),Tableau134[[#This Row],[Operative Temperature]],"NC")</f>
        <v>NC</v>
      </c>
      <c r="F5652">
        <f>IF(AND(C5652&gt;26,Tableau134[[#This Row],[Occupancy]]&lt;&gt;0),1,0)</f>
        <v>0</v>
      </c>
      <c r="G5652">
        <f>IF(AND(Tableau134[[#This Row],[Operative Temperature]]&lt;19,Tableau134[[#This Row],[Occupancy]]&lt;&gt;0),1,0)</f>
        <v>0</v>
      </c>
      <c r="H5652">
        <f>IF(Tableau134[[#This Row],[Nb dheures sup à 26°C sous occupation]]=1,Tableau134[[#This Row],[Operative Temperature]]-26,0)</f>
        <v>0</v>
      </c>
      <c r="I5652">
        <f>IF(Tableau134[[#This Row],[Nb d''heures inf à 19°C sous occupation]]=1,19-C5652,0)</f>
        <v>0</v>
      </c>
    </row>
    <row r="5653" spans="1:9" x14ac:dyDescent="0.25">
      <c r="A5653" s="2">
        <v>37492.458333333336</v>
      </c>
      <c r="B5653">
        <v>18.175000000000001</v>
      </c>
      <c r="C5653">
        <v>41.178440000000002</v>
      </c>
      <c r="D5653">
        <v>0</v>
      </c>
      <c r="E5653" t="str">
        <f>IF(AND(Tableau134[[#This Row],[Operative Temperature]]&lt;19,Tableau134[[#This Row],[Occupancy]]&lt;&gt;0),Tableau134[[#This Row],[Operative Temperature]],"NC")</f>
        <v>NC</v>
      </c>
      <c r="F5653">
        <f>IF(AND(C5653&gt;26,Tableau134[[#This Row],[Occupancy]]&lt;&gt;0),1,0)</f>
        <v>0</v>
      </c>
      <c r="G5653">
        <f>IF(AND(Tableau134[[#This Row],[Operative Temperature]]&lt;19,Tableau134[[#This Row],[Occupancy]]&lt;&gt;0),1,0)</f>
        <v>0</v>
      </c>
      <c r="H5653">
        <f>IF(Tableau134[[#This Row],[Nb dheures sup à 26°C sous occupation]]=1,Tableau134[[#This Row],[Operative Temperature]]-26,0)</f>
        <v>0</v>
      </c>
      <c r="I5653">
        <f>IF(Tableau134[[#This Row],[Nb d''heures inf à 19°C sous occupation]]=1,19-C5653,0)</f>
        <v>0</v>
      </c>
    </row>
    <row r="5654" spans="1:9" x14ac:dyDescent="0.25">
      <c r="A5654" s="2">
        <v>37492.5</v>
      </c>
      <c r="B5654">
        <v>18.75</v>
      </c>
      <c r="C5654">
        <v>41.30744</v>
      </c>
      <c r="D5654">
        <v>0</v>
      </c>
      <c r="E5654" t="str">
        <f>IF(AND(Tableau134[[#This Row],[Operative Temperature]]&lt;19,Tableau134[[#This Row],[Occupancy]]&lt;&gt;0),Tableau134[[#This Row],[Operative Temperature]],"NC")</f>
        <v>NC</v>
      </c>
      <c r="F5654">
        <f>IF(AND(C5654&gt;26,Tableau134[[#This Row],[Occupancy]]&lt;&gt;0),1,0)</f>
        <v>0</v>
      </c>
      <c r="G5654">
        <f>IF(AND(Tableau134[[#This Row],[Operative Temperature]]&lt;19,Tableau134[[#This Row],[Occupancy]]&lt;&gt;0),1,0)</f>
        <v>0</v>
      </c>
      <c r="H5654">
        <f>IF(Tableau134[[#This Row],[Nb dheures sup à 26°C sous occupation]]=1,Tableau134[[#This Row],[Operative Temperature]]-26,0)</f>
        <v>0</v>
      </c>
      <c r="I5654">
        <f>IF(Tableau134[[#This Row],[Nb d''heures inf à 19°C sous occupation]]=1,19-C5654,0)</f>
        <v>0</v>
      </c>
    </row>
    <row r="5655" spans="1:9" x14ac:dyDescent="0.25">
      <c r="A5655" s="2">
        <v>37492.541666666664</v>
      </c>
      <c r="B5655">
        <v>19.274999999999999</v>
      </c>
      <c r="C5655">
        <v>41.362690000000001</v>
      </c>
      <c r="D5655">
        <v>0</v>
      </c>
      <c r="E5655" t="str">
        <f>IF(AND(Tableau134[[#This Row],[Operative Temperature]]&lt;19,Tableau134[[#This Row],[Occupancy]]&lt;&gt;0),Tableau134[[#This Row],[Operative Temperature]],"NC")</f>
        <v>NC</v>
      </c>
      <c r="F5655">
        <f>IF(AND(C5655&gt;26,Tableau134[[#This Row],[Occupancy]]&lt;&gt;0),1,0)</f>
        <v>0</v>
      </c>
      <c r="G5655">
        <f>IF(AND(Tableau134[[#This Row],[Operative Temperature]]&lt;19,Tableau134[[#This Row],[Occupancy]]&lt;&gt;0),1,0)</f>
        <v>0</v>
      </c>
      <c r="H5655">
        <f>IF(Tableau134[[#This Row],[Nb dheures sup à 26°C sous occupation]]=1,Tableau134[[#This Row],[Operative Temperature]]-26,0)</f>
        <v>0</v>
      </c>
      <c r="I5655">
        <f>IF(Tableau134[[#This Row],[Nb d''heures inf à 19°C sous occupation]]=1,19-C5655,0)</f>
        <v>0</v>
      </c>
    </row>
    <row r="5656" spans="1:9" x14ac:dyDescent="0.25">
      <c r="A5656" s="2">
        <v>37492.583333333336</v>
      </c>
      <c r="B5656">
        <v>19.175000000000001</v>
      </c>
      <c r="C5656">
        <v>41.338639999999998</v>
      </c>
      <c r="D5656">
        <v>0</v>
      </c>
      <c r="E5656" t="str">
        <f>IF(AND(Tableau134[[#This Row],[Operative Temperature]]&lt;19,Tableau134[[#This Row],[Occupancy]]&lt;&gt;0),Tableau134[[#This Row],[Operative Temperature]],"NC")</f>
        <v>NC</v>
      </c>
      <c r="F5656">
        <f>IF(AND(C5656&gt;26,Tableau134[[#This Row],[Occupancy]]&lt;&gt;0),1,0)</f>
        <v>0</v>
      </c>
      <c r="G5656">
        <f>IF(AND(Tableau134[[#This Row],[Operative Temperature]]&lt;19,Tableau134[[#This Row],[Occupancy]]&lt;&gt;0),1,0)</f>
        <v>0</v>
      </c>
      <c r="H5656">
        <f>IF(Tableau134[[#This Row],[Nb dheures sup à 26°C sous occupation]]=1,Tableau134[[#This Row],[Operative Temperature]]-26,0)</f>
        <v>0</v>
      </c>
      <c r="I5656">
        <f>IF(Tableau134[[#This Row],[Nb d''heures inf à 19°C sous occupation]]=1,19-C5656,0)</f>
        <v>0</v>
      </c>
    </row>
    <row r="5657" spans="1:9" x14ac:dyDescent="0.25">
      <c r="A5657" s="2">
        <v>37492.625</v>
      </c>
      <c r="B5657">
        <v>18.95</v>
      </c>
      <c r="C5657">
        <v>41.345680000000002</v>
      </c>
      <c r="D5657">
        <v>0</v>
      </c>
      <c r="E5657" t="str">
        <f>IF(AND(Tableau134[[#This Row],[Operative Temperature]]&lt;19,Tableau134[[#This Row],[Occupancy]]&lt;&gt;0),Tableau134[[#This Row],[Operative Temperature]],"NC")</f>
        <v>NC</v>
      </c>
      <c r="F5657">
        <f>IF(AND(C5657&gt;26,Tableau134[[#This Row],[Occupancy]]&lt;&gt;0),1,0)</f>
        <v>0</v>
      </c>
      <c r="G5657">
        <f>IF(AND(Tableau134[[#This Row],[Operative Temperature]]&lt;19,Tableau134[[#This Row],[Occupancy]]&lt;&gt;0),1,0)</f>
        <v>0</v>
      </c>
      <c r="H5657">
        <f>IF(Tableau134[[#This Row],[Nb dheures sup à 26°C sous occupation]]=1,Tableau134[[#This Row],[Operative Temperature]]-26,0)</f>
        <v>0</v>
      </c>
      <c r="I5657">
        <f>IF(Tableau134[[#This Row],[Nb d''heures inf à 19°C sous occupation]]=1,19-C5657,0)</f>
        <v>0</v>
      </c>
    </row>
    <row r="5658" spans="1:9" x14ac:dyDescent="0.25">
      <c r="A5658" s="2">
        <v>37492.666666666664</v>
      </c>
      <c r="B5658">
        <v>18.675000000000001</v>
      </c>
      <c r="C5658">
        <v>41.280169999999998</v>
      </c>
      <c r="D5658">
        <v>0</v>
      </c>
      <c r="E5658" t="str">
        <f>IF(AND(Tableau134[[#This Row],[Operative Temperature]]&lt;19,Tableau134[[#This Row],[Occupancy]]&lt;&gt;0),Tableau134[[#This Row],[Operative Temperature]],"NC")</f>
        <v>NC</v>
      </c>
      <c r="F5658">
        <f>IF(AND(C5658&gt;26,Tableau134[[#This Row],[Occupancy]]&lt;&gt;0),1,0)</f>
        <v>0</v>
      </c>
      <c r="G5658">
        <f>IF(AND(Tableau134[[#This Row],[Operative Temperature]]&lt;19,Tableau134[[#This Row],[Occupancy]]&lt;&gt;0),1,0)</f>
        <v>0</v>
      </c>
      <c r="H5658">
        <f>IF(Tableau134[[#This Row],[Nb dheures sup à 26°C sous occupation]]=1,Tableau134[[#This Row],[Operative Temperature]]-26,0)</f>
        <v>0</v>
      </c>
      <c r="I5658">
        <f>IF(Tableau134[[#This Row],[Nb d''heures inf à 19°C sous occupation]]=1,19-C5658,0)</f>
        <v>0</v>
      </c>
    </row>
    <row r="5659" spans="1:9" x14ac:dyDescent="0.25">
      <c r="A5659" s="2">
        <v>37492.708333333336</v>
      </c>
      <c r="B5659">
        <v>18.3</v>
      </c>
      <c r="C5659">
        <v>41.080939999999998</v>
      </c>
      <c r="D5659">
        <v>0</v>
      </c>
      <c r="E5659" t="str">
        <f>IF(AND(Tableau134[[#This Row],[Operative Temperature]]&lt;19,Tableau134[[#This Row],[Occupancy]]&lt;&gt;0),Tableau134[[#This Row],[Operative Temperature]],"NC")</f>
        <v>NC</v>
      </c>
      <c r="F5659">
        <f>IF(AND(C5659&gt;26,Tableau134[[#This Row],[Occupancy]]&lt;&gt;0),1,0)</f>
        <v>0</v>
      </c>
      <c r="G5659">
        <f>IF(AND(Tableau134[[#This Row],[Operative Temperature]]&lt;19,Tableau134[[#This Row],[Occupancy]]&lt;&gt;0),1,0)</f>
        <v>0</v>
      </c>
      <c r="H5659">
        <f>IF(Tableau134[[#This Row],[Nb dheures sup à 26°C sous occupation]]=1,Tableau134[[#This Row],[Operative Temperature]]-26,0)</f>
        <v>0</v>
      </c>
      <c r="I5659">
        <f>IF(Tableau134[[#This Row],[Nb d''heures inf à 19°C sous occupation]]=1,19-C5659,0)</f>
        <v>0</v>
      </c>
    </row>
    <row r="5660" spans="1:9" x14ac:dyDescent="0.25">
      <c r="A5660" s="2">
        <v>37492.75</v>
      </c>
      <c r="B5660">
        <v>17.975000000000001</v>
      </c>
      <c r="C5660">
        <v>40.885829999999999</v>
      </c>
      <c r="D5660">
        <v>0</v>
      </c>
      <c r="E5660" t="str">
        <f>IF(AND(Tableau134[[#This Row],[Operative Temperature]]&lt;19,Tableau134[[#This Row],[Occupancy]]&lt;&gt;0),Tableau134[[#This Row],[Operative Temperature]],"NC")</f>
        <v>NC</v>
      </c>
      <c r="F5660">
        <f>IF(AND(C5660&gt;26,Tableau134[[#This Row],[Occupancy]]&lt;&gt;0),1,0)</f>
        <v>0</v>
      </c>
      <c r="G5660">
        <f>IF(AND(Tableau134[[#This Row],[Operative Temperature]]&lt;19,Tableau134[[#This Row],[Occupancy]]&lt;&gt;0),1,0)</f>
        <v>0</v>
      </c>
      <c r="H5660">
        <f>IF(Tableau134[[#This Row],[Nb dheures sup à 26°C sous occupation]]=1,Tableau134[[#This Row],[Operative Temperature]]-26,0)</f>
        <v>0</v>
      </c>
      <c r="I5660">
        <f>IF(Tableau134[[#This Row],[Nb d''heures inf à 19°C sous occupation]]=1,19-C5660,0)</f>
        <v>0</v>
      </c>
    </row>
    <row r="5661" spans="1:9" x14ac:dyDescent="0.25">
      <c r="A5661" s="2">
        <v>37492.791666666664</v>
      </c>
      <c r="B5661">
        <v>17.600000000000001</v>
      </c>
      <c r="C5661">
        <v>40.628749999999997</v>
      </c>
      <c r="D5661">
        <v>0</v>
      </c>
      <c r="E5661" t="str">
        <f>IF(AND(Tableau134[[#This Row],[Operative Temperature]]&lt;19,Tableau134[[#This Row],[Occupancy]]&lt;&gt;0),Tableau134[[#This Row],[Operative Temperature]],"NC")</f>
        <v>NC</v>
      </c>
      <c r="F5661">
        <f>IF(AND(C5661&gt;26,Tableau134[[#This Row],[Occupancy]]&lt;&gt;0),1,0)</f>
        <v>0</v>
      </c>
      <c r="G5661">
        <f>IF(AND(Tableau134[[#This Row],[Operative Temperature]]&lt;19,Tableau134[[#This Row],[Occupancy]]&lt;&gt;0),1,0)</f>
        <v>0</v>
      </c>
      <c r="H5661">
        <f>IF(Tableau134[[#This Row],[Nb dheures sup à 26°C sous occupation]]=1,Tableau134[[#This Row],[Operative Temperature]]-26,0)</f>
        <v>0</v>
      </c>
      <c r="I5661">
        <f>IF(Tableau134[[#This Row],[Nb d''heures inf à 19°C sous occupation]]=1,19-C5661,0)</f>
        <v>0</v>
      </c>
    </row>
    <row r="5662" spans="1:9" x14ac:dyDescent="0.25">
      <c r="A5662" s="2">
        <v>37492.833333333336</v>
      </c>
      <c r="B5662">
        <v>17.350000000000001</v>
      </c>
      <c r="C5662">
        <v>40.34789</v>
      </c>
      <c r="D5662">
        <v>0</v>
      </c>
      <c r="E5662" t="str">
        <f>IF(AND(Tableau134[[#This Row],[Operative Temperature]]&lt;19,Tableau134[[#This Row],[Occupancy]]&lt;&gt;0),Tableau134[[#This Row],[Operative Temperature]],"NC")</f>
        <v>NC</v>
      </c>
      <c r="F5662">
        <f>IF(AND(C5662&gt;26,Tableau134[[#This Row],[Occupancy]]&lt;&gt;0),1,0)</f>
        <v>0</v>
      </c>
      <c r="G5662">
        <f>IF(AND(Tableau134[[#This Row],[Operative Temperature]]&lt;19,Tableau134[[#This Row],[Occupancy]]&lt;&gt;0),1,0)</f>
        <v>0</v>
      </c>
      <c r="H5662">
        <f>IF(Tableau134[[#This Row],[Nb dheures sup à 26°C sous occupation]]=1,Tableau134[[#This Row],[Operative Temperature]]-26,0)</f>
        <v>0</v>
      </c>
      <c r="I5662">
        <f>IF(Tableau134[[#This Row],[Nb d''heures inf à 19°C sous occupation]]=1,19-C5662,0)</f>
        <v>0</v>
      </c>
    </row>
    <row r="5663" spans="1:9" x14ac:dyDescent="0.25">
      <c r="A5663" s="2">
        <v>37492.875</v>
      </c>
      <c r="B5663">
        <v>17.074999999999999</v>
      </c>
      <c r="C5663">
        <v>40.046639999999996</v>
      </c>
      <c r="D5663">
        <v>0</v>
      </c>
      <c r="E5663" t="str">
        <f>IF(AND(Tableau134[[#This Row],[Operative Temperature]]&lt;19,Tableau134[[#This Row],[Occupancy]]&lt;&gt;0),Tableau134[[#This Row],[Operative Temperature]],"NC")</f>
        <v>NC</v>
      </c>
      <c r="F5663">
        <f>IF(AND(C5663&gt;26,Tableau134[[#This Row],[Occupancy]]&lt;&gt;0),1,0)</f>
        <v>0</v>
      </c>
      <c r="G5663">
        <f>IF(AND(Tableau134[[#This Row],[Operative Temperature]]&lt;19,Tableau134[[#This Row],[Occupancy]]&lt;&gt;0),1,0)</f>
        <v>0</v>
      </c>
      <c r="H5663">
        <f>IF(Tableau134[[#This Row],[Nb dheures sup à 26°C sous occupation]]=1,Tableau134[[#This Row],[Operative Temperature]]-26,0)</f>
        <v>0</v>
      </c>
      <c r="I5663">
        <f>IF(Tableau134[[#This Row],[Nb d''heures inf à 19°C sous occupation]]=1,19-C5663,0)</f>
        <v>0</v>
      </c>
    </row>
    <row r="5664" spans="1:9" x14ac:dyDescent="0.25">
      <c r="A5664" s="2">
        <v>37492.916666666664</v>
      </c>
      <c r="B5664">
        <v>16.850000000000001</v>
      </c>
      <c r="C5664">
        <v>39.812519999999999</v>
      </c>
      <c r="D5664">
        <v>0</v>
      </c>
      <c r="E5664" t="str">
        <f>IF(AND(Tableau134[[#This Row],[Operative Temperature]]&lt;19,Tableau134[[#This Row],[Occupancy]]&lt;&gt;0),Tableau134[[#This Row],[Operative Temperature]],"NC")</f>
        <v>NC</v>
      </c>
      <c r="F5664">
        <f>IF(AND(C5664&gt;26,Tableau134[[#This Row],[Occupancy]]&lt;&gt;0),1,0)</f>
        <v>0</v>
      </c>
      <c r="G5664">
        <f>IF(AND(Tableau134[[#This Row],[Operative Temperature]]&lt;19,Tableau134[[#This Row],[Occupancy]]&lt;&gt;0),1,0)</f>
        <v>0</v>
      </c>
      <c r="H5664">
        <f>IF(Tableau134[[#This Row],[Nb dheures sup à 26°C sous occupation]]=1,Tableau134[[#This Row],[Operative Temperature]]-26,0)</f>
        <v>0</v>
      </c>
      <c r="I5664">
        <f>IF(Tableau134[[#This Row],[Nb d''heures inf à 19°C sous occupation]]=1,19-C5664,0)</f>
        <v>0</v>
      </c>
    </row>
    <row r="5665" spans="1:9" x14ac:dyDescent="0.25">
      <c r="A5665" s="2">
        <v>37492.958333333336</v>
      </c>
      <c r="B5665">
        <v>16.574999999999999</v>
      </c>
      <c r="C5665">
        <v>39.577779999999997</v>
      </c>
      <c r="D5665">
        <v>0</v>
      </c>
      <c r="E5665" t="str">
        <f>IF(AND(Tableau134[[#This Row],[Operative Temperature]]&lt;19,Tableau134[[#This Row],[Occupancy]]&lt;&gt;0),Tableau134[[#This Row],[Operative Temperature]],"NC")</f>
        <v>NC</v>
      </c>
      <c r="F5665">
        <f>IF(AND(C5665&gt;26,Tableau134[[#This Row],[Occupancy]]&lt;&gt;0),1,0)</f>
        <v>0</v>
      </c>
      <c r="G5665">
        <f>IF(AND(Tableau134[[#This Row],[Operative Temperature]]&lt;19,Tableau134[[#This Row],[Occupancy]]&lt;&gt;0),1,0)</f>
        <v>0</v>
      </c>
      <c r="H5665">
        <f>IF(Tableau134[[#This Row],[Nb dheures sup à 26°C sous occupation]]=1,Tableau134[[#This Row],[Operative Temperature]]-26,0)</f>
        <v>0</v>
      </c>
      <c r="I5665">
        <f>IF(Tableau134[[#This Row],[Nb d''heures inf à 19°C sous occupation]]=1,19-C5665,0)</f>
        <v>0</v>
      </c>
    </row>
    <row r="5666" spans="1:9" x14ac:dyDescent="0.25">
      <c r="A5666" s="1">
        <v>37493</v>
      </c>
      <c r="B5666">
        <v>16.2</v>
      </c>
      <c r="C5666">
        <v>39.320860000000003</v>
      </c>
      <c r="D5666">
        <v>0</v>
      </c>
      <c r="E5666" t="str">
        <f>IF(AND(Tableau134[[#This Row],[Operative Temperature]]&lt;19,Tableau134[[#This Row],[Occupancy]]&lt;&gt;0),Tableau134[[#This Row],[Operative Temperature]],"NC")</f>
        <v>NC</v>
      </c>
      <c r="F5666">
        <f>IF(AND(C5666&gt;26,Tableau134[[#This Row],[Occupancy]]&lt;&gt;0),1,0)</f>
        <v>0</v>
      </c>
      <c r="G5666">
        <f>IF(AND(Tableau134[[#This Row],[Operative Temperature]]&lt;19,Tableau134[[#This Row],[Occupancy]]&lt;&gt;0),1,0)</f>
        <v>0</v>
      </c>
      <c r="H5666">
        <f>IF(Tableau134[[#This Row],[Nb dheures sup à 26°C sous occupation]]=1,Tableau134[[#This Row],[Operative Temperature]]-26,0)</f>
        <v>0</v>
      </c>
      <c r="I5666">
        <f>IF(Tableau134[[#This Row],[Nb d''heures inf à 19°C sous occupation]]=1,19-C5666,0)</f>
        <v>0</v>
      </c>
    </row>
    <row r="5667" spans="1:9" x14ac:dyDescent="0.25">
      <c r="A5667" s="2">
        <v>37493.041666666664</v>
      </c>
      <c r="B5667">
        <v>15.875</v>
      </c>
      <c r="C5667">
        <v>39.082279999999997</v>
      </c>
      <c r="D5667">
        <v>0</v>
      </c>
      <c r="E5667" t="str">
        <f>IF(AND(Tableau134[[#This Row],[Operative Temperature]]&lt;19,Tableau134[[#This Row],[Occupancy]]&lt;&gt;0),Tableau134[[#This Row],[Operative Temperature]],"NC")</f>
        <v>NC</v>
      </c>
      <c r="F5667">
        <f>IF(AND(C5667&gt;26,Tableau134[[#This Row],[Occupancy]]&lt;&gt;0),1,0)</f>
        <v>0</v>
      </c>
      <c r="G5667">
        <f>IF(AND(Tableau134[[#This Row],[Operative Temperature]]&lt;19,Tableau134[[#This Row],[Occupancy]]&lt;&gt;0),1,0)</f>
        <v>0</v>
      </c>
      <c r="H5667">
        <f>IF(Tableau134[[#This Row],[Nb dheures sup à 26°C sous occupation]]=1,Tableau134[[#This Row],[Operative Temperature]]-26,0)</f>
        <v>0</v>
      </c>
      <c r="I5667">
        <f>IF(Tableau134[[#This Row],[Nb d''heures inf à 19°C sous occupation]]=1,19-C5667,0)</f>
        <v>0</v>
      </c>
    </row>
    <row r="5668" spans="1:9" x14ac:dyDescent="0.25">
      <c r="A5668" s="2">
        <v>37493.083333333336</v>
      </c>
      <c r="B5668">
        <v>15.425000000000001</v>
      </c>
      <c r="C5668">
        <v>38.861629999999998</v>
      </c>
      <c r="D5668">
        <v>0</v>
      </c>
      <c r="E5668" t="str">
        <f>IF(AND(Tableau134[[#This Row],[Operative Temperature]]&lt;19,Tableau134[[#This Row],[Occupancy]]&lt;&gt;0),Tableau134[[#This Row],[Operative Temperature]],"NC")</f>
        <v>NC</v>
      </c>
      <c r="F5668">
        <f>IF(AND(C5668&gt;26,Tableau134[[#This Row],[Occupancy]]&lt;&gt;0),1,0)</f>
        <v>0</v>
      </c>
      <c r="G5668">
        <f>IF(AND(Tableau134[[#This Row],[Operative Temperature]]&lt;19,Tableau134[[#This Row],[Occupancy]]&lt;&gt;0),1,0)</f>
        <v>0</v>
      </c>
      <c r="H5668">
        <f>IF(Tableau134[[#This Row],[Nb dheures sup à 26°C sous occupation]]=1,Tableau134[[#This Row],[Operative Temperature]]-26,0)</f>
        <v>0</v>
      </c>
      <c r="I5668">
        <f>IF(Tableau134[[#This Row],[Nb d''heures inf à 19°C sous occupation]]=1,19-C5668,0)</f>
        <v>0</v>
      </c>
    </row>
    <row r="5669" spans="1:9" x14ac:dyDescent="0.25">
      <c r="A5669" s="2">
        <v>37493.125</v>
      </c>
      <c r="B5669">
        <v>14.85</v>
      </c>
      <c r="C5669">
        <v>38.651229999999998</v>
      </c>
      <c r="D5669">
        <v>0</v>
      </c>
      <c r="E5669" t="str">
        <f>IF(AND(Tableau134[[#This Row],[Operative Temperature]]&lt;19,Tableau134[[#This Row],[Occupancy]]&lt;&gt;0),Tableau134[[#This Row],[Operative Temperature]],"NC")</f>
        <v>NC</v>
      </c>
      <c r="F5669">
        <f>IF(AND(C5669&gt;26,Tableau134[[#This Row],[Occupancy]]&lt;&gt;0),1,0)</f>
        <v>0</v>
      </c>
      <c r="G5669">
        <f>IF(AND(Tableau134[[#This Row],[Operative Temperature]]&lt;19,Tableau134[[#This Row],[Occupancy]]&lt;&gt;0),1,0)</f>
        <v>0</v>
      </c>
      <c r="H5669">
        <f>IF(Tableau134[[#This Row],[Nb dheures sup à 26°C sous occupation]]=1,Tableau134[[#This Row],[Operative Temperature]]-26,0)</f>
        <v>0</v>
      </c>
      <c r="I5669">
        <f>IF(Tableau134[[#This Row],[Nb d''heures inf à 19°C sous occupation]]=1,19-C5669,0)</f>
        <v>0</v>
      </c>
    </row>
    <row r="5670" spans="1:9" x14ac:dyDescent="0.25">
      <c r="A5670" s="2">
        <v>37493.166666666664</v>
      </c>
      <c r="B5670">
        <v>14.324999999999999</v>
      </c>
      <c r="C5670">
        <v>38.443219999999997</v>
      </c>
      <c r="D5670">
        <v>0</v>
      </c>
      <c r="E5670" t="str">
        <f>IF(AND(Tableau134[[#This Row],[Operative Temperature]]&lt;19,Tableau134[[#This Row],[Occupancy]]&lt;&gt;0),Tableau134[[#This Row],[Operative Temperature]],"NC")</f>
        <v>NC</v>
      </c>
      <c r="F5670">
        <f>IF(AND(C5670&gt;26,Tableau134[[#This Row],[Occupancy]]&lt;&gt;0),1,0)</f>
        <v>0</v>
      </c>
      <c r="G5670">
        <f>IF(AND(Tableau134[[#This Row],[Operative Temperature]]&lt;19,Tableau134[[#This Row],[Occupancy]]&lt;&gt;0),1,0)</f>
        <v>0</v>
      </c>
      <c r="H5670">
        <f>IF(Tableau134[[#This Row],[Nb dheures sup à 26°C sous occupation]]=1,Tableau134[[#This Row],[Operative Temperature]]-26,0)</f>
        <v>0</v>
      </c>
      <c r="I5670">
        <f>IF(Tableau134[[#This Row],[Nb d''heures inf à 19°C sous occupation]]=1,19-C5670,0)</f>
        <v>0</v>
      </c>
    </row>
    <row r="5671" spans="1:9" x14ac:dyDescent="0.25">
      <c r="A5671" s="2">
        <v>37493.208333333336</v>
      </c>
      <c r="B5671">
        <v>14.125</v>
      </c>
      <c r="C5671">
        <v>38.234290000000001</v>
      </c>
      <c r="D5671">
        <v>0</v>
      </c>
      <c r="E5671" t="str">
        <f>IF(AND(Tableau134[[#This Row],[Operative Temperature]]&lt;19,Tableau134[[#This Row],[Occupancy]]&lt;&gt;0),Tableau134[[#This Row],[Operative Temperature]],"NC")</f>
        <v>NC</v>
      </c>
      <c r="F5671">
        <f>IF(AND(C5671&gt;26,Tableau134[[#This Row],[Occupancy]]&lt;&gt;0),1,0)</f>
        <v>0</v>
      </c>
      <c r="G5671">
        <f>IF(AND(Tableau134[[#This Row],[Operative Temperature]]&lt;19,Tableau134[[#This Row],[Occupancy]]&lt;&gt;0),1,0)</f>
        <v>0</v>
      </c>
      <c r="H5671">
        <f>IF(Tableau134[[#This Row],[Nb dheures sup à 26°C sous occupation]]=1,Tableau134[[#This Row],[Operative Temperature]]-26,0)</f>
        <v>0</v>
      </c>
      <c r="I5671">
        <f>IF(Tableau134[[#This Row],[Nb d''heures inf à 19°C sous occupation]]=1,19-C5671,0)</f>
        <v>0</v>
      </c>
    </row>
    <row r="5672" spans="1:9" x14ac:dyDescent="0.25">
      <c r="A5672" s="2">
        <v>37493.25</v>
      </c>
      <c r="B5672">
        <v>13.95</v>
      </c>
      <c r="C5672">
        <v>38.02328</v>
      </c>
      <c r="D5672">
        <v>0</v>
      </c>
      <c r="E5672" t="str">
        <f>IF(AND(Tableau134[[#This Row],[Operative Temperature]]&lt;19,Tableau134[[#This Row],[Occupancy]]&lt;&gt;0),Tableau134[[#This Row],[Operative Temperature]],"NC")</f>
        <v>NC</v>
      </c>
      <c r="F5672">
        <f>IF(AND(C5672&gt;26,Tableau134[[#This Row],[Occupancy]]&lt;&gt;0),1,0)</f>
        <v>0</v>
      </c>
      <c r="G5672">
        <f>IF(AND(Tableau134[[#This Row],[Operative Temperature]]&lt;19,Tableau134[[#This Row],[Occupancy]]&lt;&gt;0),1,0)</f>
        <v>0</v>
      </c>
      <c r="H5672">
        <f>IF(Tableau134[[#This Row],[Nb dheures sup à 26°C sous occupation]]=1,Tableau134[[#This Row],[Operative Temperature]]-26,0)</f>
        <v>0</v>
      </c>
      <c r="I5672">
        <f>IF(Tableau134[[#This Row],[Nb d''heures inf à 19°C sous occupation]]=1,19-C5672,0)</f>
        <v>0</v>
      </c>
    </row>
    <row r="5673" spans="1:9" x14ac:dyDescent="0.25">
      <c r="A5673" s="2">
        <v>37493.291666666664</v>
      </c>
      <c r="B5673">
        <v>13.824999999999999</v>
      </c>
      <c r="C5673">
        <v>37.829770000000003</v>
      </c>
      <c r="D5673">
        <v>0</v>
      </c>
      <c r="E5673" t="str">
        <f>IF(AND(Tableau134[[#This Row],[Operative Temperature]]&lt;19,Tableau134[[#This Row],[Occupancy]]&lt;&gt;0),Tableau134[[#This Row],[Operative Temperature]],"NC")</f>
        <v>NC</v>
      </c>
      <c r="F5673">
        <f>IF(AND(C5673&gt;26,Tableau134[[#This Row],[Occupancy]]&lt;&gt;0),1,0)</f>
        <v>0</v>
      </c>
      <c r="G5673">
        <f>IF(AND(Tableau134[[#This Row],[Operative Temperature]]&lt;19,Tableau134[[#This Row],[Occupancy]]&lt;&gt;0),1,0)</f>
        <v>0</v>
      </c>
      <c r="H5673">
        <f>IF(Tableau134[[#This Row],[Nb dheures sup à 26°C sous occupation]]=1,Tableau134[[#This Row],[Operative Temperature]]-26,0)</f>
        <v>0</v>
      </c>
      <c r="I5673">
        <f>IF(Tableau134[[#This Row],[Nb d''heures inf à 19°C sous occupation]]=1,19-C5673,0)</f>
        <v>0</v>
      </c>
    </row>
    <row r="5674" spans="1:9" x14ac:dyDescent="0.25">
      <c r="A5674" s="2">
        <v>37493.333333333336</v>
      </c>
      <c r="B5674">
        <v>13.95</v>
      </c>
      <c r="C5674">
        <v>37.754179999999998</v>
      </c>
      <c r="D5674">
        <v>0</v>
      </c>
      <c r="E5674" t="str">
        <f>IF(AND(Tableau134[[#This Row],[Operative Temperature]]&lt;19,Tableau134[[#This Row],[Occupancy]]&lt;&gt;0),Tableau134[[#This Row],[Operative Temperature]],"NC")</f>
        <v>NC</v>
      </c>
      <c r="F5674">
        <f>IF(AND(C5674&gt;26,Tableau134[[#This Row],[Occupancy]]&lt;&gt;0),1,0)</f>
        <v>0</v>
      </c>
      <c r="G5674">
        <f>IF(AND(Tableau134[[#This Row],[Operative Temperature]]&lt;19,Tableau134[[#This Row],[Occupancy]]&lt;&gt;0),1,0)</f>
        <v>0</v>
      </c>
      <c r="H5674">
        <f>IF(Tableau134[[#This Row],[Nb dheures sup à 26°C sous occupation]]=1,Tableau134[[#This Row],[Operative Temperature]]-26,0)</f>
        <v>0</v>
      </c>
      <c r="I5674">
        <f>IF(Tableau134[[#This Row],[Nb d''heures inf à 19°C sous occupation]]=1,19-C5674,0)</f>
        <v>0</v>
      </c>
    </row>
    <row r="5675" spans="1:9" x14ac:dyDescent="0.25">
      <c r="A5675" s="2">
        <v>37493.375</v>
      </c>
      <c r="B5675">
        <v>15.275</v>
      </c>
      <c r="C5675">
        <v>37.877940000000002</v>
      </c>
      <c r="D5675">
        <v>0</v>
      </c>
      <c r="E5675" t="str">
        <f>IF(AND(Tableau134[[#This Row],[Operative Temperature]]&lt;19,Tableau134[[#This Row],[Occupancy]]&lt;&gt;0),Tableau134[[#This Row],[Operative Temperature]],"NC")</f>
        <v>NC</v>
      </c>
      <c r="F5675">
        <f>IF(AND(C5675&gt;26,Tableau134[[#This Row],[Occupancy]]&lt;&gt;0),1,0)</f>
        <v>0</v>
      </c>
      <c r="G5675">
        <f>IF(AND(Tableau134[[#This Row],[Operative Temperature]]&lt;19,Tableau134[[#This Row],[Occupancy]]&lt;&gt;0),1,0)</f>
        <v>0</v>
      </c>
      <c r="H5675">
        <f>IF(Tableau134[[#This Row],[Nb dheures sup à 26°C sous occupation]]=1,Tableau134[[#This Row],[Operative Temperature]]-26,0)</f>
        <v>0</v>
      </c>
      <c r="I5675">
        <f>IF(Tableau134[[#This Row],[Nb d''heures inf à 19°C sous occupation]]=1,19-C5675,0)</f>
        <v>0</v>
      </c>
    </row>
    <row r="5676" spans="1:9" x14ac:dyDescent="0.25">
      <c r="A5676" s="2">
        <v>37493.416666666664</v>
      </c>
      <c r="B5676">
        <v>16.975000000000001</v>
      </c>
      <c r="C5676">
        <v>38.231580000000001</v>
      </c>
      <c r="D5676">
        <v>0</v>
      </c>
      <c r="E5676" t="str">
        <f>IF(AND(Tableau134[[#This Row],[Operative Temperature]]&lt;19,Tableau134[[#This Row],[Occupancy]]&lt;&gt;0),Tableau134[[#This Row],[Operative Temperature]],"NC")</f>
        <v>NC</v>
      </c>
      <c r="F5676">
        <f>IF(AND(C5676&gt;26,Tableau134[[#This Row],[Occupancy]]&lt;&gt;0),1,0)</f>
        <v>0</v>
      </c>
      <c r="G5676">
        <f>IF(AND(Tableau134[[#This Row],[Operative Temperature]]&lt;19,Tableau134[[#This Row],[Occupancy]]&lt;&gt;0),1,0)</f>
        <v>0</v>
      </c>
      <c r="H5676">
        <f>IF(Tableau134[[#This Row],[Nb dheures sup à 26°C sous occupation]]=1,Tableau134[[#This Row],[Operative Temperature]]-26,0)</f>
        <v>0</v>
      </c>
      <c r="I5676">
        <f>IF(Tableau134[[#This Row],[Nb d''heures inf à 19°C sous occupation]]=1,19-C5676,0)</f>
        <v>0</v>
      </c>
    </row>
    <row r="5677" spans="1:9" x14ac:dyDescent="0.25">
      <c r="A5677" s="2">
        <v>37493.458333333336</v>
      </c>
      <c r="B5677">
        <v>18.75</v>
      </c>
      <c r="C5677">
        <v>38.732199999999999</v>
      </c>
      <c r="D5677">
        <v>0</v>
      </c>
      <c r="E5677" t="str">
        <f>IF(AND(Tableau134[[#This Row],[Operative Temperature]]&lt;19,Tableau134[[#This Row],[Occupancy]]&lt;&gt;0),Tableau134[[#This Row],[Operative Temperature]],"NC")</f>
        <v>NC</v>
      </c>
      <c r="F5677">
        <f>IF(AND(C5677&gt;26,Tableau134[[#This Row],[Occupancy]]&lt;&gt;0),1,0)</f>
        <v>0</v>
      </c>
      <c r="G5677">
        <f>IF(AND(Tableau134[[#This Row],[Operative Temperature]]&lt;19,Tableau134[[#This Row],[Occupancy]]&lt;&gt;0),1,0)</f>
        <v>0</v>
      </c>
      <c r="H5677">
        <f>IF(Tableau134[[#This Row],[Nb dheures sup à 26°C sous occupation]]=1,Tableau134[[#This Row],[Operative Temperature]]-26,0)</f>
        <v>0</v>
      </c>
      <c r="I5677">
        <f>IF(Tableau134[[#This Row],[Nb d''heures inf à 19°C sous occupation]]=1,19-C5677,0)</f>
        <v>0</v>
      </c>
    </row>
    <row r="5678" spans="1:9" x14ac:dyDescent="0.25">
      <c r="A5678" s="2">
        <v>37493.5</v>
      </c>
      <c r="B5678">
        <v>20.475000000000001</v>
      </c>
      <c r="C5678">
        <v>39.352440000000001</v>
      </c>
      <c r="D5678">
        <v>0</v>
      </c>
      <c r="E5678" t="str">
        <f>IF(AND(Tableau134[[#This Row],[Operative Temperature]]&lt;19,Tableau134[[#This Row],[Occupancy]]&lt;&gt;0),Tableau134[[#This Row],[Operative Temperature]],"NC")</f>
        <v>NC</v>
      </c>
      <c r="F5678">
        <f>IF(AND(C5678&gt;26,Tableau134[[#This Row],[Occupancy]]&lt;&gt;0),1,0)</f>
        <v>0</v>
      </c>
      <c r="G5678">
        <f>IF(AND(Tableau134[[#This Row],[Operative Temperature]]&lt;19,Tableau134[[#This Row],[Occupancy]]&lt;&gt;0),1,0)</f>
        <v>0</v>
      </c>
      <c r="H5678">
        <f>IF(Tableau134[[#This Row],[Nb dheures sup à 26°C sous occupation]]=1,Tableau134[[#This Row],[Operative Temperature]]-26,0)</f>
        <v>0</v>
      </c>
      <c r="I5678">
        <f>IF(Tableau134[[#This Row],[Nb d''heures inf à 19°C sous occupation]]=1,19-C5678,0)</f>
        <v>0</v>
      </c>
    </row>
    <row r="5679" spans="1:9" x14ac:dyDescent="0.25">
      <c r="A5679" s="2">
        <v>37493.541666666664</v>
      </c>
      <c r="B5679">
        <v>22.25</v>
      </c>
      <c r="C5679">
        <v>39.961370000000002</v>
      </c>
      <c r="D5679">
        <v>0</v>
      </c>
      <c r="E5679" t="str">
        <f>IF(AND(Tableau134[[#This Row],[Operative Temperature]]&lt;19,Tableau134[[#This Row],[Occupancy]]&lt;&gt;0),Tableau134[[#This Row],[Operative Temperature]],"NC")</f>
        <v>NC</v>
      </c>
      <c r="F5679">
        <f>IF(AND(C5679&gt;26,Tableau134[[#This Row],[Occupancy]]&lt;&gt;0),1,0)</f>
        <v>0</v>
      </c>
      <c r="G5679">
        <f>IF(AND(Tableau134[[#This Row],[Operative Temperature]]&lt;19,Tableau134[[#This Row],[Occupancy]]&lt;&gt;0),1,0)</f>
        <v>0</v>
      </c>
      <c r="H5679">
        <f>IF(Tableau134[[#This Row],[Nb dheures sup à 26°C sous occupation]]=1,Tableau134[[#This Row],[Operative Temperature]]-26,0)</f>
        <v>0</v>
      </c>
      <c r="I5679">
        <f>IF(Tableau134[[#This Row],[Nb d''heures inf à 19°C sous occupation]]=1,19-C5679,0)</f>
        <v>0</v>
      </c>
    </row>
    <row r="5680" spans="1:9" x14ac:dyDescent="0.25">
      <c r="A5680" s="2">
        <v>37493.583333333336</v>
      </c>
      <c r="B5680">
        <v>23.15</v>
      </c>
      <c r="C5680">
        <v>40.493659999999998</v>
      </c>
      <c r="D5680">
        <v>0</v>
      </c>
      <c r="E5680" t="str">
        <f>IF(AND(Tableau134[[#This Row],[Operative Temperature]]&lt;19,Tableau134[[#This Row],[Occupancy]]&lt;&gt;0),Tableau134[[#This Row],[Operative Temperature]],"NC")</f>
        <v>NC</v>
      </c>
      <c r="F5680">
        <f>IF(AND(C5680&gt;26,Tableau134[[#This Row],[Occupancy]]&lt;&gt;0),1,0)</f>
        <v>0</v>
      </c>
      <c r="G5680">
        <f>IF(AND(Tableau134[[#This Row],[Operative Temperature]]&lt;19,Tableau134[[#This Row],[Occupancy]]&lt;&gt;0),1,0)</f>
        <v>0</v>
      </c>
      <c r="H5680">
        <f>IF(Tableau134[[#This Row],[Nb dheures sup à 26°C sous occupation]]=1,Tableau134[[#This Row],[Operative Temperature]]-26,0)</f>
        <v>0</v>
      </c>
      <c r="I5680">
        <f>IF(Tableau134[[#This Row],[Nb d''heures inf à 19°C sous occupation]]=1,19-C5680,0)</f>
        <v>0</v>
      </c>
    </row>
    <row r="5681" spans="1:9" x14ac:dyDescent="0.25">
      <c r="A5681" s="2">
        <v>37493.625</v>
      </c>
      <c r="B5681">
        <v>23.824999999999999</v>
      </c>
      <c r="C5681">
        <v>40.921039999999998</v>
      </c>
      <c r="D5681">
        <v>0</v>
      </c>
      <c r="E5681" t="str">
        <f>IF(AND(Tableau134[[#This Row],[Operative Temperature]]&lt;19,Tableau134[[#This Row],[Occupancy]]&lt;&gt;0),Tableau134[[#This Row],[Operative Temperature]],"NC")</f>
        <v>NC</v>
      </c>
      <c r="F5681">
        <f>IF(AND(C5681&gt;26,Tableau134[[#This Row],[Occupancy]]&lt;&gt;0),1,0)</f>
        <v>0</v>
      </c>
      <c r="G5681">
        <f>IF(AND(Tableau134[[#This Row],[Operative Temperature]]&lt;19,Tableau134[[#This Row],[Occupancy]]&lt;&gt;0),1,0)</f>
        <v>0</v>
      </c>
      <c r="H5681">
        <f>IF(Tableau134[[#This Row],[Nb dheures sup à 26°C sous occupation]]=1,Tableau134[[#This Row],[Operative Temperature]]-26,0)</f>
        <v>0</v>
      </c>
      <c r="I5681">
        <f>IF(Tableau134[[#This Row],[Nb d''heures inf à 19°C sous occupation]]=1,19-C5681,0)</f>
        <v>0</v>
      </c>
    </row>
    <row r="5682" spans="1:9" x14ac:dyDescent="0.25">
      <c r="A5682" s="2">
        <v>37493.666666666664</v>
      </c>
      <c r="B5682">
        <v>24.45</v>
      </c>
      <c r="C5682">
        <v>41.092129999999997</v>
      </c>
      <c r="D5682">
        <v>0</v>
      </c>
      <c r="E5682" t="str">
        <f>IF(AND(Tableau134[[#This Row],[Operative Temperature]]&lt;19,Tableau134[[#This Row],[Occupancy]]&lt;&gt;0),Tableau134[[#This Row],[Operative Temperature]],"NC")</f>
        <v>NC</v>
      </c>
      <c r="F5682">
        <f>IF(AND(C5682&gt;26,Tableau134[[#This Row],[Occupancy]]&lt;&gt;0),1,0)</f>
        <v>0</v>
      </c>
      <c r="G5682">
        <f>IF(AND(Tableau134[[#This Row],[Operative Temperature]]&lt;19,Tableau134[[#This Row],[Occupancy]]&lt;&gt;0),1,0)</f>
        <v>0</v>
      </c>
      <c r="H5682">
        <f>IF(Tableau134[[#This Row],[Nb dheures sup à 26°C sous occupation]]=1,Tableau134[[#This Row],[Operative Temperature]]-26,0)</f>
        <v>0</v>
      </c>
      <c r="I5682">
        <f>IF(Tableau134[[#This Row],[Nb d''heures inf à 19°C sous occupation]]=1,19-C5682,0)</f>
        <v>0</v>
      </c>
    </row>
    <row r="5683" spans="1:9" x14ac:dyDescent="0.25">
      <c r="A5683" s="2">
        <v>37493.708333333336</v>
      </c>
      <c r="B5683">
        <v>24.45</v>
      </c>
      <c r="C5683">
        <v>41.080460000000002</v>
      </c>
      <c r="D5683">
        <v>0</v>
      </c>
      <c r="E5683" t="str">
        <f>IF(AND(Tableau134[[#This Row],[Operative Temperature]]&lt;19,Tableau134[[#This Row],[Occupancy]]&lt;&gt;0),Tableau134[[#This Row],[Operative Temperature]],"NC")</f>
        <v>NC</v>
      </c>
      <c r="F5683">
        <f>IF(AND(C5683&gt;26,Tableau134[[#This Row],[Occupancy]]&lt;&gt;0),1,0)</f>
        <v>0</v>
      </c>
      <c r="G5683">
        <f>IF(AND(Tableau134[[#This Row],[Operative Temperature]]&lt;19,Tableau134[[#This Row],[Occupancy]]&lt;&gt;0),1,0)</f>
        <v>0</v>
      </c>
      <c r="H5683">
        <f>IF(Tableau134[[#This Row],[Nb dheures sup à 26°C sous occupation]]=1,Tableau134[[#This Row],[Operative Temperature]]-26,0)</f>
        <v>0</v>
      </c>
      <c r="I5683">
        <f>IF(Tableau134[[#This Row],[Nb d''heures inf à 19°C sous occupation]]=1,19-C5683,0)</f>
        <v>0</v>
      </c>
    </row>
    <row r="5684" spans="1:9" x14ac:dyDescent="0.25">
      <c r="A5684" s="2">
        <v>37493.75</v>
      </c>
      <c r="B5684">
        <v>24.25</v>
      </c>
      <c r="C5684">
        <v>40.869720000000001</v>
      </c>
      <c r="D5684">
        <v>0</v>
      </c>
      <c r="E5684" t="str">
        <f>IF(AND(Tableau134[[#This Row],[Operative Temperature]]&lt;19,Tableau134[[#This Row],[Occupancy]]&lt;&gt;0),Tableau134[[#This Row],[Operative Temperature]],"NC")</f>
        <v>NC</v>
      </c>
      <c r="F5684">
        <f>IF(AND(C5684&gt;26,Tableau134[[#This Row],[Occupancy]]&lt;&gt;0),1,0)</f>
        <v>0</v>
      </c>
      <c r="G5684">
        <f>IF(AND(Tableau134[[#This Row],[Operative Temperature]]&lt;19,Tableau134[[#This Row],[Occupancy]]&lt;&gt;0),1,0)</f>
        <v>0</v>
      </c>
      <c r="H5684">
        <f>IF(Tableau134[[#This Row],[Nb dheures sup à 26°C sous occupation]]=1,Tableau134[[#This Row],[Operative Temperature]]-26,0)</f>
        <v>0</v>
      </c>
      <c r="I5684">
        <f>IF(Tableau134[[#This Row],[Nb d''heures inf à 19°C sous occupation]]=1,19-C5684,0)</f>
        <v>0</v>
      </c>
    </row>
    <row r="5685" spans="1:9" x14ac:dyDescent="0.25">
      <c r="A5685" s="2">
        <v>37493.791666666664</v>
      </c>
      <c r="B5685">
        <v>24.05</v>
      </c>
      <c r="C5685">
        <v>40.540430000000001</v>
      </c>
      <c r="D5685">
        <v>0</v>
      </c>
      <c r="E5685" t="str">
        <f>IF(AND(Tableau134[[#This Row],[Operative Temperature]]&lt;19,Tableau134[[#This Row],[Occupancy]]&lt;&gt;0),Tableau134[[#This Row],[Operative Temperature]],"NC")</f>
        <v>NC</v>
      </c>
      <c r="F5685">
        <f>IF(AND(C5685&gt;26,Tableau134[[#This Row],[Occupancy]]&lt;&gt;0),1,0)</f>
        <v>0</v>
      </c>
      <c r="G5685">
        <f>IF(AND(Tableau134[[#This Row],[Operative Temperature]]&lt;19,Tableau134[[#This Row],[Occupancy]]&lt;&gt;0),1,0)</f>
        <v>0</v>
      </c>
      <c r="H5685">
        <f>IF(Tableau134[[#This Row],[Nb dheures sup à 26°C sous occupation]]=1,Tableau134[[#This Row],[Operative Temperature]]-26,0)</f>
        <v>0</v>
      </c>
      <c r="I5685">
        <f>IF(Tableau134[[#This Row],[Nb d''heures inf à 19°C sous occupation]]=1,19-C5685,0)</f>
        <v>0</v>
      </c>
    </row>
    <row r="5686" spans="1:9" x14ac:dyDescent="0.25">
      <c r="A5686" s="2">
        <v>37493.833333333336</v>
      </c>
      <c r="B5686">
        <v>23.175000000000001</v>
      </c>
      <c r="C5686">
        <v>40.116729999999997</v>
      </c>
      <c r="D5686">
        <v>0</v>
      </c>
      <c r="E5686" t="str">
        <f>IF(AND(Tableau134[[#This Row],[Operative Temperature]]&lt;19,Tableau134[[#This Row],[Occupancy]]&lt;&gt;0),Tableau134[[#This Row],[Operative Temperature]],"NC")</f>
        <v>NC</v>
      </c>
      <c r="F5686">
        <f>IF(AND(C5686&gt;26,Tableau134[[#This Row],[Occupancy]]&lt;&gt;0),1,0)</f>
        <v>0</v>
      </c>
      <c r="G5686">
        <f>IF(AND(Tableau134[[#This Row],[Operative Temperature]]&lt;19,Tableau134[[#This Row],[Occupancy]]&lt;&gt;0),1,0)</f>
        <v>0</v>
      </c>
      <c r="H5686">
        <f>IF(Tableau134[[#This Row],[Nb dheures sup à 26°C sous occupation]]=1,Tableau134[[#This Row],[Operative Temperature]]-26,0)</f>
        <v>0</v>
      </c>
      <c r="I5686">
        <f>IF(Tableau134[[#This Row],[Nb d''heures inf à 19°C sous occupation]]=1,19-C5686,0)</f>
        <v>0</v>
      </c>
    </row>
    <row r="5687" spans="1:9" x14ac:dyDescent="0.25">
      <c r="A5687" s="2">
        <v>37493.875</v>
      </c>
      <c r="B5687">
        <v>22.15</v>
      </c>
      <c r="C5687">
        <v>39.62379</v>
      </c>
      <c r="D5687">
        <v>0</v>
      </c>
      <c r="E5687" t="str">
        <f>IF(AND(Tableau134[[#This Row],[Operative Temperature]]&lt;19,Tableau134[[#This Row],[Occupancy]]&lt;&gt;0),Tableau134[[#This Row],[Operative Temperature]],"NC")</f>
        <v>NC</v>
      </c>
      <c r="F5687">
        <f>IF(AND(C5687&gt;26,Tableau134[[#This Row],[Occupancy]]&lt;&gt;0),1,0)</f>
        <v>0</v>
      </c>
      <c r="G5687">
        <f>IF(AND(Tableau134[[#This Row],[Operative Temperature]]&lt;19,Tableau134[[#This Row],[Occupancy]]&lt;&gt;0),1,0)</f>
        <v>0</v>
      </c>
      <c r="H5687">
        <f>IF(Tableau134[[#This Row],[Nb dheures sup à 26°C sous occupation]]=1,Tableau134[[#This Row],[Operative Temperature]]-26,0)</f>
        <v>0</v>
      </c>
      <c r="I5687">
        <f>IF(Tableau134[[#This Row],[Nb d''heures inf à 19°C sous occupation]]=1,19-C5687,0)</f>
        <v>0</v>
      </c>
    </row>
    <row r="5688" spans="1:9" x14ac:dyDescent="0.25">
      <c r="A5688" s="2">
        <v>37493.916666666664</v>
      </c>
      <c r="B5688">
        <v>21.074999999999999</v>
      </c>
      <c r="C5688">
        <v>39.216679999999997</v>
      </c>
      <c r="D5688">
        <v>0</v>
      </c>
      <c r="E5688" t="str">
        <f>IF(AND(Tableau134[[#This Row],[Operative Temperature]]&lt;19,Tableau134[[#This Row],[Occupancy]]&lt;&gt;0),Tableau134[[#This Row],[Operative Temperature]],"NC")</f>
        <v>NC</v>
      </c>
      <c r="F5688">
        <f>IF(AND(C5688&gt;26,Tableau134[[#This Row],[Occupancy]]&lt;&gt;0),1,0)</f>
        <v>0</v>
      </c>
      <c r="G5688">
        <f>IF(AND(Tableau134[[#This Row],[Operative Temperature]]&lt;19,Tableau134[[#This Row],[Occupancy]]&lt;&gt;0),1,0)</f>
        <v>0</v>
      </c>
      <c r="H5688">
        <f>IF(Tableau134[[#This Row],[Nb dheures sup à 26°C sous occupation]]=1,Tableau134[[#This Row],[Operative Temperature]]-26,0)</f>
        <v>0</v>
      </c>
      <c r="I5688">
        <f>IF(Tableau134[[#This Row],[Nb d''heures inf à 19°C sous occupation]]=1,19-C5688,0)</f>
        <v>0</v>
      </c>
    </row>
    <row r="5689" spans="1:9" x14ac:dyDescent="0.25">
      <c r="A5689" s="2">
        <v>37493.958333333336</v>
      </c>
      <c r="B5689">
        <v>20.05</v>
      </c>
      <c r="C5689">
        <v>38.931640000000002</v>
      </c>
      <c r="D5689">
        <v>0</v>
      </c>
      <c r="E5689" t="str">
        <f>IF(AND(Tableau134[[#This Row],[Operative Temperature]]&lt;19,Tableau134[[#This Row],[Occupancy]]&lt;&gt;0),Tableau134[[#This Row],[Operative Temperature]],"NC")</f>
        <v>NC</v>
      </c>
      <c r="F5689">
        <f>IF(AND(C5689&gt;26,Tableau134[[#This Row],[Occupancy]]&lt;&gt;0),1,0)</f>
        <v>0</v>
      </c>
      <c r="G5689">
        <f>IF(AND(Tableau134[[#This Row],[Operative Temperature]]&lt;19,Tableau134[[#This Row],[Occupancy]]&lt;&gt;0),1,0)</f>
        <v>0</v>
      </c>
      <c r="H5689">
        <f>IF(Tableau134[[#This Row],[Nb dheures sup à 26°C sous occupation]]=1,Tableau134[[#This Row],[Operative Temperature]]-26,0)</f>
        <v>0</v>
      </c>
      <c r="I5689">
        <f>IF(Tableau134[[#This Row],[Nb d''heures inf à 19°C sous occupation]]=1,19-C5689,0)</f>
        <v>0</v>
      </c>
    </row>
    <row r="5690" spans="1:9" x14ac:dyDescent="0.25">
      <c r="A5690" s="1">
        <v>37494</v>
      </c>
      <c r="B5690">
        <v>19.125</v>
      </c>
      <c r="C5690">
        <v>38.646680000000003</v>
      </c>
      <c r="D5690">
        <v>0</v>
      </c>
      <c r="E5690" t="str">
        <f>IF(AND(Tableau134[[#This Row],[Operative Temperature]]&lt;19,Tableau134[[#This Row],[Occupancy]]&lt;&gt;0),Tableau134[[#This Row],[Operative Temperature]],"NC")</f>
        <v>NC</v>
      </c>
      <c r="F5690">
        <f>IF(AND(C5690&gt;26,Tableau134[[#This Row],[Occupancy]]&lt;&gt;0),1,0)</f>
        <v>0</v>
      </c>
      <c r="G5690">
        <f>IF(AND(Tableau134[[#This Row],[Operative Temperature]]&lt;19,Tableau134[[#This Row],[Occupancy]]&lt;&gt;0),1,0)</f>
        <v>0</v>
      </c>
      <c r="H5690">
        <f>IF(Tableau134[[#This Row],[Nb dheures sup à 26°C sous occupation]]=1,Tableau134[[#This Row],[Operative Temperature]]-26,0)</f>
        <v>0</v>
      </c>
      <c r="I5690">
        <f>IF(Tableau134[[#This Row],[Nb d''heures inf à 19°C sous occupation]]=1,19-C5690,0)</f>
        <v>0</v>
      </c>
    </row>
    <row r="5691" spans="1:9" x14ac:dyDescent="0.25">
      <c r="A5691" s="2">
        <v>37494.041666666664</v>
      </c>
      <c r="B5691">
        <v>18.149999999999999</v>
      </c>
      <c r="C5691">
        <v>38.409239999999997</v>
      </c>
      <c r="D5691">
        <v>0</v>
      </c>
      <c r="E5691" t="str">
        <f>IF(AND(Tableau134[[#This Row],[Operative Temperature]]&lt;19,Tableau134[[#This Row],[Occupancy]]&lt;&gt;0),Tableau134[[#This Row],[Operative Temperature]],"NC")</f>
        <v>NC</v>
      </c>
      <c r="F5691">
        <f>IF(AND(C5691&gt;26,Tableau134[[#This Row],[Occupancy]]&lt;&gt;0),1,0)</f>
        <v>0</v>
      </c>
      <c r="G5691">
        <f>IF(AND(Tableau134[[#This Row],[Operative Temperature]]&lt;19,Tableau134[[#This Row],[Occupancy]]&lt;&gt;0),1,0)</f>
        <v>0</v>
      </c>
      <c r="H5691">
        <f>IF(Tableau134[[#This Row],[Nb dheures sup à 26°C sous occupation]]=1,Tableau134[[#This Row],[Operative Temperature]]-26,0)</f>
        <v>0</v>
      </c>
      <c r="I5691">
        <f>IF(Tableau134[[#This Row],[Nb d''heures inf à 19°C sous occupation]]=1,19-C5691,0)</f>
        <v>0</v>
      </c>
    </row>
    <row r="5692" spans="1:9" x14ac:dyDescent="0.25">
      <c r="A5692" s="2">
        <v>37494.083333333336</v>
      </c>
      <c r="B5692">
        <v>17.149999999999999</v>
      </c>
      <c r="C5692">
        <v>38.174489999999999</v>
      </c>
      <c r="D5692">
        <v>0</v>
      </c>
      <c r="E5692" t="str">
        <f>IF(AND(Tableau134[[#This Row],[Operative Temperature]]&lt;19,Tableau134[[#This Row],[Occupancy]]&lt;&gt;0),Tableau134[[#This Row],[Operative Temperature]],"NC")</f>
        <v>NC</v>
      </c>
      <c r="F5692">
        <f>IF(AND(C5692&gt;26,Tableau134[[#This Row],[Occupancy]]&lt;&gt;0),1,0)</f>
        <v>0</v>
      </c>
      <c r="G5692">
        <f>IF(AND(Tableau134[[#This Row],[Operative Temperature]]&lt;19,Tableau134[[#This Row],[Occupancy]]&lt;&gt;0),1,0)</f>
        <v>0</v>
      </c>
      <c r="H5692">
        <f>IF(Tableau134[[#This Row],[Nb dheures sup à 26°C sous occupation]]=1,Tableau134[[#This Row],[Operative Temperature]]-26,0)</f>
        <v>0</v>
      </c>
      <c r="I5692">
        <f>IF(Tableau134[[#This Row],[Nb d''heures inf à 19°C sous occupation]]=1,19-C5692,0)</f>
        <v>0</v>
      </c>
    </row>
    <row r="5693" spans="1:9" x14ac:dyDescent="0.25">
      <c r="A5693" s="2">
        <v>37494.125</v>
      </c>
      <c r="B5693">
        <v>16.149999999999999</v>
      </c>
      <c r="C5693">
        <v>37.937719999999999</v>
      </c>
      <c r="D5693">
        <v>0</v>
      </c>
      <c r="E5693" t="str">
        <f>IF(AND(Tableau134[[#This Row],[Operative Temperature]]&lt;19,Tableau134[[#This Row],[Occupancy]]&lt;&gt;0),Tableau134[[#This Row],[Operative Temperature]],"NC")</f>
        <v>NC</v>
      </c>
      <c r="F5693">
        <f>IF(AND(C5693&gt;26,Tableau134[[#This Row],[Occupancy]]&lt;&gt;0),1,0)</f>
        <v>0</v>
      </c>
      <c r="G5693">
        <f>IF(AND(Tableau134[[#This Row],[Operative Temperature]]&lt;19,Tableau134[[#This Row],[Occupancy]]&lt;&gt;0),1,0)</f>
        <v>0</v>
      </c>
      <c r="H5693">
        <f>IF(Tableau134[[#This Row],[Nb dheures sup à 26°C sous occupation]]=1,Tableau134[[#This Row],[Operative Temperature]]-26,0)</f>
        <v>0</v>
      </c>
      <c r="I5693">
        <f>IF(Tableau134[[#This Row],[Nb d''heures inf à 19°C sous occupation]]=1,19-C5693,0)</f>
        <v>0</v>
      </c>
    </row>
    <row r="5694" spans="1:9" x14ac:dyDescent="0.25">
      <c r="A5694" s="2">
        <v>37494.166666666664</v>
      </c>
      <c r="B5694">
        <v>15.15</v>
      </c>
      <c r="C5694">
        <v>37.715690000000002</v>
      </c>
      <c r="D5694">
        <v>0</v>
      </c>
      <c r="E5694" t="str">
        <f>IF(AND(Tableau134[[#This Row],[Operative Temperature]]&lt;19,Tableau134[[#This Row],[Occupancy]]&lt;&gt;0),Tableau134[[#This Row],[Operative Temperature]],"NC")</f>
        <v>NC</v>
      </c>
      <c r="F5694">
        <f>IF(AND(C5694&gt;26,Tableau134[[#This Row],[Occupancy]]&lt;&gt;0),1,0)</f>
        <v>0</v>
      </c>
      <c r="G5694">
        <f>IF(AND(Tableau134[[#This Row],[Operative Temperature]]&lt;19,Tableau134[[#This Row],[Occupancy]]&lt;&gt;0),1,0)</f>
        <v>0</v>
      </c>
      <c r="H5694">
        <f>IF(Tableau134[[#This Row],[Nb dheures sup à 26°C sous occupation]]=1,Tableau134[[#This Row],[Operative Temperature]]-26,0)</f>
        <v>0</v>
      </c>
      <c r="I5694">
        <f>IF(Tableau134[[#This Row],[Nb d''heures inf à 19°C sous occupation]]=1,19-C5694,0)</f>
        <v>0</v>
      </c>
    </row>
    <row r="5695" spans="1:9" x14ac:dyDescent="0.25">
      <c r="A5695" s="2">
        <v>37494.208333333336</v>
      </c>
      <c r="B5695">
        <v>14.75</v>
      </c>
      <c r="C5695">
        <v>37.492910000000002</v>
      </c>
      <c r="D5695">
        <v>0</v>
      </c>
      <c r="E5695" t="str">
        <f>IF(AND(Tableau134[[#This Row],[Operative Temperature]]&lt;19,Tableau134[[#This Row],[Occupancy]]&lt;&gt;0),Tableau134[[#This Row],[Operative Temperature]],"NC")</f>
        <v>NC</v>
      </c>
      <c r="F5695">
        <f>IF(AND(C5695&gt;26,Tableau134[[#This Row],[Occupancy]]&lt;&gt;0),1,0)</f>
        <v>0</v>
      </c>
      <c r="G5695">
        <f>IF(AND(Tableau134[[#This Row],[Operative Temperature]]&lt;19,Tableau134[[#This Row],[Occupancy]]&lt;&gt;0),1,0)</f>
        <v>0</v>
      </c>
      <c r="H5695">
        <f>IF(Tableau134[[#This Row],[Nb dheures sup à 26°C sous occupation]]=1,Tableau134[[#This Row],[Operative Temperature]]-26,0)</f>
        <v>0</v>
      </c>
      <c r="I5695">
        <f>IF(Tableau134[[#This Row],[Nb d''heures inf à 19°C sous occupation]]=1,19-C5695,0)</f>
        <v>0</v>
      </c>
    </row>
    <row r="5696" spans="1:9" x14ac:dyDescent="0.25">
      <c r="A5696" s="2">
        <v>37494.25</v>
      </c>
      <c r="B5696">
        <v>14.625</v>
      </c>
      <c r="C5696">
        <v>37.294139999999999</v>
      </c>
      <c r="D5696">
        <v>0</v>
      </c>
      <c r="E5696" t="str">
        <f>IF(AND(Tableau134[[#This Row],[Operative Temperature]]&lt;19,Tableau134[[#This Row],[Occupancy]]&lt;&gt;0),Tableau134[[#This Row],[Operative Temperature]],"NC")</f>
        <v>NC</v>
      </c>
      <c r="F5696">
        <f>IF(AND(C5696&gt;26,Tableau134[[#This Row],[Occupancy]]&lt;&gt;0),1,0)</f>
        <v>0</v>
      </c>
      <c r="G5696">
        <f>IF(AND(Tableau134[[#This Row],[Operative Temperature]]&lt;19,Tableau134[[#This Row],[Occupancy]]&lt;&gt;0),1,0)</f>
        <v>0</v>
      </c>
      <c r="H5696">
        <f>IF(Tableau134[[#This Row],[Nb dheures sup à 26°C sous occupation]]=1,Tableau134[[#This Row],[Operative Temperature]]-26,0)</f>
        <v>0</v>
      </c>
      <c r="I5696">
        <f>IF(Tableau134[[#This Row],[Nb d''heures inf à 19°C sous occupation]]=1,19-C5696,0)</f>
        <v>0</v>
      </c>
    </row>
    <row r="5697" spans="1:9" x14ac:dyDescent="0.25">
      <c r="A5697" s="2">
        <v>37494.291666666664</v>
      </c>
      <c r="B5697">
        <v>14.45</v>
      </c>
      <c r="C5697">
        <v>37.37753</v>
      </c>
      <c r="D5697">
        <v>0</v>
      </c>
      <c r="E5697" t="str">
        <f>IF(AND(Tableau134[[#This Row],[Operative Temperature]]&lt;19,Tableau134[[#This Row],[Occupancy]]&lt;&gt;0),Tableau134[[#This Row],[Operative Temperature]],"NC")</f>
        <v>NC</v>
      </c>
      <c r="F5697">
        <f>IF(AND(C5697&gt;26,Tableau134[[#This Row],[Occupancy]]&lt;&gt;0),1,0)</f>
        <v>0</v>
      </c>
      <c r="G5697">
        <f>IF(AND(Tableau134[[#This Row],[Operative Temperature]]&lt;19,Tableau134[[#This Row],[Occupancy]]&lt;&gt;0),1,0)</f>
        <v>0</v>
      </c>
      <c r="H5697">
        <f>IF(Tableau134[[#This Row],[Nb dheures sup à 26°C sous occupation]]=1,Tableau134[[#This Row],[Operative Temperature]]-26,0)</f>
        <v>0</v>
      </c>
      <c r="I5697">
        <f>IF(Tableau134[[#This Row],[Nb d''heures inf à 19°C sous occupation]]=1,19-C5697,0)</f>
        <v>0</v>
      </c>
    </row>
    <row r="5698" spans="1:9" x14ac:dyDescent="0.25">
      <c r="A5698" s="2">
        <v>37494.333333333336</v>
      </c>
      <c r="B5698">
        <v>15.15</v>
      </c>
      <c r="C5698">
        <v>37.641469999999998</v>
      </c>
      <c r="D5698">
        <v>0</v>
      </c>
      <c r="E5698" t="str">
        <f>IF(AND(Tableau134[[#This Row],[Operative Temperature]]&lt;19,Tableau134[[#This Row],[Occupancy]]&lt;&gt;0),Tableau134[[#This Row],[Operative Temperature]],"NC")</f>
        <v>NC</v>
      </c>
      <c r="F5698">
        <f>IF(AND(C5698&gt;26,Tableau134[[#This Row],[Occupancy]]&lt;&gt;0),1,0)</f>
        <v>0</v>
      </c>
      <c r="G5698">
        <f>IF(AND(Tableau134[[#This Row],[Operative Temperature]]&lt;19,Tableau134[[#This Row],[Occupancy]]&lt;&gt;0),1,0)</f>
        <v>0</v>
      </c>
      <c r="H5698">
        <f>IF(Tableau134[[#This Row],[Nb dheures sup à 26°C sous occupation]]=1,Tableau134[[#This Row],[Operative Temperature]]-26,0)</f>
        <v>0</v>
      </c>
      <c r="I5698">
        <f>IF(Tableau134[[#This Row],[Nb d''heures inf à 19°C sous occupation]]=1,19-C5698,0)</f>
        <v>0</v>
      </c>
    </row>
    <row r="5699" spans="1:9" x14ac:dyDescent="0.25">
      <c r="A5699" s="2">
        <v>37494.375</v>
      </c>
      <c r="B5699">
        <v>16.074999999999999</v>
      </c>
      <c r="C5699">
        <v>37.762729999999998</v>
      </c>
      <c r="D5699">
        <v>0</v>
      </c>
      <c r="E5699" t="str">
        <f>IF(AND(Tableau134[[#This Row],[Operative Temperature]]&lt;19,Tableau134[[#This Row],[Occupancy]]&lt;&gt;0),Tableau134[[#This Row],[Operative Temperature]],"NC")</f>
        <v>NC</v>
      </c>
      <c r="F5699">
        <f>IF(AND(C5699&gt;26,Tableau134[[#This Row],[Occupancy]]&lt;&gt;0),1,0)</f>
        <v>0</v>
      </c>
      <c r="G5699">
        <f>IF(AND(Tableau134[[#This Row],[Operative Temperature]]&lt;19,Tableau134[[#This Row],[Occupancy]]&lt;&gt;0),1,0)</f>
        <v>0</v>
      </c>
      <c r="H5699">
        <f>IF(Tableau134[[#This Row],[Nb dheures sup à 26°C sous occupation]]=1,Tableau134[[#This Row],[Operative Temperature]]-26,0)</f>
        <v>0</v>
      </c>
      <c r="I5699">
        <f>IF(Tableau134[[#This Row],[Nb d''heures inf à 19°C sous occupation]]=1,19-C5699,0)</f>
        <v>0</v>
      </c>
    </row>
    <row r="5700" spans="1:9" x14ac:dyDescent="0.25">
      <c r="A5700" s="2">
        <v>37494.416666666664</v>
      </c>
      <c r="B5700">
        <v>17.05</v>
      </c>
      <c r="C5700">
        <v>38.10275</v>
      </c>
      <c r="D5700">
        <v>0</v>
      </c>
      <c r="E5700" t="str">
        <f>IF(AND(Tableau134[[#This Row],[Operative Temperature]]&lt;19,Tableau134[[#This Row],[Occupancy]]&lt;&gt;0),Tableau134[[#This Row],[Operative Temperature]],"NC")</f>
        <v>NC</v>
      </c>
      <c r="F5700">
        <f>IF(AND(C5700&gt;26,Tableau134[[#This Row],[Occupancy]]&lt;&gt;0),1,0)</f>
        <v>0</v>
      </c>
      <c r="G5700">
        <f>IF(AND(Tableau134[[#This Row],[Operative Temperature]]&lt;19,Tableau134[[#This Row],[Occupancy]]&lt;&gt;0),1,0)</f>
        <v>0</v>
      </c>
      <c r="H5700">
        <f>IF(Tableau134[[#This Row],[Nb dheures sup à 26°C sous occupation]]=1,Tableau134[[#This Row],[Operative Temperature]]-26,0)</f>
        <v>0</v>
      </c>
      <c r="I5700">
        <f>IF(Tableau134[[#This Row],[Nb d''heures inf à 19°C sous occupation]]=1,19-C5700,0)</f>
        <v>0</v>
      </c>
    </row>
    <row r="5701" spans="1:9" x14ac:dyDescent="0.25">
      <c r="A5701" s="2">
        <v>37494.458333333336</v>
      </c>
      <c r="B5701">
        <v>18.574999999999999</v>
      </c>
      <c r="C5701">
        <v>38.65466</v>
      </c>
      <c r="D5701">
        <v>0</v>
      </c>
      <c r="E5701" t="str">
        <f>IF(AND(Tableau134[[#This Row],[Operative Temperature]]&lt;19,Tableau134[[#This Row],[Occupancy]]&lt;&gt;0),Tableau134[[#This Row],[Operative Temperature]],"NC")</f>
        <v>NC</v>
      </c>
      <c r="F5701">
        <f>IF(AND(C5701&gt;26,Tableau134[[#This Row],[Occupancy]]&lt;&gt;0),1,0)</f>
        <v>0</v>
      </c>
      <c r="G5701">
        <f>IF(AND(Tableau134[[#This Row],[Operative Temperature]]&lt;19,Tableau134[[#This Row],[Occupancy]]&lt;&gt;0),1,0)</f>
        <v>0</v>
      </c>
      <c r="H5701">
        <f>IF(Tableau134[[#This Row],[Nb dheures sup à 26°C sous occupation]]=1,Tableau134[[#This Row],[Operative Temperature]]-26,0)</f>
        <v>0</v>
      </c>
      <c r="I5701">
        <f>IF(Tableau134[[#This Row],[Nb d''heures inf à 19°C sous occupation]]=1,19-C5701,0)</f>
        <v>0</v>
      </c>
    </row>
    <row r="5702" spans="1:9" x14ac:dyDescent="0.25">
      <c r="A5702" s="2">
        <v>37494.5</v>
      </c>
      <c r="B5702">
        <v>20.350000000000001</v>
      </c>
      <c r="C5702">
        <v>39.890740000000001</v>
      </c>
      <c r="D5702">
        <v>0</v>
      </c>
      <c r="E5702" t="str">
        <f>IF(AND(Tableau134[[#This Row],[Operative Temperature]]&lt;19,Tableau134[[#This Row],[Occupancy]]&lt;&gt;0),Tableau134[[#This Row],[Operative Temperature]],"NC")</f>
        <v>NC</v>
      </c>
      <c r="F5702">
        <f>IF(AND(C5702&gt;26,Tableau134[[#This Row],[Occupancy]]&lt;&gt;0),1,0)</f>
        <v>0</v>
      </c>
      <c r="G5702">
        <f>IF(AND(Tableau134[[#This Row],[Operative Temperature]]&lt;19,Tableau134[[#This Row],[Occupancy]]&lt;&gt;0),1,0)</f>
        <v>0</v>
      </c>
      <c r="H5702">
        <f>IF(Tableau134[[#This Row],[Nb dheures sup à 26°C sous occupation]]=1,Tableau134[[#This Row],[Operative Temperature]]-26,0)</f>
        <v>0</v>
      </c>
      <c r="I5702">
        <f>IF(Tableau134[[#This Row],[Nb d''heures inf à 19°C sous occupation]]=1,19-C5702,0)</f>
        <v>0</v>
      </c>
    </row>
    <row r="5703" spans="1:9" x14ac:dyDescent="0.25">
      <c r="A5703" s="2">
        <v>37494.541666666664</v>
      </c>
      <c r="B5703">
        <v>22.074999999999999</v>
      </c>
      <c r="C5703">
        <v>40.794330000000002</v>
      </c>
      <c r="D5703">
        <v>0</v>
      </c>
      <c r="E5703" t="str">
        <f>IF(AND(Tableau134[[#This Row],[Operative Temperature]]&lt;19,Tableau134[[#This Row],[Occupancy]]&lt;&gt;0),Tableau134[[#This Row],[Operative Temperature]],"NC")</f>
        <v>NC</v>
      </c>
      <c r="F5703">
        <f>IF(AND(C5703&gt;26,Tableau134[[#This Row],[Occupancy]]&lt;&gt;0),1,0)</f>
        <v>0</v>
      </c>
      <c r="G5703">
        <f>IF(AND(Tableau134[[#This Row],[Operative Temperature]]&lt;19,Tableau134[[#This Row],[Occupancy]]&lt;&gt;0),1,0)</f>
        <v>0</v>
      </c>
      <c r="H5703">
        <f>IF(Tableau134[[#This Row],[Nb dheures sup à 26°C sous occupation]]=1,Tableau134[[#This Row],[Operative Temperature]]-26,0)</f>
        <v>0</v>
      </c>
      <c r="I5703">
        <f>IF(Tableau134[[#This Row],[Nb d''heures inf à 19°C sous occupation]]=1,19-C5703,0)</f>
        <v>0</v>
      </c>
    </row>
    <row r="5704" spans="1:9" x14ac:dyDescent="0.25">
      <c r="A5704" s="2">
        <v>37494.583333333336</v>
      </c>
      <c r="B5704">
        <v>22.65</v>
      </c>
      <c r="C5704">
        <v>41.261429999999997</v>
      </c>
      <c r="D5704">
        <v>0</v>
      </c>
      <c r="E5704" t="str">
        <f>IF(AND(Tableau134[[#This Row],[Operative Temperature]]&lt;19,Tableau134[[#This Row],[Occupancy]]&lt;&gt;0),Tableau134[[#This Row],[Operative Temperature]],"NC")</f>
        <v>NC</v>
      </c>
      <c r="F5704">
        <f>IF(AND(C5704&gt;26,Tableau134[[#This Row],[Occupancy]]&lt;&gt;0),1,0)</f>
        <v>0</v>
      </c>
      <c r="G5704">
        <f>IF(AND(Tableau134[[#This Row],[Operative Temperature]]&lt;19,Tableau134[[#This Row],[Occupancy]]&lt;&gt;0),1,0)</f>
        <v>0</v>
      </c>
      <c r="H5704">
        <f>IF(Tableau134[[#This Row],[Nb dheures sup à 26°C sous occupation]]=1,Tableau134[[#This Row],[Operative Temperature]]-26,0)</f>
        <v>0</v>
      </c>
      <c r="I5704">
        <f>IF(Tableau134[[#This Row],[Nb d''heures inf à 19°C sous occupation]]=1,19-C5704,0)</f>
        <v>0</v>
      </c>
    </row>
    <row r="5705" spans="1:9" x14ac:dyDescent="0.25">
      <c r="A5705" s="2">
        <v>37494.625</v>
      </c>
      <c r="B5705">
        <v>22.774999999999999</v>
      </c>
      <c r="C5705">
        <v>41.568869999999997</v>
      </c>
      <c r="D5705">
        <v>0</v>
      </c>
      <c r="E5705" t="str">
        <f>IF(AND(Tableau134[[#This Row],[Operative Temperature]]&lt;19,Tableau134[[#This Row],[Occupancy]]&lt;&gt;0),Tableau134[[#This Row],[Operative Temperature]],"NC")</f>
        <v>NC</v>
      </c>
      <c r="F5705">
        <f>IF(AND(C5705&gt;26,Tableau134[[#This Row],[Occupancy]]&lt;&gt;0),1,0)</f>
        <v>0</v>
      </c>
      <c r="G5705">
        <f>IF(AND(Tableau134[[#This Row],[Operative Temperature]]&lt;19,Tableau134[[#This Row],[Occupancy]]&lt;&gt;0),1,0)</f>
        <v>0</v>
      </c>
      <c r="H5705">
        <f>IF(Tableau134[[#This Row],[Nb dheures sup à 26°C sous occupation]]=1,Tableau134[[#This Row],[Operative Temperature]]-26,0)</f>
        <v>0</v>
      </c>
      <c r="I5705">
        <f>IF(Tableau134[[#This Row],[Nb d''heures inf à 19°C sous occupation]]=1,19-C5705,0)</f>
        <v>0</v>
      </c>
    </row>
    <row r="5706" spans="1:9" x14ac:dyDescent="0.25">
      <c r="A5706" s="2">
        <v>37494.666666666664</v>
      </c>
      <c r="B5706">
        <v>22.95</v>
      </c>
      <c r="C5706">
        <v>41.709809999999997</v>
      </c>
      <c r="D5706">
        <v>0</v>
      </c>
      <c r="E5706" t="str">
        <f>IF(AND(Tableau134[[#This Row],[Operative Temperature]]&lt;19,Tableau134[[#This Row],[Occupancy]]&lt;&gt;0),Tableau134[[#This Row],[Operative Temperature]],"NC")</f>
        <v>NC</v>
      </c>
      <c r="F5706">
        <f>IF(AND(C5706&gt;26,Tableau134[[#This Row],[Occupancy]]&lt;&gt;0),1,0)</f>
        <v>0</v>
      </c>
      <c r="G5706">
        <f>IF(AND(Tableau134[[#This Row],[Operative Temperature]]&lt;19,Tableau134[[#This Row],[Occupancy]]&lt;&gt;0),1,0)</f>
        <v>0</v>
      </c>
      <c r="H5706">
        <f>IF(Tableau134[[#This Row],[Nb dheures sup à 26°C sous occupation]]=1,Tableau134[[#This Row],[Operative Temperature]]-26,0)</f>
        <v>0</v>
      </c>
      <c r="I5706">
        <f>IF(Tableau134[[#This Row],[Nb d''heures inf à 19°C sous occupation]]=1,19-C5706,0)</f>
        <v>0</v>
      </c>
    </row>
    <row r="5707" spans="1:9" x14ac:dyDescent="0.25">
      <c r="A5707" s="2">
        <v>37494.708333333336</v>
      </c>
      <c r="B5707">
        <v>21.574999999999999</v>
      </c>
      <c r="C5707">
        <v>41.988349999999997</v>
      </c>
      <c r="D5707">
        <v>0</v>
      </c>
      <c r="E5707" t="str">
        <f>IF(AND(Tableau134[[#This Row],[Operative Temperature]]&lt;19,Tableau134[[#This Row],[Occupancy]]&lt;&gt;0),Tableau134[[#This Row],[Operative Temperature]],"NC")</f>
        <v>NC</v>
      </c>
      <c r="F5707">
        <f>IF(AND(C5707&gt;26,Tableau134[[#This Row],[Occupancy]]&lt;&gt;0),1,0)</f>
        <v>0</v>
      </c>
      <c r="G5707">
        <f>IF(AND(Tableau134[[#This Row],[Operative Temperature]]&lt;19,Tableau134[[#This Row],[Occupancy]]&lt;&gt;0),1,0)</f>
        <v>0</v>
      </c>
      <c r="H5707">
        <f>IF(Tableau134[[#This Row],[Nb dheures sup à 26°C sous occupation]]=1,Tableau134[[#This Row],[Operative Temperature]]-26,0)</f>
        <v>0</v>
      </c>
      <c r="I5707">
        <f>IF(Tableau134[[#This Row],[Nb d''heures inf à 19°C sous occupation]]=1,19-C5707,0)</f>
        <v>0</v>
      </c>
    </row>
    <row r="5708" spans="1:9" x14ac:dyDescent="0.25">
      <c r="A5708" s="2">
        <v>37494.75</v>
      </c>
      <c r="B5708">
        <v>19.75</v>
      </c>
      <c r="C5708">
        <v>41.931199999999997</v>
      </c>
      <c r="D5708">
        <v>0</v>
      </c>
      <c r="E5708" t="str">
        <f>IF(AND(Tableau134[[#This Row],[Operative Temperature]]&lt;19,Tableau134[[#This Row],[Occupancy]]&lt;&gt;0),Tableau134[[#This Row],[Operative Temperature]],"NC")</f>
        <v>NC</v>
      </c>
      <c r="F5708">
        <f>IF(AND(C5708&gt;26,Tableau134[[#This Row],[Occupancy]]&lt;&gt;0),1,0)</f>
        <v>0</v>
      </c>
      <c r="G5708">
        <f>IF(AND(Tableau134[[#This Row],[Operative Temperature]]&lt;19,Tableau134[[#This Row],[Occupancy]]&lt;&gt;0),1,0)</f>
        <v>0</v>
      </c>
      <c r="H5708">
        <f>IF(Tableau134[[#This Row],[Nb dheures sup à 26°C sous occupation]]=1,Tableau134[[#This Row],[Operative Temperature]]-26,0)</f>
        <v>0</v>
      </c>
      <c r="I5708">
        <f>IF(Tableau134[[#This Row],[Nb d''heures inf à 19°C sous occupation]]=1,19-C5708,0)</f>
        <v>0</v>
      </c>
    </row>
    <row r="5709" spans="1:9" x14ac:dyDescent="0.25">
      <c r="A5709" s="2">
        <v>37494.791666666664</v>
      </c>
      <c r="B5709">
        <v>17.875</v>
      </c>
      <c r="C5709">
        <v>41.76343</v>
      </c>
      <c r="D5709">
        <v>0</v>
      </c>
      <c r="E5709" t="str">
        <f>IF(AND(Tableau134[[#This Row],[Operative Temperature]]&lt;19,Tableau134[[#This Row],[Occupancy]]&lt;&gt;0),Tableau134[[#This Row],[Operative Temperature]],"NC")</f>
        <v>NC</v>
      </c>
      <c r="F5709">
        <f>IF(AND(C5709&gt;26,Tableau134[[#This Row],[Occupancy]]&lt;&gt;0),1,0)</f>
        <v>0</v>
      </c>
      <c r="G5709">
        <f>IF(AND(Tableau134[[#This Row],[Operative Temperature]]&lt;19,Tableau134[[#This Row],[Occupancy]]&lt;&gt;0),1,0)</f>
        <v>0</v>
      </c>
      <c r="H5709">
        <f>IF(Tableau134[[#This Row],[Nb dheures sup à 26°C sous occupation]]=1,Tableau134[[#This Row],[Operative Temperature]]-26,0)</f>
        <v>0</v>
      </c>
      <c r="I5709">
        <f>IF(Tableau134[[#This Row],[Nb d''heures inf à 19°C sous occupation]]=1,19-C5709,0)</f>
        <v>0</v>
      </c>
    </row>
    <row r="5710" spans="1:9" x14ac:dyDescent="0.25">
      <c r="A5710" s="2">
        <v>37494.833333333336</v>
      </c>
      <c r="B5710">
        <v>17.175000000000001</v>
      </c>
      <c r="C5710">
        <v>40.33352</v>
      </c>
      <c r="D5710">
        <v>0</v>
      </c>
      <c r="E5710" t="str">
        <f>IF(AND(Tableau134[[#This Row],[Operative Temperature]]&lt;19,Tableau134[[#This Row],[Occupancy]]&lt;&gt;0),Tableau134[[#This Row],[Operative Temperature]],"NC")</f>
        <v>NC</v>
      </c>
      <c r="F5710">
        <f>IF(AND(C5710&gt;26,Tableau134[[#This Row],[Occupancy]]&lt;&gt;0),1,0)</f>
        <v>0</v>
      </c>
      <c r="G5710">
        <f>IF(AND(Tableau134[[#This Row],[Operative Temperature]]&lt;19,Tableau134[[#This Row],[Occupancy]]&lt;&gt;0),1,0)</f>
        <v>0</v>
      </c>
      <c r="H5710">
        <f>IF(Tableau134[[#This Row],[Nb dheures sup à 26°C sous occupation]]=1,Tableau134[[#This Row],[Operative Temperature]]-26,0)</f>
        <v>0</v>
      </c>
      <c r="I5710">
        <f>IF(Tableau134[[#This Row],[Nb d''heures inf à 19°C sous occupation]]=1,19-C5710,0)</f>
        <v>0</v>
      </c>
    </row>
    <row r="5711" spans="1:9" x14ac:dyDescent="0.25">
      <c r="A5711" s="2">
        <v>37494.875</v>
      </c>
      <c r="B5711">
        <v>16.95</v>
      </c>
      <c r="C5711">
        <v>39.494790000000002</v>
      </c>
      <c r="D5711">
        <v>0</v>
      </c>
      <c r="E5711" t="str">
        <f>IF(AND(Tableau134[[#This Row],[Operative Temperature]]&lt;19,Tableau134[[#This Row],[Occupancy]]&lt;&gt;0),Tableau134[[#This Row],[Operative Temperature]],"NC")</f>
        <v>NC</v>
      </c>
      <c r="F5711">
        <f>IF(AND(C5711&gt;26,Tableau134[[#This Row],[Occupancy]]&lt;&gt;0),1,0)</f>
        <v>0</v>
      </c>
      <c r="G5711">
        <f>IF(AND(Tableau134[[#This Row],[Operative Temperature]]&lt;19,Tableau134[[#This Row],[Occupancy]]&lt;&gt;0),1,0)</f>
        <v>0</v>
      </c>
      <c r="H5711">
        <f>IF(Tableau134[[#This Row],[Nb dheures sup à 26°C sous occupation]]=1,Tableau134[[#This Row],[Operative Temperature]]-26,0)</f>
        <v>0</v>
      </c>
      <c r="I5711">
        <f>IF(Tableau134[[#This Row],[Nb d''heures inf à 19°C sous occupation]]=1,19-C5711,0)</f>
        <v>0</v>
      </c>
    </row>
    <row r="5712" spans="1:9" x14ac:dyDescent="0.25">
      <c r="A5712" s="2">
        <v>37494.916666666664</v>
      </c>
      <c r="B5712">
        <v>16.675000000000001</v>
      </c>
      <c r="C5712">
        <v>39.08672</v>
      </c>
      <c r="D5712">
        <v>0</v>
      </c>
      <c r="E5712" t="str">
        <f>IF(AND(Tableau134[[#This Row],[Operative Temperature]]&lt;19,Tableau134[[#This Row],[Occupancy]]&lt;&gt;0),Tableau134[[#This Row],[Operative Temperature]],"NC")</f>
        <v>NC</v>
      </c>
      <c r="F5712">
        <f>IF(AND(C5712&gt;26,Tableau134[[#This Row],[Occupancy]]&lt;&gt;0),1,0)</f>
        <v>0</v>
      </c>
      <c r="G5712">
        <f>IF(AND(Tableau134[[#This Row],[Operative Temperature]]&lt;19,Tableau134[[#This Row],[Occupancy]]&lt;&gt;0),1,0)</f>
        <v>0</v>
      </c>
      <c r="H5712">
        <f>IF(Tableau134[[#This Row],[Nb dheures sup à 26°C sous occupation]]=1,Tableau134[[#This Row],[Operative Temperature]]-26,0)</f>
        <v>0</v>
      </c>
      <c r="I5712">
        <f>IF(Tableau134[[#This Row],[Nb d''heures inf à 19°C sous occupation]]=1,19-C5712,0)</f>
        <v>0</v>
      </c>
    </row>
    <row r="5713" spans="1:9" x14ac:dyDescent="0.25">
      <c r="A5713" s="2">
        <v>37494.958333333336</v>
      </c>
      <c r="B5713">
        <v>16.3</v>
      </c>
      <c r="C5713">
        <v>38.766089999999998</v>
      </c>
      <c r="D5713">
        <v>0</v>
      </c>
      <c r="E5713" t="str">
        <f>IF(AND(Tableau134[[#This Row],[Operative Temperature]]&lt;19,Tableau134[[#This Row],[Occupancy]]&lt;&gt;0),Tableau134[[#This Row],[Operative Temperature]],"NC")</f>
        <v>NC</v>
      </c>
      <c r="F5713">
        <f>IF(AND(C5713&gt;26,Tableau134[[#This Row],[Occupancy]]&lt;&gt;0),1,0)</f>
        <v>0</v>
      </c>
      <c r="G5713">
        <f>IF(AND(Tableau134[[#This Row],[Operative Temperature]]&lt;19,Tableau134[[#This Row],[Occupancy]]&lt;&gt;0),1,0)</f>
        <v>0</v>
      </c>
      <c r="H5713">
        <f>IF(Tableau134[[#This Row],[Nb dheures sup à 26°C sous occupation]]=1,Tableau134[[#This Row],[Operative Temperature]]-26,0)</f>
        <v>0</v>
      </c>
      <c r="I5713">
        <f>IF(Tableau134[[#This Row],[Nb d''heures inf à 19°C sous occupation]]=1,19-C5713,0)</f>
        <v>0</v>
      </c>
    </row>
    <row r="5714" spans="1:9" x14ac:dyDescent="0.25">
      <c r="A5714" s="1">
        <v>37495</v>
      </c>
      <c r="B5714">
        <v>15.9</v>
      </c>
      <c r="C5714">
        <v>38.507829999999998</v>
      </c>
      <c r="D5714">
        <v>0</v>
      </c>
      <c r="E5714" t="str">
        <f>IF(AND(Tableau134[[#This Row],[Operative Temperature]]&lt;19,Tableau134[[#This Row],[Occupancy]]&lt;&gt;0),Tableau134[[#This Row],[Operative Temperature]],"NC")</f>
        <v>NC</v>
      </c>
      <c r="F5714">
        <f>IF(AND(C5714&gt;26,Tableau134[[#This Row],[Occupancy]]&lt;&gt;0),1,0)</f>
        <v>0</v>
      </c>
      <c r="G5714">
        <f>IF(AND(Tableau134[[#This Row],[Operative Temperature]]&lt;19,Tableau134[[#This Row],[Occupancy]]&lt;&gt;0),1,0)</f>
        <v>0</v>
      </c>
      <c r="H5714">
        <f>IF(Tableau134[[#This Row],[Nb dheures sup à 26°C sous occupation]]=1,Tableau134[[#This Row],[Operative Temperature]]-26,0)</f>
        <v>0</v>
      </c>
      <c r="I5714">
        <f>IF(Tableau134[[#This Row],[Nb d''heures inf à 19°C sous occupation]]=1,19-C5714,0)</f>
        <v>0</v>
      </c>
    </row>
    <row r="5715" spans="1:9" x14ac:dyDescent="0.25">
      <c r="A5715" s="2">
        <v>37495.041666666664</v>
      </c>
      <c r="B5715">
        <v>15.5</v>
      </c>
      <c r="C5715">
        <v>38.270650000000003</v>
      </c>
      <c r="D5715">
        <v>0</v>
      </c>
      <c r="E5715" t="str">
        <f>IF(AND(Tableau134[[#This Row],[Operative Temperature]]&lt;19,Tableau134[[#This Row],[Occupancy]]&lt;&gt;0),Tableau134[[#This Row],[Operative Temperature]],"NC")</f>
        <v>NC</v>
      </c>
      <c r="F5715">
        <f>IF(AND(C5715&gt;26,Tableau134[[#This Row],[Occupancy]]&lt;&gt;0),1,0)</f>
        <v>0</v>
      </c>
      <c r="G5715">
        <f>IF(AND(Tableau134[[#This Row],[Operative Temperature]]&lt;19,Tableau134[[#This Row],[Occupancy]]&lt;&gt;0),1,0)</f>
        <v>0</v>
      </c>
      <c r="H5715">
        <f>IF(Tableau134[[#This Row],[Nb dheures sup à 26°C sous occupation]]=1,Tableau134[[#This Row],[Operative Temperature]]-26,0)</f>
        <v>0</v>
      </c>
      <c r="I5715">
        <f>IF(Tableau134[[#This Row],[Nb d''heures inf à 19°C sous occupation]]=1,19-C5715,0)</f>
        <v>0</v>
      </c>
    </row>
    <row r="5716" spans="1:9" x14ac:dyDescent="0.25">
      <c r="A5716" s="2">
        <v>37495.083333333336</v>
      </c>
      <c r="B5716">
        <v>14.95</v>
      </c>
      <c r="C5716">
        <v>38.05527</v>
      </c>
      <c r="D5716">
        <v>0</v>
      </c>
      <c r="E5716" t="str">
        <f>IF(AND(Tableau134[[#This Row],[Operative Temperature]]&lt;19,Tableau134[[#This Row],[Occupancy]]&lt;&gt;0),Tableau134[[#This Row],[Operative Temperature]],"NC")</f>
        <v>NC</v>
      </c>
      <c r="F5716">
        <f>IF(AND(C5716&gt;26,Tableau134[[#This Row],[Occupancy]]&lt;&gt;0),1,0)</f>
        <v>0</v>
      </c>
      <c r="G5716">
        <f>IF(AND(Tableau134[[#This Row],[Operative Temperature]]&lt;19,Tableau134[[#This Row],[Occupancy]]&lt;&gt;0),1,0)</f>
        <v>0</v>
      </c>
      <c r="H5716">
        <f>IF(Tableau134[[#This Row],[Nb dheures sup à 26°C sous occupation]]=1,Tableau134[[#This Row],[Operative Temperature]]-26,0)</f>
        <v>0</v>
      </c>
      <c r="I5716">
        <f>IF(Tableau134[[#This Row],[Nb d''heures inf à 19°C sous occupation]]=1,19-C5716,0)</f>
        <v>0</v>
      </c>
    </row>
    <row r="5717" spans="1:9" x14ac:dyDescent="0.25">
      <c r="A5717" s="2">
        <v>37495.125</v>
      </c>
      <c r="B5717">
        <v>14.35</v>
      </c>
      <c r="C5717">
        <v>37.846780000000003</v>
      </c>
      <c r="D5717">
        <v>0</v>
      </c>
      <c r="E5717" t="str">
        <f>IF(AND(Tableau134[[#This Row],[Operative Temperature]]&lt;19,Tableau134[[#This Row],[Occupancy]]&lt;&gt;0),Tableau134[[#This Row],[Operative Temperature]],"NC")</f>
        <v>NC</v>
      </c>
      <c r="F5717">
        <f>IF(AND(C5717&gt;26,Tableau134[[#This Row],[Occupancy]]&lt;&gt;0),1,0)</f>
        <v>0</v>
      </c>
      <c r="G5717">
        <f>IF(AND(Tableau134[[#This Row],[Operative Temperature]]&lt;19,Tableau134[[#This Row],[Occupancy]]&lt;&gt;0),1,0)</f>
        <v>0</v>
      </c>
      <c r="H5717">
        <f>IF(Tableau134[[#This Row],[Nb dheures sup à 26°C sous occupation]]=1,Tableau134[[#This Row],[Operative Temperature]]-26,0)</f>
        <v>0</v>
      </c>
      <c r="I5717">
        <f>IF(Tableau134[[#This Row],[Nb d''heures inf à 19°C sous occupation]]=1,19-C5717,0)</f>
        <v>0</v>
      </c>
    </row>
    <row r="5718" spans="1:9" x14ac:dyDescent="0.25">
      <c r="A5718" s="2">
        <v>37495.166666666664</v>
      </c>
      <c r="B5718">
        <v>13.75</v>
      </c>
      <c r="C5718">
        <v>37.654400000000003</v>
      </c>
      <c r="D5718">
        <v>0</v>
      </c>
      <c r="E5718" t="str">
        <f>IF(AND(Tableau134[[#This Row],[Operative Temperature]]&lt;19,Tableau134[[#This Row],[Occupancy]]&lt;&gt;0),Tableau134[[#This Row],[Operative Temperature]],"NC")</f>
        <v>NC</v>
      </c>
      <c r="F5718">
        <f>IF(AND(C5718&gt;26,Tableau134[[#This Row],[Occupancy]]&lt;&gt;0),1,0)</f>
        <v>0</v>
      </c>
      <c r="G5718">
        <f>IF(AND(Tableau134[[#This Row],[Operative Temperature]]&lt;19,Tableau134[[#This Row],[Occupancy]]&lt;&gt;0),1,0)</f>
        <v>0</v>
      </c>
      <c r="H5718">
        <f>IF(Tableau134[[#This Row],[Nb dheures sup à 26°C sous occupation]]=1,Tableau134[[#This Row],[Operative Temperature]]-26,0)</f>
        <v>0</v>
      </c>
      <c r="I5718">
        <f>IF(Tableau134[[#This Row],[Nb d''heures inf à 19°C sous occupation]]=1,19-C5718,0)</f>
        <v>0</v>
      </c>
    </row>
    <row r="5719" spans="1:9" x14ac:dyDescent="0.25">
      <c r="A5719" s="2">
        <v>37495.208333333336</v>
      </c>
      <c r="B5719">
        <v>13.45</v>
      </c>
      <c r="C5719">
        <v>37.454039999999999</v>
      </c>
      <c r="D5719">
        <v>0</v>
      </c>
      <c r="E5719" t="str">
        <f>IF(AND(Tableau134[[#This Row],[Operative Temperature]]&lt;19,Tableau134[[#This Row],[Occupancy]]&lt;&gt;0),Tableau134[[#This Row],[Operative Temperature]],"NC")</f>
        <v>NC</v>
      </c>
      <c r="F5719">
        <f>IF(AND(C5719&gt;26,Tableau134[[#This Row],[Occupancy]]&lt;&gt;0),1,0)</f>
        <v>0</v>
      </c>
      <c r="G5719">
        <f>IF(AND(Tableau134[[#This Row],[Operative Temperature]]&lt;19,Tableau134[[#This Row],[Occupancy]]&lt;&gt;0),1,0)</f>
        <v>0</v>
      </c>
      <c r="H5719">
        <f>IF(Tableau134[[#This Row],[Nb dheures sup à 26°C sous occupation]]=1,Tableau134[[#This Row],[Operative Temperature]]-26,0)</f>
        <v>0</v>
      </c>
      <c r="I5719">
        <f>IF(Tableau134[[#This Row],[Nb d''heures inf à 19°C sous occupation]]=1,19-C5719,0)</f>
        <v>0</v>
      </c>
    </row>
    <row r="5720" spans="1:9" x14ac:dyDescent="0.25">
      <c r="A5720" s="2">
        <v>37495.25</v>
      </c>
      <c r="B5720">
        <v>13.175000000000001</v>
      </c>
      <c r="C5720">
        <v>37.254980000000003</v>
      </c>
      <c r="D5720">
        <v>0</v>
      </c>
      <c r="E5720" t="str">
        <f>IF(AND(Tableau134[[#This Row],[Operative Temperature]]&lt;19,Tableau134[[#This Row],[Occupancy]]&lt;&gt;0),Tableau134[[#This Row],[Operative Temperature]],"NC")</f>
        <v>NC</v>
      </c>
      <c r="F5720">
        <f>IF(AND(C5720&gt;26,Tableau134[[#This Row],[Occupancy]]&lt;&gt;0),1,0)</f>
        <v>0</v>
      </c>
      <c r="G5720">
        <f>IF(AND(Tableau134[[#This Row],[Operative Temperature]]&lt;19,Tableau134[[#This Row],[Occupancy]]&lt;&gt;0),1,0)</f>
        <v>0</v>
      </c>
      <c r="H5720">
        <f>IF(Tableau134[[#This Row],[Nb dheures sup à 26°C sous occupation]]=1,Tableau134[[#This Row],[Operative Temperature]]-26,0)</f>
        <v>0</v>
      </c>
      <c r="I5720">
        <f>IF(Tableau134[[#This Row],[Nb d''heures inf à 19°C sous occupation]]=1,19-C5720,0)</f>
        <v>0</v>
      </c>
    </row>
    <row r="5721" spans="1:9" x14ac:dyDescent="0.25">
      <c r="A5721" s="2">
        <v>37495.291666666664</v>
      </c>
      <c r="B5721">
        <v>12.95</v>
      </c>
      <c r="C5721">
        <v>37.213030000000003</v>
      </c>
      <c r="D5721">
        <v>0</v>
      </c>
      <c r="E5721" t="str">
        <f>IF(AND(Tableau134[[#This Row],[Operative Temperature]]&lt;19,Tableau134[[#This Row],[Occupancy]]&lt;&gt;0),Tableau134[[#This Row],[Operative Temperature]],"NC")</f>
        <v>NC</v>
      </c>
      <c r="F5721">
        <f>IF(AND(C5721&gt;26,Tableau134[[#This Row],[Occupancy]]&lt;&gt;0),1,0)</f>
        <v>0</v>
      </c>
      <c r="G5721">
        <f>IF(AND(Tableau134[[#This Row],[Operative Temperature]]&lt;19,Tableau134[[#This Row],[Occupancy]]&lt;&gt;0),1,0)</f>
        <v>0</v>
      </c>
      <c r="H5721">
        <f>IF(Tableau134[[#This Row],[Nb dheures sup à 26°C sous occupation]]=1,Tableau134[[#This Row],[Operative Temperature]]-26,0)</f>
        <v>0</v>
      </c>
      <c r="I5721">
        <f>IF(Tableau134[[#This Row],[Nb d''heures inf à 19°C sous occupation]]=1,19-C5721,0)</f>
        <v>0</v>
      </c>
    </row>
    <row r="5722" spans="1:9" x14ac:dyDescent="0.25">
      <c r="A5722" s="2">
        <v>37495.333333333336</v>
      </c>
      <c r="B5722">
        <v>12.975</v>
      </c>
      <c r="C5722">
        <v>37.296500000000002</v>
      </c>
      <c r="D5722">
        <v>0</v>
      </c>
      <c r="E5722" t="str">
        <f>IF(AND(Tableau134[[#This Row],[Operative Temperature]]&lt;19,Tableau134[[#This Row],[Occupancy]]&lt;&gt;0),Tableau134[[#This Row],[Operative Temperature]],"NC")</f>
        <v>NC</v>
      </c>
      <c r="F5722">
        <f>IF(AND(C5722&gt;26,Tableau134[[#This Row],[Occupancy]]&lt;&gt;0),1,0)</f>
        <v>0</v>
      </c>
      <c r="G5722">
        <f>IF(AND(Tableau134[[#This Row],[Operative Temperature]]&lt;19,Tableau134[[#This Row],[Occupancy]]&lt;&gt;0),1,0)</f>
        <v>0</v>
      </c>
      <c r="H5722">
        <f>IF(Tableau134[[#This Row],[Nb dheures sup à 26°C sous occupation]]=1,Tableau134[[#This Row],[Operative Temperature]]-26,0)</f>
        <v>0</v>
      </c>
      <c r="I5722">
        <f>IF(Tableau134[[#This Row],[Nb d''heures inf à 19°C sous occupation]]=1,19-C5722,0)</f>
        <v>0</v>
      </c>
    </row>
    <row r="5723" spans="1:9" x14ac:dyDescent="0.25">
      <c r="A5723" s="2">
        <v>37495.375</v>
      </c>
      <c r="B5723">
        <v>13.074999999999999</v>
      </c>
      <c r="C5723">
        <v>37.106859999999998</v>
      </c>
      <c r="D5723">
        <v>0</v>
      </c>
      <c r="E5723" t="str">
        <f>IF(AND(Tableau134[[#This Row],[Operative Temperature]]&lt;19,Tableau134[[#This Row],[Occupancy]]&lt;&gt;0),Tableau134[[#This Row],[Operative Temperature]],"NC")</f>
        <v>NC</v>
      </c>
      <c r="F5723">
        <f>IF(AND(C5723&gt;26,Tableau134[[#This Row],[Occupancy]]&lt;&gt;0),1,0)</f>
        <v>0</v>
      </c>
      <c r="G5723">
        <f>IF(AND(Tableau134[[#This Row],[Operative Temperature]]&lt;19,Tableau134[[#This Row],[Occupancy]]&lt;&gt;0),1,0)</f>
        <v>0</v>
      </c>
      <c r="H5723">
        <f>IF(Tableau134[[#This Row],[Nb dheures sup à 26°C sous occupation]]=1,Tableau134[[#This Row],[Operative Temperature]]-26,0)</f>
        <v>0</v>
      </c>
      <c r="I5723">
        <f>IF(Tableau134[[#This Row],[Nb d''heures inf à 19°C sous occupation]]=1,19-C5723,0)</f>
        <v>0</v>
      </c>
    </row>
    <row r="5724" spans="1:9" x14ac:dyDescent="0.25">
      <c r="A5724" s="2">
        <v>37495.416666666664</v>
      </c>
      <c r="B5724">
        <v>13.175000000000001</v>
      </c>
      <c r="C5724">
        <v>37.13008</v>
      </c>
      <c r="D5724">
        <v>0</v>
      </c>
      <c r="E5724" t="str">
        <f>IF(AND(Tableau134[[#This Row],[Operative Temperature]]&lt;19,Tableau134[[#This Row],[Occupancy]]&lt;&gt;0),Tableau134[[#This Row],[Operative Temperature]],"NC")</f>
        <v>NC</v>
      </c>
      <c r="F5724">
        <f>IF(AND(C5724&gt;26,Tableau134[[#This Row],[Occupancy]]&lt;&gt;0),1,0)</f>
        <v>0</v>
      </c>
      <c r="G5724">
        <f>IF(AND(Tableau134[[#This Row],[Operative Temperature]]&lt;19,Tableau134[[#This Row],[Occupancy]]&lt;&gt;0),1,0)</f>
        <v>0</v>
      </c>
      <c r="H5724">
        <f>IF(Tableau134[[#This Row],[Nb dheures sup à 26°C sous occupation]]=1,Tableau134[[#This Row],[Operative Temperature]]-26,0)</f>
        <v>0</v>
      </c>
      <c r="I5724">
        <f>IF(Tableau134[[#This Row],[Nb d''heures inf à 19°C sous occupation]]=1,19-C5724,0)</f>
        <v>0</v>
      </c>
    </row>
    <row r="5725" spans="1:9" x14ac:dyDescent="0.25">
      <c r="A5725" s="2">
        <v>37495.458333333336</v>
      </c>
      <c r="B5725">
        <v>13.725</v>
      </c>
      <c r="C5725">
        <v>37.255279999999999</v>
      </c>
      <c r="D5725">
        <v>0</v>
      </c>
      <c r="E5725" t="str">
        <f>IF(AND(Tableau134[[#This Row],[Operative Temperature]]&lt;19,Tableau134[[#This Row],[Occupancy]]&lt;&gt;0),Tableau134[[#This Row],[Operative Temperature]],"NC")</f>
        <v>NC</v>
      </c>
      <c r="F5725">
        <f>IF(AND(C5725&gt;26,Tableau134[[#This Row],[Occupancy]]&lt;&gt;0),1,0)</f>
        <v>0</v>
      </c>
      <c r="G5725">
        <f>IF(AND(Tableau134[[#This Row],[Operative Temperature]]&lt;19,Tableau134[[#This Row],[Occupancy]]&lt;&gt;0),1,0)</f>
        <v>0</v>
      </c>
      <c r="H5725">
        <f>IF(Tableau134[[#This Row],[Nb dheures sup à 26°C sous occupation]]=1,Tableau134[[#This Row],[Operative Temperature]]-26,0)</f>
        <v>0</v>
      </c>
      <c r="I5725">
        <f>IF(Tableau134[[#This Row],[Nb d''heures inf à 19°C sous occupation]]=1,19-C5725,0)</f>
        <v>0</v>
      </c>
    </row>
    <row r="5726" spans="1:9" x14ac:dyDescent="0.25">
      <c r="A5726" s="2">
        <v>37495.5</v>
      </c>
      <c r="B5726">
        <v>14.5</v>
      </c>
      <c r="C5726">
        <v>37.79598</v>
      </c>
      <c r="D5726">
        <v>0</v>
      </c>
      <c r="E5726" t="str">
        <f>IF(AND(Tableau134[[#This Row],[Operative Temperature]]&lt;19,Tableau134[[#This Row],[Occupancy]]&lt;&gt;0),Tableau134[[#This Row],[Operative Temperature]],"NC")</f>
        <v>NC</v>
      </c>
      <c r="F5726">
        <f>IF(AND(C5726&gt;26,Tableau134[[#This Row],[Occupancy]]&lt;&gt;0),1,0)</f>
        <v>0</v>
      </c>
      <c r="G5726">
        <f>IF(AND(Tableau134[[#This Row],[Operative Temperature]]&lt;19,Tableau134[[#This Row],[Occupancy]]&lt;&gt;0),1,0)</f>
        <v>0</v>
      </c>
      <c r="H5726">
        <f>IF(Tableau134[[#This Row],[Nb dheures sup à 26°C sous occupation]]=1,Tableau134[[#This Row],[Operative Temperature]]-26,0)</f>
        <v>0</v>
      </c>
      <c r="I5726">
        <f>IF(Tableau134[[#This Row],[Nb d''heures inf à 19°C sous occupation]]=1,19-C5726,0)</f>
        <v>0</v>
      </c>
    </row>
    <row r="5727" spans="1:9" x14ac:dyDescent="0.25">
      <c r="A5727" s="2">
        <v>37495.541666666664</v>
      </c>
      <c r="B5727">
        <v>15.225</v>
      </c>
      <c r="C5727">
        <v>38.206159999999997</v>
      </c>
      <c r="D5727">
        <v>0</v>
      </c>
      <c r="E5727" t="str">
        <f>IF(AND(Tableau134[[#This Row],[Operative Temperature]]&lt;19,Tableau134[[#This Row],[Occupancy]]&lt;&gt;0),Tableau134[[#This Row],[Operative Temperature]],"NC")</f>
        <v>NC</v>
      </c>
      <c r="F5727">
        <f>IF(AND(C5727&gt;26,Tableau134[[#This Row],[Occupancy]]&lt;&gt;0),1,0)</f>
        <v>0</v>
      </c>
      <c r="G5727">
        <f>IF(AND(Tableau134[[#This Row],[Operative Temperature]]&lt;19,Tableau134[[#This Row],[Occupancy]]&lt;&gt;0),1,0)</f>
        <v>0</v>
      </c>
      <c r="H5727">
        <f>IF(Tableau134[[#This Row],[Nb dheures sup à 26°C sous occupation]]=1,Tableau134[[#This Row],[Operative Temperature]]-26,0)</f>
        <v>0</v>
      </c>
      <c r="I5727">
        <f>IF(Tableau134[[#This Row],[Nb d''heures inf à 19°C sous occupation]]=1,19-C5727,0)</f>
        <v>0</v>
      </c>
    </row>
    <row r="5728" spans="1:9" x14ac:dyDescent="0.25">
      <c r="A5728" s="2">
        <v>37495.583333333336</v>
      </c>
      <c r="B5728">
        <v>16.074999999999999</v>
      </c>
      <c r="C5728">
        <v>38.44153</v>
      </c>
      <c r="D5728">
        <v>0</v>
      </c>
      <c r="E5728" t="str">
        <f>IF(AND(Tableau134[[#This Row],[Operative Temperature]]&lt;19,Tableau134[[#This Row],[Occupancy]]&lt;&gt;0),Tableau134[[#This Row],[Operative Temperature]],"NC")</f>
        <v>NC</v>
      </c>
      <c r="F5728">
        <f>IF(AND(C5728&gt;26,Tableau134[[#This Row],[Occupancy]]&lt;&gt;0),1,0)</f>
        <v>0</v>
      </c>
      <c r="G5728">
        <f>IF(AND(Tableau134[[#This Row],[Operative Temperature]]&lt;19,Tableau134[[#This Row],[Occupancy]]&lt;&gt;0),1,0)</f>
        <v>0</v>
      </c>
      <c r="H5728">
        <f>IF(Tableau134[[#This Row],[Nb dheures sup à 26°C sous occupation]]=1,Tableau134[[#This Row],[Operative Temperature]]-26,0)</f>
        <v>0</v>
      </c>
      <c r="I5728">
        <f>IF(Tableau134[[#This Row],[Nb d''heures inf à 19°C sous occupation]]=1,19-C5728,0)</f>
        <v>0</v>
      </c>
    </row>
    <row r="5729" spans="1:9" x14ac:dyDescent="0.25">
      <c r="A5729" s="2">
        <v>37495.625</v>
      </c>
      <c r="B5729">
        <v>16.899999999999999</v>
      </c>
      <c r="C5729">
        <v>38.835940000000001</v>
      </c>
      <c r="D5729">
        <v>0</v>
      </c>
      <c r="E5729" t="str">
        <f>IF(AND(Tableau134[[#This Row],[Operative Temperature]]&lt;19,Tableau134[[#This Row],[Occupancy]]&lt;&gt;0),Tableau134[[#This Row],[Operative Temperature]],"NC")</f>
        <v>NC</v>
      </c>
      <c r="F5729">
        <f>IF(AND(C5729&gt;26,Tableau134[[#This Row],[Occupancy]]&lt;&gt;0),1,0)</f>
        <v>0</v>
      </c>
      <c r="G5729">
        <f>IF(AND(Tableau134[[#This Row],[Operative Temperature]]&lt;19,Tableau134[[#This Row],[Occupancy]]&lt;&gt;0),1,0)</f>
        <v>0</v>
      </c>
      <c r="H5729">
        <f>IF(Tableau134[[#This Row],[Nb dheures sup à 26°C sous occupation]]=1,Tableau134[[#This Row],[Operative Temperature]]-26,0)</f>
        <v>0</v>
      </c>
      <c r="I5729">
        <f>IF(Tableau134[[#This Row],[Nb d''heures inf à 19°C sous occupation]]=1,19-C5729,0)</f>
        <v>0</v>
      </c>
    </row>
    <row r="5730" spans="1:9" x14ac:dyDescent="0.25">
      <c r="A5730" s="2">
        <v>37495.666666666664</v>
      </c>
      <c r="B5730">
        <v>17.774999999999999</v>
      </c>
      <c r="C5730">
        <v>39.185749999999999</v>
      </c>
      <c r="D5730">
        <v>0</v>
      </c>
      <c r="E5730" t="str">
        <f>IF(AND(Tableau134[[#This Row],[Operative Temperature]]&lt;19,Tableau134[[#This Row],[Occupancy]]&lt;&gt;0),Tableau134[[#This Row],[Operative Temperature]],"NC")</f>
        <v>NC</v>
      </c>
      <c r="F5730">
        <f>IF(AND(C5730&gt;26,Tableau134[[#This Row],[Occupancy]]&lt;&gt;0),1,0)</f>
        <v>0</v>
      </c>
      <c r="G5730">
        <f>IF(AND(Tableau134[[#This Row],[Operative Temperature]]&lt;19,Tableau134[[#This Row],[Occupancy]]&lt;&gt;0),1,0)</f>
        <v>0</v>
      </c>
      <c r="H5730">
        <f>IF(Tableau134[[#This Row],[Nb dheures sup à 26°C sous occupation]]=1,Tableau134[[#This Row],[Operative Temperature]]-26,0)</f>
        <v>0</v>
      </c>
      <c r="I5730">
        <f>IF(Tableau134[[#This Row],[Nb d''heures inf à 19°C sous occupation]]=1,19-C5730,0)</f>
        <v>0</v>
      </c>
    </row>
    <row r="5731" spans="1:9" x14ac:dyDescent="0.25">
      <c r="A5731" s="2">
        <v>37495.708333333336</v>
      </c>
      <c r="B5731">
        <v>17.774999999999999</v>
      </c>
      <c r="C5731">
        <v>39.742139999999999</v>
      </c>
      <c r="D5731">
        <v>0</v>
      </c>
      <c r="E5731" t="str">
        <f>IF(AND(Tableau134[[#This Row],[Operative Temperature]]&lt;19,Tableau134[[#This Row],[Occupancy]]&lt;&gt;0),Tableau134[[#This Row],[Operative Temperature]],"NC")</f>
        <v>NC</v>
      </c>
      <c r="F5731">
        <f>IF(AND(C5731&gt;26,Tableau134[[#This Row],[Occupancy]]&lt;&gt;0),1,0)</f>
        <v>0</v>
      </c>
      <c r="G5731">
        <f>IF(AND(Tableau134[[#This Row],[Operative Temperature]]&lt;19,Tableau134[[#This Row],[Occupancy]]&lt;&gt;0),1,0)</f>
        <v>0</v>
      </c>
      <c r="H5731">
        <f>IF(Tableau134[[#This Row],[Nb dheures sup à 26°C sous occupation]]=1,Tableau134[[#This Row],[Operative Temperature]]-26,0)</f>
        <v>0</v>
      </c>
      <c r="I5731">
        <f>IF(Tableau134[[#This Row],[Nb d''heures inf à 19°C sous occupation]]=1,19-C5731,0)</f>
        <v>0</v>
      </c>
    </row>
    <row r="5732" spans="1:9" x14ac:dyDescent="0.25">
      <c r="A5732" s="2">
        <v>37495.75</v>
      </c>
      <c r="B5732">
        <v>17.399999999999999</v>
      </c>
      <c r="C5732">
        <v>40.097140000000003</v>
      </c>
      <c r="D5732">
        <v>0</v>
      </c>
      <c r="E5732" t="str">
        <f>IF(AND(Tableau134[[#This Row],[Operative Temperature]]&lt;19,Tableau134[[#This Row],[Occupancy]]&lt;&gt;0),Tableau134[[#This Row],[Operative Temperature]],"NC")</f>
        <v>NC</v>
      </c>
      <c r="F5732">
        <f>IF(AND(C5732&gt;26,Tableau134[[#This Row],[Occupancy]]&lt;&gt;0),1,0)</f>
        <v>0</v>
      </c>
      <c r="G5732">
        <f>IF(AND(Tableau134[[#This Row],[Operative Temperature]]&lt;19,Tableau134[[#This Row],[Occupancy]]&lt;&gt;0),1,0)</f>
        <v>0</v>
      </c>
      <c r="H5732">
        <f>IF(Tableau134[[#This Row],[Nb dheures sup à 26°C sous occupation]]=1,Tableau134[[#This Row],[Operative Temperature]]-26,0)</f>
        <v>0</v>
      </c>
      <c r="I5732">
        <f>IF(Tableau134[[#This Row],[Nb d''heures inf à 19°C sous occupation]]=1,19-C5732,0)</f>
        <v>0</v>
      </c>
    </row>
    <row r="5733" spans="1:9" x14ac:dyDescent="0.25">
      <c r="A5733" s="2">
        <v>37495.791666666664</v>
      </c>
      <c r="B5733">
        <v>17.074999999999999</v>
      </c>
      <c r="C5733">
        <v>40.315379999999998</v>
      </c>
      <c r="D5733">
        <v>0</v>
      </c>
      <c r="E5733" t="str">
        <f>IF(AND(Tableau134[[#This Row],[Operative Temperature]]&lt;19,Tableau134[[#This Row],[Occupancy]]&lt;&gt;0),Tableau134[[#This Row],[Operative Temperature]],"NC")</f>
        <v>NC</v>
      </c>
      <c r="F5733">
        <f>IF(AND(C5733&gt;26,Tableau134[[#This Row],[Occupancy]]&lt;&gt;0),1,0)</f>
        <v>0</v>
      </c>
      <c r="G5733">
        <f>IF(AND(Tableau134[[#This Row],[Operative Temperature]]&lt;19,Tableau134[[#This Row],[Occupancy]]&lt;&gt;0),1,0)</f>
        <v>0</v>
      </c>
      <c r="H5733">
        <f>IF(Tableau134[[#This Row],[Nb dheures sup à 26°C sous occupation]]=1,Tableau134[[#This Row],[Operative Temperature]]-26,0)</f>
        <v>0</v>
      </c>
      <c r="I5733">
        <f>IF(Tableau134[[#This Row],[Nb d''heures inf à 19°C sous occupation]]=1,19-C5733,0)</f>
        <v>0</v>
      </c>
    </row>
    <row r="5734" spans="1:9" x14ac:dyDescent="0.25">
      <c r="A5734" s="2">
        <v>37495.833333333336</v>
      </c>
      <c r="B5734">
        <v>15.5</v>
      </c>
      <c r="C5734">
        <v>38.975490000000001</v>
      </c>
      <c r="D5734">
        <v>0</v>
      </c>
      <c r="E5734" t="str">
        <f>IF(AND(Tableau134[[#This Row],[Operative Temperature]]&lt;19,Tableau134[[#This Row],[Occupancy]]&lt;&gt;0),Tableau134[[#This Row],[Operative Temperature]],"NC")</f>
        <v>NC</v>
      </c>
      <c r="F5734">
        <f>IF(AND(C5734&gt;26,Tableau134[[#This Row],[Occupancy]]&lt;&gt;0),1,0)</f>
        <v>0</v>
      </c>
      <c r="G5734">
        <f>IF(AND(Tableau134[[#This Row],[Operative Temperature]]&lt;19,Tableau134[[#This Row],[Occupancy]]&lt;&gt;0),1,0)</f>
        <v>0</v>
      </c>
      <c r="H5734">
        <f>IF(Tableau134[[#This Row],[Nb dheures sup à 26°C sous occupation]]=1,Tableau134[[#This Row],[Operative Temperature]]-26,0)</f>
        <v>0</v>
      </c>
      <c r="I5734">
        <f>IF(Tableau134[[#This Row],[Nb d''heures inf à 19°C sous occupation]]=1,19-C5734,0)</f>
        <v>0</v>
      </c>
    </row>
    <row r="5735" spans="1:9" x14ac:dyDescent="0.25">
      <c r="A5735" s="2">
        <v>37495.875</v>
      </c>
      <c r="B5735">
        <v>14.7</v>
      </c>
      <c r="C5735">
        <v>38.11383</v>
      </c>
      <c r="D5735">
        <v>0</v>
      </c>
      <c r="E5735" t="str">
        <f>IF(AND(Tableau134[[#This Row],[Operative Temperature]]&lt;19,Tableau134[[#This Row],[Occupancy]]&lt;&gt;0),Tableau134[[#This Row],[Operative Temperature]],"NC")</f>
        <v>NC</v>
      </c>
      <c r="F5735">
        <f>IF(AND(C5735&gt;26,Tableau134[[#This Row],[Occupancy]]&lt;&gt;0),1,0)</f>
        <v>0</v>
      </c>
      <c r="G5735">
        <f>IF(AND(Tableau134[[#This Row],[Operative Temperature]]&lt;19,Tableau134[[#This Row],[Occupancy]]&lt;&gt;0),1,0)</f>
        <v>0</v>
      </c>
      <c r="H5735">
        <f>IF(Tableau134[[#This Row],[Nb dheures sup à 26°C sous occupation]]=1,Tableau134[[#This Row],[Operative Temperature]]-26,0)</f>
        <v>0</v>
      </c>
      <c r="I5735">
        <f>IF(Tableau134[[#This Row],[Nb d''heures inf à 19°C sous occupation]]=1,19-C5735,0)</f>
        <v>0</v>
      </c>
    </row>
    <row r="5736" spans="1:9" x14ac:dyDescent="0.25">
      <c r="A5736" s="2">
        <v>37495.916666666664</v>
      </c>
      <c r="B5736">
        <v>14.375</v>
      </c>
      <c r="C5736">
        <v>37.685789999999997</v>
      </c>
      <c r="D5736">
        <v>0</v>
      </c>
      <c r="E5736" t="str">
        <f>IF(AND(Tableau134[[#This Row],[Operative Temperature]]&lt;19,Tableau134[[#This Row],[Occupancy]]&lt;&gt;0),Tableau134[[#This Row],[Operative Temperature]],"NC")</f>
        <v>NC</v>
      </c>
      <c r="F5736">
        <f>IF(AND(C5736&gt;26,Tableau134[[#This Row],[Occupancy]]&lt;&gt;0),1,0)</f>
        <v>0</v>
      </c>
      <c r="G5736">
        <f>IF(AND(Tableau134[[#This Row],[Operative Temperature]]&lt;19,Tableau134[[#This Row],[Occupancy]]&lt;&gt;0),1,0)</f>
        <v>0</v>
      </c>
      <c r="H5736">
        <f>IF(Tableau134[[#This Row],[Nb dheures sup à 26°C sous occupation]]=1,Tableau134[[#This Row],[Operative Temperature]]-26,0)</f>
        <v>0</v>
      </c>
      <c r="I5736">
        <f>IF(Tableau134[[#This Row],[Nb d''heures inf à 19°C sous occupation]]=1,19-C5736,0)</f>
        <v>0</v>
      </c>
    </row>
    <row r="5737" spans="1:9" x14ac:dyDescent="0.25">
      <c r="A5737" s="2">
        <v>37495.958333333336</v>
      </c>
      <c r="B5737">
        <v>14.15</v>
      </c>
      <c r="C5737">
        <v>37.442019999999999</v>
      </c>
      <c r="D5737">
        <v>0</v>
      </c>
      <c r="E5737" t="str">
        <f>IF(AND(Tableau134[[#This Row],[Operative Temperature]]&lt;19,Tableau134[[#This Row],[Occupancy]]&lt;&gt;0),Tableau134[[#This Row],[Operative Temperature]],"NC")</f>
        <v>NC</v>
      </c>
      <c r="F5737">
        <f>IF(AND(C5737&gt;26,Tableau134[[#This Row],[Occupancy]]&lt;&gt;0),1,0)</f>
        <v>0</v>
      </c>
      <c r="G5737">
        <f>IF(AND(Tableau134[[#This Row],[Operative Temperature]]&lt;19,Tableau134[[#This Row],[Occupancy]]&lt;&gt;0),1,0)</f>
        <v>0</v>
      </c>
      <c r="H5737">
        <f>IF(Tableau134[[#This Row],[Nb dheures sup à 26°C sous occupation]]=1,Tableau134[[#This Row],[Operative Temperature]]-26,0)</f>
        <v>0</v>
      </c>
      <c r="I5737">
        <f>IF(Tableau134[[#This Row],[Nb d''heures inf à 19°C sous occupation]]=1,19-C5737,0)</f>
        <v>0</v>
      </c>
    </row>
    <row r="5738" spans="1:9" x14ac:dyDescent="0.25">
      <c r="A5738" s="1">
        <v>37496</v>
      </c>
      <c r="B5738">
        <v>13.95</v>
      </c>
      <c r="C5738">
        <v>37.18871</v>
      </c>
      <c r="D5738">
        <v>0</v>
      </c>
      <c r="E5738" t="str">
        <f>IF(AND(Tableau134[[#This Row],[Operative Temperature]]&lt;19,Tableau134[[#This Row],[Occupancy]]&lt;&gt;0),Tableau134[[#This Row],[Operative Temperature]],"NC")</f>
        <v>NC</v>
      </c>
      <c r="F5738">
        <f>IF(AND(C5738&gt;26,Tableau134[[#This Row],[Occupancy]]&lt;&gt;0),1,0)</f>
        <v>0</v>
      </c>
      <c r="G5738">
        <f>IF(AND(Tableau134[[#This Row],[Operative Temperature]]&lt;19,Tableau134[[#This Row],[Occupancy]]&lt;&gt;0),1,0)</f>
        <v>0</v>
      </c>
      <c r="H5738">
        <f>IF(Tableau134[[#This Row],[Nb dheures sup à 26°C sous occupation]]=1,Tableau134[[#This Row],[Operative Temperature]]-26,0)</f>
        <v>0</v>
      </c>
      <c r="I5738">
        <f>IF(Tableau134[[#This Row],[Nb d''heures inf à 19°C sous occupation]]=1,19-C5738,0)</f>
        <v>0</v>
      </c>
    </row>
    <row r="5739" spans="1:9" x14ac:dyDescent="0.25">
      <c r="A5739" s="2">
        <v>37496.041666666664</v>
      </c>
      <c r="B5739">
        <v>13.75</v>
      </c>
      <c r="C5739">
        <v>36.9649</v>
      </c>
      <c r="D5739">
        <v>0</v>
      </c>
      <c r="E5739" t="str">
        <f>IF(AND(Tableau134[[#This Row],[Operative Temperature]]&lt;19,Tableau134[[#This Row],[Occupancy]]&lt;&gt;0),Tableau134[[#This Row],[Operative Temperature]],"NC")</f>
        <v>NC</v>
      </c>
      <c r="F5739">
        <f>IF(AND(C5739&gt;26,Tableau134[[#This Row],[Occupancy]]&lt;&gt;0),1,0)</f>
        <v>0</v>
      </c>
      <c r="G5739">
        <f>IF(AND(Tableau134[[#This Row],[Operative Temperature]]&lt;19,Tableau134[[#This Row],[Occupancy]]&lt;&gt;0),1,0)</f>
        <v>0</v>
      </c>
      <c r="H5739">
        <f>IF(Tableau134[[#This Row],[Nb dheures sup à 26°C sous occupation]]=1,Tableau134[[#This Row],[Operative Temperature]]-26,0)</f>
        <v>0</v>
      </c>
      <c r="I5739">
        <f>IF(Tableau134[[#This Row],[Nb d''heures inf à 19°C sous occupation]]=1,19-C5739,0)</f>
        <v>0</v>
      </c>
    </row>
    <row r="5740" spans="1:9" x14ac:dyDescent="0.25">
      <c r="A5740" s="2">
        <v>37496.083333333336</v>
      </c>
      <c r="B5740">
        <v>13.55</v>
      </c>
      <c r="C5740">
        <v>36.751040000000003</v>
      </c>
      <c r="D5740">
        <v>0</v>
      </c>
      <c r="E5740" t="str">
        <f>IF(AND(Tableau134[[#This Row],[Operative Temperature]]&lt;19,Tableau134[[#This Row],[Occupancy]]&lt;&gt;0),Tableau134[[#This Row],[Operative Temperature]],"NC")</f>
        <v>NC</v>
      </c>
      <c r="F5740">
        <f>IF(AND(C5740&gt;26,Tableau134[[#This Row],[Occupancy]]&lt;&gt;0),1,0)</f>
        <v>0</v>
      </c>
      <c r="G5740">
        <f>IF(AND(Tableau134[[#This Row],[Operative Temperature]]&lt;19,Tableau134[[#This Row],[Occupancy]]&lt;&gt;0),1,0)</f>
        <v>0</v>
      </c>
      <c r="H5740">
        <f>IF(Tableau134[[#This Row],[Nb dheures sup à 26°C sous occupation]]=1,Tableau134[[#This Row],[Operative Temperature]]-26,0)</f>
        <v>0</v>
      </c>
      <c r="I5740">
        <f>IF(Tableau134[[#This Row],[Nb d''heures inf à 19°C sous occupation]]=1,19-C5740,0)</f>
        <v>0</v>
      </c>
    </row>
    <row r="5741" spans="1:9" x14ac:dyDescent="0.25">
      <c r="A5741" s="2">
        <v>37496.125</v>
      </c>
      <c r="B5741">
        <v>13.35</v>
      </c>
      <c r="C5741">
        <v>36.538679999999999</v>
      </c>
      <c r="D5741">
        <v>0</v>
      </c>
      <c r="E5741" t="str">
        <f>IF(AND(Tableau134[[#This Row],[Operative Temperature]]&lt;19,Tableau134[[#This Row],[Occupancy]]&lt;&gt;0),Tableau134[[#This Row],[Operative Temperature]],"NC")</f>
        <v>NC</v>
      </c>
      <c r="F5741">
        <f>IF(AND(C5741&gt;26,Tableau134[[#This Row],[Occupancy]]&lt;&gt;0),1,0)</f>
        <v>0</v>
      </c>
      <c r="G5741">
        <f>IF(AND(Tableau134[[#This Row],[Operative Temperature]]&lt;19,Tableau134[[#This Row],[Occupancy]]&lt;&gt;0),1,0)</f>
        <v>0</v>
      </c>
      <c r="H5741">
        <f>IF(Tableau134[[#This Row],[Nb dheures sup à 26°C sous occupation]]=1,Tableau134[[#This Row],[Operative Temperature]]-26,0)</f>
        <v>0</v>
      </c>
      <c r="I5741">
        <f>IF(Tableau134[[#This Row],[Nb d''heures inf à 19°C sous occupation]]=1,19-C5741,0)</f>
        <v>0</v>
      </c>
    </row>
    <row r="5742" spans="1:9" x14ac:dyDescent="0.25">
      <c r="A5742" s="2">
        <v>37496.166666666664</v>
      </c>
      <c r="B5742">
        <v>13.15</v>
      </c>
      <c r="C5742">
        <v>36.331099999999999</v>
      </c>
      <c r="D5742">
        <v>0</v>
      </c>
      <c r="E5742" t="str">
        <f>IF(AND(Tableau134[[#This Row],[Operative Temperature]]&lt;19,Tableau134[[#This Row],[Occupancy]]&lt;&gt;0),Tableau134[[#This Row],[Operative Temperature]],"NC")</f>
        <v>NC</v>
      </c>
      <c r="F5742">
        <f>IF(AND(C5742&gt;26,Tableau134[[#This Row],[Occupancy]]&lt;&gt;0),1,0)</f>
        <v>0</v>
      </c>
      <c r="G5742">
        <f>IF(AND(Tableau134[[#This Row],[Operative Temperature]]&lt;19,Tableau134[[#This Row],[Occupancy]]&lt;&gt;0),1,0)</f>
        <v>0</v>
      </c>
      <c r="H5742">
        <f>IF(Tableau134[[#This Row],[Nb dheures sup à 26°C sous occupation]]=1,Tableau134[[#This Row],[Operative Temperature]]-26,0)</f>
        <v>0</v>
      </c>
      <c r="I5742">
        <f>IF(Tableau134[[#This Row],[Nb d''heures inf à 19°C sous occupation]]=1,19-C5742,0)</f>
        <v>0</v>
      </c>
    </row>
    <row r="5743" spans="1:9" x14ac:dyDescent="0.25">
      <c r="A5743" s="2">
        <v>37496.208333333336</v>
      </c>
      <c r="B5743">
        <v>12.8</v>
      </c>
      <c r="C5743">
        <v>36.116210000000002</v>
      </c>
      <c r="D5743">
        <v>0</v>
      </c>
      <c r="E5743" t="str">
        <f>IF(AND(Tableau134[[#This Row],[Operative Temperature]]&lt;19,Tableau134[[#This Row],[Occupancy]]&lt;&gt;0),Tableau134[[#This Row],[Operative Temperature]],"NC")</f>
        <v>NC</v>
      </c>
      <c r="F5743">
        <f>IF(AND(C5743&gt;26,Tableau134[[#This Row],[Occupancy]]&lt;&gt;0),1,0)</f>
        <v>0</v>
      </c>
      <c r="G5743">
        <f>IF(AND(Tableau134[[#This Row],[Operative Temperature]]&lt;19,Tableau134[[#This Row],[Occupancy]]&lt;&gt;0),1,0)</f>
        <v>0</v>
      </c>
      <c r="H5743">
        <f>IF(Tableau134[[#This Row],[Nb dheures sup à 26°C sous occupation]]=1,Tableau134[[#This Row],[Operative Temperature]]-26,0)</f>
        <v>0</v>
      </c>
      <c r="I5743">
        <f>IF(Tableau134[[#This Row],[Nb d''heures inf à 19°C sous occupation]]=1,19-C5743,0)</f>
        <v>0</v>
      </c>
    </row>
    <row r="5744" spans="1:9" x14ac:dyDescent="0.25">
      <c r="A5744" s="2">
        <v>37496.25</v>
      </c>
      <c r="B5744">
        <v>12.475</v>
      </c>
      <c r="C5744">
        <v>35.912230000000001</v>
      </c>
      <c r="D5744">
        <v>0</v>
      </c>
      <c r="E5744" t="str">
        <f>IF(AND(Tableau134[[#This Row],[Operative Temperature]]&lt;19,Tableau134[[#This Row],[Occupancy]]&lt;&gt;0),Tableau134[[#This Row],[Operative Temperature]],"NC")</f>
        <v>NC</v>
      </c>
      <c r="F5744">
        <f>IF(AND(C5744&gt;26,Tableau134[[#This Row],[Occupancy]]&lt;&gt;0),1,0)</f>
        <v>0</v>
      </c>
      <c r="G5744">
        <f>IF(AND(Tableau134[[#This Row],[Operative Temperature]]&lt;19,Tableau134[[#This Row],[Occupancy]]&lt;&gt;0),1,0)</f>
        <v>0</v>
      </c>
      <c r="H5744">
        <f>IF(Tableau134[[#This Row],[Nb dheures sup à 26°C sous occupation]]=1,Tableau134[[#This Row],[Operative Temperature]]-26,0)</f>
        <v>0</v>
      </c>
      <c r="I5744">
        <f>IF(Tableau134[[#This Row],[Nb d''heures inf à 19°C sous occupation]]=1,19-C5744,0)</f>
        <v>0</v>
      </c>
    </row>
    <row r="5745" spans="1:9" x14ac:dyDescent="0.25">
      <c r="A5745" s="2">
        <v>37496.291666666664</v>
      </c>
      <c r="B5745">
        <v>12.1</v>
      </c>
      <c r="C5745">
        <v>35.897219999999997</v>
      </c>
      <c r="D5745">
        <v>0</v>
      </c>
      <c r="E5745" t="str">
        <f>IF(AND(Tableau134[[#This Row],[Operative Temperature]]&lt;19,Tableau134[[#This Row],[Occupancy]]&lt;&gt;0),Tableau134[[#This Row],[Operative Temperature]],"NC")</f>
        <v>NC</v>
      </c>
      <c r="F5745">
        <f>IF(AND(C5745&gt;26,Tableau134[[#This Row],[Occupancy]]&lt;&gt;0),1,0)</f>
        <v>0</v>
      </c>
      <c r="G5745">
        <f>IF(AND(Tableau134[[#This Row],[Operative Temperature]]&lt;19,Tableau134[[#This Row],[Occupancy]]&lt;&gt;0),1,0)</f>
        <v>0</v>
      </c>
      <c r="H5745">
        <f>IF(Tableau134[[#This Row],[Nb dheures sup à 26°C sous occupation]]=1,Tableau134[[#This Row],[Operative Temperature]]-26,0)</f>
        <v>0</v>
      </c>
      <c r="I5745">
        <f>IF(Tableau134[[#This Row],[Nb d''heures inf à 19°C sous occupation]]=1,19-C5745,0)</f>
        <v>0</v>
      </c>
    </row>
    <row r="5746" spans="1:9" x14ac:dyDescent="0.25">
      <c r="A5746" s="2">
        <v>37496.333333333336</v>
      </c>
      <c r="B5746">
        <v>12.75</v>
      </c>
      <c r="C5746">
        <v>36.152320000000003</v>
      </c>
      <c r="D5746">
        <v>0</v>
      </c>
      <c r="E5746" t="str">
        <f>IF(AND(Tableau134[[#This Row],[Operative Temperature]]&lt;19,Tableau134[[#This Row],[Occupancy]]&lt;&gt;0),Tableau134[[#This Row],[Operative Temperature]],"NC")</f>
        <v>NC</v>
      </c>
      <c r="F5746">
        <f>IF(AND(C5746&gt;26,Tableau134[[#This Row],[Occupancy]]&lt;&gt;0),1,0)</f>
        <v>0</v>
      </c>
      <c r="G5746">
        <f>IF(AND(Tableau134[[#This Row],[Operative Temperature]]&lt;19,Tableau134[[#This Row],[Occupancy]]&lt;&gt;0),1,0)</f>
        <v>0</v>
      </c>
      <c r="H5746">
        <f>IF(Tableau134[[#This Row],[Nb dheures sup à 26°C sous occupation]]=1,Tableau134[[#This Row],[Operative Temperature]]-26,0)</f>
        <v>0</v>
      </c>
      <c r="I5746">
        <f>IF(Tableau134[[#This Row],[Nb d''heures inf à 19°C sous occupation]]=1,19-C5746,0)</f>
        <v>0</v>
      </c>
    </row>
    <row r="5747" spans="1:9" x14ac:dyDescent="0.25">
      <c r="A5747" s="2">
        <v>37496.375</v>
      </c>
      <c r="B5747">
        <v>13.75</v>
      </c>
      <c r="C5747">
        <v>36.270319999999998</v>
      </c>
      <c r="D5747">
        <v>0</v>
      </c>
      <c r="E5747" t="str">
        <f>IF(AND(Tableau134[[#This Row],[Operative Temperature]]&lt;19,Tableau134[[#This Row],[Occupancy]]&lt;&gt;0),Tableau134[[#This Row],[Operative Temperature]],"NC")</f>
        <v>NC</v>
      </c>
      <c r="F5747">
        <f>IF(AND(C5747&gt;26,Tableau134[[#This Row],[Occupancy]]&lt;&gt;0),1,0)</f>
        <v>0</v>
      </c>
      <c r="G5747">
        <f>IF(AND(Tableau134[[#This Row],[Operative Temperature]]&lt;19,Tableau134[[#This Row],[Occupancy]]&lt;&gt;0),1,0)</f>
        <v>0</v>
      </c>
      <c r="H5747">
        <f>IF(Tableau134[[#This Row],[Nb dheures sup à 26°C sous occupation]]=1,Tableau134[[#This Row],[Operative Temperature]]-26,0)</f>
        <v>0</v>
      </c>
      <c r="I5747">
        <f>IF(Tableau134[[#This Row],[Nb d''heures inf à 19°C sous occupation]]=1,19-C5747,0)</f>
        <v>0</v>
      </c>
    </row>
    <row r="5748" spans="1:9" x14ac:dyDescent="0.25">
      <c r="A5748" s="2">
        <v>37496.416666666664</v>
      </c>
      <c r="B5748">
        <v>15.2</v>
      </c>
      <c r="C5748">
        <v>36.794150000000002</v>
      </c>
      <c r="D5748">
        <v>0</v>
      </c>
      <c r="E5748" t="str">
        <f>IF(AND(Tableau134[[#This Row],[Operative Temperature]]&lt;19,Tableau134[[#This Row],[Occupancy]]&lt;&gt;0),Tableau134[[#This Row],[Operative Temperature]],"NC")</f>
        <v>NC</v>
      </c>
      <c r="F5748">
        <f>IF(AND(C5748&gt;26,Tableau134[[#This Row],[Occupancy]]&lt;&gt;0),1,0)</f>
        <v>0</v>
      </c>
      <c r="G5748">
        <f>IF(AND(Tableau134[[#This Row],[Operative Temperature]]&lt;19,Tableau134[[#This Row],[Occupancy]]&lt;&gt;0),1,0)</f>
        <v>0</v>
      </c>
      <c r="H5748">
        <f>IF(Tableau134[[#This Row],[Nb dheures sup à 26°C sous occupation]]=1,Tableau134[[#This Row],[Operative Temperature]]-26,0)</f>
        <v>0</v>
      </c>
      <c r="I5748">
        <f>IF(Tableau134[[#This Row],[Nb d''heures inf à 19°C sous occupation]]=1,19-C5748,0)</f>
        <v>0</v>
      </c>
    </row>
    <row r="5749" spans="1:9" x14ac:dyDescent="0.25">
      <c r="A5749" s="2">
        <v>37496.458333333336</v>
      </c>
      <c r="B5749">
        <v>16.274999999999999</v>
      </c>
      <c r="C5749">
        <v>37.726849999999999</v>
      </c>
      <c r="D5749">
        <v>0</v>
      </c>
      <c r="E5749" t="str">
        <f>IF(AND(Tableau134[[#This Row],[Operative Temperature]]&lt;19,Tableau134[[#This Row],[Occupancy]]&lt;&gt;0),Tableau134[[#This Row],[Operative Temperature]],"NC")</f>
        <v>NC</v>
      </c>
      <c r="F5749">
        <f>IF(AND(C5749&gt;26,Tableau134[[#This Row],[Occupancy]]&lt;&gt;0),1,0)</f>
        <v>0</v>
      </c>
      <c r="G5749">
        <f>IF(AND(Tableau134[[#This Row],[Operative Temperature]]&lt;19,Tableau134[[#This Row],[Occupancy]]&lt;&gt;0),1,0)</f>
        <v>0</v>
      </c>
      <c r="H5749">
        <f>IF(Tableau134[[#This Row],[Nb dheures sup à 26°C sous occupation]]=1,Tableau134[[#This Row],[Operative Temperature]]-26,0)</f>
        <v>0</v>
      </c>
      <c r="I5749">
        <f>IF(Tableau134[[#This Row],[Nb d''heures inf à 19°C sous occupation]]=1,19-C5749,0)</f>
        <v>0</v>
      </c>
    </row>
    <row r="5750" spans="1:9" x14ac:dyDescent="0.25">
      <c r="A5750" s="2">
        <v>37496.5</v>
      </c>
      <c r="B5750">
        <v>17.100000000000001</v>
      </c>
      <c r="C5750">
        <v>38.777920000000002</v>
      </c>
      <c r="D5750">
        <v>0</v>
      </c>
      <c r="E5750" t="str">
        <f>IF(AND(Tableau134[[#This Row],[Operative Temperature]]&lt;19,Tableau134[[#This Row],[Occupancy]]&lt;&gt;0),Tableau134[[#This Row],[Operative Temperature]],"NC")</f>
        <v>NC</v>
      </c>
      <c r="F5750">
        <f>IF(AND(C5750&gt;26,Tableau134[[#This Row],[Occupancy]]&lt;&gt;0),1,0)</f>
        <v>0</v>
      </c>
      <c r="G5750">
        <f>IF(AND(Tableau134[[#This Row],[Operative Temperature]]&lt;19,Tableau134[[#This Row],[Occupancy]]&lt;&gt;0),1,0)</f>
        <v>0</v>
      </c>
      <c r="H5750">
        <f>IF(Tableau134[[#This Row],[Nb dheures sup à 26°C sous occupation]]=1,Tableau134[[#This Row],[Operative Temperature]]-26,0)</f>
        <v>0</v>
      </c>
      <c r="I5750">
        <f>IF(Tableau134[[#This Row],[Nb d''heures inf à 19°C sous occupation]]=1,19-C5750,0)</f>
        <v>0</v>
      </c>
    </row>
    <row r="5751" spans="1:9" x14ac:dyDescent="0.25">
      <c r="A5751" s="2">
        <v>37496.541666666664</v>
      </c>
      <c r="B5751">
        <v>17.975000000000001</v>
      </c>
      <c r="C5751">
        <v>39.293120000000002</v>
      </c>
      <c r="D5751">
        <v>0</v>
      </c>
      <c r="E5751" t="str">
        <f>IF(AND(Tableau134[[#This Row],[Operative Temperature]]&lt;19,Tableau134[[#This Row],[Occupancy]]&lt;&gt;0),Tableau134[[#This Row],[Operative Temperature]],"NC")</f>
        <v>NC</v>
      </c>
      <c r="F5751">
        <f>IF(AND(C5751&gt;26,Tableau134[[#This Row],[Occupancy]]&lt;&gt;0),1,0)</f>
        <v>0</v>
      </c>
      <c r="G5751">
        <f>IF(AND(Tableau134[[#This Row],[Operative Temperature]]&lt;19,Tableau134[[#This Row],[Occupancy]]&lt;&gt;0),1,0)</f>
        <v>0</v>
      </c>
      <c r="H5751">
        <f>IF(Tableau134[[#This Row],[Nb dheures sup à 26°C sous occupation]]=1,Tableau134[[#This Row],[Operative Temperature]]-26,0)</f>
        <v>0</v>
      </c>
      <c r="I5751">
        <f>IF(Tableau134[[#This Row],[Nb d''heures inf à 19°C sous occupation]]=1,19-C5751,0)</f>
        <v>0</v>
      </c>
    </row>
    <row r="5752" spans="1:9" x14ac:dyDescent="0.25">
      <c r="A5752" s="2">
        <v>37496.583333333336</v>
      </c>
      <c r="B5752">
        <v>18.5</v>
      </c>
      <c r="C5752">
        <v>39.357089999999999</v>
      </c>
      <c r="D5752">
        <v>0</v>
      </c>
      <c r="E5752" t="str">
        <f>IF(AND(Tableau134[[#This Row],[Operative Temperature]]&lt;19,Tableau134[[#This Row],[Occupancy]]&lt;&gt;0),Tableau134[[#This Row],[Operative Temperature]],"NC")</f>
        <v>NC</v>
      </c>
      <c r="F5752">
        <f>IF(AND(C5752&gt;26,Tableau134[[#This Row],[Occupancy]]&lt;&gt;0),1,0)</f>
        <v>0</v>
      </c>
      <c r="G5752">
        <f>IF(AND(Tableau134[[#This Row],[Operative Temperature]]&lt;19,Tableau134[[#This Row],[Occupancy]]&lt;&gt;0),1,0)</f>
        <v>0</v>
      </c>
      <c r="H5752">
        <f>IF(Tableau134[[#This Row],[Nb dheures sup à 26°C sous occupation]]=1,Tableau134[[#This Row],[Operative Temperature]]-26,0)</f>
        <v>0</v>
      </c>
      <c r="I5752">
        <f>IF(Tableau134[[#This Row],[Nb d''heures inf à 19°C sous occupation]]=1,19-C5752,0)</f>
        <v>0</v>
      </c>
    </row>
    <row r="5753" spans="1:9" x14ac:dyDescent="0.25">
      <c r="A5753" s="2">
        <v>37496.625</v>
      </c>
      <c r="B5753">
        <v>18.899999999999999</v>
      </c>
      <c r="C5753">
        <v>39.26444</v>
      </c>
      <c r="D5753">
        <v>0</v>
      </c>
      <c r="E5753" t="str">
        <f>IF(AND(Tableau134[[#This Row],[Operative Temperature]]&lt;19,Tableau134[[#This Row],[Occupancy]]&lt;&gt;0),Tableau134[[#This Row],[Operative Temperature]],"NC")</f>
        <v>NC</v>
      </c>
      <c r="F5753">
        <f>IF(AND(C5753&gt;26,Tableau134[[#This Row],[Occupancy]]&lt;&gt;0),1,0)</f>
        <v>0</v>
      </c>
      <c r="G5753">
        <f>IF(AND(Tableau134[[#This Row],[Operative Temperature]]&lt;19,Tableau134[[#This Row],[Occupancy]]&lt;&gt;0),1,0)</f>
        <v>0</v>
      </c>
      <c r="H5753">
        <f>IF(Tableau134[[#This Row],[Nb dheures sup à 26°C sous occupation]]=1,Tableau134[[#This Row],[Operative Temperature]]-26,0)</f>
        <v>0</v>
      </c>
      <c r="I5753">
        <f>IF(Tableau134[[#This Row],[Nb d''heures inf à 19°C sous occupation]]=1,19-C5753,0)</f>
        <v>0</v>
      </c>
    </row>
    <row r="5754" spans="1:9" x14ac:dyDescent="0.25">
      <c r="A5754" s="2">
        <v>37496.666666666664</v>
      </c>
      <c r="B5754">
        <v>19.3</v>
      </c>
      <c r="C5754">
        <v>39.041440000000001</v>
      </c>
      <c r="D5754">
        <v>0</v>
      </c>
      <c r="E5754" t="str">
        <f>IF(AND(Tableau134[[#This Row],[Operative Temperature]]&lt;19,Tableau134[[#This Row],[Occupancy]]&lt;&gt;0),Tableau134[[#This Row],[Operative Temperature]],"NC")</f>
        <v>NC</v>
      </c>
      <c r="F5754">
        <f>IF(AND(C5754&gt;26,Tableau134[[#This Row],[Occupancy]]&lt;&gt;0),1,0)</f>
        <v>0</v>
      </c>
      <c r="G5754">
        <f>IF(AND(Tableau134[[#This Row],[Operative Temperature]]&lt;19,Tableau134[[#This Row],[Occupancy]]&lt;&gt;0),1,0)</f>
        <v>0</v>
      </c>
      <c r="H5754">
        <f>IF(Tableau134[[#This Row],[Nb dheures sup à 26°C sous occupation]]=1,Tableau134[[#This Row],[Operative Temperature]]-26,0)</f>
        <v>0</v>
      </c>
      <c r="I5754">
        <f>IF(Tableau134[[#This Row],[Nb d''heures inf à 19°C sous occupation]]=1,19-C5754,0)</f>
        <v>0</v>
      </c>
    </row>
    <row r="5755" spans="1:9" x14ac:dyDescent="0.25">
      <c r="A5755" s="2">
        <v>37496.708333333336</v>
      </c>
      <c r="B5755">
        <v>19.399999999999999</v>
      </c>
      <c r="C5755">
        <v>39.462719999999997</v>
      </c>
      <c r="D5755">
        <v>0</v>
      </c>
      <c r="E5755" t="str">
        <f>IF(AND(Tableau134[[#This Row],[Operative Temperature]]&lt;19,Tableau134[[#This Row],[Occupancy]]&lt;&gt;0),Tableau134[[#This Row],[Operative Temperature]],"NC")</f>
        <v>NC</v>
      </c>
      <c r="F5755">
        <f>IF(AND(C5755&gt;26,Tableau134[[#This Row],[Occupancy]]&lt;&gt;0),1,0)</f>
        <v>0</v>
      </c>
      <c r="G5755">
        <f>IF(AND(Tableau134[[#This Row],[Operative Temperature]]&lt;19,Tableau134[[#This Row],[Occupancy]]&lt;&gt;0),1,0)</f>
        <v>0</v>
      </c>
      <c r="H5755">
        <f>IF(Tableau134[[#This Row],[Nb dheures sup à 26°C sous occupation]]=1,Tableau134[[#This Row],[Operative Temperature]]-26,0)</f>
        <v>0</v>
      </c>
      <c r="I5755">
        <f>IF(Tableau134[[#This Row],[Nb d''heures inf à 19°C sous occupation]]=1,19-C5755,0)</f>
        <v>0</v>
      </c>
    </row>
    <row r="5756" spans="1:9" x14ac:dyDescent="0.25">
      <c r="A5756" s="2">
        <v>37496.75</v>
      </c>
      <c r="B5756">
        <v>19.399999999999999</v>
      </c>
      <c r="C5756">
        <v>39.84525</v>
      </c>
      <c r="D5756">
        <v>0</v>
      </c>
      <c r="E5756" t="str">
        <f>IF(AND(Tableau134[[#This Row],[Operative Temperature]]&lt;19,Tableau134[[#This Row],[Occupancy]]&lt;&gt;0),Tableau134[[#This Row],[Operative Temperature]],"NC")</f>
        <v>NC</v>
      </c>
      <c r="F5756">
        <f>IF(AND(C5756&gt;26,Tableau134[[#This Row],[Occupancy]]&lt;&gt;0),1,0)</f>
        <v>0</v>
      </c>
      <c r="G5756">
        <f>IF(AND(Tableau134[[#This Row],[Operative Temperature]]&lt;19,Tableau134[[#This Row],[Occupancy]]&lt;&gt;0),1,0)</f>
        <v>0</v>
      </c>
      <c r="H5756">
        <f>IF(Tableau134[[#This Row],[Nb dheures sup à 26°C sous occupation]]=1,Tableau134[[#This Row],[Operative Temperature]]-26,0)</f>
        <v>0</v>
      </c>
      <c r="I5756">
        <f>IF(Tableau134[[#This Row],[Nb d''heures inf à 19°C sous occupation]]=1,19-C5756,0)</f>
        <v>0</v>
      </c>
    </row>
    <row r="5757" spans="1:9" x14ac:dyDescent="0.25">
      <c r="A5757" s="2">
        <v>37496.791666666664</v>
      </c>
      <c r="B5757">
        <v>19.399999999999999</v>
      </c>
      <c r="C5757">
        <v>40.072580000000002</v>
      </c>
      <c r="D5757">
        <v>0</v>
      </c>
      <c r="E5757" t="str">
        <f>IF(AND(Tableau134[[#This Row],[Operative Temperature]]&lt;19,Tableau134[[#This Row],[Occupancy]]&lt;&gt;0),Tableau134[[#This Row],[Operative Temperature]],"NC")</f>
        <v>NC</v>
      </c>
      <c r="F5757">
        <f>IF(AND(C5757&gt;26,Tableau134[[#This Row],[Occupancy]]&lt;&gt;0),1,0)</f>
        <v>0</v>
      </c>
      <c r="G5757">
        <f>IF(AND(Tableau134[[#This Row],[Operative Temperature]]&lt;19,Tableau134[[#This Row],[Occupancy]]&lt;&gt;0),1,0)</f>
        <v>0</v>
      </c>
      <c r="H5757">
        <f>IF(Tableau134[[#This Row],[Nb dheures sup à 26°C sous occupation]]=1,Tableau134[[#This Row],[Operative Temperature]]-26,0)</f>
        <v>0</v>
      </c>
      <c r="I5757">
        <f>IF(Tableau134[[#This Row],[Nb d''heures inf à 19°C sous occupation]]=1,19-C5757,0)</f>
        <v>0</v>
      </c>
    </row>
    <row r="5758" spans="1:9" x14ac:dyDescent="0.25">
      <c r="A5758" s="2">
        <v>37496.833333333336</v>
      </c>
      <c r="B5758">
        <v>18.2</v>
      </c>
      <c r="C5758">
        <v>38.833910000000003</v>
      </c>
      <c r="D5758">
        <v>0</v>
      </c>
      <c r="E5758" t="str">
        <f>IF(AND(Tableau134[[#This Row],[Operative Temperature]]&lt;19,Tableau134[[#This Row],[Occupancy]]&lt;&gt;0),Tableau134[[#This Row],[Operative Temperature]],"NC")</f>
        <v>NC</v>
      </c>
      <c r="F5758">
        <f>IF(AND(C5758&gt;26,Tableau134[[#This Row],[Occupancy]]&lt;&gt;0),1,0)</f>
        <v>0</v>
      </c>
      <c r="G5758">
        <f>IF(AND(Tableau134[[#This Row],[Operative Temperature]]&lt;19,Tableau134[[#This Row],[Occupancy]]&lt;&gt;0),1,0)</f>
        <v>0</v>
      </c>
      <c r="H5758">
        <f>IF(Tableau134[[#This Row],[Nb dheures sup à 26°C sous occupation]]=1,Tableau134[[#This Row],[Operative Temperature]]-26,0)</f>
        <v>0</v>
      </c>
      <c r="I5758">
        <f>IF(Tableau134[[#This Row],[Nb d''heures inf à 19°C sous occupation]]=1,19-C5758,0)</f>
        <v>0</v>
      </c>
    </row>
    <row r="5759" spans="1:9" x14ac:dyDescent="0.25">
      <c r="A5759" s="2">
        <v>37496.875</v>
      </c>
      <c r="B5759">
        <v>16.524999999999999</v>
      </c>
      <c r="C5759">
        <v>38.067230000000002</v>
      </c>
      <c r="D5759">
        <v>0</v>
      </c>
      <c r="E5759" t="str">
        <f>IF(AND(Tableau134[[#This Row],[Operative Temperature]]&lt;19,Tableau134[[#This Row],[Occupancy]]&lt;&gt;0),Tableau134[[#This Row],[Operative Temperature]],"NC")</f>
        <v>NC</v>
      </c>
      <c r="F5759">
        <f>IF(AND(C5759&gt;26,Tableau134[[#This Row],[Occupancy]]&lt;&gt;0),1,0)</f>
        <v>0</v>
      </c>
      <c r="G5759">
        <f>IF(AND(Tableau134[[#This Row],[Operative Temperature]]&lt;19,Tableau134[[#This Row],[Occupancy]]&lt;&gt;0),1,0)</f>
        <v>0</v>
      </c>
      <c r="H5759">
        <f>IF(Tableau134[[#This Row],[Nb dheures sup à 26°C sous occupation]]=1,Tableau134[[#This Row],[Operative Temperature]]-26,0)</f>
        <v>0</v>
      </c>
      <c r="I5759">
        <f>IF(Tableau134[[#This Row],[Nb d''heures inf à 19°C sous occupation]]=1,19-C5759,0)</f>
        <v>0</v>
      </c>
    </row>
    <row r="5760" spans="1:9" x14ac:dyDescent="0.25">
      <c r="A5760" s="2">
        <v>37496.916666666664</v>
      </c>
      <c r="B5760">
        <v>14.9</v>
      </c>
      <c r="C5760">
        <v>37.508740000000003</v>
      </c>
      <c r="D5760">
        <v>0</v>
      </c>
      <c r="E5760" t="str">
        <f>IF(AND(Tableau134[[#This Row],[Operative Temperature]]&lt;19,Tableau134[[#This Row],[Occupancy]]&lt;&gt;0),Tableau134[[#This Row],[Operative Temperature]],"NC")</f>
        <v>NC</v>
      </c>
      <c r="F5760">
        <f>IF(AND(C5760&gt;26,Tableau134[[#This Row],[Occupancy]]&lt;&gt;0),1,0)</f>
        <v>0</v>
      </c>
      <c r="G5760">
        <f>IF(AND(Tableau134[[#This Row],[Operative Temperature]]&lt;19,Tableau134[[#This Row],[Occupancy]]&lt;&gt;0),1,0)</f>
        <v>0</v>
      </c>
      <c r="H5760">
        <f>IF(Tableau134[[#This Row],[Nb dheures sup à 26°C sous occupation]]=1,Tableau134[[#This Row],[Operative Temperature]]-26,0)</f>
        <v>0</v>
      </c>
      <c r="I5760">
        <f>IF(Tableau134[[#This Row],[Nb d''heures inf à 19°C sous occupation]]=1,19-C5760,0)</f>
        <v>0</v>
      </c>
    </row>
    <row r="5761" spans="1:9" x14ac:dyDescent="0.25">
      <c r="A5761" s="2">
        <v>37496.958333333336</v>
      </c>
      <c r="B5761">
        <v>14.125</v>
      </c>
      <c r="C5761">
        <v>37.188299999999998</v>
      </c>
      <c r="D5761">
        <v>0</v>
      </c>
      <c r="E5761" t="str">
        <f>IF(AND(Tableau134[[#This Row],[Operative Temperature]]&lt;19,Tableau134[[#This Row],[Occupancy]]&lt;&gt;0),Tableau134[[#This Row],[Operative Temperature]],"NC")</f>
        <v>NC</v>
      </c>
      <c r="F5761">
        <f>IF(AND(C5761&gt;26,Tableau134[[#This Row],[Occupancy]]&lt;&gt;0),1,0)</f>
        <v>0</v>
      </c>
      <c r="G5761">
        <f>IF(AND(Tableau134[[#This Row],[Operative Temperature]]&lt;19,Tableau134[[#This Row],[Occupancy]]&lt;&gt;0),1,0)</f>
        <v>0</v>
      </c>
      <c r="H5761">
        <f>IF(Tableau134[[#This Row],[Nb dheures sup à 26°C sous occupation]]=1,Tableau134[[#This Row],[Operative Temperature]]-26,0)</f>
        <v>0</v>
      </c>
      <c r="I5761">
        <f>IF(Tableau134[[#This Row],[Nb d''heures inf à 19°C sous occupation]]=1,19-C5761,0)</f>
        <v>0</v>
      </c>
    </row>
    <row r="5762" spans="1:9" x14ac:dyDescent="0.25">
      <c r="A5762" s="1">
        <v>37497</v>
      </c>
      <c r="B5762">
        <v>13.55</v>
      </c>
      <c r="C5762">
        <v>36.845089999999999</v>
      </c>
      <c r="D5762">
        <v>0</v>
      </c>
      <c r="E5762" t="str">
        <f>IF(AND(Tableau134[[#This Row],[Operative Temperature]]&lt;19,Tableau134[[#This Row],[Occupancy]]&lt;&gt;0),Tableau134[[#This Row],[Operative Temperature]],"NC")</f>
        <v>NC</v>
      </c>
      <c r="F5762">
        <f>IF(AND(C5762&gt;26,Tableau134[[#This Row],[Occupancy]]&lt;&gt;0),1,0)</f>
        <v>0</v>
      </c>
      <c r="G5762">
        <f>IF(AND(Tableau134[[#This Row],[Operative Temperature]]&lt;19,Tableau134[[#This Row],[Occupancy]]&lt;&gt;0),1,0)</f>
        <v>0</v>
      </c>
      <c r="H5762">
        <f>IF(Tableau134[[#This Row],[Nb dheures sup à 26°C sous occupation]]=1,Tableau134[[#This Row],[Operative Temperature]]-26,0)</f>
        <v>0</v>
      </c>
      <c r="I5762">
        <f>IF(Tableau134[[#This Row],[Nb d''heures inf à 19°C sous occupation]]=1,19-C5762,0)</f>
        <v>0</v>
      </c>
    </row>
    <row r="5763" spans="1:9" x14ac:dyDescent="0.25">
      <c r="A5763" s="2">
        <v>37497.041666666664</v>
      </c>
      <c r="B5763">
        <v>13.025</v>
      </c>
      <c r="C5763">
        <v>36.617840000000001</v>
      </c>
      <c r="D5763">
        <v>0</v>
      </c>
      <c r="E5763" t="str">
        <f>IF(AND(Tableau134[[#This Row],[Operative Temperature]]&lt;19,Tableau134[[#This Row],[Occupancy]]&lt;&gt;0),Tableau134[[#This Row],[Operative Temperature]],"NC")</f>
        <v>NC</v>
      </c>
      <c r="F5763">
        <f>IF(AND(C5763&gt;26,Tableau134[[#This Row],[Occupancy]]&lt;&gt;0),1,0)</f>
        <v>0</v>
      </c>
      <c r="G5763">
        <f>IF(AND(Tableau134[[#This Row],[Operative Temperature]]&lt;19,Tableau134[[#This Row],[Occupancy]]&lt;&gt;0),1,0)</f>
        <v>0</v>
      </c>
      <c r="H5763">
        <f>IF(Tableau134[[#This Row],[Nb dheures sup à 26°C sous occupation]]=1,Tableau134[[#This Row],[Operative Temperature]]-26,0)</f>
        <v>0</v>
      </c>
      <c r="I5763">
        <f>IF(Tableau134[[#This Row],[Nb d''heures inf à 19°C sous occupation]]=1,19-C5763,0)</f>
        <v>0</v>
      </c>
    </row>
    <row r="5764" spans="1:9" x14ac:dyDescent="0.25">
      <c r="A5764" s="2">
        <v>37497.083333333336</v>
      </c>
      <c r="B5764">
        <v>12.225</v>
      </c>
      <c r="C5764">
        <v>36.417479999999998</v>
      </c>
      <c r="D5764">
        <v>0</v>
      </c>
      <c r="E5764" t="str">
        <f>IF(AND(Tableau134[[#This Row],[Operative Temperature]]&lt;19,Tableau134[[#This Row],[Occupancy]]&lt;&gt;0),Tableau134[[#This Row],[Operative Temperature]],"NC")</f>
        <v>NC</v>
      </c>
      <c r="F5764">
        <f>IF(AND(C5764&gt;26,Tableau134[[#This Row],[Occupancy]]&lt;&gt;0),1,0)</f>
        <v>0</v>
      </c>
      <c r="G5764">
        <f>IF(AND(Tableau134[[#This Row],[Operative Temperature]]&lt;19,Tableau134[[#This Row],[Occupancy]]&lt;&gt;0),1,0)</f>
        <v>0</v>
      </c>
      <c r="H5764">
        <f>IF(Tableau134[[#This Row],[Nb dheures sup à 26°C sous occupation]]=1,Tableau134[[#This Row],[Operative Temperature]]-26,0)</f>
        <v>0</v>
      </c>
      <c r="I5764">
        <f>IF(Tableau134[[#This Row],[Nb d''heures inf à 19°C sous occupation]]=1,19-C5764,0)</f>
        <v>0</v>
      </c>
    </row>
    <row r="5765" spans="1:9" x14ac:dyDescent="0.25">
      <c r="A5765" s="2">
        <v>37497.125</v>
      </c>
      <c r="B5765">
        <v>11.25</v>
      </c>
      <c r="C5765">
        <v>36.156109999999998</v>
      </c>
      <c r="D5765">
        <v>0</v>
      </c>
      <c r="E5765" t="str">
        <f>IF(AND(Tableau134[[#This Row],[Operative Temperature]]&lt;19,Tableau134[[#This Row],[Occupancy]]&lt;&gt;0),Tableau134[[#This Row],[Operative Temperature]],"NC")</f>
        <v>NC</v>
      </c>
      <c r="F5765">
        <f>IF(AND(C5765&gt;26,Tableau134[[#This Row],[Occupancy]]&lt;&gt;0),1,0)</f>
        <v>0</v>
      </c>
      <c r="G5765">
        <f>IF(AND(Tableau134[[#This Row],[Operative Temperature]]&lt;19,Tableau134[[#This Row],[Occupancy]]&lt;&gt;0),1,0)</f>
        <v>0</v>
      </c>
      <c r="H5765">
        <f>IF(Tableau134[[#This Row],[Nb dheures sup à 26°C sous occupation]]=1,Tableau134[[#This Row],[Operative Temperature]]-26,0)</f>
        <v>0</v>
      </c>
      <c r="I5765">
        <f>IF(Tableau134[[#This Row],[Nb d''heures inf à 19°C sous occupation]]=1,19-C5765,0)</f>
        <v>0</v>
      </c>
    </row>
    <row r="5766" spans="1:9" x14ac:dyDescent="0.25">
      <c r="A5766" s="2">
        <v>37497.166666666664</v>
      </c>
      <c r="B5766">
        <v>10.625</v>
      </c>
      <c r="C5766">
        <v>35.938580000000002</v>
      </c>
      <c r="D5766">
        <v>0</v>
      </c>
      <c r="E5766" t="str">
        <f>IF(AND(Tableau134[[#This Row],[Operative Temperature]]&lt;19,Tableau134[[#This Row],[Occupancy]]&lt;&gt;0),Tableau134[[#This Row],[Operative Temperature]],"NC")</f>
        <v>NC</v>
      </c>
      <c r="F5766">
        <f>IF(AND(C5766&gt;26,Tableau134[[#This Row],[Occupancy]]&lt;&gt;0),1,0)</f>
        <v>0</v>
      </c>
      <c r="G5766">
        <f>IF(AND(Tableau134[[#This Row],[Operative Temperature]]&lt;19,Tableau134[[#This Row],[Occupancy]]&lt;&gt;0),1,0)</f>
        <v>0</v>
      </c>
      <c r="H5766">
        <f>IF(Tableau134[[#This Row],[Nb dheures sup à 26°C sous occupation]]=1,Tableau134[[#This Row],[Operative Temperature]]-26,0)</f>
        <v>0</v>
      </c>
      <c r="I5766">
        <f>IF(Tableau134[[#This Row],[Nb d''heures inf à 19°C sous occupation]]=1,19-C5766,0)</f>
        <v>0</v>
      </c>
    </row>
    <row r="5767" spans="1:9" x14ac:dyDescent="0.25">
      <c r="A5767" s="2">
        <v>37497.208333333336</v>
      </c>
      <c r="B5767">
        <v>10.199999999999999</v>
      </c>
      <c r="C5767">
        <v>35.715910000000001</v>
      </c>
      <c r="D5767">
        <v>0</v>
      </c>
      <c r="E5767" t="str">
        <f>IF(AND(Tableau134[[#This Row],[Operative Temperature]]&lt;19,Tableau134[[#This Row],[Occupancy]]&lt;&gt;0),Tableau134[[#This Row],[Operative Temperature]],"NC")</f>
        <v>NC</v>
      </c>
      <c r="F5767">
        <f>IF(AND(C5767&gt;26,Tableau134[[#This Row],[Occupancy]]&lt;&gt;0),1,0)</f>
        <v>0</v>
      </c>
      <c r="G5767">
        <f>IF(AND(Tableau134[[#This Row],[Operative Temperature]]&lt;19,Tableau134[[#This Row],[Occupancy]]&lt;&gt;0),1,0)</f>
        <v>0</v>
      </c>
      <c r="H5767">
        <f>IF(Tableau134[[#This Row],[Nb dheures sup à 26°C sous occupation]]=1,Tableau134[[#This Row],[Operative Temperature]]-26,0)</f>
        <v>0</v>
      </c>
      <c r="I5767">
        <f>IF(Tableau134[[#This Row],[Nb d''heures inf à 19°C sous occupation]]=1,19-C5767,0)</f>
        <v>0</v>
      </c>
    </row>
    <row r="5768" spans="1:9" x14ac:dyDescent="0.25">
      <c r="A5768" s="2">
        <v>37497.25</v>
      </c>
      <c r="B5768">
        <v>9.875</v>
      </c>
      <c r="C5768">
        <v>35.495840000000001</v>
      </c>
      <c r="D5768">
        <v>0</v>
      </c>
      <c r="E5768" t="str">
        <f>IF(AND(Tableau134[[#This Row],[Operative Temperature]]&lt;19,Tableau134[[#This Row],[Occupancy]]&lt;&gt;0),Tableau134[[#This Row],[Operative Temperature]],"NC")</f>
        <v>NC</v>
      </c>
      <c r="F5768">
        <f>IF(AND(C5768&gt;26,Tableau134[[#This Row],[Occupancy]]&lt;&gt;0),1,0)</f>
        <v>0</v>
      </c>
      <c r="G5768">
        <f>IF(AND(Tableau134[[#This Row],[Operative Temperature]]&lt;19,Tableau134[[#This Row],[Occupancy]]&lt;&gt;0),1,0)</f>
        <v>0</v>
      </c>
      <c r="H5768">
        <f>IF(Tableau134[[#This Row],[Nb dheures sup à 26°C sous occupation]]=1,Tableau134[[#This Row],[Operative Temperature]]-26,0)</f>
        <v>0</v>
      </c>
      <c r="I5768">
        <f>IF(Tableau134[[#This Row],[Nb d''heures inf à 19°C sous occupation]]=1,19-C5768,0)</f>
        <v>0</v>
      </c>
    </row>
    <row r="5769" spans="1:9" x14ac:dyDescent="0.25">
      <c r="A5769" s="2">
        <v>37497.291666666664</v>
      </c>
      <c r="B5769">
        <v>9.5</v>
      </c>
      <c r="C5769">
        <v>35.422730000000001</v>
      </c>
      <c r="D5769">
        <v>0</v>
      </c>
      <c r="E5769" t="str">
        <f>IF(AND(Tableau134[[#This Row],[Operative Temperature]]&lt;19,Tableau134[[#This Row],[Occupancy]]&lt;&gt;0),Tableau134[[#This Row],[Operative Temperature]],"NC")</f>
        <v>NC</v>
      </c>
      <c r="F5769">
        <f>IF(AND(C5769&gt;26,Tableau134[[#This Row],[Occupancy]]&lt;&gt;0),1,0)</f>
        <v>0</v>
      </c>
      <c r="G5769">
        <f>IF(AND(Tableau134[[#This Row],[Operative Temperature]]&lt;19,Tableau134[[#This Row],[Occupancy]]&lt;&gt;0),1,0)</f>
        <v>0</v>
      </c>
      <c r="H5769">
        <f>IF(Tableau134[[#This Row],[Nb dheures sup à 26°C sous occupation]]=1,Tableau134[[#This Row],[Operative Temperature]]-26,0)</f>
        <v>0</v>
      </c>
      <c r="I5769">
        <f>IF(Tableau134[[#This Row],[Nb d''heures inf à 19°C sous occupation]]=1,19-C5769,0)</f>
        <v>0</v>
      </c>
    </row>
    <row r="5770" spans="1:9" x14ac:dyDescent="0.25">
      <c r="A5770" s="2">
        <v>37497.333333333336</v>
      </c>
      <c r="B5770">
        <v>11.65</v>
      </c>
      <c r="C5770">
        <v>35.771250000000002</v>
      </c>
      <c r="D5770">
        <v>0</v>
      </c>
      <c r="E5770" t="str">
        <f>IF(AND(Tableau134[[#This Row],[Operative Temperature]]&lt;19,Tableau134[[#This Row],[Occupancy]]&lt;&gt;0),Tableau134[[#This Row],[Operative Temperature]],"NC")</f>
        <v>NC</v>
      </c>
      <c r="F5770">
        <f>IF(AND(C5770&gt;26,Tableau134[[#This Row],[Occupancy]]&lt;&gt;0),1,0)</f>
        <v>0</v>
      </c>
      <c r="G5770">
        <f>IF(AND(Tableau134[[#This Row],[Operative Temperature]]&lt;19,Tableau134[[#This Row],[Occupancy]]&lt;&gt;0),1,0)</f>
        <v>0</v>
      </c>
      <c r="H5770">
        <f>IF(Tableau134[[#This Row],[Nb dheures sup à 26°C sous occupation]]=1,Tableau134[[#This Row],[Operative Temperature]]-26,0)</f>
        <v>0</v>
      </c>
      <c r="I5770">
        <f>IF(Tableau134[[#This Row],[Nb d''heures inf à 19°C sous occupation]]=1,19-C5770,0)</f>
        <v>0</v>
      </c>
    </row>
    <row r="5771" spans="1:9" x14ac:dyDescent="0.25">
      <c r="A5771" s="2">
        <v>37497.375</v>
      </c>
      <c r="B5771">
        <v>14.574999999999999</v>
      </c>
      <c r="C5771">
        <v>36.131100000000004</v>
      </c>
      <c r="D5771">
        <v>0</v>
      </c>
      <c r="E5771" t="str">
        <f>IF(AND(Tableau134[[#This Row],[Operative Temperature]]&lt;19,Tableau134[[#This Row],[Occupancy]]&lt;&gt;0),Tableau134[[#This Row],[Operative Temperature]],"NC")</f>
        <v>NC</v>
      </c>
      <c r="F5771">
        <f>IF(AND(C5771&gt;26,Tableau134[[#This Row],[Occupancy]]&lt;&gt;0),1,0)</f>
        <v>0</v>
      </c>
      <c r="G5771">
        <f>IF(AND(Tableau134[[#This Row],[Operative Temperature]]&lt;19,Tableau134[[#This Row],[Occupancy]]&lt;&gt;0),1,0)</f>
        <v>0</v>
      </c>
      <c r="H5771">
        <f>IF(Tableau134[[#This Row],[Nb dheures sup à 26°C sous occupation]]=1,Tableau134[[#This Row],[Operative Temperature]]-26,0)</f>
        <v>0</v>
      </c>
      <c r="I5771">
        <f>IF(Tableau134[[#This Row],[Nb d''heures inf à 19°C sous occupation]]=1,19-C5771,0)</f>
        <v>0</v>
      </c>
    </row>
    <row r="5772" spans="1:9" x14ac:dyDescent="0.25">
      <c r="A5772" s="2">
        <v>37497.416666666664</v>
      </c>
      <c r="B5772">
        <v>17.55</v>
      </c>
      <c r="C5772">
        <v>36.905679999999997</v>
      </c>
      <c r="D5772">
        <v>0</v>
      </c>
      <c r="E5772" t="str">
        <f>IF(AND(Tableau134[[#This Row],[Operative Temperature]]&lt;19,Tableau134[[#This Row],[Occupancy]]&lt;&gt;0),Tableau134[[#This Row],[Operative Temperature]],"NC")</f>
        <v>NC</v>
      </c>
      <c r="F5772">
        <f>IF(AND(C5772&gt;26,Tableau134[[#This Row],[Occupancy]]&lt;&gt;0),1,0)</f>
        <v>0</v>
      </c>
      <c r="G5772">
        <f>IF(AND(Tableau134[[#This Row],[Operative Temperature]]&lt;19,Tableau134[[#This Row],[Occupancy]]&lt;&gt;0),1,0)</f>
        <v>0</v>
      </c>
      <c r="H5772">
        <f>IF(Tableau134[[#This Row],[Nb dheures sup à 26°C sous occupation]]=1,Tableau134[[#This Row],[Operative Temperature]]-26,0)</f>
        <v>0</v>
      </c>
      <c r="I5772">
        <f>IF(Tableau134[[#This Row],[Nb d''heures inf à 19°C sous occupation]]=1,19-C5772,0)</f>
        <v>0</v>
      </c>
    </row>
    <row r="5773" spans="1:9" x14ac:dyDescent="0.25">
      <c r="A5773" s="2">
        <v>37497.458333333336</v>
      </c>
      <c r="B5773">
        <v>19.274999999999999</v>
      </c>
      <c r="C5773">
        <v>38.153329999999997</v>
      </c>
      <c r="D5773">
        <v>0</v>
      </c>
      <c r="E5773" t="str">
        <f>IF(AND(Tableau134[[#This Row],[Operative Temperature]]&lt;19,Tableau134[[#This Row],[Occupancy]]&lt;&gt;0),Tableau134[[#This Row],[Operative Temperature]],"NC")</f>
        <v>NC</v>
      </c>
      <c r="F5773">
        <f>IF(AND(C5773&gt;26,Tableau134[[#This Row],[Occupancy]]&lt;&gt;0),1,0)</f>
        <v>0</v>
      </c>
      <c r="G5773">
        <f>IF(AND(Tableau134[[#This Row],[Operative Temperature]]&lt;19,Tableau134[[#This Row],[Occupancy]]&lt;&gt;0),1,0)</f>
        <v>0</v>
      </c>
      <c r="H5773">
        <f>IF(Tableau134[[#This Row],[Nb dheures sup à 26°C sous occupation]]=1,Tableau134[[#This Row],[Operative Temperature]]-26,0)</f>
        <v>0</v>
      </c>
      <c r="I5773">
        <f>IF(Tableau134[[#This Row],[Nb d''heures inf à 19°C sous occupation]]=1,19-C5773,0)</f>
        <v>0</v>
      </c>
    </row>
    <row r="5774" spans="1:9" x14ac:dyDescent="0.25">
      <c r="A5774" s="2">
        <v>37497.5</v>
      </c>
      <c r="B5774">
        <v>20.5</v>
      </c>
      <c r="C5774">
        <v>39.325069999999997</v>
      </c>
      <c r="D5774">
        <v>0</v>
      </c>
      <c r="E5774" t="str">
        <f>IF(AND(Tableau134[[#This Row],[Operative Temperature]]&lt;19,Tableau134[[#This Row],[Occupancy]]&lt;&gt;0),Tableau134[[#This Row],[Operative Temperature]],"NC")</f>
        <v>NC</v>
      </c>
      <c r="F5774">
        <f>IF(AND(C5774&gt;26,Tableau134[[#This Row],[Occupancy]]&lt;&gt;0),1,0)</f>
        <v>0</v>
      </c>
      <c r="G5774">
        <f>IF(AND(Tableau134[[#This Row],[Operative Temperature]]&lt;19,Tableau134[[#This Row],[Occupancy]]&lt;&gt;0),1,0)</f>
        <v>0</v>
      </c>
      <c r="H5774">
        <f>IF(Tableau134[[#This Row],[Nb dheures sup à 26°C sous occupation]]=1,Tableau134[[#This Row],[Operative Temperature]]-26,0)</f>
        <v>0</v>
      </c>
      <c r="I5774">
        <f>IF(Tableau134[[#This Row],[Nb d''heures inf à 19°C sous occupation]]=1,19-C5774,0)</f>
        <v>0</v>
      </c>
    </row>
    <row r="5775" spans="1:9" x14ac:dyDescent="0.25">
      <c r="A5775" s="2">
        <v>37497.541666666664</v>
      </c>
      <c r="B5775">
        <v>21.774999999999999</v>
      </c>
      <c r="C5775">
        <v>40.257109999999997</v>
      </c>
      <c r="D5775">
        <v>0</v>
      </c>
      <c r="E5775" t="str">
        <f>IF(AND(Tableau134[[#This Row],[Operative Temperature]]&lt;19,Tableau134[[#This Row],[Occupancy]]&lt;&gt;0),Tableau134[[#This Row],[Operative Temperature]],"NC")</f>
        <v>NC</v>
      </c>
      <c r="F5775">
        <f>IF(AND(C5775&gt;26,Tableau134[[#This Row],[Occupancy]]&lt;&gt;0),1,0)</f>
        <v>0</v>
      </c>
      <c r="G5775">
        <f>IF(AND(Tableau134[[#This Row],[Operative Temperature]]&lt;19,Tableau134[[#This Row],[Occupancy]]&lt;&gt;0),1,0)</f>
        <v>0</v>
      </c>
      <c r="H5775">
        <f>IF(Tableau134[[#This Row],[Nb dheures sup à 26°C sous occupation]]=1,Tableau134[[#This Row],[Operative Temperature]]-26,0)</f>
        <v>0</v>
      </c>
      <c r="I5775">
        <f>IF(Tableau134[[#This Row],[Nb d''heures inf à 19°C sous occupation]]=1,19-C5775,0)</f>
        <v>0</v>
      </c>
    </row>
    <row r="5776" spans="1:9" x14ac:dyDescent="0.25">
      <c r="A5776" s="2">
        <v>37497.583333333336</v>
      </c>
      <c r="B5776">
        <v>22.25</v>
      </c>
      <c r="C5776">
        <v>40.805160000000001</v>
      </c>
      <c r="D5776">
        <v>0</v>
      </c>
      <c r="E5776" t="str">
        <f>IF(AND(Tableau134[[#This Row],[Operative Temperature]]&lt;19,Tableau134[[#This Row],[Occupancy]]&lt;&gt;0),Tableau134[[#This Row],[Operative Temperature]],"NC")</f>
        <v>NC</v>
      </c>
      <c r="F5776">
        <f>IF(AND(C5776&gt;26,Tableau134[[#This Row],[Occupancy]]&lt;&gt;0),1,0)</f>
        <v>0</v>
      </c>
      <c r="G5776">
        <f>IF(AND(Tableau134[[#This Row],[Operative Temperature]]&lt;19,Tableau134[[#This Row],[Occupancy]]&lt;&gt;0),1,0)</f>
        <v>0</v>
      </c>
      <c r="H5776">
        <f>IF(Tableau134[[#This Row],[Nb dheures sup à 26°C sous occupation]]=1,Tableau134[[#This Row],[Operative Temperature]]-26,0)</f>
        <v>0</v>
      </c>
      <c r="I5776">
        <f>IF(Tableau134[[#This Row],[Nb d''heures inf à 19°C sous occupation]]=1,19-C5776,0)</f>
        <v>0</v>
      </c>
    </row>
    <row r="5777" spans="1:9" x14ac:dyDescent="0.25">
      <c r="A5777" s="2">
        <v>37497.625</v>
      </c>
      <c r="B5777">
        <v>22.45</v>
      </c>
      <c r="C5777">
        <v>41.251260000000002</v>
      </c>
      <c r="D5777">
        <v>0</v>
      </c>
      <c r="E5777" t="str">
        <f>IF(AND(Tableau134[[#This Row],[Operative Temperature]]&lt;19,Tableau134[[#This Row],[Occupancy]]&lt;&gt;0),Tableau134[[#This Row],[Operative Temperature]],"NC")</f>
        <v>NC</v>
      </c>
      <c r="F5777">
        <f>IF(AND(C5777&gt;26,Tableau134[[#This Row],[Occupancy]]&lt;&gt;0),1,0)</f>
        <v>0</v>
      </c>
      <c r="G5777">
        <f>IF(AND(Tableau134[[#This Row],[Operative Temperature]]&lt;19,Tableau134[[#This Row],[Occupancy]]&lt;&gt;0),1,0)</f>
        <v>0</v>
      </c>
      <c r="H5777">
        <f>IF(Tableau134[[#This Row],[Nb dheures sup à 26°C sous occupation]]=1,Tableau134[[#This Row],[Operative Temperature]]-26,0)</f>
        <v>0</v>
      </c>
      <c r="I5777">
        <f>IF(Tableau134[[#This Row],[Nb d''heures inf à 19°C sous occupation]]=1,19-C5777,0)</f>
        <v>0</v>
      </c>
    </row>
    <row r="5778" spans="1:9" x14ac:dyDescent="0.25">
      <c r="A5778" s="2">
        <v>37497.666666666664</v>
      </c>
      <c r="B5778">
        <v>22.65</v>
      </c>
      <c r="C5778">
        <v>41.473190000000002</v>
      </c>
      <c r="D5778">
        <v>0</v>
      </c>
      <c r="E5778" t="str">
        <f>IF(AND(Tableau134[[#This Row],[Operative Temperature]]&lt;19,Tableau134[[#This Row],[Occupancy]]&lt;&gt;0),Tableau134[[#This Row],[Operative Temperature]],"NC")</f>
        <v>NC</v>
      </c>
      <c r="F5778">
        <f>IF(AND(C5778&gt;26,Tableau134[[#This Row],[Occupancy]]&lt;&gt;0),1,0)</f>
        <v>0</v>
      </c>
      <c r="G5778">
        <f>IF(AND(Tableau134[[#This Row],[Operative Temperature]]&lt;19,Tableau134[[#This Row],[Occupancy]]&lt;&gt;0),1,0)</f>
        <v>0</v>
      </c>
      <c r="H5778">
        <f>IF(Tableau134[[#This Row],[Nb dheures sup à 26°C sous occupation]]=1,Tableau134[[#This Row],[Operative Temperature]]-26,0)</f>
        <v>0</v>
      </c>
      <c r="I5778">
        <f>IF(Tableau134[[#This Row],[Nb d''heures inf à 19°C sous occupation]]=1,19-C5778,0)</f>
        <v>0</v>
      </c>
    </row>
    <row r="5779" spans="1:9" x14ac:dyDescent="0.25">
      <c r="A5779" s="2">
        <v>37497.708333333336</v>
      </c>
      <c r="B5779">
        <v>22.324999999999999</v>
      </c>
      <c r="C5779">
        <v>41.77628</v>
      </c>
      <c r="D5779">
        <v>0</v>
      </c>
      <c r="E5779" t="str">
        <f>IF(AND(Tableau134[[#This Row],[Operative Temperature]]&lt;19,Tableau134[[#This Row],[Occupancy]]&lt;&gt;0),Tableau134[[#This Row],[Operative Temperature]],"NC")</f>
        <v>NC</v>
      </c>
      <c r="F5779">
        <f>IF(AND(C5779&gt;26,Tableau134[[#This Row],[Occupancy]]&lt;&gt;0),1,0)</f>
        <v>0</v>
      </c>
      <c r="G5779">
        <f>IF(AND(Tableau134[[#This Row],[Operative Temperature]]&lt;19,Tableau134[[#This Row],[Occupancy]]&lt;&gt;0),1,0)</f>
        <v>0</v>
      </c>
      <c r="H5779">
        <f>IF(Tableau134[[#This Row],[Nb dheures sup à 26°C sous occupation]]=1,Tableau134[[#This Row],[Operative Temperature]]-26,0)</f>
        <v>0</v>
      </c>
      <c r="I5779">
        <f>IF(Tableau134[[#This Row],[Nb d''heures inf à 19°C sous occupation]]=1,19-C5779,0)</f>
        <v>0</v>
      </c>
    </row>
    <row r="5780" spans="1:9" x14ac:dyDescent="0.25">
      <c r="A5780" s="2">
        <v>37497.75</v>
      </c>
      <c r="B5780">
        <v>21.75</v>
      </c>
      <c r="C5780">
        <v>41.820010000000003</v>
      </c>
      <c r="D5780">
        <v>0</v>
      </c>
      <c r="E5780" t="str">
        <f>IF(AND(Tableau134[[#This Row],[Operative Temperature]]&lt;19,Tableau134[[#This Row],[Occupancy]]&lt;&gt;0),Tableau134[[#This Row],[Operative Temperature]],"NC")</f>
        <v>NC</v>
      </c>
      <c r="F5780">
        <f>IF(AND(C5780&gt;26,Tableau134[[#This Row],[Occupancy]]&lt;&gt;0),1,0)</f>
        <v>0</v>
      </c>
      <c r="G5780">
        <f>IF(AND(Tableau134[[#This Row],[Operative Temperature]]&lt;19,Tableau134[[#This Row],[Occupancy]]&lt;&gt;0),1,0)</f>
        <v>0</v>
      </c>
      <c r="H5780">
        <f>IF(Tableau134[[#This Row],[Nb dheures sup à 26°C sous occupation]]=1,Tableau134[[#This Row],[Operative Temperature]]-26,0)</f>
        <v>0</v>
      </c>
      <c r="I5780">
        <f>IF(Tableau134[[#This Row],[Nb d''heures inf à 19°C sous occupation]]=1,19-C5780,0)</f>
        <v>0</v>
      </c>
    </row>
    <row r="5781" spans="1:9" x14ac:dyDescent="0.25">
      <c r="A5781" s="2">
        <v>37497.791666666664</v>
      </c>
      <c r="B5781">
        <v>21.225000000000001</v>
      </c>
      <c r="C5781">
        <v>41.437800000000003</v>
      </c>
      <c r="D5781">
        <v>0</v>
      </c>
      <c r="E5781" t="str">
        <f>IF(AND(Tableau134[[#This Row],[Operative Temperature]]&lt;19,Tableau134[[#This Row],[Occupancy]]&lt;&gt;0),Tableau134[[#This Row],[Operative Temperature]],"NC")</f>
        <v>NC</v>
      </c>
      <c r="F5781">
        <f>IF(AND(C5781&gt;26,Tableau134[[#This Row],[Occupancy]]&lt;&gt;0),1,0)</f>
        <v>0</v>
      </c>
      <c r="G5781">
        <f>IF(AND(Tableau134[[#This Row],[Operative Temperature]]&lt;19,Tableau134[[#This Row],[Occupancy]]&lt;&gt;0),1,0)</f>
        <v>0</v>
      </c>
      <c r="H5781">
        <f>IF(Tableau134[[#This Row],[Nb dheures sup à 26°C sous occupation]]=1,Tableau134[[#This Row],[Operative Temperature]]-26,0)</f>
        <v>0</v>
      </c>
      <c r="I5781">
        <f>IF(Tableau134[[#This Row],[Nb d''heures inf à 19°C sous occupation]]=1,19-C5781,0)</f>
        <v>0</v>
      </c>
    </row>
    <row r="5782" spans="1:9" x14ac:dyDescent="0.25">
      <c r="A5782" s="2">
        <v>37497.833333333336</v>
      </c>
      <c r="B5782">
        <v>20.05</v>
      </c>
      <c r="C5782">
        <v>40.074489999999997</v>
      </c>
      <c r="D5782">
        <v>0</v>
      </c>
      <c r="E5782" t="str">
        <f>IF(AND(Tableau134[[#This Row],[Operative Temperature]]&lt;19,Tableau134[[#This Row],[Occupancy]]&lt;&gt;0),Tableau134[[#This Row],[Operative Temperature]],"NC")</f>
        <v>NC</v>
      </c>
      <c r="F5782">
        <f>IF(AND(C5782&gt;26,Tableau134[[#This Row],[Occupancy]]&lt;&gt;0),1,0)</f>
        <v>0</v>
      </c>
      <c r="G5782">
        <f>IF(AND(Tableau134[[#This Row],[Operative Temperature]]&lt;19,Tableau134[[#This Row],[Occupancy]]&lt;&gt;0),1,0)</f>
        <v>0</v>
      </c>
      <c r="H5782">
        <f>IF(Tableau134[[#This Row],[Nb dheures sup à 26°C sous occupation]]=1,Tableau134[[#This Row],[Operative Temperature]]-26,0)</f>
        <v>0</v>
      </c>
      <c r="I5782">
        <f>IF(Tableau134[[#This Row],[Nb d''heures inf à 19°C sous occupation]]=1,19-C5782,0)</f>
        <v>0</v>
      </c>
    </row>
    <row r="5783" spans="1:9" x14ac:dyDescent="0.25">
      <c r="A5783" s="2">
        <v>37497.875</v>
      </c>
      <c r="B5783">
        <v>18.649999999999999</v>
      </c>
      <c r="C5783">
        <v>39.266089999999998</v>
      </c>
      <c r="D5783">
        <v>0</v>
      </c>
      <c r="E5783" t="str">
        <f>IF(AND(Tableau134[[#This Row],[Operative Temperature]]&lt;19,Tableau134[[#This Row],[Occupancy]]&lt;&gt;0),Tableau134[[#This Row],[Operative Temperature]],"NC")</f>
        <v>NC</v>
      </c>
      <c r="F5783">
        <f>IF(AND(C5783&gt;26,Tableau134[[#This Row],[Occupancy]]&lt;&gt;0),1,0)</f>
        <v>0</v>
      </c>
      <c r="G5783">
        <f>IF(AND(Tableau134[[#This Row],[Operative Temperature]]&lt;19,Tableau134[[#This Row],[Occupancy]]&lt;&gt;0),1,0)</f>
        <v>0</v>
      </c>
      <c r="H5783">
        <f>IF(Tableau134[[#This Row],[Nb dheures sup à 26°C sous occupation]]=1,Tableau134[[#This Row],[Operative Temperature]]-26,0)</f>
        <v>0</v>
      </c>
      <c r="I5783">
        <f>IF(Tableau134[[#This Row],[Nb d''heures inf à 19°C sous occupation]]=1,19-C5783,0)</f>
        <v>0</v>
      </c>
    </row>
    <row r="5784" spans="1:9" x14ac:dyDescent="0.25">
      <c r="A5784" s="2">
        <v>37497.916666666664</v>
      </c>
      <c r="B5784">
        <v>17.25</v>
      </c>
      <c r="C5784">
        <v>38.666629999999998</v>
      </c>
      <c r="D5784">
        <v>0</v>
      </c>
      <c r="E5784" t="str">
        <f>IF(AND(Tableau134[[#This Row],[Operative Temperature]]&lt;19,Tableau134[[#This Row],[Occupancy]]&lt;&gt;0),Tableau134[[#This Row],[Operative Temperature]],"NC")</f>
        <v>NC</v>
      </c>
      <c r="F5784">
        <f>IF(AND(C5784&gt;26,Tableau134[[#This Row],[Occupancy]]&lt;&gt;0),1,0)</f>
        <v>0</v>
      </c>
      <c r="G5784">
        <f>IF(AND(Tableau134[[#This Row],[Operative Temperature]]&lt;19,Tableau134[[#This Row],[Occupancy]]&lt;&gt;0),1,0)</f>
        <v>0</v>
      </c>
      <c r="H5784">
        <f>IF(Tableau134[[#This Row],[Nb dheures sup à 26°C sous occupation]]=1,Tableau134[[#This Row],[Operative Temperature]]-26,0)</f>
        <v>0</v>
      </c>
      <c r="I5784">
        <f>IF(Tableau134[[#This Row],[Nb d''heures inf à 19°C sous occupation]]=1,19-C5784,0)</f>
        <v>0</v>
      </c>
    </row>
    <row r="5785" spans="1:9" x14ac:dyDescent="0.25">
      <c r="A5785" s="2">
        <v>37497.958333333336</v>
      </c>
      <c r="B5785">
        <v>15.85</v>
      </c>
      <c r="C5785">
        <v>38.294960000000003</v>
      </c>
      <c r="D5785">
        <v>0</v>
      </c>
      <c r="E5785" t="str">
        <f>IF(AND(Tableau134[[#This Row],[Operative Temperature]]&lt;19,Tableau134[[#This Row],[Occupancy]]&lt;&gt;0),Tableau134[[#This Row],[Operative Temperature]],"NC")</f>
        <v>NC</v>
      </c>
      <c r="F5785">
        <f>IF(AND(C5785&gt;26,Tableau134[[#This Row],[Occupancy]]&lt;&gt;0),1,0)</f>
        <v>0</v>
      </c>
      <c r="G5785">
        <f>IF(AND(Tableau134[[#This Row],[Operative Temperature]]&lt;19,Tableau134[[#This Row],[Occupancy]]&lt;&gt;0),1,0)</f>
        <v>0</v>
      </c>
      <c r="H5785">
        <f>IF(Tableau134[[#This Row],[Nb dheures sup à 26°C sous occupation]]=1,Tableau134[[#This Row],[Operative Temperature]]-26,0)</f>
        <v>0</v>
      </c>
      <c r="I5785">
        <f>IF(Tableau134[[#This Row],[Nb d''heures inf à 19°C sous occupation]]=1,19-C5785,0)</f>
        <v>0</v>
      </c>
    </row>
    <row r="5786" spans="1:9" x14ac:dyDescent="0.25">
      <c r="A5786" s="1">
        <v>37498</v>
      </c>
      <c r="B5786">
        <v>14.525</v>
      </c>
      <c r="C5786">
        <v>38.01455</v>
      </c>
      <c r="D5786">
        <v>0</v>
      </c>
      <c r="E5786" t="str">
        <f>IF(AND(Tableau134[[#This Row],[Operative Temperature]]&lt;19,Tableau134[[#This Row],[Occupancy]]&lt;&gt;0),Tableau134[[#This Row],[Operative Temperature]],"NC")</f>
        <v>NC</v>
      </c>
      <c r="F5786">
        <f>IF(AND(C5786&gt;26,Tableau134[[#This Row],[Occupancy]]&lt;&gt;0),1,0)</f>
        <v>0</v>
      </c>
      <c r="G5786">
        <f>IF(AND(Tableau134[[#This Row],[Operative Temperature]]&lt;19,Tableau134[[#This Row],[Occupancy]]&lt;&gt;0),1,0)</f>
        <v>0</v>
      </c>
      <c r="H5786">
        <f>IF(Tableau134[[#This Row],[Nb dheures sup à 26°C sous occupation]]=1,Tableau134[[#This Row],[Operative Temperature]]-26,0)</f>
        <v>0</v>
      </c>
      <c r="I5786">
        <f>IF(Tableau134[[#This Row],[Nb d''heures inf à 19°C sous occupation]]=1,19-C5786,0)</f>
        <v>0</v>
      </c>
    </row>
    <row r="5787" spans="1:9" x14ac:dyDescent="0.25">
      <c r="A5787" s="2">
        <v>37498.041666666664</v>
      </c>
      <c r="B5787">
        <v>13.15</v>
      </c>
      <c r="C5787">
        <v>37.762720000000002</v>
      </c>
      <c r="D5787">
        <v>0</v>
      </c>
      <c r="E5787" t="str">
        <f>IF(AND(Tableau134[[#This Row],[Operative Temperature]]&lt;19,Tableau134[[#This Row],[Occupancy]]&lt;&gt;0),Tableau134[[#This Row],[Operative Temperature]],"NC")</f>
        <v>NC</v>
      </c>
      <c r="F5787">
        <f>IF(AND(C5787&gt;26,Tableau134[[#This Row],[Occupancy]]&lt;&gt;0),1,0)</f>
        <v>0</v>
      </c>
      <c r="G5787">
        <f>IF(AND(Tableau134[[#This Row],[Operative Temperature]]&lt;19,Tableau134[[#This Row],[Occupancy]]&lt;&gt;0),1,0)</f>
        <v>0</v>
      </c>
      <c r="H5787">
        <f>IF(Tableau134[[#This Row],[Nb dheures sup à 26°C sous occupation]]=1,Tableau134[[#This Row],[Operative Temperature]]-26,0)</f>
        <v>0</v>
      </c>
      <c r="I5787">
        <f>IF(Tableau134[[#This Row],[Nb d''heures inf à 19°C sous occupation]]=1,19-C5787,0)</f>
        <v>0</v>
      </c>
    </row>
    <row r="5788" spans="1:9" x14ac:dyDescent="0.25">
      <c r="A5788" s="2">
        <v>37498.083333333336</v>
      </c>
      <c r="B5788">
        <v>11.975</v>
      </c>
      <c r="C5788">
        <v>37.437930000000001</v>
      </c>
      <c r="D5788">
        <v>0</v>
      </c>
      <c r="E5788" t="str">
        <f>IF(AND(Tableau134[[#This Row],[Operative Temperature]]&lt;19,Tableau134[[#This Row],[Occupancy]]&lt;&gt;0),Tableau134[[#This Row],[Operative Temperature]],"NC")</f>
        <v>NC</v>
      </c>
      <c r="F5788">
        <f>IF(AND(C5788&gt;26,Tableau134[[#This Row],[Occupancy]]&lt;&gt;0),1,0)</f>
        <v>0</v>
      </c>
      <c r="G5788">
        <f>IF(AND(Tableau134[[#This Row],[Operative Temperature]]&lt;19,Tableau134[[#This Row],[Occupancy]]&lt;&gt;0),1,0)</f>
        <v>0</v>
      </c>
      <c r="H5788">
        <f>IF(Tableau134[[#This Row],[Nb dheures sup à 26°C sous occupation]]=1,Tableau134[[#This Row],[Operative Temperature]]-26,0)</f>
        <v>0</v>
      </c>
      <c r="I5788">
        <f>IF(Tableau134[[#This Row],[Nb d''heures inf à 19°C sous occupation]]=1,19-C5788,0)</f>
        <v>0</v>
      </c>
    </row>
    <row r="5789" spans="1:9" x14ac:dyDescent="0.25">
      <c r="A5789" s="2">
        <v>37498.125</v>
      </c>
      <c r="B5789">
        <v>10.8</v>
      </c>
      <c r="C5789">
        <v>37.161450000000002</v>
      </c>
      <c r="D5789">
        <v>0</v>
      </c>
      <c r="E5789" t="str">
        <f>IF(AND(Tableau134[[#This Row],[Operative Temperature]]&lt;19,Tableau134[[#This Row],[Occupancy]]&lt;&gt;0),Tableau134[[#This Row],[Operative Temperature]],"NC")</f>
        <v>NC</v>
      </c>
      <c r="F5789">
        <f>IF(AND(C5789&gt;26,Tableau134[[#This Row],[Occupancy]]&lt;&gt;0),1,0)</f>
        <v>0</v>
      </c>
      <c r="G5789">
        <f>IF(AND(Tableau134[[#This Row],[Operative Temperature]]&lt;19,Tableau134[[#This Row],[Occupancy]]&lt;&gt;0),1,0)</f>
        <v>0</v>
      </c>
      <c r="H5789">
        <f>IF(Tableau134[[#This Row],[Nb dheures sup à 26°C sous occupation]]=1,Tableau134[[#This Row],[Operative Temperature]]-26,0)</f>
        <v>0</v>
      </c>
      <c r="I5789">
        <f>IF(Tableau134[[#This Row],[Nb d''heures inf à 19°C sous occupation]]=1,19-C5789,0)</f>
        <v>0</v>
      </c>
    </row>
    <row r="5790" spans="1:9" x14ac:dyDescent="0.25">
      <c r="A5790" s="2">
        <v>37498.166666666664</v>
      </c>
      <c r="B5790">
        <v>9.6750000000000007</v>
      </c>
      <c r="C5790">
        <v>36.883949999999999</v>
      </c>
      <c r="D5790">
        <v>0</v>
      </c>
      <c r="E5790" t="str">
        <f>IF(AND(Tableau134[[#This Row],[Operative Temperature]]&lt;19,Tableau134[[#This Row],[Occupancy]]&lt;&gt;0),Tableau134[[#This Row],[Operative Temperature]],"NC")</f>
        <v>NC</v>
      </c>
      <c r="F5790">
        <f>IF(AND(C5790&gt;26,Tableau134[[#This Row],[Occupancy]]&lt;&gt;0),1,0)</f>
        <v>0</v>
      </c>
      <c r="G5790">
        <f>IF(AND(Tableau134[[#This Row],[Operative Temperature]]&lt;19,Tableau134[[#This Row],[Occupancy]]&lt;&gt;0),1,0)</f>
        <v>0</v>
      </c>
      <c r="H5790">
        <f>IF(Tableau134[[#This Row],[Nb dheures sup à 26°C sous occupation]]=1,Tableau134[[#This Row],[Operative Temperature]]-26,0)</f>
        <v>0</v>
      </c>
      <c r="I5790">
        <f>IF(Tableau134[[#This Row],[Nb d''heures inf à 19°C sous occupation]]=1,19-C5790,0)</f>
        <v>0</v>
      </c>
    </row>
    <row r="5791" spans="1:9" x14ac:dyDescent="0.25">
      <c r="A5791" s="2">
        <v>37498.208333333336</v>
      </c>
      <c r="B5791">
        <v>9.625</v>
      </c>
      <c r="C5791">
        <v>36.640970000000003</v>
      </c>
      <c r="D5791">
        <v>0</v>
      </c>
      <c r="E5791" t="str">
        <f>IF(AND(Tableau134[[#This Row],[Operative Temperature]]&lt;19,Tableau134[[#This Row],[Occupancy]]&lt;&gt;0),Tableau134[[#This Row],[Operative Temperature]],"NC")</f>
        <v>NC</v>
      </c>
      <c r="F5791">
        <f>IF(AND(C5791&gt;26,Tableau134[[#This Row],[Occupancy]]&lt;&gt;0),1,0)</f>
        <v>0</v>
      </c>
      <c r="G5791">
        <f>IF(AND(Tableau134[[#This Row],[Operative Temperature]]&lt;19,Tableau134[[#This Row],[Occupancy]]&lt;&gt;0),1,0)</f>
        <v>0</v>
      </c>
      <c r="H5791">
        <f>IF(Tableau134[[#This Row],[Nb dheures sup à 26°C sous occupation]]=1,Tableau134[[#This Row],[Operative Temperature]]-26,0)</f>
        <v>0</v>
      </c>
      <c r="I5791">
        <f>IF(Tableau134[[#This Row],[Nb d''heures inf à 19°C sous occupation]]=1,19-C5791,0)</f>
        <v>0</v>
      </c>
    </row>
    <row r="5792" spans="1:9" x14ac:dyDescent="0.25">
      <c r="A5792" s="2">
        <v>37498.25</v>
      </c>
      <c r="B5792">
        <v>9.9250000000000007</v>
      </c>
      <c r="C5792">
        <v>36.422289999999997</v>
      </c>
      <c r="D5792">
        <v>0</v>
      </c>
      <c r="E5792" t="str">
        <f>IF(AND(Tableau134[[#This Row],[Operative Temperature]]&lt;19,Tableau134[[#This Row],[Occupancy]]&lt;&gt;0),Tableau134[[#This Row],[Operative Temperature]],"NC")</f>
        <v>NC</v>
      </c>
      <c r="F5792">
        <f>IF(AND(C5792&gt;26,Tableau134[[#This Row],[Occupancy]]&lt;&gt;0),1,0)</f>
        <v>0</v>
      </c>
      <c r="G5792">
        <f>IF(AND(Tableau134[[#This Row],[Operative Temperature]]&lt;19,Tableau134[[#This Row],[Occupancy]]&lt;&gt;0),1,0)</f>
        <v>0</v>
      </c>
      <c r="H5792">
        <f>IF(Tableau134[[#This Row],[Nb dheures sup à 26°C sous occupation]]=1,Tableau134[[#This Row],[Operative Temperature]]-26,0)</f>
        <v>0</v>
      </c>
      <c r="I5792">
        <f>IF(Tableau134[[#This Row],[Nb d''heures inf à 19°C sous occupation]]=1,19-C5792,0)</f>
        <v>0</v>
      </c>
    </row>
    <row r="5793" spans="1:9" x14ac:dyDescent="0.25">
      <c r="A5793" s="2">
        <v>37498.291666666664</v>
      </c>
      <c r="B5793">
        <v>10.225</v>
      </c>
      <c r="C5793">
        <v>36.332720000000002</v>
      </c>
      <c r="D5793">
        <v>0</v>
      </c>
      <c r="E5793" t="str">
        <f>IF(AND(Tableau134[[#This Row],[Operative Temperature]]&lt;19,Tableau134[[#This Row],[Occupancy]]&lt;&gt;0),Tableau134[[#This Row],[Operative Temperature]],"NC")</f>
        <v>NC</v>
      </c>
      <c r="F5793">
        <f>IF(AND(C5793&gt;26,Tableau134[[#This Row],[Occupancy]]&lt;&gt;0),1,0)</f>
        <v>0</v>
      </c>
      <c r="G5793">
        <f>IF(AND(Tableau134[[#This Row],[Operative Temperature]]&lt;19,Tableau134[[#This Row],[Occupancy]]&lt;&gt;0),1,0)</f>
        <v>0</v>
      </c>
      <c r="H5793">
        <f>IF(Tableau134[[#This Row],[Nb dheures sup à 26°C sous occupation]]=1,Tableau134[[#This Row],[Operative Temperature]]-26,0)</f>
        <v>0</v>
      </c>
      <c r="I5793">
        <f>IF(Tableau134[[#This Row],[Nb d''heures inf à 19°C sous occupation]]=1,19-C5793,0)</f>
        <v>0</v>
      </c>
    </row>
    <row r="5794" spans="1:9" x14ac:dyDescent="0.25">
      <c r="A5794" s="2">
        <v>37498.333333333336</v>
      </c>
      <c r="B5794">
        <v>12.4</v>
      </c>
      <c r="C5794">
        <v>36.678040000000003</v>
      </c>
      <c r="D5794">
        <v>0</v>
      </c>
      <c r="E5794" t="str">
        <f>IF(AND(Tableau134[[#This Row],[Operative Temperature]]&lt;19,Tableau134[[#This Row],[Occupancy]]&lt;&gt;0),Tableau134[[#This Row],[Operative Temperature]],"NC")</f>
        <v>NC</v>
      </c>
      <c r="F5794">
        <f>IF(AND(C5794&gt;26,Tableau134[[#This Row],[Occupancy]]&lt;&gt;0),1,0)</f>
        <v>0</v>
      </c>
      <c r="G5794">
        <f>IF(AND(Tableau134[[#This Row],[Operative Temperature]]&lt;19,Tableau134[[#This Row],[Occupancy]]&lt;&gt;0),1,0)</f>
        <v>0</v>
      </c>
      <c r="H5794">
        <f>IF(Tableau134[[#This Row],[Nb dheures sup à 26°C sous occupation]]=1,Tableau134[[#This Row],[Operative Temperature]]-26,0)</f>
        <v>0</v>
      </c>
      <c r="I5794">
        <f>IF(Tableau134[[#This Row],[Nb d''heures inf à 19°C sous occupation]]=1,19-C5794,0)</f>
        <v>0</v>
      </c>
    </row>
    <row r="5795" spans="1:9" x14ac:dyDescent="0.25">
      <c r="A5795" s="2">
        <v>37498.375</v>
      </c>
      <c r="B5795">
        <v>15.2</v>
      </c>
      <c r="C5795">
        <v>37.022620000000003</v>
      </c>
      <c r="D5795">
        <v>0</v>
      </c>
      <c r="E5795" t="str">
        <f>IF(AND(Tableau134[[#This Row],[Operative Temperature]]&lt;19,Tableau134[[#This Row],[Occupancy]]&lt;&gt;0),Tableau134[[#This Row],[Operative Temperature]],"NC")</f>
        <v>NC</v>
      </c>
      <c r="F5795">
        <f>IF(AND(C5795&gt;26,Tableau134[[#This Row],[Occupancy]]&lt;&gt;0),1,0)</f>
        <v>0</v>
      </c>
      <c r="G5795">
        <f>IF(AND(Tableau134[[#This Row],[Operative Temperature]]&lt;19,Tableau134[[#This Row],[Occupancy]]&lt;&gt;0),1,0)</f>
        <v>0</v>
      </c>
      <c r="H5795">
        <f>IF(Tableau134[[#This Row],[Nb dheures sup à 26°C sous occupation]]=1,Tableau134[[#This Row],[Operative Temperature]]-26,0)</f>
        <v>0</v>
      </c>
      <c r="I5795">
        <f>IF(Tableau134[[#This Row],[Nb d''heures inf à 19°C sous occupation]]=1,19-C5795,0)</f>
        <v>0</v>
      </c>
    </row>
    <row r="5796" spans="1:9" x14ac:dyDescent="0.25">
      <c r="A5796" s="2">
        <v>37498.416666666664</v>
      </c>
      <c r="B5796">
        <v>18</v>
      </c>
      <c r="C5796">
        <v>37.809550000000002</v>
      </c>
      <c r="D5796">
        <v>0</v>
      </c>
      <c r="E5796" t="str">
        <f>IF(AND(Tableau134[[#This Row],[Operative Temperature]]&lt;19,Tableau134[[#This Row],[Occupancy]]&lt;&gt;0),Tableau134[[#This Row],[Operative Temperature]],"NC")</f>
        <v>NC</v>
      </c>
      <c r="F5796">
        <f>IF(AND(C5796&gt;26,Tableau134[[#This Row],[Occupancy]]&lt;&gt;0),1,0)</f>
        <v>0</v>
      </c>
      <c r="G5796">
        <f>IF(AND(Tableau134[[#This Row],[Operative Temperature]]&lt;19,Tableau134[[#This Row],[Occupancy]]&lt;&gt;0),1,0)</f>
        <v>0</v>
      </c>
      <c r="H5796">
        <f>IF(Tableau134[[#This Row],[Nb dheures sup à 26°C sous occupation]]=1,Tableau134[[#This Row],[Operative Temperature]]-26,0)</f>
        <v>0</v>
      </c>
      <c r="I5796">
        <f>IF(Tableau134[[#This Row],[Nb d''heures inf à 19°C sous occupation]]=1,19-C5796,0)</f>
        <v>0</v>
      </c>
    </row>
    <row r="5797" spans="1:9" x14ac:dyDescent="0.25">
      <c r="A5797" s="2">
        <v>37498.458333333336</v>
      </c>
      <c r="B5797">
        <v>19.75</v>
      </c>
      <c r="C5797">
        <v>39.149810000000002</v>
      </c>
      <c r="D5797">
        <v>0</v>
      </c>
      <c r="E5797" t="str">
        <f>IF(AND(Tableau134[[#This Row],[Operative Temperature]]&lt;19,Tableau134[[#This Row],[Occupancy]]&lt;&gt;0),Tableau134[[#This Row],[Operative Temperature]],"NC")</f>
        <v>NC</v>
      </c>
      <c r="F5797">
        <f>IF(AND(C5797&gt;26,Tableau134[[#This Row],[Occupancy]]&lt;&gt;0),1,0)</f>
        <v>0</v>
      </c>
      <c r="G5797">
        <f>IF(AND(Tableau134[[#This Row],[Operative Temperature]]&lt;19,Tableau134[[#This Row],[Occupancy]]&lt;&gt;0),1,0)</f>
        <v>0</v>
      </c>
      <c r="H5797">
        <f>IF(Tableau134[[#This Row],[Nb dheures sup à 26°C sous occupation]]=1,Tableau134[[#This Row],[Operative Temperature]]-26,0)</f>
        <v>0</v>
      </c>
      <c r="I5797">
        <f>IF(Tableau134[[#This Row],[Nb d''heures inf à 19°C sous occupation]]=1,19-C5797,0)</f>
        <v>0</v>
      </c>
    </row>
    <row r="5798" spans="1:9" x14ac:dyDescent="0.25">
      <c r="A5798" s="2">
        <v>37498.5</v>
      </c>
      <c r="B5798">
        <v>21.225000000000001</v>
      </c>
      <c r="C5798">
        <v>40.34055</v>
      </c>
      <c r="D5798">
        <v>0</v>
      </c>
      <c r="E5798" t="str">
        <f>IF(AND(Tableau134[[#This Row],[Operative Temperature]]&lt;19,Tableau134[[#This Row],[Occupancy]]&lt;&gt;0),Tableau134[[#This Row],[Operative Temperature]],"NC")</f>
        <v>NC</v>
      </c>
      <c r="F5798">
        <f>IF(AND(C5798&gt;26,Tableau134[[#This Row],[Occupancy]]&lt;&gt;0),1,0)</f>
        <v>0</v>
      </c>
      <c r="G5798">
        <f>IF(AND(Tableau134[[#This Row],[Operative Temperature]]&lt;19,Tableau134[[#This Row],[Occupancy]]&lt;&gt;0),1,0)</f>
        <v>0</v>
      </c>
      <c r="H5798">
        <f>IF(Tableau134[[#This Row],[Nb dheures sup à 26°C sous occupation]]=1,Tableau134[[#This Row],[Operative Temperature]]-26,0)</f>
        <v>0</v>
      </c>
      <c r="I5798">
        <f>IF(Tableau134[[#This Row],[Nb d''heures inf à 19°C sous occupation]]=1,19-C5798,0)</f>
        <v>0</v>
      </c>
    </row>
    <row r="5799" spans="1:9" x14ac:dyDescent="0.25">
      <c r="A5799" s="2">
        <v>37498.541666666664</v>
      </c>
      <c r="B5799">
        <v>22.65</v>
      </c>
      <c r="C5799">
        <v>41.257129999999997</v>
      </c>
      <c r="D5799">
        <v>0</v>
      </c>
      <c r="E5799" t="str">
        <f>IF(AND(Tableau134[[#This Row],[Operative Temperature]]&lt;19,Tableau134[[#This Row],[Occupancy]]&lt;&gt;0),Tableau134[[#This Row],[Operative Temperature]],"NC")</f>
        <v>NC</v>
      </c>
      <c r="F5799">
        <f>IF(AND(C5799&gt;26,Tableau134[[#This Row],[Occupancy]]&lt;&gt;0),1,0)</f>
        <v>0</v>
      </c>
      <c r="G5799">
        <f>IF(AND(Tableau134[[#This Row],[Operative Temperature]]&lt;19,Tableau134[[#This Row],[Occupancy]]&lt;&gt;0),1,0)</f>
        <v>0</v>
      </c>
      <c r="H5799">
        <f>IF(Tableau134[[#This Row],[Nb dheures sup à 26°C sous occupation]]=1,Tableau134[[#This Row],[Operative Temperature]]-26,0)</f>
        <v>0</v>
      </c>
      <c r="I5799">
        <f>IF(Tableau134[[#This Row],[Nb d''heures inf à 19°C sous occupation]]=1,19-C5799,0)</f>
        <v>0</v>
      </c>
    </row>
    <row r="5800" spans="1:9" x14ac:dyDescent="0.25">
      <c r="A5800" s="2">
        <v>37498.583333333336</v>
      </c>
      <c r="B5800">
        <v>23.375</v>
      </c>
      <c r="C5800">
        <v>41.900790000000001</v>
      </c>
      <c r="D5800">
        <v>0</v>
      </c>
      <c r="E5800" t="str">
        <f>IF(AND(Tableau134[[#This Row],[Operative Temperature]]&lt;19,Tableau134[[#This Row],[Occupancy]]&lt;&gt;0),Tableau134[[#This Row],[Operative Temperature]],"NC")</f>
        <v>NC</v>
      </c>
      <c r="F5800">
        <f>IF(AND(C5800&gt;26,Tableau134[[#This Row],[Occupancy]]&lt;&gt;0),1,0)</f>
        <v>0</v>
      </c>
      <c r="G5800">
        <f>IF(AND(Tableau134[[#This Row],[Operative Temperature]]&lt;19,Tableau134[[#This Row],[Occupancy]]&lt;&gt;0),1,0)</f>
        <v>0</v>
      </c>
      <c r="H5800">
        <f>IF(Tableau134[[#This Row],[Nb dheures sup à 26°C sous occupation]]=1,Tableau134[[#This Row],[Operative Temperature]]-26,0)</f>
        <v>0</v>
      </c>
      <c r="I5800">
        <f>IF(Tableau134[[#This Row],[Nb d''heures inf à 19°C sous occupation]]=1,19-C5800,0)</f>
        <v>0</v>
      </c>
    </row>
    <row r="5801" spans="1:9" x14ac:dyDescent="0.25">
      <c r="A5801" s="2">
        <v>37498.625</v>
      </c>
      <c r="B5801">
        <v>23.875</v>
      </c>
      <c r="C5801">
        <v>42.406230000000001</v>
      </c>
      <c r="D5801">
        <v>0</v>
      </c>
      <c r="E5801" t="str">
        <f>IF(AND(Tableau134[[#This Row],[Operative Temperature]]&lt;19,Tableau134[[#This Row],[Occupancy]]&lt;&gt;0),Tableau134[[#This Row],[Operative Temperature]],"NC")</f>
        <v>NC</v>
      </c>
      <c r="F5801">
        <f>IF(AND(C5801&gt;26,Tableau134[[#This Row],[Occupancy]]&lt;&gt;0),1,0)</f>
        <v>0</v>
      </c>
      <c r="G5801">
        <f>IF(AND(Tableau134[[#This Row],[Operative Temperature]]&lt;19,Tableau134[[#This Row],[Occupancy]]&lt;&gt;0),1,0)</f>
        <v>0</v>
      </c>
      <c r="H5801">
        <f>IF(Tableau134[[#This Row],[Nb dheures sup à 26°C sous occupation]]=1,Tableau134[[#This Row],[Operative Temperature]]-26,0)</f>
        <v>0</v>
      </c>
      <c r="I5801">
        <f>IF(Tableau134[[#This Row],[Nb d''heures inf à 19°C sous occupation]]=1,19-C5801,0)</f>
        <v>0</v>
      </c>
    </row>
    <row r="5802" spans="1:9" x14ac:dyDescent="0.25">
      <c r="A5802" s="2">
        <v>37498.666666666664</v>
      </c>
      <c r="B5802">
        <v>24.375</v>
      </c>
      <c r="C5802">
        <v>42.659509999999997</v>
      </c>
      <c r="D5802">
        <v>0</v>
      </c>
      <c r="E5802" t="str">
        <f>IF(AND(Tableau134[[#This Row],[Operative Temperature]]&lt;19,Tableau134[[#This Row],[Occupancy]]&lt;&gt;0),Tableau134[[#This Row],[Operative Temperature]],"NC")</f>
        <v>NC</v>
      </c>
      <c r="F5802">
        <f>IF(AND(C5802&gt;26,Tableau134[[#This Row],[Occupancy]]&lt;&gt;0),1,0)</f>
        <v>0</v>
      </c>
      <c r="G5802">
        <f>IF(AND(Tableau134[[#This Row],[Operative Temperature]]&lt;19,Tableau134[[#This Row],[Occupancy]]&lt;&gt;0),1,0)</f>
        <v>0</v>
      </c>
      <c r="H5802">
        <f>IF(Tableau134[[#This Row],[Nb dheures sup à 26°C sous occupation]]=1,Tableau134[[#This Row],[Operative Temperature]]-26,0)</f>
        <v>0</v>
      </c>
      <c r="I5802">
        <f>IF(Tableau134[[#This Row],[Nb d''heures inf à 19°C sous occupation]]=1,19-C5802,0)</f>
        <v>0</v>
      </c>
    </row>
    <row r="5803" spans="1:9" x14ac:dyDescent="0.25">
      <c r="A5803" s="2">
        <v>37498.708333333336</v>
      </c>
      <c r="B5803">
        <v>24.125</v>
      </c>
      <c r="C5803">
        <v>42.962539999999997</v>
      </c>
      <c r="D5803">
        <v>0</v>
      </c>
      <c r="E5803" t="str">
        <f>IF(AND(Tableau134[[#This Row],[Operative Temperature]]&lt;19,Tableau134[[#This Row],[Occupancy]]&lt;&gt;0),Tableau134[[#This Row],[Operative Temperature]],"NC")</f>
        <v>NC</v>
      </c>
      <c r="F5803">
        <f>IF(AND(C5803&gt;26,Tableau134[[#This Row],[Occupancy]]&lt;&gt;0),1,0)</f>
        <v>0</v>
      </c>
      <c r="G5803">
        <f>IF(AND(Tableau134[[#This Row],[Operative Temperature]]&lt;19,Tableau134[[#This Row],[Occupancy]]&lt;&gt;0),1,0)</f>
        <v>0</v>
      </c>
      <c r="H5803">
        <f>IF(Tableau134[[#This Row],[Nb dheures sup à 26°C sous occupation]]=1,Tableau134[[#This Row],[Operative Temperature]]-26,0)</f>
        <v>0</v>
      </c>
      <c r="I5803">
        <f>IF(Tableau134[[#This Row],[Nb d''heures inf à 19°C sous occupation]]=1,19-C5803,0)</f>
        <v>0</v>
      </c>
    </row>
    <row r="5804" spans="1:9" x14ac:dyDescent="0.25">
      <c r="A5804" s="2">
        <v>37498.75</v>
      </c>
      <c r="B5804">
        <v>23.55</v>
      </c>
      <c r="C5804">
        <v>43.003390000000003</v>
      </c>
      <c r="D5804">
        <v>0</v>
      </c>
      <c r="E5804" t="str">
        <f>IF(AND(Tableau134[[#This Row],[Operative Temperature]]&lt;19,Tableau134[[#This Row],[Occupancy]]&lt;&gt;0),Tableau134[[#This Row],[Operative Temperature]],"NC")</f>
        <v>NC</v>
      </c>
      <c r="F5804">
        <f>IF(AND(C5804&gt;26,Tableau134[[#This Row],[Occupancy]]&lt;&gt;0),1,0)</f>
        <v>0</v>
      </c>
      <c r="G5804">
        <f>IF(AND(Tableau134[[#This Row],[Operative Temperature]]&lt;19,Tableau134[[#This Row],[Occupancy]]&lt;&gt;0),1,0)</f>
        <v>0</v>
      </c>
      <c r="H5804">
        <f>IF(Tableau134[[#This Row],[Nb dheures sup à 26°C sous occupation]]=1,Tableau134[[#This Row],[Operative Temperature]]-26,0)</f>
        <v>0</v>
      </c>
      <c r="I5804">
        <f>IF(Tableau134[[#This Row],[Nb d''heures inf à 19°C sous occupation]]=1,19-C5804,0)</f>
        <v>0</v>
      </c>
    </row>
    <row r="5805" spans="1:9" x14ac:dyDescent="0.25">
      <c r="A5805" s="2">
        <v>37498.791666666664</v>
      </c>
      <c r="B5805">
        <v>23.024999999999999</v>
      </c>
      <c r="C5805">
        <v>42.589089999999999</v>
      </c>
      <c r="D5805">
        <v>0</v>
      </c>
      <c r="E5805" t="str">
        <f>IF(AND(Tableau134[[#This Row],[Operative Temperature]]&lt;19,Tableau134[[#This Row],[Occupancy]]&lt;&gt;0),Tableau134[[#This Row],[Operative Temperature]],"NC")</f>
        <v>NC</v>
      </c>
      <c r="F5805">
        <f>IF(AND(C5805&gt;26,Tableau134[[#This Row],[Occupancy]]&lt;&gt;0),1,0)</f>
        <v>0</v>
      </c>
      <c r="G5805">
        <f>IF(AND(Tableau134[[#This Row],[Operative Temperature]]&lt;19,Tableau134[[#This Row],[Occupancy]]&lt;&gt;0),1,0)</f>
        <v>0</v>
      </c>
      <c r="H5805">
        <f>IF(Tableau134[[#This Row],[Nb dheures sup à 26°C sous occupation]]=1,Tableau134[[#This Row],[Operative Temperature]]-26,0)</f>
        <v>0</v>
      </c>
      <c r="I5805">
        <f>IF(Tableau134[[#This Row],[Nb d''heures inf à 19°C sous occupation]]=1,19-C5805,0)</f>
        <v>0</v>
      </c>
    </row>
    <row r="5806" spans="1:9" x14ac:dyDescent="0.25">
      <c r="A5806" s="2">
        <v>37498.833333333336</v>
      </c>
      <c r="B5806">
        <v>21.024999999999999</v>
      </c>
      <c r="C5806">
        <v>41.219200000000001</v>
      </c>
      <c r="D5806">
        <v>0</v>
      </c>
      <c r="E5806" t="str">
        <f>IF(AND(Tableau134[[#This Row],[Operative Temperature]]&lt;19,Tableau134[[#This Row],[Occupancy]]&lt;&gt;0),Tableau134[[#This Row],[Operative Temperature]],"NC")</f>
        <v>NC</v>
      </c>
      <c r="F5806">
        <f>IF(AND(C5806&gt;26,Tableau134[[#This Row],[Occupancy]]&lt;&gt;0),1,0)</f>
        <v>0</v>
      </c>
      <c r="G5806">
        <f>IF(AND(Tableau134[[#This Row],[Operative Temperature]]&lt;19,Tableau134[[#This Row],[Occupancy]]&lt;&gt;0),1,0)</f>
        <v>0</v>
      </c>
      <c r="H5806">
        <f>IF(Tableau134[[#This Row],[Nb dheures sup à 26°C sous occupation]]=1,Tableau134[[#This Row],[Operative Temperature]]-26,0)</f>
        <v>0</v>
      </c>
      <c r="I5806">
        <f>IF(Tableau134[[#This Row],[Nb d''heures inf à 19°C sous occupation]]=1,19-C5806,0)</f>
        <v>0</v>
      </c>
    </row>
    <row r="5807" spans="1:9" x14ac:dyDescent="0.25">
      <c r="A5807" s="2">
        <v>37498.875</v>
      </c>
      <c r="B5807">
        <v>18.45</v>
      </c>
      <c r="C5807">
        <v>40.324539999999999</v>
      </c>
      <c r="D5807">
        <v>0</v>
      </c>
      <c r="E5807" t="str">
        <f>IF(AND(Tableau134[[#This Row],[Operative Temperature]]&lt;19,Tableau134[[#This Row],[Occupancy]]&lt;&gt;0),Tableau134[[#This Row],[Operative Temperature]],"NC")</f>
        <v>NC</v>
      </c>
      <c r="F5807">
        <f>IF(AND(C5807&gt;26,Tableau134[[#This Row],[Occupancy]]&lt;&gt;0),1,0)</f>
        <v>0</v>
      </c>
      <c r="G5807">
        <f>IF(AND(Tableau134[[#This Row],[Operative Temperature]]&lt;19,Tableau134[[#This Row],[Occupancy]]&lt;&gt;0),1,0)</f>
        <v>0</v>
      </c>
      <c r="H5807">
        <f>IF(Tableau134[[#This Row],[Nb dheures sup à 26°C sous occupation]]=1,Tableau134[[#This Row],[Operative Temperature]]-26,0)</f>
        <v>0</v>
      </c>
      <c r="I5807">
        <f>IF(Tableau134[[#This Row],[Nb d''heures inf à 19°C sous occupation]]=1,19-C5807,0)</f>
        <v>0</v>
      </c>
    </row>
    <row r="5808" spans="1:9" x14ac:dyDescent="0.25">
      <c r="A5808" s="2">
        <v>37498.916666666664</v>
      </c>
      <c r="B5808">
        <v>15.925000000000001</v>
      </c>
      <c r="C5808">
        <v>39.743549999999999</v>
      </c>
      <c r="D5808">
        <v>0</v>
      </c>
      <c r="E5808" t="str">
        <f>IF(AND(Tableau134[[#This Row],[Operative Temperature]]&lt;19,Tableau134[[#This Row],[Occupancy]]&lt;&gt;0),Tableau134[[#This Row],[Operative Temperature]],"NC")</f>
        <v>NC</v>
      </c>
      <c r="F5808">
        <f>IF(AND(C5808&gt;26,Tableau134[[#This Row],[Occupancy]]&lt;&gt;0),1,0)</f>
        <v>0</v>
      </c>
      <c r="G5808">
        <f>IF(AND(Tableau134[[#This Row],[Operative Temperature]]&lt;19,Tableau134[[#This Row],[Occupancy]]&lt;&gt;0),1,0)</f>
        <v>0</v>
      </c>
      <c r="H5808">
        <f>IF(Tableau134[[#This Row],[Nb dheures sup à 26°C sous occupation]]=1,Tableau134[[#This Row],[Operative Temperature]]-26,0)</f>
        <v>0</v>
      </c>
      <c r="I5808">
        <f>IF(Tableau134[[#This Row],[Nb d''heures inf à 19°C sous occupation]]=1,19-C5808,0)</f>
        <v>0</v>
      </c>
    </row>
    <row r="5809" spans="1:9" x14ac:dyDescent="0.25">
      <c r="A5809" s="2">
        <v>37498.958333333336</v>
      </c>
      <c r="B5809">
        <v>14.55</v>
      </c>
      <c r="C5809">
        <v>39.341520000000003</v>
      </c>
      <c r="D5809">
        <v>0</v>
      </c>
      <c r="E5809" t="str">
        <f>IF(AND(Tableau134[[#This Row],[Operative Temperature]]&lt;19,Tableau134[[#This Row],[Occupancy]]&lt;&gt;0),Tableau134[[#This Row],[Operative Temperature]],"NC")</f>
        <v>NC</v>
      </c>
      <c r="F5809">
        <f>IF(AND(C5809&gt;26,Tableau134[[#This Row],[Occupancy]]&lt;&gt;0),1,0)</f>
        <v>0</v>
      </c>
      <c r="G5809">
        <f>IF(AND(Tableau134[[#This Row],[Operative Temperature]]&lt;19,Tableau134[[#This Row],[Occupancy]]&lt;&gt;0),1,0)</f>
        <v>0</v>
      </c>
      <c r="H5809">
        <f>IF(Tableau134[[#This Row],[Nb dheures sup à 26°C sous occupation]]=1,Tableau134[[#This Row],[Operative Temperature]]-26,0)</f>
        <v>0</v>
      </c>
      <c r="I5809">
        <f>IF(Tableau134[[#This Row],[Nb d''heures inf à 19°C sous occupation]]=1,19-C5809,0)</f>
        <v>0</v>
      </c>
    </row>
    <row r="5810" spans="1:9" x14ac:dyDescent="0.25">
      <c r="A5810" s="1">
        <v>37499</v>
      </c>
      <c r="B5810">
        <v>13.475</v>
      </c>
      <c r="C5810">
        <v>38.973109999999998</v>
      </c>
      <c r="D5810">
        <v>0</v>
      </c>
      <c r="E5810" t="str">
        <f>IF(AND(Tableau134[[#This Row],[Operative Temperature]]&lt;19,Tableau134[[#This Row],[Occupancy]]&lt;&gt;0),Tableau134[[#This Row],[Operative Temperature]],"NC")</f>
        <v>NC</v>
      </c>
      <c r="F5810">
        <f>IF(AND(C5810&gt;26,Tableau134[[#This Row],[Occupancy]]&lt;&gt;0),1,0)</f>
        <v>0</v>
      </c>
      <c r="G5810">
        <f>IF(AND(Tableau134[[#This Row],[Operative Temperature]]&lt;19,Tableau134[[#This Row],[Occupancy]]&lt;&gt;0),1,0)</f>
        <v>0</v>
      </c>
      <c r="H5810">
        <f>IF(Tableau134[[#This Row],[Nb dheures sup à 26°C sous occupation]]=1,Tableau134[[#This Row],[Operative Temperature]]-26,0)</f>
        <v>0</v>
      </c>
      <c r="I5810">
        <f>IF(Tableau134[[#This Row],[Nb d''heures inf à 19°C sous occupation]]=1,19-C5810,0)</f>
        <v>0</v>
      </c>
    </row>
    <row r="5811" spans="1:9" x14ac:dyDescent="0.25">
      <c r="A5811" s="2">
        <v>37499.041666666664</v>
      </c>
      <c r="B5811">
        <v>12.45</v>
      </c>
      <c r="C5811">
        <v>38.685549999999999</v>
      </c>
      <c r="D5811">
        <v>0</v>
      </c>
      <c r="E5811" t="str">
        <f>IF(AND(Tableau134[[#This Row],[Operative Temperature]]&lt;19,Tableau134[[#This Row],[Occupancy]]&lt;&gt;0),Tableau134[[#This Row],[Operative Temperature]],"NC")</f>
        <v>NC</v>
      </c>
      <c r="F5811">
        <f>IF(AND(C5811&gt;26,Tableau134[[#This Row],[Occupancy]]&lt;&gt;0),1,0)</f>
        <v>0</v>
      </c>
      <c r="G5811">
        <f>IF(AND(Tableau134[[#This Row],[Operative Temperature]]&lt;19,Tableau134[[#This Row],[Occupancy]]&lt;&gt;0),1,0)</f>
        <v>0</v>
      </c>
      <c r="H5811">
        <f>IF(Tableau134[[#This Row],[Nb dheures sup à 26°C sous occupation]]=1,Tableau134[[#This Row],[Operative Temperature]]-26,0)</f>
        <v>0</v>
      </c>
      <c r="I5811">
        <f>IF(Tableau134[[#This Row],[Nb d''heures inf à 19°C sous occupation]]=1,19-C5811,0)</f>
        <v>0</v>
      </c>
    </row>
    <row r="5812" spans="1:9" x14ac:dyDescent="0.25">
      <c r="A5812" s="2">
        <v>37499.083333333336</v>
      </c>
      <c r="B5812">
        <v>11.675000000000001</v>
      </c>
      <c r="C5812">
        <v>38.379449999999999</v>
      </c>
      <c r="D5812">
        <v>0</v>
      </c>
      <c r="E5812" t="str">
        <f>IF(AND(Tableau134[[#This Row],[Operative Temperature]]&lt;19,Tableau134[[#This Row],[Occupancy]]&lt;&gt;0),Tableau134[[#This Row],[Operative Temperature]],"NC")</f>
        <v>NC</v>
      </c>
      <c r="F5812">
        <f>IF(AND(C5812&gt;26,Tableau134[[#This Row],[Occupancy]]&lt;&gt;0),1,0)</f>
        <v>0</v>
      </c>
      <c r="G5812">
        <f>IF(AND(Tableau134[[#This Row],[Operative Temperature]]&lt;19,Tableau134[[#This Row],[Occupancy]]&lt;&gt;0),1,0)</f>
        <v>0</v>
      </c>
      <c r="H5812">
        <f>IF(Tableau134[[#This Row],[Nb dheures sup à 26°C sous occupation]]=1,Tableau134[[#This Row],[Operative Temperature]]-26,0)</f>
        <v>0</v>
      </c>
      <c r="I5812">
        <f>IF(Tableau134[[#This Row],[Nb d''heures inf à 19°C sous occupation]]=1,19-C5812,0)</f>
        <v>0</v>
      </c>
    </row>
    <row r="5813" spans="1:9" x14ac:dyDescent="0.25">
      <c r="A5813" s="2">
        <v>37499.125</v>
      </c>
      <c r="B5813">
        <v>11.05</v>
      </c>
      <c r="C5813">
        <v>38.128770000000003</v>
      </c>
      <c r="D5813">
        <v>0</v>
      </c>
      <c r="E5813" t="str">
        <f>IF(AND(Tableau134[[#This Row],[Operative Temperature]]&lt;19,Tableau134[[#This Row],[Occupancy]]&lt;&gt;0),Tableau134[[#This Row],[Operative Temperature]],"NC")</f>
        <v>NC</v>
      </c>
      <c r="F5813">
        <f>IF(AND(C5813&gt;26,Tableau134[[#This Row],[Occupancy]]&lt;&gt;0),1,0)</f>
        <v>0</v>
      </c>
      <c r="G5813">
        <f>IF(AND(Tableau134[[#This Row],[Operative Temperature]]&lt;19,Tableau134[[#This Row],[Occupancy]]&lt;&gt;0),1,0)</f>
        <v>0</v>
      </c>
      <c r="H5813">
        <f>IF(Tableau134[[#This Row],[Nb dheures sup à 26°C sous occupation]]=1,Tableau134[[#This Row],[Operative Temperature]]-26,0)</f>
        <v>0</v>
      </c>
      <c r="I5813">
        <f>IF(Tableau134[[#This Row],[Nb d''heures inf à 19°C sous occupation]]=1,19-C5813,0)</f>
        <v>0</v>
      </c>
    </row>
    <row r="5814" spans="1:9" x14ac:dyDescent="0.25">
      <c r="A5814" s="2">
        <v>37499.166666666664</v>
      </c>
      <c r="B5814">
        <v>10.375</v>
      </c>
      <c r="C5814">
        <v>37.87717</v>
      </c>
      <c r="D5814">
        <v>0</v>
      </c>
      <c r="E5814" t="str">
        <f>IF(AND(Tableau134[[#This Row],[Operative Temperature]]&lt;19,Tableau134[[#This Row],[Occupancy]]&lt;&gt;0),Tableau134[[#This Row],[Operative Temperature]],"NC")</f>
        <v>NC</v>
      </c>
      <c r="F5814">
        <f>IF(AND(C5814&gt;26,Tableau134[[#This Row],[Occupancy]]&lt;&gt;0),1,0)</f>
        <v>0</v>
      </c>
      <c r="G5814">
        <f>IF(AND(Tableau134[[#This Row],[Operative Temperature]]&lt;19,Tableau134[[#This Row],[Occupancy]]&lt;&gt;0),1,0)</f>
        <v>0</v>
      </c>
      <c r="H5814">
        <f>IF(Tableau134[[#This Row],[Nb dheures sup à 26°C sous occupation]]=1,Tableau134[[#This Row],[Operative Temperature]]-26,0)</f>
        <v>0</v>
      </c>
      <c r="I5814">
        <f>IF(Tableau134[[#This Row],[Nb d''heures inf à 19°C sous occupation]]=1,19-C5814,0)</f>
        <v>0</v>
      </c>
    </row>
    <row r="5815" spans="1:9" x14ac:dyDescent="0.25">
      <c r="A5815" s="2">
        <v>37499.208333333336</v>
      </c>
      <c r="B5815">
        <v>10.125</v>
      </c>
      <c r="C5815">
        <v>37.629910000000002</v>
      </c>
      <c r="D5815">
        <v>0</v>
      </c>
      <c r="E5815" t="str">
        <f>IF(AND(Tableau134[[#This Row],[Operative Temperature]]&lt;19,Tableau134[[#This Row],[Occupancy]]&lt;&gt;0),Tableau134[[#This Row],[Operative Temperature]],"NC")</f>
        <v>NC</v>
      </c>
      <c r="F5815">
        <f>IF(AND(C5815&gt;26,Tableau134[[#This Row],[Occupancy]]&lt;&gt;0),1,0)</f>
        <v>0</v>
      </c>
      <c r="G5815">
        <f>IF(AND(Tableau134[[#This Row],[Operative Temperature]]&lt;19,Tableau134[[#This Row],[Occupancy]]&lt;&gt;0),1,0)</f>
        <v>0</v>
      </c>
      <c r="H5815">
        <f>IF(Tableau134[[#This Row],[Nb dheures sup à 26°C sous occupation]]=1,Tableau134[[#This Row],[Operative Temperature]]-26,0)</f>
        <v>0</v>
      </c>
      <c r="I5815">
        <f>IF(Tableau134[[#This Row],[Nb d''heures inf à 19°C sous occupation]]=1,19-C5815,0)</f>
        <v>0</v>
      </c>
    </row>
    <row r="5816" spans="1:9" x14ac:dyDescent="0.25">
      <c r="A5816" s="2">
        <v>37499.25</v>
      </c>
      <c r="B5816">
        <v>10.025</v>
      </c>
      <c r="C5816">
        <v>37.401780000000002</v>
      </c>
      <c r="D5816">
        <v>0</v>
      </c>
      <c r="E5816" t="str">
        <f>IF(AND(Tableau134[[#This Row],[Operative Temperature]]&lt;19,Tableau134[[#This Row],[Occupancy]]&lt;&gt;0),Tableau134[[#This Row],[Operative Temperature]],"NC")</f>
        <v>NC</v>
      </c>
      <c r="F5816">
        <f>IF(AND(C5816&gt;26,Tableau134[[#This Row],[Occupancy]]&lt;&gt;0),1,0)</f>
        <v>0</v>
      </c>
      <c r="G5816">
        <f>IF(AND(Tableau134[[#This Row],[Operative Temperature]]&lt;19,Tableau134[[#This Row],[Occupancy]]&lt;&gt;0),1,0)</f>
        <v>0</v>
      </c>
      <c r="H5816">
        <f>IF(Tableau134[[#This Row],[Nb dheures sup à 26°C sous occupation]]=1,Tableau134[[#This Row],[Operative Temperature]]-26,0)</f>
        <v>0</v>
      </c>
      <c r="I5816">
        <f>IF(Tableau134[[#This Row],[Nb d''heures inf à 19°C sous occupation]]=1,19-C5816,0)</f>
        <v>0</v>
      </c>
    </row>
    <row r="5817" spans="1:9" x14ac:dyDescent="0.25">
      <c r="A5817" s="2">
        <v>37499.291666666664</v>
      </c>
      <c r="B5817">
        <v>9.9250000000000007</v>
      </c>
      <c r="C5817">
        <v>37.203200000000002</v>
      </c>
      <c r="D5817">
        <v>0</v>
      </c>
      <c r="E5817" t="str">
        <f>IF(AND(Tableau134[[#This Row],[Operative Temperature]]&lt;19,Tableau134[[#This Row],[Occupancy]]&lt;&gt;0),Tableau134[[#This Row],[Operative Temperature]],"NC")</f>
        <v>NC</v>
      </c>
      <c r="F5817">
        <f>IF(AND(C5817&gt;26,Tableau134[[#This Row],[Occupancy]]&lt;&gt;0),1,0)</f>
        <v>0</v>
      </c>
      <c r="G5817">
        <f>IF(AND(Tableau134[[#This Row],[Operative Temperature]]&lt;19,Tableau134[[#This Row],[Occupancy]]&lt;&gt;0),1,0)</f>
        <v>0</v>
      </c>
      <c r="H5817">
        <f>IF(Tableau134[[#This Row],[Nb dheures sup à 26°C sous occupation]]=1,Tableau134[[#This Row],[Operative Temperature]]-26,0)</f>
        <v>0</v>
      </c>
      <c r="I5817">
        <f>IF(Tableau134[[#This Row],[Nb d''heures inf à 19°C sous occupation]]=1,19-C5817,0)</f>
        <v>0</v>
      </c>
    </row>
    <row r="5818" spans="1:9" x14ac:dyDescent="0.25">
      <c r="A5818" s="2">
        <v>37499.333333333336</v>
      </c>
      <c r="B5818">
        <v>12.074999999999999</v>
      </c>
      <c r="C5818">
        <v>37.164859999999997</v>
      </c>
      <c r="D5818">
        <v>0</v>
      </c>
      <c r="E5818" t="str">
        <f>IF(AND(Tableau134[[#This Row],[Operative Temperature]]&lt;19,Tableau134[[#This Row],[Occupancy]]&lt;&gt;0),Tableau134[[#This Row],[Operative Temperature]],"NC")</f>
        <v>NC</v>
      </c>
      <c r="F5818">
        <f>IF(AND(C5818&gt;26,Tableau134[[#This Row],[Occupancy]]&lt;&gt;0),1,0)</f>
        <v>0</v>
      </c>
      <c r="G5818">
        <f>IF(AND(Tableau134[[#This Row],[Operative Temperature]]&lt;19,Tableau134[[#This Row],[Occupancy]]&lt;&gt;0),1,0)</f>
        <v>0</v>
      </c>
      <c r="H5818">
        <f>IF(Tableau134[[#This Row],[Nb dheures sup à 26°C sous occupation]]=1,Tableau134[[#This Row],[Operative Temperature]]-26,0)</f>
        <v>0</v>
      </c>
      <c r="I5818">
        <f>IF(Tableau134[[#This Row],[Nb d''heures inf à 19°C sous occupation]]=1,19-C5818,0)</f>
        <v>0</v>
      </c>
    </row>
    <row r="5819" spans="1:9" x14ac:dyDescent="0.25">
      <c r="A5819" s="2">
        <v>37499.375</v>
      </c>
      <c r="B5819">
        <v>15.05</v>
      </c>
      <c r="C5819">
        <v>37.368310000000001</v>
      </c>
      <c r="D5819">
        <v>0</v>
      </c>
      <c r="E5819" t="str">
        <f>IF(AND(Tableau134[[#This Row],[Operative Temperature]]&lt;19,Tableau134[[#This Row],[Occupancy]]&lt;&gt;0),Tableau134[[#This Row],[Operative Temperature]],"NC")</f>
        <v>NC</v>
      </c>
      <c r="F5819">
        <f>IF(AND(C5819&gt;26,Tableau134[[#This Row],[Occupancy]]&lt;&gt;0),1,0)</f>
        <v>0</v>
      </c>
      <c r="G5819">
        <f>IF(AND(Tableau134[[#This Row],[Operative Temperature]]&lt;19,Tableau134[[#This Row],[Occupancy]]&lt;&gt;0),1,0)</f>
        <v>0</v>
      </c>
      <c r="H5819">
        <f>IF(Tableau134[[#This Row],[Nb dheures sup à 26°C sous occupation]]=1,Tableau134[[#This Row],[Operative Temperature]]-26,0)</f>
        <v>0</v>
      </c>
      <c r="I5819">
        <f>IF(Tableau134[[#This Row],[Nb d''heures inf à 19°C sous occupation]]=1,19-C5819,0)</f>
        <v>0</v>
      </c>
    </row>
    <row r="5820" spans="1:9" x14ac:dyDescent="0.25">
      <c r="A5820" s="2">
        <v>37499.416666666664</v>
      </c>
      <c r="B5820">
        <v>17.975000000000001</v>
      </c>
      <c r="C5820">
        <v>37.822360000000003</v>
      </c>
      <c r="D5820">
        <v>0</v>
      </c>
      <c r="E5820" t="str">
        <f>IF(AND(Tableau134[[#This Row],[Operative Temperature]]&lt;19,Tableau134[[#This Row],[Occupancy]]&lt;&gt;0),Tableau134[[#This Row],[Operative Temperature]],"NC")</f>
        <v>NC</v>
      </c>
      <c r="F5820">
        <f>IF(AND(C5820&gt;26,Tableau134[[#This Row],[Occupancy]]&lt;&gt;0),1,0)</f>
        <v>0</v>
      </c>
      <c r="G5820">
        <f>IF(AND(Tableau134[[#This Row],[Operative Temperature]]&lt;19,Tableau134[[#This Row],[Occupancy]]&lt;&gt;0),1,0)</f>
        <v>0</v>
      </c>
      <c r="H5820">
        <f>IF(Tableau134[[#This Row],[Nb dheures sup à 26°C sous occupation]]=1,Tableau134[[#This Row],[Operative Temperature]]-26,0)</f>
        <v>0</v>
      </c>
      <c r="I5820">
        <f>IF(Tableau134[[#This Row],[Nb d''heures inf à 19°C sous occupation]]=1,19-C5820,0)</f>
        <v>0</v>
      </c>
    </row>
    <row r="5821" spans="1:9" x14ac:dyDescent="0.25">
      <c r="A5821" s="2">
        <v>37499.458333333336</v>
      </c>
      <c r="B5821">
        <v>20.2</v>
      </c>
      <c r="C5821">
        <v>38.471449999999997</v>
      </c>
      <c r="D5821">
        <v>0</v>
      </c>
      <c r="E5821" t="str">
        <f>IF(AND(Tableau134[[#This Row],[Operative Temperature]]&lt;19,Tableau134[[#This Row],[Occupancy]]&lt;&gt;0),Tableau134[[#This Row],[Operative Temperature]],"NC")</f>
        <v>NC</v>
      </c>
      <c r="F5821">
        <f>IF(AND(C5821&gt;26,Tableau134[[#This Row],[Occupancy]]&lt;&gt;0),1,0)</f>
        <v>0</v>
      </c>
      <c r="G5821">
        <f>IF(AND(Tableau134[[#This Row],[Operative Temperature]]&lt;19,Tableau134[[#This Row],[Occupancy]]&lt;&gt;0),1,0)</f>
        <v>0</v>
      </c>
      <c r="H5821">
        <f>IF(Tableau134[[#This Row],[Nb dheures sup à 26°C sous occupation]]=1,Tableau134[[#This Row],[Operative Temperature]]-26,0)</f>
        <v>0</v>
      </c>
      <c r="I5821">
        <f>IF(Tableau134[[#This Row],[Nb d''heures inf à 19°C sous occupation]]=1,19-C5821,0)</f>
        <v>0</v>
      </c>
    </row>
    <row r="5822" spans="1:9" x14ac:dyDescent="0.25">
      <c r="A5822" s="2">
        <v>37499.5</v>
      </c>
      <c r="B5822">
        <v>22.274999999999999</v>
      </c>
      <c r="C5822">
        <v>39.162590000000002</v>
      </c>
      <c r="D5822">
        <v>0</v>
      </c>
      <c r="E5822" t="str">
        <f>IF(AND(Tableau134[[#This Row],[Operative Temperature]]&lt;19,Tableau134[[#This Row],[Occupancy]]&lt;&gt;0),Tableau134[[#This Row],[Operative Temperature]],"NC")</f>
        <v>NC</v>
      </c>
      <c r="F5822">
        <f>IF(AND(C5822&gt;26,Tableau134[[#This Row],[Occupancy]]&lt;&gt;0),1,0)</f>
        <v>0</v>
      </c>
      <c r="G5822">
        <f>IF(AND(Tableau134[[#This Row],[Operative Temperature]]&lt;19,Tableau134[[#This Row],[Occupancy]]&lt;&gt;0),1,0)</f>
        <v>0</v>
      </c>
      <c r="H5822">
        <f>IF(Tableau134[[#This Row],[Nb dheures sup à 26°C sous occupation]]=1,Tableau134[[#This Row],[Operative Temperature]]-26,0)</f>
        <v>0</v>
      </c>
      <c r="I5822">
        <f>IF(Tableau134[[#This Row],[Nb d''heures inf à 19°C sous occupation]]=1,19-C5822,0)</f>
        <v>0</v>
      </c>
    </row>
    <row r="5823" spans="1:9" x14ac:dyDescent="0.25">
      <c r="A5823" s="2">
        <v>37499.541666666664</v>
      </c>
      <c r="B5823">
        <v>24.3</v>
      </c>
      <c r="C5823">
        <v>39.928890000000003</v>
      </c>
      <c r="D5823">
        <v>0</v>
      </c>
      <c r="E5823" t="str">
        <f>IF(AND(Tableau134[[#This Row],[Operative Temperature]]&lt;19,Tableau134[[#This Row],[Occupancy]]&lt;&gt;0),Tableau134[[#This Row],[Operative Temperature]],"NC")</f>
        <v>NC</v>
      </c>
      <c r="F5823">
        <f>IF(AND(C5823&gt;26,Tableau134[[#This Row],[Occupancy]]&lt;&gt;0),1,0)</f>
        <v>0</v>
      </c>
      <c r="G5823">
        <f>IF(AND(Tableau134[[#This Row],[Operative Temperature]]&lt;19,Tableau134[[#This Row],[Occupancy]]&lt;&gt;0),1,0)</f>
        <v>0</v>
      </c>
      <c r="H5823">
        <f>IF(Tableau134[[#This Row],[Nb dheures sup à 26°C sous occupation]]=1,Tableau134[[#This Row],[Operative Temperature]]-26,0)</f>
        <v>0</v>
      </c>
      <c r="I5823">
        <f>IF(Tableau134[[#This Row],[Nb d''heures inf à 19°C sous occupation]]=1,19-C5823,0)</f>
        <v>0</v>
      </c>
    </row>
    <row r="5824" spans="1:9" x14ac:dyDescent="0.25">
      <c r="A5824" s="2">
        <v>37499.583333333336</v>
      </c>
      <c r="B5824">
        <v>25.25</v>
      </c>
      <c r="C5824">
        <v>40.550109999999997</v>
      </c>
      <c r="D5824">
        <v>0</v>
      </c>
      <c r="E5824" t="str">
        <f>IF(AND(Tableau134[[#This Row],[Operative Temperature]]&lt;19,Tableau134[[#This Row],[Occupancy]]&lt;&gt;0),Tableau134[[#This Row],[Operative Temperature]],"NC")</f>
        <v>NC</v>
      </c>
      <c r="F5824">
        <f>IF(AND(C5824&gt;26,Tableau134[[#This Row],[Occupancy]]&lt;&gt;0),1,0)</f>
        <v>0</v>
      </c>
      <c r="G5824">
        <f>IF(AND(Tableau134[[#This Row],[Operative Temperature]]&lt;19,Tableau134[[#This Row],[Occupancy]]&lt;&gt;0),1,0)</f>
        <v>0</v>
      </c>
      <c r="H5824">
        <f>IF(Tableau134[[#This Row],[Nb dheures sup à 26°C sous occupation]]=1,Tableau134[[#This Row],[Operative Temperature]]-26,0)</f>
        <v>0</v>
      </c>
      <c r="I5824">
        <f>IF(Tableau134[[#This Row],[Nb d''heures inf à 19°C sous occupation]]=1,19-C5824,0)</f>
        <v>0</v>
      </c>
    </row>
    <row r="5825" spans="1:9" x14ac:dyDescent="0.25">
      <c r="A5825" s="2">
        <v>37499.625</v>
      </c>
      <c r="B5825">
        <v>25.774999999999999</v>
      </c>
      <c r="C5825">
        <v>41.00703</v>
      </c>
      <c r="D5825">
        <v>0</v>
      </c>
      <c r="E5825" t="str">
        <f>IF(AND(Tableau134[[#This Row],[Operative Temperature]]&lt;19,Tableau134[[#This Row],[Occupancy]]&lt;&gt;0),Tableau134[[#This Row],[Operative Temperature]],"NC")</f>
        <v>NC</v>
      </c>
      <c r="F5825">
        <f>IF(AND(C5825&gt;26,Tableau134[[#This Row],[Occupancy]]&lt;&gt;0),1,0)</f>
        <v>0</v>
      </c>
      <c r="G5825">
        <f>IF(AND(Tableau134[[#This Row],[Operative Temperature]]&lt;19,Tableau134[[#This Row],[Occupancy]]&lt;&gt;0),1,0)</f>
        <v>0</v>
      </c>
      <c r="H5825">
        <f>IF(Tableau134[[#This Row],[Nb dheures sup à 26°C sous occupation]]=1,Tableau134[[#This Row],[Operative Temperature]]-26,0)</f>
        <v>0</v>
      </c>
      <c r="I5825">
        <f>IF(Tableau134[[#This Row],[Nb d''heures inf à 19°C sous occupation]]=1,19-C5825,0)</f>
        <v>0</v>
      </c>
    </row>
    <row r="5826" spans="1:9" x14ac:dyDescent="0.25">
      <c r="A5826" s="2">
        <v>37499.666666666664</v>
      </c>
      <c r="B5826">
        <v>26.35</v>
      </c>
      <c r="C5826">
        <v>41.183520000000001</v>
      </c>
      <c r="D5826">
        <v>0</v>
      </c>
      <c r="E5826" t="str">
        <f>IF(AND(Tableau134[[#This Row],[Operative Temperature]]&lt;19,Tableau134[[#This Row],[Occupancy]]&lt;&gt;0),Tableau134[[#This Row],[Operative Temperature]],"NC")</f>
        <v>NC</v>
      </c>
      <c r="F5826">
        <f>IF(AND(C5826&gt;26,Tableau134[[#This Row],[Occupancy]]&lt;&gt;0),1,0)</f>
        <v>0</v>
      </c>
      <c r="G5826">
        <f>IF(AND(Tableau134[[#This Row],[Operative Temperature]]&lt;19,Tableau134[[#This Row],[Occupancy]]&lt;&gt;0),1,0)</f>
        <v>0</v>
      </c>
      <c r="H5826">
        <f>IF(Tableau134[[#This Row],[Nb dheures sup à 26°C sous occupation]]=1,Tableau134[[#This Row],[Operative Temperature]]-26,0)</f>
        <v>0</v>
      </c>
      <c r="I5826">
        <f>IF(Tableau134[[#This Row],[Nb d''heures inf à 19°C sous occupation]]=1,19-C5826,0)</f>
        <v>0</v>
      </c>
    </row>
    <row r="5827" spans="1:9" x14ac:dyDescent="0.25">
      <c r="A5827" s="2">
        <v>37499.708333333336</v>
      </c>
      <c r="B5827">
        <v>25.9</v>
      </c>
      <c r="C5827">
        <v>41.140099999999997</v>
      </c>
      <c r="D5827">
        <v>0</v>
      </c>
      <c r="E5827" t="str">
        <f>IF(AND(Tableau134[[#This Row],[Operative Temperature]]&lt;19,Tableau134[[#This Row],[Occupancy]]&lt;&gt;0),Tableau134[[#This Row],[Operative Temperature]],"NC")</f>
        <v>NC</v>
      </c>
      <c r="F5827">
        <f>IF(AND(C5827&gt;26,Tableau134[[#This Row],[Occupancy]]&lt;&gt;0),1,0)</f>
        <v>0</v>
      </c>
      <c r="G5827">
        <f>IF(AND(Tableau134[[#This Row],[Operative Temperature]]&lt;19,Tableau134[[#This Row],[Occupancy]]&lt;&gt;0),1,0)</f>
        <v>0</v>
      </c>
      <c r="H5827">
        <f>IF(Tableau134[[#This Row],[Nb dheures sup à 26°C sous occupation]]=1,Tableau134[[#This Row],[Operative Temperature]]-26,0)</f>
        <v>0</v>
      </c>
      <c r="I5827">
        <f>IF(Tableau134[[#This Row],[Nb d''heures inf à 19°C sous occupation]]=1,19-C5827,0)</f>
        <v>0</v>
      </c>
    </row>
    <row r="5828" spans="1:9" x14ac:dyDescent="0.25">
      <c r="A5828" s="2">
        <v>37499.75</v>
      </c>
      <c r="B5828">
        <v>25.175000000000001</v>
      </c>
      <c r="C5828">
        <v>40.862319999999997</v>
      </c>
      <c r="D5828">
        <v>0</v>
      </c>
      <c r="E5828" t="str">
        <f>IF(AND(Tableau134[[#This Row],[Operative Temperature]]&lt;19,Tableau134[[#This Row],[Occupancy]]&lt;&gt;0),Tableau134[[#This Row],[Operative Temperature]],"NC")</f>
        <v>NC</v>
      </c>
      <c r="F5828">
        <f>IF(AND(C5828&gt;26,Tableau134[[#This Row],[Occupancy]]&lt;&gt;0),1,0)</f>
        <v>0</v>
      </c>
      <c r="G5828">
        <f>IF(AND(Tableau134[[#This Row],[Operative Temperature]]&lt;19,Tableau134[[#This Row],[Occupancy]]&lt;&gt;0),1,0)</f>
        <v>0</v>
      </c>
      <c r="H5828">
        <f>IF(Tableau134[[#This Row],[Nb dheures sup à 26°C sous occupation]]=1,Tableau134[[#This Row],[Operative Temperature]]-26,0)</f>
        <v>0</v>
      </c>
      <c r="I5828">
        <f>IF(Tableau134[[#This Row],[Nb d''heures inf à 19°C sous occupation]]=1,19-C5828,0)</f>
        <v>0</v>
      </c>
    </row>
    <row r="5829" spans="1:9" x14ac:dyDescent="0.25">
      <c r="A5829" s="2">
        <v>37499.791666666664</v>
      </c>
      <c r="B5829">
        <v>24.024999999999999</v>
      </c>
      <c r="C5829">
        <v>40.4527</v>
      </c>
      <c r="D5829">
        <v>0</v>
      </c>
      <c r="E5829" t="str">
        <f>IF(AND(Tableau134[[#This Row],[Operative Temperature]]&lt;19,Tableau134[[#This Row],[Occupancy]]&lt;&gt;0),Tableau134[[#This Row],[Operative Temperature]],"NC")</f>
        <v>NC</v>
      </c>
      <c r="F5829">
        <f>IF(AND(C5829&gt;26,Tableau134[[#This Row],[Occupancy]]&lt;&gt;0),1,0)</f>
        <v>0</v>
      </c>
      <c r="G5829">
        <f>IF(AND(Tableau134[[#This Row],[Operative Temperature]]&lt;19,Tableau134[[#This Row],[Occupancy]]&lt;&gt;0),1,0)</f>
        <v>0</v>
      </c>
      <c r="H5829">
        <f>IF(Tableau134[[#This Row],[Nb dheures sup à 26°C sous occupation]]=1,Tableau134[[#This Row],[Operative Temperature]]-26,0)</f>
        <v>0</v>
      </c>
      <c r="I5829">
        <f>IF(Tableau134[[#This Row],[Nb d''heures inf à 19°C sous occupation]]=1,19-C5829,0)</f>
        <v>0</v>
      </c>
    </row>
    <row r="5830" spans="1:9" x14ac:dyDescent="0.25">
      <c r="A5830" s="2">
        <v>37499.833333333336</v>
      </c>
      <c r="B5830">
        <v>22.95</v>
      </c>
      <c r="C5830">
        <v>39.959400000000002</v>
      </c>
      <c r="D5830">
        <v>0</v>
      </c>
      <c r="E5830" t="str">
        <f>IF(AND(Tableau134[[#This Row],[Operative Temperature]]&lt;19,Tableau134[[#This Row],[Occupancy]]&lt;&gt;0),Tableau134[[#This Row],[Operative Temperature]],"NC")</f>
        <v>NC</v>
      </c>
      <c r="F5830">
        <f>IF(AND(C5830&gt;26,Tableau134[[#This Row],[Occupancy]]&lt;&gt;0),1,0)</f>
        <v>0</v>
      </c>
      <c r="G5830">
        <f>IF(AND(Tableau134[[#This Row],[Operative Temperature]]&lt;19,Tableau134[[#This Row],[Occupancy]]&lt;&gt;0),1,0)</f>
        <v>0</v>
      </c>
      <c r="H5830">
        <f>IF(Tableau134[[#This Row],[Nb dheures sup à 26°C sous occupation]]=1,Tableau134[[#This Row],[Operative Temperature]]-26,0)</f>
        <v>0</v>
      </c>
      <c r="I5830">
        <f>IF(Tableau134[[#This Row],[Nb d''heures inf à 19°C sous occupation]]=1,19-C5830,0)</f>
        <v>0</v>
      </c>
    </row>
    <row r="5831" spans="1:9" x14ac:dyDescent="0.25">
      <c r="A5831" s="2">
        <v>37499.875</v>
      </c>
      <c r="B5831">
        <v>21.875</v>
      </c>
      <c r="C5831">
        <v>39.48556</v>
      </c>
      <c r="D5831">
        <v>0</v>
      </c>
      <c r="E5831" t="str">
        <f>IF(AND(Tableau134[[#This Row],[Operative Temperature]]&lt;19,Tableau134[[#This Row],[Occupancy]]&lt;&gt;0),Tableau134[[#This Row],[Operative Temperature]],"NC")</f>
        <v>NC</v>
      </c>
      <c r="F5831">
        <f>IF(AND(C5831&gt;26,Tableau134[[#This Row],[Occupancy]]&lt;&gt;0),1,0)</f>
        <v>0</v>
      </c>
      <c r="G5831">
        <f>IF(AND(Tableau134[[#This Row],[Operative Temperature]]&lt;19,Tableau134[[#This Row],[Occupancy]]&lt;&gt;0),1,0)</f>
        <v>0</v>
      </c>
      <c r="H5831">
        <f>IF(Tableau134[[#This Row],[Nb dheures sup à 26°C sous occupation]]=1,Tableau134[[#This Row],[Operative Temperature]]-26,0)</f>
        <v>0</v>
      </c>
      <c r="I5831">
        <f>IF(Tableau134[[#This Row],[Nb d''heures inf à 19°C sous occupation]]=1,19-C5831,0)</f>
        <v>0</v>
      </c>
    </row>
    <row r="5832" spans="1:9" x14ac:dyDescent="0.25">
      <c r="A5832" s="2">
        <v>37499.916666666664</v>
      </c>
      <c r="B5832">
        <v>20.85</v>
      </c>
      <c r="C5832">
        <v>39.104080000000003</v>
      </c>
      <c r="D5832">
        <v>0</v>
      </c>
      <c r="E5832" t="str">
        <f>IF(AND(Tableau134[[#This Row],[Operative Temperature]]&lt;19,Tableau134[[#This Row],[Occupancy]]&lt;&gt;0),Tableau134[[#This Row],[Operative Temperature]],"NC")</f>
        <v>NC</v>
      </c>
      <c r="F5832">
        <f>IF(AND(C5832&gt;26,Tableau134[[#This Row],[Occupancy]]&lt;&gt;0),1,0)</f>
        <v>0</v>
      </c>
      <c r="G5832">
        <f>IF(AND(Tableau134[[#This Row],[Operative Temperature]]&lt;19,Tableau134[[#This Row],[Occupancy]]&lt;&gt;0),1,0)</f>
        <v>0</v>
      </c>
      <c r="H5832">
        <f>IF(Tableau134[[#This Row],[Nb dheures sup à 26°C sous occupation]]=1,Tableau134[[#This Row],[Operative Temperature]]-26,0)</f>
        <v>0</v>
      </c>
      <c r="I5832">
        <f>IF(Tableau134[[#This Row],[Nb d''heures inf à 19°C sous occupation]]=1,19-C5832,0)</f>
        <v>0</v>
      </c>
    </row>
    <row r="5833" spans="1:9" x14ac:dyDescent="0.25">
      <c r="A5833" s="2">
        <v>37499.958333333336</v>
      </c>
      <c r="B5833">
        <v>19.774999999999999</v>
      </c>
      <c r="C5833">
        <v>38.771349999999998</v>
      </c>
      <c r="D5833">
        <v>0</v>
      </c>
      <c r="E5833" t="str">
        <f>IF(AND(Tableau134[[#This Row],[Operative Temperature]]&lt;19,Tableau134[[#This Row],[Occupancy]]&lt;&gt;0),Tableau134[[#This Row],[Operative Temperature]],"NC")</f>
        <v>NC</v>
      </c>
      <c r="F5833">
        <f>IF(AND(C5833&gt;26,Tableau134[[#This Row],[Occupancy]]&lt;&gt;0),1,0)</f>
        <v>0</v>
      </c>
      <c r="G5833">
        <f>IF(AND(Tableau134[[#This Row],[Operative Temperature]]&lt;19,Tableau134[[#This Row],[Occupancy]]&lt;&gt;0),1,0)</f>
        <v>0</v>
      </c>
      <c r="H5833">
        <f>IF(Tableau134[[#This Row],[Nb dheures sup à 26°C sous occupation]]=1,Tableau134[[#This Row],[Operative Temperature]]-26,0)</f>
        <v>0</v>
      </c>
      <c r="I5833">
        <f>IF(Tableau134[[#This Row],[Nb d''heures inf à 19°C sous occupation]]=1,19-C5833,0)</f>
        <v>0</v>
      </c>
    </row>
    <row r="5834" spans="1:9" x14ac:dyDescent="0.25">
      <c r="A5834" s="1">
        <v>37500</v>
      </c>
      <c r="B5834">
        <v>18.899999999999999</v>
      </c>
      <c r="C5834">
        <v>38.529290000000003</v>
      </c>
      <c r="D5834">
        <v>0</v>
      </c>
      <c r="E5834" t="str">
        <f>IF(AND(Tableau134[[#This Row],[Operative Temperature]]&lt;19,Tableau134[[#This Row],[Occupancy]]&lt;&gt;0),Tableau134[[#This Row],[Operative Temperature]],"NC")</f>
        <v>NC</v>
      </c>
      <c r="F5834">
        <f>IF(AND(C5834&gt;26,Tableau134[[#This Row],[Occupancy]]&lt;&gt;0),1,0)</f>
        <v>0</v>
      </c>
      <c r="G5834">
        <f>IF(AND(Tableau134[[#This Row],[Operative Temperature]]&lt;19,Tableau134[[#This Row],[Occupancy]]&lt;&gt;0),1,0)</f>
        <v>0</v>
      </c>
      <c r="H5834">
        <f>IF(Tableau134[[#This Row],[Nb dheures sup à 26°C sous occupation]]=1,Tableau134[[#This Row],[Operative Temperature]]-26,0)</f>
        <v>0</v>
      </c>
      <c r="I5834">
        <f>IF(Tableau134[[#This Row],[Nb d''heures inf à 19°C sous occupation]]=1,19-C5834,0)</f>
        <v>0</v>
      </c>
    </row>
    <row r="5835" spans="1:9" x14ac:dyDescent="0.25">
      <c r="A5835" s="2">
        <v>37500.041666666664</v>
      </c>
      <c r="B5835">
        <v>18.175000000000001</v>
      </c>
      <c r="C5835">
        <v>38.298580000000001</v>
      </c>
      <c r="D5835">
        <v>0</v>
      </c>
      <c r="E5835" t="str">
        <f>IF(AND(Tableau134[[#This Row],[Operative Temperature]]&lt;19,Tableau134[[#This Row],[Occupancy]]&lt;&gt;0),Tableau134[[#This Row],[Operative Temperature]],"NC")</f>
        <v>NC</v>
      </c>
      <c r="F5835">
        <f>IF(AND(C5835&gt;26,Tableau134[[#This Row],[Occupancy]]&lt;&gt;0),1,0)</f>
        <v>0</v>
      </c>
      <c r="G5835">
        <f>IF(AND(Tableau134[[#This Row],[Operative Temperature]]&lt;19,Tableau134[[#This Row],[Occupancy]]&lt;&gt;0),1,0)</f>
        <v>0</v>
      </c>
      <c r="H5835">
        <f>IF(Tableau134[[#This Row],[Nb dheures sup à 26°C sous occupation]]=1,Tableau134[[#This Row],[Operative Temperature]]-26,0)</f>
        <v>0</v>
      </c>
      <c r="I5835">
        <f>IF(Tableau134[[#This Row],[Nb d''heures inf à 19°C sous occupation]]=1,19-C5835,0)</f>
        <v>0</v>
      </c>
    </row>
    <row r="5836" spans="1:9" x14ac:dyDescent="0.25">
      <c r="A5836" s="2">
        <v>37500.083333333336</v>
      </c>
      <c r="B5836">
        <v>17.7</v>
      </c>
      <c r="C5836">
        <v>38.12124</v>
      </c>
      <c r="D5836">
        <v>0</v>
      </c>
      <c r="E5836" t="str">
        <f>IF(AND(Tableau134[[#This Row],[Operative Temperature]]&lt;19,Tableau134[[#This Row],[Occupancy]]&lt;&gt;0),Tableau134[[#This Row],[Operative Temperature]],"NC")</f>
        <v>NC</v>
      </c>
      <c r="F5836">
        <f>IF(AND(C5836&gt;26,Tableau134[[#This Row],[Occupancy]]&lt;&gt;0),1,0)</f>
        <v>0</v>
      </c>
      <c r="G5836">
        <f>IF(AND(Tableau134[[#This Row],[Operative Temperature]]&lt;19,Tableau134[[#This Row],[Occupancy]]&lt;&gt;0),1,0)</f>
        <v>0</v>
      </c>
      <c r="H5836">
        <f>IF(Tableau134[[#This Row],[Nb dheures sup à 26°C sous occupation]]=1,Tableau134[[#This Row],[Operative Temperature]]-26,0)</f>
        <v>0</v>
      </c>
      <c r="I5836">
        <f>IF(Tableau134[[#This Row],[Nb d''heures inf à 19°C sous occupation]]=1,19-C5836,0)</f>
        <v>0</v>
      </c>
    </row>
    <row r="5837" spans="1:9" x14ac:dyDescent="0.25">
      <c r="A5837" s="2">
        <v>37500.125</v>
      </c>
      <c r="B5837">
        <v>17.375</v>
      </c>
      <c r="C5837">
        <v>37.93018</v>
      </c>
      <c r="D5837">
        <v>0</v>
      </c>
      <c r="E5837" t="str">
        <f>IF(AND(Tableau134[[#This Row],[Operative Temperature]]&lt;19,Tableau134[[#This Row],[Occupancy]]&lt;&gt;0),Tableau134[[#This Row],[Operative Temperature]],"NC")</f>
        <v>NC</v>
      </c>
      <c r="F5837">
        <f>IF(AND(C5837&gt;26,Tableau134[[#This Row],[Occupancy]]&lt;&gt;0),1,0)</f>
        <v>0</v>
      </c>
      <c r="G5837">
        <f>IF(AND(Tableau134[[#This Row],[Operative Temperature]]&lt;19,Tableau134[[#This Row],[Occupancy]]&lt;&gt;0),1,0)</f>
        <v>0</v>
      </c>
      <c r="H5837">
        <f>IF(Tableau134[[#This Row],[Nb dheures sup à 26°C sous occupation]]=1,Tableau134[[#This Row],[Operative Temperature]]-26,0)</f>
        <v>0</v>
      </c>
      <c r="I5837">
        <f>IF(Tableau134[[#This Row],[Nb d''heures inf à 19°C sous occupation]]=1,19-C5837,0)</f>
        <v>0</v>
      </c>
    </row>
    <row r="5838" spans="1:9" x14ac:dyDescent="0.25">
      <c r="A5838" s="2">
        <v>37500.166666666664</v>
      </c>
      <c r="B5838">
        <v>17.074999999999999</v>
      </c>
      <c r="C5838">
        <v>37.745040000000003</v>
      </c>
      <c r="D5838">
        <v>0</v>
      </c>
      <c r="E5838" t="str">
        <f>IF(AND(Tableau134[[#This Row],[Operative Temperature]]&lt;19,Tableau134[[#This Row],[Occupancy]]&lt;&gt;0),Tableau134[[#This Row],[Operative Temperature]],"NC")</f>
        <v>NC</v>
      </c>
      <c r="F5838">
        <f>IF(AND(C5838&gt;26,Tableau134[[#This Row],[Occupancy]]&lt;&gt;0),1,0)</f>
        <v>0</v>
      </c>
      <c r="G5838">
        <f>IF(AND(Tableau134[[#This Row],[Operative Temperature]]&lt;19,Tableau134[[#This Row],[Occupancy]]&lt;&gt;0),1,0)</f>
        <v>0</v>
      </c>
      <c r="H5838">
        <f>IF(Tableau134[[#This Row],[Nb dheures sup à 26°C sous occupation]]=1,Tableau134[[#This Row],[Operative Temperature]]-26,0)</f>
        <v>0</v>
      </c>
      <c r="I5838">
        <f>IF(Tableau134[[#This Row],[Nb d''heures inf à 19°C sous occupation]]=1,19-C5838,0)</f>
        <v>0</v>
      </c>
    </row>
    <row r="5839" spans="1:9" x14ac:dyDescent="0.25">
      <c r="A5839" s="2">
        <v>37500.208333333336</v>
      </c>
      <c r="B5839">
        <v>16.850000000000001</v>
      </c>
      <c r="C5839">
        <v>37.558990000000001</v>
      </c>
      <c r="D5839">
        <v>0</v>
      </c>
      <c r="E5839" t="str">
        <f>IF(AND(Tableau134[[#This Row],[Operative Temperature]]&lt;19,Tableau134[[#This Row],[Occupancy]]&lt;&gt;0),Tableau134[[#This Row],[Operative Temperature]],"NC")</f>
        <v>NC</v>
      </c>
      <c r="F5839">
        <f>IF(AND(C5839&gt;26,Tableau134[[#This Row],[Occupancy]]&lt;&gt;0),1,0)</f>
        <v>0</v>
      </c>
      <c r="G5839">
        <f>IF(AND(Tableau134[[#This Row],[Operative Temperature]]&lt;19,Tableau134[[#This Row],[Occupancy]]&lt;&gt;0),1,0)</f>
        <v>0</v>
      </c>
      <c r="H5839">
        <f>IF(Tableau134[[#This Row],[Nb dheures sup à 26°C sous occupation]]=1,Tableau134[[#This Row],[Operative Temperature]]-26,0)</f>
        <v>0</v>
      </c>
      <c r="I5839">
        <f>IF(Tableau134[[#This Row],[Nb d''heures inf à 19°C sous occupation]]=1,19-C5839,0)</f>
        <v>0</v>
      </c>
    </row>
    <row r="5840" spans="1:9" x14ac:dyDescent="0.25">
      <c r="A5840" s="2">
        <v>37500.25</v>
      </c>
      <c r="B5840">
        <v>16.574999999999999</v>
      </c>
      <c r="C5840">
        <v>37.390219999999999</v>
      </c>
      <c r="D5840">
        <v>0</v>
      </c>
      <c r="E5840" t="str">
        <f>IF(AND(Tableau134[[#This Row],[Operative Temperature]]&lt;19,Tableau134[[#This Row],[Occupancy]]&lt;&gt;0),Tableau134[[#This Row],[Operative Temperature]],"NC")</f>
        <v>NC</v>
      </c>
      <c r="F5840">
        <f>IF(AND(C5840&gt;26,Tableau134[[#This Row],[Occupancy]]&lt;&gt;0),1,0)</f>
        <v>0</v>
      </c>
      <c r="G5840">
        <f>IF(AND(Tableau134[[#This Row],[Operative Temperature]]&lt;19,Tableau134[[#This Row],[Occupancy]]&lt;&gt;0),1,0)</f>
        <v>0</v>
      </c>
      <c r="H5840">
        <f>IF(Tableau134[[#This Row],[Nb dheures sup à 26°C sous occupation]]=1,Tableau134[[#This Row],[Operative Temperature]]-26,0)</f>
        <v>0</v>
      </c>
      <c r="I5840">
        <f>IF(Tableau134[[#This Row],[Nb d''heures inf à 19°C sous occupation]]=1,19-C5840,0)</f>
        <v>0</v>
      </c>
    </row>
    <row r="5841" spans="1:9" x14ac:dyDescent="0.25">
      <c r="A5841" s="2">
        <v>37500.291666666664</v>
      </c>
      <c r="B5841">
        <v>16.875</v>
      </c>
      <c r="C5841">
        <v>37.210270000000001</v>
      </c>
      <c r="D5841">
        <v>0</v>
      </c>
      <c r="E5841" t="str">
        <f>IF(AND(Tableau134[[#This Row],[Operative Temperature]]&lt;19,Tableau134[[#This Row],[Occupancy]]&lt;&gt;0),Tableau134[[#This Row],[Operative Temperature]],"NC")</f>
        <v>NC</v>
      </c>
      <c r="F5841">
        <f>IF(AND(C5841&gt;26,Tableau134[[#This Row],[Occupancy]]&lt;&gt;0),1,0)</f>
        <v>0</v>
      </c>
      <c r="G5841">
        <f>IF(AND(Tableau134[[#This Row],[Operative Temperature]]&lt;19,Tableau134[[#This Row],[Occupancy]]&lt;&gt;0),1,0)</f>
        <v>0</v>
      </c>
      <c r="H5841">
        <f>IF(Tableau134[[#This Row],[Nb dheures sup à 26°C sous occupation]]=1,Tableau134[[#This Row],[Operative Temperature]]-26,0)</f>
        <v>0</v>
      </c>
      <c r="I5841">
        <f>IF(Tableau134[[#This Row],[Nb d''heures inf à 19°C sous occupation]]=1,19-C5841,0)</f>
        <v>0</v>
      </c>
    </row>
    <row r="5842" spans="1:9" x14ac:dyDescent="0.25">
      <c r="A5842" s="2">
        <v>37500.333333333336</v>
      </c>
      <c r="B5842">
        <v>17.75</v>
      </c>
      <c r="C5842">
        <v>37.105589999999999</v>
      </c>
      <c r="D5842">
        <v>0</v>
      </c>
      <c r="E5842" t="str">
        <f>IF(AND(Tableau134[[#This Row],[Operative Temperature]]&lt;19,Tableau134[[#This Row],[Occupancy]]&lt;&gt;0),Tableau134[[#This Row],[Operative Temperature]],"NC")</f>
        <v>NC</v>
      </c>
      <c r="F5842">
        <f>IF(AND(C5842&gt;26,Tableau134[[#This Row],[Occupancy]]&lt;&gt;0),1,0)</f>
        <v>0</v>
      </c>
      <c r="G5842">
        <f>IF(AND(Tableau134[[#This Row],[Operative Temperature]]&lt;19,Tableau134[[#This Row],[Occupancy]]&lt;&gt;0),1,0)</f>
        <v>0</v>
      </c>
      <c r="H5842">
        <f>IF(Tableau134[[#This Row],[Nb dheures sup à 26°C sous occupation]]=1,Tableau134[[#This Row],[Operative Temperature]]-26,0)</f>
        <v>0</v>
      </c>
      <c r="I5842">
        <f>IF(Tableau134[[#This Row],[Nb d''heures inf à 19°C sous occupation]]=1,19-C5842,0)</f>
        <v>0</v>
      </c>
    </row>
    <row r="5843" spans="1:9" x14ac:dyDescent="0.25">
      <c r="A5843" s="2">
        <v>37500.375</v>
      </c>
      <c r="B5843">
        <v>18</v>
      </c>
      <c r="C5843">
        <v>37.090560000000004</v>
      </c>
      <c r="D5843">
        <v>0</v>
      </c>
      <c r="E5843" t="str">
        <f>IF(AND(Tableau134[[#This Row],[Operative Temperature]]&lt;19,Tableau134[[#This Row],[Occupancy]]&lt;&gt;0),Tableau134[[#This Row],[Operative Temperature]],"NC")</f>
        <v>NC</v>
      </c>
      <c r="F5843">
        <f>IF(AND(C5843&gt;26,Tableau134[[#This Row],[Occupancy]]&lt;&gt;0),1,0)</f>
        <v>0</v>
      </c>
      <c r="G5843">
        <f>IF(AND(Tableau134[[#This Row],[Operative Temperature]]&lt;19,Tableau134[[#This Row],[Occupancy]]&lt;&gt;0),1,0)</f>
        <v>0</v>
      </c>
      <c r="H5843">
        <f>IF(Tableau134[[#This Row],[Nb dheures sup à 26°C sous occupation]]=1,Tableau134[[#This Row],[Operative Temperature]]-26,0)</f>
        <v>0</v>
      </c>
      <c r="I5843">
        <f>IF(Tableau134[[#This Row],[Nb d''heures inf à 19°C sous occupation]]=1,19-C5843,0)</f>
        <v>0</v>
      </c>
    </row>
    <row r="5844" spans="1:9" x14ac:dyDescent="0.25">
      <c r="A5844" s="2">
        <v>37500.416666666664</v>
      </c>
      <c r="B5844">
        <v>18</v>
      </c>
      <c r="C5844">
        <v>37.123550000000002</v>
      </c>
      <c r="D5844">
        <v>0</v>
      </c>
      <c r="E5844" t="str">
        <f>IF(AND(Tableau134[[#This Row],[Operative Temperature]]&lt;19,Tableau134[[#This Row],[Occupancy]]&lt;&gt;0),Tableau134[[#This Row],[Operative Temperature]],"NC")</f>
        <v>NC</v>
      </c>
      <c r="F5844">
        <f>IF(AND(C5844&gt;26,Tableau134[[#This Row],[Occupancy]]&lt;&gt;0),1,0)</f>
        <v>0</v>
      </c>
      <c r="G5844">
        <f>IF(AND(Tableau134[[#This Row],[Operative Temperature]]&lt;19,Tableau134[[#This Row],[Occupancy]]&lt;&gt;0),1,0)</f>
        <v>0</v>
      </c>
      <c r="H5844">
        <f>IF(Tableau134[[#This Row],[Nb dheures sup à 26°C sous occupation]]=1,Tableau134[[#This Row],[Operative Temperature]]-26,0)</f>
        <v>0</v>
      </c>
      <c r="I5844">
        <f>IF(Tableau134[[#This Row],[Nb d''heures inf à 19°C sous occupation]]=1,19-C5844,0)</f>
        <v>0</v>
      </c>
    </row>
    <row r="5845" spans="1:9" x14ac:dyDescent="0.25">
      <c r="A5845" s="2">
        <v>37500.458333333336</v>
      </c>
      <c r="B5845">
        <v>18.75</v>
      </c>
      <c r="C5845">
        <v>37.376669999999997</v>
      </c>
      <c r="D5845">
        <v>0</v>
      </c>
      <c r="E5845" t="str">
        <f>IF(AND(Tableau134[[#This Row],[Operative Temperature]]&lt;19,Tableau134[[#This Row],[Occupancy]]&lt;&gt;0),Tableau134[[#This Row],[Operative Temperature]],"NC")</f>
        <v>NC</v>
      </c>
      <c r="F5845">
        <f>IF(AND(C5845&gt;26,Tableau134[[#This Row],[Occupancy]]&lt;&gt;0),1,0)</f>
        <v>0</v>
      </c>
      <c r="G5845">
        <f>IF(AND(Tableau134[[#This Row],[Operative Temperature]]&lt;19,Tableau134[[#This Row],[Occupancy]]&lt;&gt;0),1,0)</f>
        <v>0</v>
      </c>
      <c r="H5845">
        <f>IF(Tableau134[[#This Row],[Nb dheures sup à 26°C sous occupation]]=1,Tableau134[[#This Row],[Operative Temperature]]-26,0)</f>
        <v>0</v>
      </c>
      <c r="I5845">
        <f>IF(Tableau134[[#This Row],[Nb d''heures inf à 19°C sous occupation]]=1,19-C5845,0)</f>
        <v>0</v>
      </c>
    </row>
    <row r="5846" spans="1:9" x14ac:dyDescent="0.25">
      <c r="A5846" s="2">
        <v>37500.5</v>
      </c>
      <c r="B5846">
        <v>19.75</v>
      </c>
      <c r="C5846">
        <v>37.830069999999999</v>
      </c>
      <c r="D5846">
        <v>0</v>
      </c>
      <c r="E5846" t="str">
        <f>IF(AND(Tableau134[[#This Row],[Operative Temperature]]&lt;19,Tableau134[[#This Row],[Occupancy]]&lt;&gt;0),Tableau134[[#This Row],[Operative Temperature]],"NC")</f>
        <v>NC</v>
      </c>
      <c r="F5846">
        <f>IF(AND(C5846&gt;26,Tableau134[[#This Row],[Occupancy]]&lt;&gt;0),1,0)</f>
        <v>0</v>
      </c>
      <c r="G5846">
        <f>IF(AND(Tableau134[[#This Row],[Operative Temperature]]&lt;19,Tableau134[[#This Row],[Occupancy]]&lt;&gt;0),1,0)</f>
        <v>0</v>
      </c>
      <c r="H5846">
        <f>IF(Tableau134[[#This Row],[Nb dheures sup à 26°C sous occupation]]=1,Tableau134[[#This Row],[Operative Temperature]]-26,0)</f>
        <v>0</v>
      </c>
      <c r="I5846">
        <f>IF(Tableau134[[#This Row],[Nb d''heures inf à 19°C sous occupation]]=1,19-C5846,0)</f>
        <v>0</v>
      </c>
    </row>
    <row r="5847" spans="1:9" x14ac:dyDescent="0.25">
      <c r="A5847" s="2">
        <v>37500.541666666664</v>
      </c>
      <c r="B5847">
        <v>21.5</v>
      </c>
      <c r="C5847">
        <v>38.276649999999997</v>
      </c>
      <c r="D5847">
        <v>0</v>
      </c>
      <c r="E5847" t="str">
        <f>IF(AND(Tableau134[[#This Row],[Operative Temperature]]&lt;19,Tableau134[[#This Row],[Occupancy]]&lt;&gt;0),Tableau134[[#This Row],[Operative Temperature]],"NC")</f>
        <v>NC</v>
      </c>
      <c r="F5847">
        <f>IF(AND(C5847&gt;26,Tableau134[[#This Row],[Occupancy]]&lt;&gt;0),1,0)</f>
        <v>0</v>
      </c>
      <c r="G5847">
        <f>IF(AND(Tableau134[[#This Row],[Operative Temperature]]&lt;19,Tableau134[[#This Row],[Occupancy]]&lt;&gt;0),1,0)</f>
        <v>0</v>
      </c>
      <c r="H5847">
        <f>IF(Tableau134[[#This Row],[Nb dheures sup à 26°C sous occupation]]=1,Tableau134[[#This Row],[Operative Temperature]]-26,0)</f>
        <v>0</v>
      </c>
      <c r="I5847">
        <f>IF(Tableau134[[#This Row],[Nb d''heures inf à 19°C sous occupation]]=1,19-C5847,0)</f>
        <v>0</v>
      </c>
    </row>
    <row r="5848" spans="1:9" x14ac:dyDescent="0.25">
      <c r="A5848" s="2">
        <v>37500.583333333336</v>
      </c>
      <c r="B5848">
        <v>20.5</v>
      </c>
      <c r="C5848">
        <v>38.587449999999997</v>
      </c>
      <c r="D5848">
        <v>0</v>
      </c>
      <c r="E5848" t="str">
        <f>IF(AND(Tableau134[[#This Row],[Operative Temperature]]&lt;19,Tableau134[[#This Row],[Occupancy]]&lt;&gt;0),Tableau134[[#This Row],[Operative Temperature]],"NC")</f>
        <v>NC</v>
      </c>
      <c r="F5848">
        <f>IF(AND(C5848&gt;26,Tableau134[[#This Row],[Occupancy]]&lt;&gt;0),1,0)</f>
        <v>0</v>
      </c>
      <c r="G5848">
        <f>IF(AND(Tableau134[[#This Row],[Operative Temperature]]&lt;19,Tableau134[[#This Row],[Occupancy]]&lt;&gt;0),1,0)</f>
        <v>0</v>
      </c>
      <c r="H5848">
        <f>IF(Tableau134[[#This Row],[Nb dheures sup à 26°C sous occupation]]=1,Tableau134[[#This Row],[Operative Temperature]]-26,0)</f>
        <v>0</v>
      </c>
      <c r="I5848">
        <f>IF(Tableau134[[#This Row],[Nb d''heures inf à 19°C sous occupation]]=1,19-C5848,0)</f>
        <v>0</v>
      </c>
    </row>
    <row r="5849" spans="1:9" x14ac:dyDescent="0.25">
      <c r="A5849" s="2">
        <v>37500.625</v>
      </c>
      <c r="B5849">
        <v>20.75</v>
      </c>
      <c r="C5849">
        <v>38.882489999999997</v>
      </c>
      <c r="D5849">
        <v>0</v>
      </c>
      <c r="E5849" t="str">
        <f>IF(AND(Tableau134[[#This Row],[Operative Temperature]]&lt;19,Tableau134[[#This Row],[Occupancy]]&lt;&gt;0),Tableau134[[#This Row],[Operative Temperature]],"NC")</f>
        <v>NC</v>
      </c>
      <c r="F5849">
        <f>IF(AND(C5849&gt;26,Tableau134[[#This Row],[Occupancy]]&lt;&gt;0),1,0)</f>
        <v>0</v>
      </c>
      <c r="G5849">
        <f>IF(AND(Tableau134[[#This Row],[Operative Temperature]]&lt;19,Tableau134[[#This Row],[Occupancy]]&lt;&gt;0),1,0)</f>
        <v>0</v>
      </c>
      <c r="H5849">
        <f>IF(Tableau134[[#This Row],[Nb dheures sup à 26°C sous occupation]]=1,Tableau134[[#This Row],[Operative Temperature]]-26,0)</f>
        <v>0</v>
      </c>
      <c r="I5849">
        <f>IF(Tableau134[[#This Row],[Nb d''heures inf à 19°C sous occupation]]=1,19-C5849,0)</f>
        <v>0</v>
      </c>
    </row>
    <row r="5850" spans="1:9" x14ac:dyDescent="0.25">
      <c r="A5850" s="2">
        <v>37500.666666666664</v>
      </c>
      <c r="B5850">
        <v>21.45</v>
      </c>
      <c r="C5850">
        <v>39.090980000000002</v>
      </c>
      <c r="D5850">
        <v>0</v>
      </c>
      <c r="E5850" t="str">
        <f>IF(AND(Tableau134[[#This Row],[Operative Temperature]]&lt;19,Tableau134[[#This Row],[Occupancy]]&lt;&gt;0),Tableau134[[#This Row],[Operative Temperature]],"NC")</f>
        <v>NC</v>
      </c>
      <c r="F5850">
        <f>IF(AND(C5850&gt;26,Tableau134[[#This Row],[Occupancy]]&lt;&gt;0),1,0)</f>
        <v>0</v>
      </c>
      <c r="G5850">
        <f>IF(AND(Tableau134[[#This Row],[Operative Temperature]]&lt;19,Tableau134[[#This Row],[Occupancy]]&lt;&gt;0),1,0)</f>
        <v>0</v>
      </c>
      <c r="H5850">
        <f>IF(Tableau134[[#This Row],[Nb dheures sup à 26°C sous occupation]]=1,Tableau134[[#This Row],[Operative Temperature]]-26,0)</f>
        <v>0</v>
      </c>
      <c r="I5850">
        <f>IF(Tableau134[[#This Row],[Nb d''heures inf à 19°C sous occupation]]=1,19-C5850,0)</f>
        <v>0</v>
      </c>
    </row>
    <row r="5851" spans="1:9" x14ac:dyDescent="0.25">
      <c r="A5851" s="2">
        <v>37500.708333333336</v>
      </c>
      <c r="B5851">
        <v>21.15</v>
      </c>
      <c r="C5851">
        <v>38.97681</v>
      </c>
      <c r="D5851">
        <v>0</v>
      </c>
      <c r="E5851" t="str">
        <f>IF(AND(Tableau134[[#This Row],[Operative Temperature]]&lt;19,Tableau134[[#This Row],[Occupancy]]&lt;&gt;0),Tableau134[[#This Row],[Operative Temperature]],"NC")</f>
        <v>NC</v>
      </c>
      <c r="F5851">
        <f>IF(AND(C5851&gt;26,Tableau134[[#This Row],[Occupancy]]&lt;&gt;0),1,0)</f>
        <v>0</v>
      </c>
      <c r="G5851">
        <f>IF(AND(Tableau134[[#This Row],[Operative Temperature]]&lt;19,Tableau134[[#This Row],[Occupancy]]&lt;&gt;0),1,0)</f>
        <v>0</v>
      </c>
      <c r="H5851">
        <f>IF(Tableau134[[#This Row],[Nb dheures sup à 26°C sous occupation]]=1,Tableau134[[#This Row],[Operative Temperature]]-26,0)</f>
        <v>0</v>
      </c>
      <c r="I5851">
        <f>IF(Tableau134[[#This Row],[Nb d''heures inf à 19°C sous occupation]]=1,19-C5851,0)</f>
        <v>0</v>
      </c>
    </row>
    <row r="5852" spans="1:9" x14ac:dyDescent="0.25">
      <c r="A5852" s="2">
        <v>37500.75</v>
      </c>
      <c r="B5852">
        <v>20.25</v>
      </c>
      <c r="C5852">
        <v>38.668469999999999</v>
      </c>
      <c r="D5852">
        <v>0</v>
      </c>
      <c r="E5852" t="str">
        <f>IF(AND(Tableau134[[#This Row],[Operative Temperature]]&lt;19,Tableau134[[#This Row],[Occupancy]]&lt;&gt;0),Tableau134[[#This Row],[Operative Temperature]],"NC")</f>
        <v>NC</v>
      </c>
      <c r="F5852">
        <f>IF(AND(C5852&gt;26,Tableau134[[#This Row],[Occupancy]]&lt;&gt;0),1,0)</f>
        <v>0</v>
      </c>
      <c r="G5852">
        <f>IF(AND(Tableau134[[#This Row],[Operative Temperature]]&lt;19,Tableau134[[#This Row],[Occupancy]]&lt;&gt;0),1,0)</f>
        <v>0</v>
      </c>
      <c r="H5852">
        <f>IF(Tableau134[[#This Row],[Nb dheures sup à 26°C sous occupation]]=1,Tableau134[[#This Row],[Operative Temperature]]-26,0)</f>
        <v>0</v>
      </c>
      <c r="I5852">
        <f>IF(Tableau134[[#This Row],[Nb d''heures inf à 19°C sous occupation]]=1,19-C5852,0)</f>
        <v>0</v>
      </c>
    </row>
    <row r="5853" spans="1:9" x14ac:dyDescent="0.25">
      <c r="A5853" s="2">
        <v>37500.791666666664</v>
      </c>
      <c r="B5853">
        <v>19.475000000000001</v>
      </c>
      <c r="C5853">
        <v>38.313639999999999</v>
      </c>
      <c r="D5853">
        <v>0</v>
      </c>
      <c r="E5853" t="str">
        <f>IF(AND(Tableau134[[#This Row],[Operative Temperature]]&lt;19,Tableau134[[#This Row],[Occupancy]]&lt;&gt;0),Tableau134[[#This Row],[Operative Temperature]],"NC")</f>
        <v>NC</v>
      </c>
      <c r="F5853">
        <f>IF(AND(C5853&gt;26,Tableau134[[#This Row],[Occupancy]]&lt;&gt;0),1,0)</f>
        <v>0</v>
      </c>
      <c r="G5853">
        <f>IF(AND(Tableau134[[#This Row],[Operative Temperature]]&lt;19,Tableau134[[#This Row],[Occupancy]]&lt;&gt;0),1,0)</f>
        <v>0</v>
      </c>
      <c r="H5853">
        <f>IF(Tableau134[[#This Row],[Nb dheures sup à 26°C sous occupation]]=1,Tableau134[[#This Row],[Operative Temperature]]-26,0)</f>
        <v>0</v>
      </c>
      <c r="I5853">
        <f>IF(Tableau134[[#This Row],[Nb d''heures inf à 19°C sous occupation]]=1,19-C5853,0)</f>
        <v>0</v>
      </c>
    </row>
    <row r="5854" spans="1:9" x14ac:dyDescent="0.25">
      <c r="A5854" s="2">
        <v>37500.833333333336</v>
      </c>
      <c r="B5854">
        <v>17.574999999999999</v>
      </c>
      <c r="C5854">
        <v>37.908369999999998</v>
      </c>
      <c r="D5854">
        <v>0</v>
      </c>
      <c r="E5854" t="str">
        <f>IF(AND(Tableau134[[#This Row],[Operative Temperature]]&lt;19,Tableau134[[#This Row],[Occupancy]]&lt;&gt;0),Tableau134[[#This Row],[Operative Temperature]],"NC")</f>
        <v>NC</v>
      </c>
      <c r="F5854">
        <f>IF(AND(C5854&gt;26,Tableau134[[#This Row],[Occupancy]]&lt;&gt;0),1,0)</f>
        <v>0</v>
      </c>
      <c r="G5854">
        <f>IF(AND(Tableau134[[#This Row],[Operative Temperature]]&lt;19,Tableau134[[#This Row],[Occupancy]]&lt;&gt;0),1,0)</f>
        <v>0</v>
      </c>
      <c r="H5854">
        <f>IF(Tableau134[[#This Row],[Nb dheures sup à 26°C sous occupation]]=1,Tableau134[[#This Row],[Operative Temperature]]-26,0)</f>
        <v>0</v>
      </c>
      <c r="I5854">
        <f>IF(Tableau134[[#This Row],[Nb d''heures inf à 19°C sous occupation]]=1,19-C5854,0)</f>
        <v>0</v>
      </c>
    </row>
    <row r="5855" spans="1:9" x14ac:dyDescent="0.25">
      <c r="A5855" s="2">
        <v>37500.875</v>
      </c>
      <c r="B5855">
        <v>16.25</v>
      </c>
      <c r="C5855">
        <v>37.571019999999997</v>
      </c>
      <c r="D5855">
        <v>0</v>
      </c>
      <c r="E5855" t="str">
        <f>IF(AND(Tableau134[[#This Row],[Operative Temperature]]&lt;19,Tableau134[[#This Row],[Occupancy]]&lt;&gt;0),Tableau134[[#This Row],[Operative Temperature]],"NC")</f>
        <v>NC</v>
      </c>
      <c r="F5855">
        <f>IF(AND(C5855&gt;26,Tableau134[[#This Row],[Occupancy]]&lt;&gt;0),1,0)</f>
        <v>0</v>
      </c>
      <c r="G5855">
        <f>IF(AND(Tableau134[[#This Row],[Operative Temperature]]&lt;19,Tableau134[[#This Row],[Occupancy]]&lt;&gt;0),1,0)</f>
        <v>0</v>
      </c>
      <c r="H5855">
        <f>IF(Tableau134[[#This Row],[Nb dheures sup à 26°C sous occupation]]=1,Tableau134[[#This Row],[Operative Temperature]]-26,0)</f>
        <v>0</v>
      </c>
      <c r="I5855">
        <f>IF(Tableau134[[#This Row],[Nb d''heures inf à 19°C sous occupation]]=1,19-C5855,0)</f>
        <v>0</v>
      </c>
    </row>
    <row r="5856" spans="1:9" x14ac:dyDescent="0.25">
      <c r="A5856" s="2">
        <v>37500.916666666664</v>
      </c>
      <c r="B5856">
        <v>15.1</v>
      </c>
      <c r="C5856">
        <v>37.238750000000003</v>
      </c>
      <c r="D5856">
        <v>0</v>
      </c>
      <c r="E5856" t="str">
        <f>IF(AND(Tableau134[[#This Row],[Operative Temperature]]&lt;19,Tableau134[[#This Row],[Occupancy]]&lt;&gt;0),Tableau134[[#This Row],[Operative Temperature]],"NC")</f>
        <v>NC</v>
      </c>
      <c r="F5856">
        <f>IF(AND(C5856&gt;26,Tableau134[[#This Row],[Occupancy]]&lt;&gt;0),1,0)</f>
        <v>0</v>
      </c>
      <c r="G5856">
        <f>IF(AND(Tableau134[[#This Row],[Operative Temperature]]&lt;19,Tableau134[[#This Row],[Occupancy]]&lt;&gt;0),1,0)</f>
        <v>0</v>
      </c>
      <c r="H5856">
        <f>IF(Tableau134[[#This Row],[Nb dheures sup à 26°C sous occupation]]=1,Tableau134[[#This Row],[Operative Temperature]]-26,0)</f>
        <v>0</v>
      </c>
      <c r="I5856">
        <f>IF(Tableau134[[#This Row],[Nb d''heures inf à 19°C sous occupation]]=1,19-C5856,0)</f>
        <v>0</v>
      </c>
    </row>
    <row r="5857" spans="1:9" x14ac:dyDescent="0.25">
      <c r="A5857" s="2">
        <v>37500.958333333336</v>
      </c>
      <c r="B5857">
        <v>14.2</v>
      </c>
      <c r="C5857">
        <v>36.917769999999997</v>
      </c>
      <c r="D5857">
        <v>0</v>
      </c>
      <c r="E5857" t="str">
        <f>IF(AND(Tableau134[[#This Row],[Operative Temperature]]&lt;19,Tableau134[[#This Row],[Occupancy]]&lt;&gt;0),Tableau134[[#This Row],[Operative Temperature]],"NC")</f>
        <v>NC</v>
      </c>
      <c r="F5857">
        <f>IF(AND(C5857&gt;26,Tableau134[[#This Row],[Occupancy]]&lt;&gt;0),1,0)</f>
        <v>0</v>
      </c>
      <c r="G5857">
        <f>IF(AND(Tableau134[[#This Row],[Operative Temperature]]&lt;19,Tableau134[[#This Row],[Occupancy]]&lt;&gt;0),1,0)</f>
        <v>0</v>
      </c>
      <c r="H5857">
        <f>IF(Tableau134[[#This Row],[Nb dheures sup à 26°C sous occupation]]=1,Tableau134[[#This Row],[Operative Temperature]]-26,0)</f>
        <v>0</v>
      </c>
      <c r="I5857">
        <f>IF(Tableau134[[#This Row],[Nb d''heures inf à 19°C sous occupation]]=1,19-C5857,0)</f>
        <v>0</v>
      </c>
    </row>
    <row r="5858" spans="1:9" x14ac:dyDescent="0.25">
      <c r="A5858" s="1">
        <v>37501</v>
      </c>
      <c r="B5858">
        <v>13.25</v>
      </c>
      <c r="C5858">
        <v>36.661430000000003</v>
      </c>
      <c r="D5858">
        <v>0</v>
      </c>
      <c r="E5858" t="str">
        <f>IF(AND(Tableau134[[#This Row],[Operative Temperature]]&lt;19,Tableau134[[#This Row],[Occupancy]]&lt;&gt;0),Tableau134[[#This Row],[Operative Temperature]],"NC")</f>
        <v>NC</v>
      </c>
      <c r="F5858">
        <f>IF(AND(C5858&gt;26,Tableau134[[#This Row],[Occupancy]]&lt;&gt;0),1,0)</f>
        <v>0</v>
      </c>
      <c r="G5858">
        <f>IF(AND(Tableau134[[#This Row],[Operative Temperature]]&lt;19,Tableau134[[#This Row],[Occupancy]]&lt;&gt;0),1,0)</f>
        <v>0</v>
      </c>
      <c r="H5858">
        <f>IF(Tableau134[[#This Row],[Nb dheures sup à 26°C sous occupation]]=1,Tableau134[[#This Row],[Operative Temperature]]-26,0)</f>
        <v>0</v>
      </c>
      <c r="I5858">
        <f>IF(Tableau134[[#This Row],[Nb d''heures inf à 19°C sous occupation]]=1,19-C5858,0)</f>
        <v>0</v>
      </c>
    </row>
    <row r="5859" spans="1:9" x14ac:dyDescent="0.25">
      <c r="A5859" s="2">
        <v>37501.041666666664</v>
      </c>
      <c r="B5859">
        <v>12.25</v>
      </c>
      <c r="C5859">
        <v>36.406570000000002</v>
      </c>
      <c r="D5859">
        <v>0</v>
      </c>
      <c r="E5859" t="str">
        <f>IF(AND(Tableau134[[#This Row],[Operative Temperature]]&lt;19,Tableau134[[#This Row],[Occupancy]]&lt;&gt;0),Tableau134[[#This Row],[Operative Temperature]],"NC")</f>
        <v>NC</v>
      </c>
      <c r="F5859">
        <f>IF(AND(C5859&gt;26,Tableau134[[#This Row],[Occupancy]]&lt;&gt;0),1,0)</f>
        <v>0</v>
      </c>
      <c r="G5859">
        <f>IF(AND(Tableau134[[#This Row],[Operative Temperature]]&lt;19,Tableau134[[#This Row],[Occupancy]]&lt;&gt;0),1,0)</f>
        <v>0</v>
      </c>
      <c r="H5859">
        <f>IF(Tableau134[[#This Row],[Nb dheures sup à 26°C sous occupation]]=1,Tableau134[[#This Row],[Operative Temperature]]-26,0)</f>
        <v>0</v>
      </c>
      <c r="I5859">
        <f>IF(Tableau134[[#This Row],[Nb d''heures inf à 19°C sous occupation]]=1,19-C5859,0)</f>
        <v>0</v>
      </c>
    </row>
    <row r="5860" spans="1:9" x14ac:dyDescent="0.25">
      <c r="A5860" s="2">
        <v>37501.083333333336</v>
      </c>
      <c r="B5860">
        <v>12</v>
      </c>
      <c r="C5860">
        <v>36.179769999999998</v>
      </c>
      <c r="D5860">
        <v>0</v>
      </c>
      <c r="E5860" t="str">
        <f>IF(AND(Tableau134[[#This Row],[Operative Temperature]]&lt;19,Tableau134[[#This Row],[Occupancy]]&lt;&gt;0),Tableau134[[#This Row],[Operative Temperature]],"NC")</f>
        <v>NC</v>
      </c>
      <c r="F5860">
        <f>IF(AND(C5860&gt;26,Tableau134[[#This Row],[Occupancy]]&lt;&gt;0),1,0)</f>
        <v>0</v>
      </c>
      <c r="G5860">
        <f>IF(AND(Tableau134[[#This Row],[Operative Temperature]]&lt;19,Tableau134[[#This Row],[Occupancy]]&lt;&gt;0),1,0)</f>
        <v>0</v>
      </c>
      <c r="H5860">
        <f>IF(Tableau134[[#This Row],[Nb dheures sup à 26°C sous occupation]]=1,Tableau134[[#This Row],[Operative Temperature]]-26,0)</f>
        <v>0</v>
      </c>
      <c r="I5860">
        <f>IF(Tableau134[[#This Row],[Nb d''heures inf à 19°C sous occupation]]=1,19-C5860,0)</f>
        <v>0</v>
      </c>
    </row>
    <row r="5861" spans="1:9" x14ac:dyDescent="0.25">
      <c r="A5861" s="2">
        <v>37501.125</v>
      </c>
      <c r="B5861">
        <v>12</v>
      </c>
      <c r="C5861">
        <v>35.97645</v>
      </c>
      <c r="D5861">
        <v>0</v>
      </c>
      <c r="E5861" t="str">
        <f>IF(AND(Tableau134[[#This Row],[Operative Temperature]]&lt;19,Tableau134[[#This Row],[Occupancy]]&lt;&gt;0),Tableau134[[#This Row],[Operative Temperature]],"NC")</f>
        <v>NC</v>
      </c>
      <c r="F5861">
        <f>IF(AND(C5861&gt;26,Tableau134[[#This Row],[Occupancy]]&lt;&gt;0),1,0)</f>
        <v>0</v>
      </c>
      <c r="G5861">
        <f>IF(AND(Tableau134[[#This Row],[Operative Temperature]]&lt;19,Tableau134[[#This Row],[Occupancy]]&lt;&gt;0),1,0)</f>
        <v>0</v>
      </c>
      <c r="H5861">
        <f>IF(Tableau134[[#This Row],[Nb dheures sup à 26°C sous occupation]]=1,Tableau134[[#This Row],[Operative Temperature]]-26,0)</f>
        <v>0</v>
      </c>
      <c r="I5861">
        <f>IF(Tableau134[[#This Row],[Nb d''heures inf à 19°C sous occupation]]=1,19-C5861,0)</f>
        <v>0</v>
      </c>
    </row>
    <row r="5862" spans="1:9" x14ac:dyDescent="0.25">
      <c r="A5862" s="2">
        <v>37501.166666666664</v>
      </c>
      <c r="B5862">
        <v>12</v>
      </c>
      <c r="C5862">
        <v>35.777799999999999</v>
      </c>
      <c r="D5862">
        <v>0</v>
      </c>
      <c r="E5862" t="str">
        <f>IF(AND(Tableau134[[#This Row],[Operative Temperature]]&lt;19,Tableau134[[#This Row],[Occupancy]]&lt;&gt;0),Tableau134[[#This Row],[Operative Temperature]],"NC")</f>
        <v>NC</v>
      </c>
      <c r="F5862">
        <f>IF(AND(C5862&gt;26,Tableau134[[#This Row],[Occupancy]]&lt;&gt;0),1,0)</f>
        <v>0</v>
      </c>
      <c r="G5862">
        <f>IF(AND(Tableau134[[#This Row],[Operative Temperature]]&lt;19,Tableau134[[#This Row],[Occupancy]]&lt;&gt;0),1,0)</f>
        <v>0</v>
      </c>
      <c r="H5862">
        <f>IF(Tableau134[[#This Row],[Nb dheures sup à 26°C sous occupation]]=1,Tableau134[[#This Row],[Operative Temperature]]-26,0)</f>
        <v>0</v>
      </c>
      <c r="I5862">
        <f>IF(Tableau134[[#This Row],[Nb d''heures inf à 19°C sous occupation]]=1,19-C5862,0)</f>
        <v>0</v>
      </c>
    </row>
    <row r="5863" spans="1:9" x14ac:dyDescent="0.25">
      <c r="A5863" s="2">
        <v>37501.208333333336</v>
      </c>
      <c r="B5863">
        <v>12</v>
      </c>
      <c r="C5863">
        <v>35.585990000000002</v>
      </c>
      <c r="D5863">
        <v>0</v>
      </c>
      <c r="E5863" t="str">
        <f>IF(AND(Tableau134[[#This Row],[Operative Temperature]]&lt;19,Tableau134[[#This Row],[Occupancy]]&lt;&gt;0),Tableau134[[#This Row],[Operative Temperature]],"NC")</f>
        <v>NC</v>
      </c>
      <c r="F5863">
        <f>IF(AND(C5863&gt;26,Tableau134[[#This Row],[Occupancy]]&lt;&gt;0),1,0)</f>
        <v>0</v>
      </c>
      <c r="G5863">
        <f>IF(AND(Tableau134[[#This Row],[Operative Temperature]]&lt;19,Tableau134[[#This Row],[Occupancy]]&lt;&gt;0),1,0)</f>
        <v>0</v>
      </c>
      <c r="H5863">
        <f>IF(Tableau134[[#This Row],[Nb dheures sup à 26°C sous occupation]]=1,Tableau134[[#This Row],[Operative Temperature]]-26,0)</f>
        <v>0</v>
      </c>
      <c r="I5863">
        <f>IF(Tableau134[[#This Row],[Nb d''heures inf à 19°C sous occupation]]=1,19-C5863,0)</f>
        <v>0</v>
      </c>
    </row>
    <row r="5864" spans="1:9" x14ac:dyDescent="0.25">
      <c r="A5864" s="2">
        <v>37501.25</v>
      </c>
      <c r="B5864">
        <v>12</v>
      </c>
      <c r="C5864">
        <v>35.400559999999999</v>
      </c>
      <c r="D5864">
        <v>0</v>
      </c>
      <c r="E5864" t="str">
        <f>IF(AND(Tableau134[[#This Row],[Operative Temperature]]&lt;19,Tableau134[[#This Row],[Occupancy]]&lt;&gt;0),Tableau134[[#This Row],[Operative Temperature]],"NC")</f>
        <v>NC</v>
      </c>
      <c r="F5864">
        <f>IF(AND(C5864&gt;26,Tableau134[[#This Row],[Occupancy]]&lt;&gt;0),1,0)</f>
        <v>0</v>
      </c>
      <c r="G5864">
        <f>IF(AND(Tableau134[[#This Row],[Operative Temperature]]&lt;19,Tableau134[[#This Row],[Occupancy]]&lt;&gt;0),1,0)</f>
        <v>0</v>
      </c>
      <c r="H5864">
        <f>IF(Tableau134[[#This Row],[Nb dheures sup à 26°C sous occupation]]=1,Tableau134[[#This Row],[Operative Temperature]]-26,0)</f>
        <v>0</v>
      </c>
      <c r="I5864">
        <f>IF(Tableau134[[#This Row],[Nb d''heures inf à 19°C sous occupation]]=1,19-C5864,0)</f>
        <v>0</v>
      </c>
    </row>
    <row r="5865" spans="1:9" x14ac:dyDescent="0.25">
      <c r="A5865" s="2">
        <v>37501.291666666664</v>
      </c>
      <c r="B5865">
        <v>11.925000000000001</v>
      </c>
      <c r="C5865">
        <v>35.449249999999999</v>
      </c>
      <c r="D5865">
        <v>0</v>
      </c>
      <c r="E5865" t="str">
        <f>IF(AND(Tableau134[[#This Row],[Operative Temperature]]&lt;19,Tableau134[[#This Row],[Occupancy]]&lt;&gt;0),Tableau134[[#This Row],[Operative Temperature]],"NC")</f>
        <v>NC</v>
      </c>
      <c r="F5865">
        <f>IF(AND(C5865&gt;26,Tableau134[[#This Row],[Occupancy]]&lt;&gt;0),1,0)</f>
        <v>0</v>
      </c>
      <c r="G5865">
        <f>IF(AND(Tableau134[[#This Row],[Operative Temperature]]&lt;19,Tableau134[[#This Row],[Occupancy]]&lt;&gt;0),1,0)</f>
        <v>0</v>
      </c>
      <c r="H5865">
        <f>IF(Tableau134[[#This Row],[Nb dheures sup à 26°C sous occupation]]=1,Tableau134[[#This Row],[Operative Temperature]]-26,0)</f>
        <v>0</v>
      </c>
      <c r="I5865">
        <f>IF(Tableau134[[#This Row],[Nb d''heures inf à 19°C sous occupation]]=1,19-C5865,0)</f>
        <v>0</v>
      </c>
    </row>
    <row r="5866" spans="1:9" x14ac:dyDescent="0.25">
      <c r="A5866" s="2">
        <v>37501.333333333336</v>
      </c>
      <c r="B5866">
        <v>13.475</v>
      </c>
      <c r="C5866">
        <v>35.80639</v>
      </c>
      <c r="D5866">
        <v>0</v>
      </c>
      <c r="E5866" t="str">
        <f>IF(AND(Tableau134[[#This Row],[Operative Temperature]]&lt;19,Tableau134[[#This Row],[Occupancy]]&lt;&gt;0),Tableau134[[#This Row],[Operative Temperature]],"NC")</f>
        <v>NC</v>
      </c>
      <c r="F5866">
        <f>IF(AND(C5866&gt;26,Tableau134[[#This Row],[Occupancy]]&lt;&gt;0),1,0)</f>
        <v>0</v>
      </c>
      <c r="G5866">
        <f>IF(AND(Tableau134[[#This Row],[Operative Temperature]]&lt;19,Tableau134[[#This Row],[Occupancy]]&lt;&gt;0),1,0)</f>
        <v>0</v>
      </c>
      <c r="H5866">
        <f>IF(Tableau134[[#This Row],[Nb dheures sup à 26°C sous occupation]]=1,Tableau134[[#This Row],[Operative Temperature]]-26,0)</f>
        <v>0</v>
      </c>
      <c r="I5866">
        <f>IF(Tableau134[[#This Row],[Nb d''heures inf à 19°C sous occupation]]=1,19-C5866,0)</f>
        <v>0</v>
      </c>
    </row>
    <row r="5867" spans="1:9" x14ac:dyDescent="0.25">
      <c r="A5867" s="2">
        <v>37501.375</v>
      </c>
      <c r="B5867">
        <v>16.25</v>
      </c>
      <c r="C5867">
        <v>36.129950000000001</v>
      </c>
      <c r="D5867">
        <v>0</v>
      </c>
      <c r="E5867" t="str">
        <f>IF(AND(Tableau134[[#This Row],[Operative Temperature]]&lt;19,Tableau134[[#This Row],[Occupancy]]&lt;&gt;0),Tableau134[[#This Row],[Operative Temperature]],"NC")</f>
        <v>NC</v>
      </c>
      <c r="F5867">
        <f>IF(AND(C5867&gt;26,Tableau134[[#This Row],[Occupancy]]&lt;&gt;0),1,0)</f>
        <v>0</v>
      </c>
      <c r="G5867">
        <f>IF(AND(Tableau134[[#This Row],[Operative Temperature]]&lt;19,Tableau134[[#This Row],[Occupancy]]&lt;&gt;0),1,0)</f>
        <v>0</v>
      </c>
      <c r="H5867">
        <f>IF(Tableau134[[#This Row],[Nb dheures sup à 26°C sous occupation]]=1,Tableau134[[#This Row],[Operative Temperature]]-26,0)</f>
        <v>0</v>
      </c>
      <c r="I5867">
        <f>IF(Tableau134[[#This Row],[Nb d''heures inf à 19°C sous occupation]]=1,19-C5867,0)</f>
        <v>0</v>
      </c>
    </row>
    <row r="5868" spans="1:9" x14ac:dyDescent="0.25">
      <c r="A5868" s="2">
        <v>37501.416666666664</v>
      </c>
      <c r="B5868">
        <v>19.25</v>
      </c>
      <c r="C5868">
        <v>36.839280000000002</v>
      </c>
      <c r="D5868">
        <v>0</v>
      </c>
      <c r="E5868" t="str">
        <f>IF(AND(Tableau134[[#This Row],[Operative Temperature]]&lt;19,Tableau134[[#This Row],[Occupancy]]&lt;&gt;0),Tableau134[[#This Row],[Operative Temperature]],"NC")</f>
        <v>NC</v>
      </c>
      <c r="F5868">
        <f>IF(AND(C5868&gt;26,Tableau134[[#This Row],[Occupancy]]&lt;&gt;0),1,0)</f>
        <v>0</v>
      </c>
      <c r="G5868">
        <f>IF(AND(Tableau134[[#This Row],[Operative Temperature]]&lt;19,Tableau134[[#This Row],[Occupancy]]&lt;&gt;0),1,0)</f>
        <v>0</v>
      </c>
      <c r="H5868">
        <f>IF(Tableau134[[#This Row],[Nb dheures sup à 26°C sous occupation]]=1,Tableau134[[#This Row],[Operative Temperature]]-26,0)</f>
        <v>0</v>
      </c>
      <c r="I5868">
        <f>IF(Tableau134[[#This Row],[Nb d''heures inf à 19°C sous occupation]]=1,19-C5868,0)</f>
        <v>0</v>
      </c>
    </row>
    <row r="5869" spans="1:9" x14ac:dyDescent="0.25">
      <c r="A5869" s="2">
        <v>37501.458333333336</v>
      </c>
      <c r="B5869">
        <v>20.75</v>
      </c>
      <c r="C5869">
        <v>37.932169999999999</v>
      </c>
      <c r="D5869">
        <v>0</v>
      </c>
      <c r="E5869" t="str">
        <f>IF(AND(Tableau134[[#This Row],[Operative Temperature]]&lt;19,Tableau134[[#This Row],[Occupancy]]&lt;&gt;0),Tableau134[[#This Row],[Operative Temperature]],"NC")</f>
        <v>NC</v>
      </c>
      <c r="F5869">
        <f>IF(AND(C5869&gt;26,Tableau134[[#This Row],[Occupancy]]&lt;&gt;0),1,0)</f>
        <v>0</v>
      </c>
      <c r="G5869">
        <f>IF(AND(Tableau134[[#This Row],[Operative Temperature]]&lt;19,Tableau134[[#This Row],[Occupancy]]&lt;&gt;0),1,0)</f>
        <v>0</v>
      </c>
      <c r="H5869">
        <f>IF(Tableau134[[#This Row],[Nb dheures sup à 26°C sous occupation]]=1,Tableau134[[#This Row],[Operative Temperature]]-26,0)</f>
        <v>0</v>
      </c>
      <c r="I5869">
        <f>IF(Tableau134[[#This Row],[Nb d''heures inf à 19°C sous occupation]]=1,19-C5869,0)</f>
        <v>0</v>
      </c>
    </row>
    <row r="5870" spans="1:9" x14ac:dyDescent="0.25">
      <c r="A5870" s="2">
        <v>37501.5</v>
      </c>
      <c r="B5870">
        <v>21.75</v>
      </c>
      <c r="C5870">
        <v>39.079039999999999</v>
      </c>
      <c r="D5870">
        <v>0</v>
      </c>
      <c r="E5870" t="str">
        <f>IF(AND(Tableau134[[#This Row],[Operative Temperature]]&lt;19,Tableau134[[#This Row],[Occupancy]]&lt;&gt;0),Tableau134[[#This Row],[Operative Temperature]],"NC")</f>
        <v>NC</v>
      </c>
      <c r="F5870">
        <f>IF(AND(C5870&gt;26,Tableau134[[#This Row],[Occupancy]]&lt;&gt;0),1,0)</f>
        <v>0</v>
      </c>
      <c r="G5870">
        <f>IF(AND(Tableau134[[#This Row],[Operative Temperature]]&lt;19,Tableau134[[#This Row],[Occupancy]]&lt;&gt;0),1,0)</f>
        <v>0</v>
      </c>
      <c r="H5870">
        <f>IF(Tableau134[[#This Row],[Nb dheures sup à 26°C sous occupation]]=1,Tableau134[[#This Row],[Operative Temperature]]-26,0)</f>
        <v>0</v>
      </c>
      <c r="I5870">
        <f>IF(Tableau134[[#This Row],[Nb d''heures inf à 19°C sous occupation]]=1,19-C5870,0)</f>
        <v>0</v>
      </c>
    </row>
    <row r="5871" spans="1:9" x14ac:dyDescent="0.25">
      <c r="A5871" s="2">
        <v>37501.541666666664</v>
      </c>
      <c r="B5871">
        <v>22.75</v>
      </c>
      <c r="C5871">
        <v>39.71969</v>
      </c>
      <c r="D5871">
        <v>0</v>
      </c>
      <c r="E5871" t="str">
        <f>IF(AND(Tableau134[[#This Row],[Operative Temperature]]&lt;19,Tableau134[[#This Row],[Occupancy]]&lt;&gt;0),Tableau134[[#This Row],[Operative Temperature]],"NC")</f>
        <v>NC</v>
      </c>
      <c r="F5871">
        <f>IF(AND(C5871&gt;26,Tableau134[[#This Row],[Occupancy]]&lt;&gt;0),1,0)</f>
        <v>0</v>
      </c>
      <c r="G5871">
        <f>IF(AND(Tableau134[[#This Row],[Operative Temperature]]&lt;19,Tableau134[[#This Row],[Occupancy]]&lt;&gt;0),1,0)</f>
        <v>0</v>
      </c>
      <c r="H5871">
        <f>IF(Tableau134[[#This Row],[Nb dheures sup à 26°C sous occupation]]=1,Tableau134[[#This Row],[Operative Temperature]]-26,0)</f>
        <v>0</v>
      </c>
      <c r="I5871">
        <f>IF(Tableau134[[#This Row],[Nb d''heures inf à 19°C sous occupation]]=1,19-C5871,0)</f>
        <v>0</v>
      </c>
    </row>
    <row r="5872" spans="1:9" x14ac:dyDescent="0.25">
      <c r="A5872" s="2">
        <v>37501.583333333336</v>
      </c>
      <c r="B5872">
        <v>22.25</v>
      </c>
      <c r="C5872">
        <v>40.00356</v>
      </c>
      <c r="D5872">
        <v>0</v>
      </c>
      <c r="E5872" t="str">
        <f>IF(AND(Tableau134[[#This Row],[Operative Temperature]]&lt;19,Tableau134[[#This Row],[Occupancy]]&lt;&gt;0),Tableau134[[#This Row],[Operative Temperature]],"NC")</f>
        <v>NC</v>
      </c>
      <c r="F5872">
        <f>IF(AND(C5872&gt;26,Tableau134[[#This Row],[Occupancy]]&lt;&gt;0),1,0)</f>
        <v>0</v>
      </c>
      <c r="G5872">
        <f>IF(AND(Tableau134[[#This Row],[Operative Temperature]]&lt;19,Tableau134[[#This Row],[Occupancy]]&lt;&gt;0),1,0)</f>
        <v>0</v>
      </c>
      <c r="H5872">
        <f>IF(Tableau134[[#This Row],[Nb dheures sup à 26°C sous occupation]]=1,Tableau134[[#This Row],[Operative Temperature]]-26,0)</f>
        <v>0</v>
      </c>
      <c r="I5872">
        <f>IF(Tableau134[[#This Row],[Nb d''heures inf à 19°C sous occupation]]=1,19-C5872,0)</f>
        <v>0</v>
      </c>
    </row>
    <row r="5873" spans="1:9" x14ac:dyDescent="0.25">
      <c r="A5873" s="2">
        <v>37501.625</v>
      </c>
      <c r="B5873">
        <v>21.25</v>
      </c>
      <c r="C5873">
        <v>40.218559999999997</v>
      </c>
      <c r="D5873">
        <v>0</v>
      </c>
      <c r="E5873" t="str">
        <f>IF(AND(Tableau134[[#This Row],[Operative Temperature]]&lt;19,Tableau134[[#This Row],[Occupancy]]&lt;&gt;0),Tableau134[[#This Row],[Operative Temperature]],"NC")</f>
        <v>NC</v>
      </c>
      <c r="F5873">
        <f>IF(AND(C5873&gt;26,Tableau134[[#This Row],[Occupancy]]&lt;&gt;0),1,0)</f>
        <v>0</v>
      </c>
      <c r="G5873">
        <f>IF(AND(Tableau134[[#This Row],[Operative Temperature]]&lt;19,Tableau134[[#This Row],[Occupancy]]&lt;&gt;0),1,0)</f>
        <v>0</v>
      </c>
      <c r="H5873">
        <f>IF(Tableau134[[#This Row],[Nb dheures sup à 26°C sous occupation]]=1,Tableau134[[#This Row],[Operative Temperature]]-26,0)</f>
        <v>0</v>
      </c>
      <c r="I5873">
        <f>IF(Tableau134[[#This Row],[Nb d''heures inf à 19°C sous occupation]]=1,19-C5873,0)</f>
        <v>0</v>
      </c>
    </row>
    <row r="5874" spans="1:9" x14ac:dyDescent="0.25">
      <c r="A5874" s="2">
        <v>37501.666666666664</v>
      </c>
      <c r="B5874">
        <v>21.75</v>
      </c>
      <c r="C5874">
        <v>40.356659999999998</v>
      </c>
      <c r="D5874">
        <v>0</v>
      </c>
      <c r="E5874" t="str">
        <f>IF(AND(Tableau134[[#This Row],[Operative Temperature]]&lt;19,Tableau134[[#This Row],[Occupancy]]&lt;&gt;0),Tableau134[[#This Row],[Operative Temperature]],"NC")</f>
        <v>NC</v>
      </c>
      <c r="F5874">
        <f>IF(AND(C5874&gt;26,Tableau134[[#This Row],[Occupancy]]&lt;&gt;0),1,0)</f>
        <v>0</v>
      </c>
      <c r="G5874">
        <f>IF(AND(Tableau134[[#This Row],[Operative Temperature]]&lt;19,Tableau134[[#This Row],[Occupancy]]&lt;&gt;0),1,0)</f>
        <v>0</v>
      </c>
      <c r="H5874">
        <f>IF(Tableau134[[#This Row],[Nb dheures sup à 26°C sous occupation]]=1,Tableau134[[#This Row],[Operative Temperature]]-26,0)</f>
        <v>0</v>
      </c>
      <c r="I5874">
        <f>IF(Tableau134[[#This Row],[Nb d''heures inf à 19°C sous occupation]]=1,19-C5874,0)</f>
        <v>0</v>
      </c>
    </row>
    <row r="5875" spans="1:9" x14ac:dyDescent="0.25">
      <c r="A5875" s="2">
        <v>37501.708333333336</v>
      </c>
      <c r="B5875">
        <v>21.25</v>
      </c>
      <c r="C5875">
        <v>40.642690000000002</v>
      </c>
      <c r="D5875">
        <v>0</v>
      </c>
      <c r="E5875" t="str">
        <f>IF(AND(Tableau134[[#This Row],[Operative Temperature]]&lt;19,Tableau134[[#This Row],[Occupancy]]&lt;&gt;0),Tableau134[[#This Row],[Operative Temperature]],"NC")</f>
        <v>NC</v>
      </c>
      <c r="F5875">
        <f>IF(AND(C5875&gt;26,Tableau134[[#This Row],[Occupancy]]&lt;&gt;0),1,0)</f>
        <v>0</v>
      </c>
      <c r="G5875">
        <f>IF(AND(Tableau134[[#This Row],[Operative Temperature]]&lt;19,Tableau134[[#This Row],[Occupancy]]&lt;&gt;0),1,0)</f>
        <v>0</v>
      </c>
      <c r="H5875">
        <f>IF(Tableau134[[#This Row],[Nb dheures sup à 26°C sous occupation]]=1,Tableau134[[#This Row],[Operative Temperature]]-26,0)</f>
        <v>0</v>
      </c>
      <c r="I5875">
        <f>IF(Tableau134[[#This Row],[Nb d''heures inf à 19°C sous occupation]]=1,19-C5875,0)</f>
        <v>0</v>
      </c>
    </row>
    <row r="5876" spans="1:9" x14ac:dyDescent="0.25">
      <c r="A5876" s="2">
        <v>37501.75</v>
      </c>
      <c r="B5876">
        <v>20.25</v>
      </c>
      <c r="C5876">
        <v>40.57676</v>
      </c>
      <c r="D5876">
        <v>0</v>
      </c>
      <c r="E5876" t="str">
        <f>IF(AND(Tableau134[[#This Row],[Operative Temperature]]&lt;19,Tableau134[[#This Row],[Occupancy]]&lt;&gt;0),Tableau134[[#This Row],[Operative Temperature]],"NC")</f>
        <v>NC</v>
      </c>
      <c r="F5876">
        <f>IF(AND(C5876&gt;26,Tableau134[[#This Row],[Occupancy]]&lt;&gt;0),1,0)</f>
        <v>0</v>
      </c>
      <c r="G5876">
        <f>IF(AND(Tableau134[[#This Row],[Operative Temperature]]&lt;19,Tableau134[[#This Row],[Occupancy]]&lt;&gt;0),1,0)</f>
        <v>0</v>
      </c>
      <c r="H5876">
        <f>IF(Tableau134[[#This Row],[Nb dheures sup à 26°C sous occupation]]=1,Tableau134[[#This Row],[Operative Temperature]]-26,0)</f>
        <v>0</v>
      </c>
      <c r="I5876">
        <f>IF(Tableau134[[#This Row],[Nb d''heures inf à 19°C sous occupation]]=1,19-C5876,0)</f>
        <v>0</v>
      </c>
    </row>
    <row r="5877" spans="1:9" x14ac:dyDescent="0.25">
      <c r="A5877" s="2">
        <v>37501.791666666664</v>
      </c>
      <c r="B5877">
        <v>18.95</v>
      </c>
      <c r="C5877">
        <v>40.431130000000003</v>
      </c>
      <c r="D5877">
        <v>0</v>
      </c>
      <c r="E5877" t="str">
        <f>IF(AND(Tableau134[[#This Row],[Operative Temperature]]&lt;19,Tableau134[[#This Row],[Occupancy]]&lt;&gt;0),Tableau134[[#This Row],[Operative Temperature]],"NC")</f>
        <v>NC</v>
      </c>
      <c r="F5877">
        <f>IF(AND(C5877&gt;26,Tableau134[[#This Row],[Occupancy]]&lt;&gt;0),1,0)</f>
        <v>0</v>
      </c>
      <c r="G5877">
        <f>IF(AND(Tableau134[[#This Row],[Operative Temperature]]&lt;19,Tableau134[[#This Row],[Occupancy]]&lt;&gt;0),1,0)</f>
        <v>0</v>
      </c>
      <c r="H5877">
        <f>IF(Tableau134[[#This Row],[Nb dheures sup à 26°C sous occupation]]=1,Tableau134[[#This Row],[Operative Temperature]]-26,0)</f>
        <v>0</v>
      </c>
      <c r="I5877">
        <f>IF(Tableau134[[#This Row],[Nb d''heures inf à 19°C sous occupation]]=1,19-C5877,0)</f>
        <v>0</v>
      </c>
    </row>
    <row r="5878" spans="1:9" x14ac:dyDescent="0.25">
      <c r="A5878" s="2">
        <v>37501.833333333336</v>
      </c>
      <c r="B5878">
        <v>18.149999999999999</v>
      </c>
      <c r="C5878">
        <v>39.076659999999997</v>
      </c>
      <c r="D5878">
        <v>0</v>
      </c>
      <c r="E5878" t="str">
        <f>IF(AND(Tableau134[[#This Row],[Operative Temperature]]&lt;19,Tableau134[[#This Row],[Occupancy]]&lt;&gt;0),Tableau134[[#This Row],[Operative Temperature]],"NC")</f>
        <v>NC</v>
      </c>
      <c r="F5878">
        <f>IF(AND(C5878&gt;26,Tableau134[[#This Row],[Occupancy]]&lt;&gt;0),1,0)</f>
        <v>0</v>
      </c>
      <c r="G5878">
        <f>IF(AND(Tableau134[[#This Row],[Operative Temperature]]&lt;19,Tableau134[[#This Row],[Occupancy]]&lt;&gt;0),1,0)</f>
        <v>0</v>
      </c>
      <c r="H5878">
        <f>IF(Tableau134[[#This Row],[Nb dheures sup à 26°C sous occupation]]=1,Tableau134[[#This Row],[Operative Temperature]]-26,0)</f>
        <v>0</v>
      </c>
      <c r="I5878">
        <f>IF(Tableau134[[#This Row],[Nb d''heures inf à 19°C sous occupation]]=1,19-C5878,0)</f>
        <v>0</v>
      </c>
    </row>
    <row r="5879" spans="1:9" x14ac:dyDescent="0.25">
      <c r="A5879" s="2">
        <v>37501.875</v>
      </c>
      <c r="B5879">
        <v>18</v>
      </c>
      <c r="C5879">
        <v>38.28801</v>
      </c>
      <c r="D5879">
        <v>0</v>
      </c>
      <c r="E5879" t="str">
        <f>IF(AND(Tableau134[[#This Row],[Operative Temperature]]&lt;19,Tableau134[[#This Row],[Occupancy]]&lt;&gt;0),Tableau134[[#This Row],[Operative Temperature]],"NC")</f>
        <v>NC</v>
      </c>
      <c r="F5879">
        <f>IF(AND(C5879&gt;26,Tableau134[[#This Row],[Occupancy]]&lt;&gt;0),1,0)</f>
        <v>0</v>
      </c>
      <c r="G5879">
        <f>IF(AND(Tableau134[[#This Row],[Operative Temperature]]&lt;19,Tableau134[[#This Row],[Occupancy]]&lt;&gt;0),1,0)</f>
        <v>0</v>
      </c>
      <c r="H5879">
        <f>IF(Tableau134[[#This Row],[Nb dheures sup à 26°C sous occupation]]=1,Tableau134[[#This Row],[Operative Temperature]]-26,0)</f>
        <v>0</v>
      </c>
      <c r="I5879">
        <f>IF(Tableau134[[#This Row],[Nb d''heures inf à 19°C sous occupation]]=1,19-C5879,0)</f>
        <v>0</v>
      </c>
    </row>
    <row r="5880" spans="1:9" x14ac:dyDescent="0.25">
      <c r="A5880" s="2">
        <v>37501.916666666664</v>
      </c>
      <c r="B5880">
        <v>18</v>
      </c>
      <c r="C5880">
        <v>37.813540000000003</v>
      </c>
      <c r="D5880">
        <v>0</v>
      </c>
      <c r="E5880" t="str">
        <f>IF(AND(Tableau134[[#This Row],[Operative Temperature]]&lt;19,Tableau134[[#This Row],[Occupancy]]&lt;&gt;0),Tableau134[[#This Row],[Operative Temperature]],"NC")</f>
        <v>NC</v>
      </c>
      <c r="F5880">
        <f>IF(AND(C5880&gt;26,Tableau134[[#This Row],[Occupancy]]&lt;&gt;0),1,0)</f>
        <v>0</v>
      </c>
      <c r="G5880">
        <f>IF(AND(Tableau134[[#This Row],[Operative Temperature]]&lt;19,Tableau134[[#This Row],[Occupancy]]&lt;&gt;0),1,0)</f>
        <v>0</v>
      </c>
      <c r="H5880">
        <f>IF(Tableau134[[#This Row],[Nb dheures sup à 26°C sous occupation]]=1,Tableau134[[#This Row],[Operative Temperature]]-26,0)</f>
        <v>0</v>
      </c>
      <c r="I5880">
        <f>IF(Tableau134[[#This Row],[Nb d''heures inf à 19°C sous occupation]]=1,19-C5880,0)</f>
        <v>0</v>
      </c>
    </row>
    <row r="5881" spans="1:9" x14ac:dyDescent="0.25">
      <c r="A5881" s="2">
        <v>37501.958333333336</v>
      </c>
      <c r="B5881">
        <v>18</v>
      </c>
      <c r="C5881">
        <v>37.521009999999997</v>
      </c>
      <c r="D5881">
        <v>0</v>
      </c>
      <c r="E5881" t="str">
        <f>IF(AND(Tableau134[[#This Row],[Operative Temperature]]&lt;19,Tableau134[[#This Row],[Occupancy]]&lt;&gt;0),Tableau134[[#This Row],[Operative Temperature]],"NC")</f>
        <v>NC</v>
      </c>
      <c r="F5881">
        <f>IF(AND(C5881&gt;26,Tableau134[[#This Row],[Occupancy]]&lt;&gt;0),1,0)</f>
        <v>0</v>
      </c>
      <c r="G5881">
        <f>IF(AND(Tableau134[[#This Row],[Operative Temperature]]&lt;19,Tableau134[[#This Row],[Occupancy]]&lt;&gt;0),1,0)</f>
        <v>0</v>
      </c>
      <c r="H5881">
        <f>IF(Tableau134[[#This Row],[Nb dheures sup à 26°C sous occupation]]=1,Tableau134[[#This Row],[Operative Temperature]]-26,0)</f>
        <v>0</v>
      </c>
      <c r="I5881">
        <f>IF(Tableau134[[#This Row],[Nb d''heures inf à 19°C sous occupation]]=1,19-C5881,0)</f>
        <v>0</v>
      </c>
    </row>
    <row r="5882" spans="1:9" x14ac:dyDescent="0.25">
      <c r="A5882" s="1">
        <v>37502</v>
      </c>
      <c r="B5882">
        <v>18</v>
      </c>
      <c r="C5882">
        <v>37.3048</v>
      </c>
      <c r="D5882">
        <v>0</v>
      </c>
      <c r="E5882" t="str">
        <f>IF(AND(Tableau134[[#This Row],[Operative Temperature]]&lt;19,Tableau134[[#This Row],[Occupancy]]&lt;&gt;0),Tableau134[[#This Row],[Operative Temperature]],"NC")</f>
        <v>NC</v>
      </c>
      <c r="F5882">
        <f>IF(AND(C5882&gt;26,Tableau134[[#This Row],[Occupancy]]&lt;&gt;0),1,0)</f>
        <v>0</v>
      </c>
      <c r="G5882">
        <f>IF(AND(Tableau134[[#This Row],[Operative Temperature]]&lt;19,Tableau134[[#This Row],[Occupancy]]&lt;&gt;0),1,0)</f>
        <v>0</v>
      </c>
      <c r="H5882">
        <f>IF(Tableau134[[#This Row],[Nb dheures sup à 26°C sous occupation]]=1,Tableau134[[#This Row],[Operative Temperature]]-26,0)</f>
        <v>0</v>
      </c>
      <c r="I5882">
        <f>IF(Tableau134[[#This Row],[Nb d''heures inf à 19°C sous occupation]]=1,19-C5882,0)</f>
        <v>0</v>
      </c>
    </row>
    <row r="5883" spans="1:9" x14ac:dyDescent="0.25">
      <c r="A5883" s="2">
        <v>37502.041666666664</v>
      </c>
      <c r="B5883">
        <v>17.399999999999999</v>
      </c>
      <c r="C5883">
        <v>37.105649999999997</v>
      </c>
      <c r="D5883">
        <v>0</v>
      </c>
      <c r="E5883" t="str">
        <f>IF(AND(Tableau134[[#This Row],[Operative Temperature]]&lt;19,Tableau134[[#This Row],[Occupancy]]&lt;&gt;0),Tableau134[[#This Row],[Operative Temperature]],"NC")</f>
        <v>NC</v>
      </c>
      <c r="F5883">
        <f>IF(AND(C5883&gt;26,Tableau134[[#This Row],[Occupancy]]&lt;&gt;0),1,0)</f>
        <v>0</v>
      </c>
      <c r="G5883">
        <f>IF(AND(Tableau134[[#This Row],[Operative Temperature]]&lt;19,Tableau134[[#This Row],[Occupancy]]&lt;&gt;0),1,0)</f>
        <v>0</v>
      </c>
      <c r="H5883">
        <f>IF(Tableau134[[#This Row],[Nb dheures sup à 26°C sous occupation]]=1,Tableau134[[#This Row],[Operative Temperature]]-26,0)</f>
        <v>0</v>
      </c>
      <c r="I5883">
        <f>IF(Tableau134[[#This Row],[Nb d''heures inf à 19°C sous occupation]]=1,19-C5883,0)</f>
        <v>0</v>
      </c>
    </row>
    <row r="5884" spans="1:9" x14ac:dyDescent="0.25">
      <c r="A5884" s="2">
        <v>37502.083333333336</v>
      </c>
      <c r="B5884">
        <v>17.05</v>
      </c>
      <c r="C5884">
        <v>36.899970000000003</v>
      </c>
      <c r="D5884">
        <v>0</v>
      </c>
      <c r="E5884" t="str">
        <f>IF(AND(Tableau134[[#This Row],[Operative Temperature]]&lt;19,Tableau134[[#This Row],[Occupancy]]&lt;&gt;0),Tableau134[[#This Row],[Operative Temperature]],"NC")</f>
        <v>NC</v>
      </c>
      <c r="F5884">
        <f>IF(AND(C5884&gt;26,Tableau134[[#This Row],[Occupancy]]&lt;&gt;0),1,0)</f>
        <v>0</v>
      </c>
      <c r="G5884">
        <f>IF(AND(Tableau134[[#This Row],[Operative Temperature]]&lt;19,Tableau134[[#This Row],[Occupancy]]&lt;&gt;0),1,0)</f>
        <v>0</v>
      </c>
      <c r="H5884">
        <f>IF(Tableau134[[#This Row],[Nb dheures sup à 26°C sous occupation]]=1,Tableau134[[#This Row],[Operative Temperature]]-26,0)</f>
        <v>0</v>
      </c>
      <c r="I5884">
        <f>IF(Tableau134[[#This Row],[Nb d''heures inf à 19°C sous occupation]]=1,19-C5884,0)</f>
        <v>0</v>
      </c>
    </row>
    <row r="5885" spans="1:9" x14ac:dyDescent="0.25">
      <c r="A5885" s="2">
        <v>37502.125</v>
      </c>
      <c r="B5885">
        <v>17</v>
      </c>
      <c r="C5885">
        <v>36.713749999999997</v>
      </c>
      <c r="D5885">
        <v>0</v>
      </c>
      <c r="E5885" t="str">
        <f>IF(AND(Tableau134[[#This Row],[Operative Temperature]]&lt;19,Tableau134[[#This Row],[Occupancy]]&lt;&gt;0),Tableau134[[#This Row],[Operative Temperature]],"NC")</f>
        <v>NC</v>
      </c>
      <c r="F5885">
        <f>IF(AND(C5885&gt;26,Tableau134[[#This Row],[Occupancy]]&lt;&gt;0),1,0)</f>
        <v>0</v>
      </c>
      <c r="G5885">
        <f>IF(AND(Tableau134[[#This Row],[Operative Temperature]]&lt;19,Tableau134[[#This Row],[Occupancy]]&lt;&gt;0),1,0)</f>
        <v>0</v>
      </c>
      <c r="H5885">
        <f>IF(Tableau134[[#This Row],[Nb dheures sup à 26°C sous occupation]]=1,Tableau134[[#This Row],[Operative Temperature]]-26,0)</f>
        <v>0</v>
      </c>
      <c r="I5885">
        <f>IF(Tableau134[[#This Row],[Nb d''heures inf à 19°C sous occupation]]=1,19-C5885,0)</f>
        <v>0</v>
      </c>
    </row>
    <row r="5886" spans="1:9" x14ac:dyDescent="0.25">
      <c r="A5886" s="2">
        <v>37502.166666666664</v>
      </c>
      <c r="B5886">
        <v>16.25</v>
      </c>
      <c r="C5886">
        <v>36.52843</v>
      </c>
      <c r="D5886">
        <v>0</v>
      </c>
      <c r="E5886" t="str">
        <f>IF(AND(Tableau134[[#This Row],[Operative Temperature]]&lt;19,Tableau134[[#This Row],[Occupancy]]&lt;&gt;0),Tableau134[[#This Row],[Operative Temperature]],"NC")</f>
        <v>NC</v>
      </c>
      <c r="F5886">
        <f>IF(AND(C5886&gt;26,Tableau134[[#This Row],[Occupancy]]&lt;&gt;0),1,0)</f>
        <v>0</v>
      </c>
      <c r="G5886">
        <f>IF(AND(Tableau134[[#This Row],[Operative Temperature]]&lt;19,Tableau134[[#This Row],[Occupancy]]&lt;&gt;0),1,0)</f>
        <v>0</v>
      </c>
      <c r="H5886">
        <f>IF(Tableau134[[#This Row],[Nb dheures sup à 26°C sous occupation]]=1,Tableau134[[#This Row],[Operative Temperature]]-26,0)</f>
        <v>0</v>
      </c>
      <c r="I5886">
        <f>IF(Tableau134[[#This Row],[Nb d''heures inf à 19°C sous occupation]]=1,19-C5886,0)</f>
        <v>0</v>
      </c>
    </row>
    <row r="5887" spans="1:9" x14ac:dyDescent="0.25">
      <c r="A5887" s="2">
        <v>37502.208333333336</v>
      </c>
      <c r="B5887">
        <v>16</v>
      </c>
      <c r="C5887">
        <v>36.348750000000003</v>
      </c>
      <c r="D5887">
        <v>0</v>
      </c>
      <c r="E5887" t="str">
        <f>IF(AND(Tableau134[[#This Row],[Operative Temperature]]&lt;19,Tableau134[[#This Row],[Occupancy]]&lt;&gt;0),Tableau134[[#This Row],[Operative Temperature]],"NC")</f>
        <v>NC</v>
      </c>
      <c r="F5887">
        <f>IF(AND(C5887&gt;26,Tableau134[[#This Row],[Occupancy]]&lt;&gt;0),1,0)</f>
        <v>0</v>
      </c>
      <c r="G5887">
        <f>IF(AND(Tableau134[[#This Row],[Operative Temperature]]&lt;19,Tableau134[[#This Row],[Occupancy]]&lt;&gt;0),1,0)</f>
        <v>0</v>
      </c>
      <c r="H5887">
        <f>IF(Tableau134[[#This Row],[Nb dheures sup à 26°C sous occupation]]=1,Tableau134[[#This Row],[Operative Temperature]]-26,0)</f>
        <v>0</v>
      </c>
      <c r="I5887">
        <f>IF(Tableau134[[#This Row],[Nb d''heures inf à 19°C sous occupation]]=1,19-C5887,0)</f>
        <v>0</v>
      </c>
    </row>
    <row r="5888" spans="1:9" x14ac:dyDescent="0.25">
      <c r="A5888" s="2">
        <v>37502.25</v>
      </c>
      <c r="B5888">
        <v>16</v>
      </c>
      <c r="C5888">
        <v>36.207880000000003</v>
      </c>
      <c r="D5888">
        <v>0</v>
      </c>
      <c r="E5888" t="str">
        <f>IF(AND(Tableau134[[#This Row],[Operative Temperature]]&lt;19,Tableau134[[#This Row],[Occupancy]]&lt;&gt;0),Tableau134[[#This Row],[Operative Temperature]],"NC")</f>
        <v>NC</v>
      </c>
      <c r="F5888">
        <f>IF(AND(C5888&gt;26,Tableau134[[#This Row],[Occupancy]]&lt;&gt;0),1,0)</f>
        <v>0</v>
      </c>
      <c r="G5888">
        <f>IF(AND(Tableau134[[#This Row],[Operative Temperature]]&lt;19,Tableau134[[#This Row],[Occupancy]]&lt;&gt;0),1,0)</f>
        <v>0</v>
      </c>
      <c r="H5888">
        <f>IF(Tableau134[[#This Row],[Nb dheures sup à 26°C sous occupation]]=1,Tableau134[[#This Row],[Operative Temperature]]-26,0)</f>
        <v>0</v>
      </c>
      <c r="I5888">
        <f>IF(Tableau134[[#This Row],[Nb d''heures inf à 19°C sous occupation]]=1,19-C5888,0)</f>
        <v>0</v>
      </c>
    </row>
    <row r="5889" spans="1:9" x14ac:dyDescent="0.25">
      <c r="A5889" s="2">
        <v>37502.291666666664</v>
      </c>
      <c r="B5889">
        <v>16</v>
      </c>
      <c r="C5889">
        <v>36.402279999999998</v>
      </c>
      <c r="D5889">
        <v>0</v>
      </c>
      <c r="E5889" t="str">
        <f>IF(AND(Tableau134[[#This Row],[Operative Temperature]]&lt;19,Tableau134[[#This Row],[Occupancy]]&lt;&gt;0),Tableau134[[#This Row],[Operative Temperature]],"NC")</f>
        <v>NC</v>
      </c>
      <c r="F5889">
        <f>IF(AND(C5889&gt;26,Tableau134[[#This Row],[Occupancy]]&lt;&gt;0),1,0)</f>
        <v>0</v>
      </c>
      <c r="G5889">
        <f>IF(AND(Tableau134[[#This Row],[Operative Temperature]]&lt;19,Tableau134[[#This Row],[Occupancy]]&lt;&gt;0),1,0)</f>
        <v>0</v>
      </c>
      <c r="H5889">
        <f>IF(Tableau134[[#This Row],[Nb dheures sup à 26°C sous occupation]]=1,Tableau134[[#This Row],[Operative Temperature]]-26,0)</f>
        <v>0</v>
      </c>
      <c r="I5889">
        <f>IF(Tableau134[[#This Row],[Nb d''heures inf à 19°C sous occupation]]=1,19-C5889,0)</f>
        <v>0</v>
      </c>
    </row>
    <row r="5890" spans="1:9" x14ac:dyDescent="0.25">
      <c r="A5890" s="2">
        <v>37502.333333333336</v>
      </c>
      <c r="B5890">
        <v>15.25</v>
      </c>
      <c r="C5890">
        <v>36.639429999999997</v>
      </c>
      <c r="D5890">
        <v>0</v>
      </c>
      <c r="E5890" t="str">
        <f>IF(AND(Tableau134[[#This Row],[Operative Temperature]]&lt;19,Tableau134[[#This Row],[Occupancy]]&lt;&gt;0),Tableau134[[#This Row],[Operative Temperature]],"NC")</f>
        <v>NC</v>
      </c>
      <c r="F5890">
        <f>IF(AND(C5890&gt;26,Tableau134[[#This Row],[Occupancy]]&lt;&gt;0),1,0)</f>
        <v>0</v>
      </c>
      <c r="G5890">
        <f>IF(AND(Tableau134[[#This Row],[Operative Temperature]]&lt;19,Tableau134[[#This Row],[Occupancy]]&lt;&gt;0),1,0)</f>
        <v>0</v>
      </c>
      <c r="H5890">
        <f>IF(Tableau134[[#This Row],[Nb dheures sup à 26°C sous occupation]]=1,Tableau134[[#This Row],[Operative Temperature]]-26,0)</f>
        <v>0</v>
      </c>
      <c r="I5890">
        <f>IF(Tableau134[[#This Row],[Nb d''heures inf à 19°C sous occupation]]=1,19-C5890,0)</f>
        <v>0</v>
      </c>
    </row>
    <row r="5891" spans="1:9" x14ac:dyDescent="0.25">
      <c r="A5891" s="2">
        <v>37502.375</v>
      </c>
      <c r="B5891">
        <v>15</v>
      </c>
      <c r="C5891">
        <v>36.678530000000002</v>
      </c>
      <c r="D5891">
        <v>0</v>
      </c>
      <c r="E5891" t="str">
        <f>IF(AND(Tableau134[[#This Row],[Operative Temperature]]&lt;19,Tableau134[[#This Row],[Occupancy]]&lt;&gt;0),Tableau134[[#This Row],[Operative Temperature]],"NC")</f>
        <v>NC</v>
      </c>
      <c r="F5891">
        <f>IF(AND(C5891&gt;26,Tableau134[[#This Row],[Occupancy]]&lt;&gt;0),1,0)</f>
        <v>0</v>
      </c>
      <c r="G5891">
        <f>IF(AND(Tableau134[[#This Row],[Operative Temperature]]&lt;19,Tableau134[[#This Row],[Occupancy]]&lt;&gt;0),1,0)</f>
        <v>0</v>
      </c>
      <c r="H5891">
        <f>IF(Tableau134[[#This Row],[Nb dheures sup à 26°C sous occupation]]=1,Tableau134[[#This Row],[Operative Temperature]]-26,0)</f>
        <v>0</v>
      </c>
      <c r="I5891">
        <f>IF(Tableau134[[#This Row],[Nb d''heures inf à 19°C sous occupation]]=1,19-C5891,0)</f>
        <v>0</v>
      </c>
    </row>
    <row r="5892" spans="1:9" x14ac:dyDescent="0.25">
      <c r="A5892" s="2">
        <v>37502.416666666664</v>
      </c>
      <c r="B5892">
        <v>16.5</v>
      </c>
      <c r="C5892">
        <v>37.121850000000002</v>
      </c>
      <c r="D5892">
        <v>0</v>
      </c>
      <c r="E5892" t="str">
        <f>IF(AND(Tableau134[[#This Row],[Operative Temperature]]&lt;19,Tableau134[[#This Row],[Occupancy]]&lt;&gt;0),Tableau134[[#This Row],[Operative Temperature]],"NC")</f>
        <v>NC</v>
      </c>
      <c r="F5892">
        <f>IF(AND(C5892&gt;26,Tableau134[[#This Row],[Occupancy]]&lt;&gt;0),1,0)</f>
        <v>0</v>
      </c>
      <c r="G5892">
        <f>IF(AND(Tableau134[[#This Row],[Operative Temperature]]&lt;19,Tableau134[[#This Row],[Occupancy]]&lt;&gt;0),1,0)</f>
        <v>0</v>
      </c>
      <c r="H5892">
        <f>IF(Tableau134[[#This Row],[Nb dheures sup à 26°C sous occupation]]=1,Tableau134[[#This Row],[Operative Temperature]]-26,0)</f>
        <v>0</v>
      </c>
      <c r="I5892">
        <f>IF(Tableau134[[#This Row],[Nb d''heures inf à 19°C sous occupation]]=1,19-C5892,0)</f>
        <v>0</v>
      </c>
    </row>
    <row r="5893" spans="1:9" x14ac:dyDescent="0.25">
      <c r="A5893" s="2">
        <v>37502.458333333336</v>
      </c>
      <c r="B5893">
        <v>16.25</v>
      </c>
      <c r="C5893">
        <v>37.677669999999999</v>
      </c>
      <c r="D5893">
        <v>0</v>
      </c>
      <c r="E5893" t="str">
        <f>IF(AND(Tableau134[[#This Row],[Operative Temperature]]&lt;19,Tableau134[[#This Row],[Occupancy]]&lt;&gt;0),Tableau134[[#This Row],[Operative Temperature]],"NC")</f>
        <v>NC</v>
      </c>
      <c r="F5893">
        <f>IF(AND(C5893&gt;26,Tableau134[[#This Row],[Occupancy]]&lt;&gt;0),1,0)</f>
        <v>0</v>
      </c>
      <c r="G5893">
        <f>IF(AND(Tableau134[[#This Row],[Operative Temperature]]&lt;19,Tableau134[[#This Row],[Occupancy]]&lt;&gt;0),1,0)</f>
        <v>0</v>
      </c>
      <c r="H5893">
        <f>IF(Tableau134[[#This Row],[Nb dheures sup à 26°C sous occupation]]=1,Tableau134[[#This Row],[Operative Temperature]]-26,0)</f>
        <v>0</v>
      </c>
      <c r="I5893">
        <f>IF(Tableau134[[#This Row],[Nb d''heures inf à 19°C sous occupation]]=1,19-C5893,0)</f>
        <v>0</v>
      </c>
    </row>
    <row r="5894" spans="1:9" x14ac:dyDescent="0.25">
      <c r="A5894" s="2">
        <v>37502.5</v>
      </c>
      <c r="B5894">
        <v>17.5</v>
      </c>
      <c r="C5894">
        <v>38.404139999999998</v>
      </c>
      <c r="D5894">
        <v>0</v>
      </c>
      <c r="E5894" t="str">
        <f>IF(AND(Tableau134[[#This Row],[Operative Temperature]]&lt;19,Tableau134[[#This Row],[Occupancy]]&lt;&gt;0),Tableau134[[#This Row],[Operative Temperature]],"NC")</f>
        <v>NC</v>
      </c>
      <c r="F5894">
        <f>IF(AND(C5894&gt;26,Tableau134[[#This Row],[Occupancy]]&lt;&gt;0),1,0)</f>
        <v>0</v>
      </c>
      <c r="G5894">
        <f>IF(AND(Tableau134[[#This Row],[Operative Temperature]]&lt;19,Tableau134[[#This Row],[Occupancy]]&lt;&gt;0),1,0)</f>
        <v>0</v>
      </c>
      <c r="H5894">
        <f>IF(Tableau134[[#This Row],[Nb dheures sup à 26°C sous occupation]]=1,Tableau134[[#This Row],[Operative Temperature]]-26,0)</f>
        <v>0</v>
      </c>
      <c r="I5894">
        <f>IF(Tableau134[[#This Row],[Nb d''heures inf à 19°C sous occupation]]=1,19-C5894,0)</f>
        <v>0</v>
      </c>
    </row>
    <row r="5895" spans="1:9" x14ac:dyDescent="0.25">
      <c r="A5895" s="2">
        <v>37502.541666666664</v>
      </c>
      <c r="B5895">
        <v>18.899999999999999</v>
      </c>
      <c r="C5895">
        <v>39.025109999999998</v>
      </c>
      <c r="D5895">
        <v>0</v>
      </c>
      <c r="E5895" t="str">
        <f>IF(AND(Tableau134[[#This Row],[Operative Temperature]]&lt;19,Tableau134[[#This Row],[Occupancy]]&lt;&gt;0),Tableau134[[#This Row],[Operative Temperature]],"NC")</f>
        <v>NC</v>
      </c>
      <c r="F5895">
        <f>IF(AND(C5895&gt;26,Tableau134[[#This Row],[Occupancy]]&lt;&gt;0),1,0)</f>
        <v>0</v>
      </c>
      <c r="G5895">
        <f>IF(AND(Tableau134[[#This Row],[Operative Temperature]]&lt;19,Tableau134[[#This Row],[Occupancy]]&lt;&gt;0),1,0)</f>
        <v>0</v>
      </c>
      <c r="H5895">
        <f>IF(Tableau134[[#This Row],[Nb dheures sup à 26°C sous occupation]]=1,Tableau134[[#This Row],[Operative Temperature]]-26,0)</f>
        <v>0</v>
      </c>
      <c r="I5895">
        <f>IF(Tableau134[[#This Row],[Nb d''heures inf à 19°C sous occupation]]=1,19-C5895,0)</f>
        <v>0</v>
      </c>
    </row>
    <row r="5896" spans="1:9" x14ac:dyDescent="0.25">
      <c r="A5896" s="2">
        <v>37502.583333333336</v>
      </c>
      <c r="B5896">
        <v>18.3</v>
      </c>
      <c r="C5896">
        <v>39.177610000000001</v>
      </c>
      <c r="D5896">
        <v>0</v>
      </c>
      <c r="E5896" t="str">
        <f>IF(AND(Tableau134[[#This Row],[Operative Temperature]]&lt;19,Tableau134[[#This Row],[Occupancy]]&lt;&gt;0),Tableau134[[#This Row],[Operative Temperature]],"NC")</f>
        <v>NC</v>
      </c>
      <c r="F5896">
        <f>IF(AND(C5896&gt;26,Tableau134[[#This Row],[Occupancy]]&lt;&gt;0),1,0)</f>
        <v>0</v>
      </c>
      <c r="G5896">
        <f>IF(AND(Tableau134[[#This Row],[Operative Temperature]]&lt;19,Tableau134[[#This Row],[Occupancy]]&lt;&gt;0),1,0)</f>
        <v>0</v>
      </c>
      <c r="H5896">
        <f>IF(Tableau134[[#This Row],[Nb dheures sup à 26°C sous occupation]]=1,Tableau134[[#This Row],[Operative Temperature]]-26,0)</f>
        <v>0</v>
      </c>
      <c r="I5896">
        <f>IF(Tableau134[[#This Row],[Nb d''heures inf à 19°C sous occupation]]=1,19-C5896,0)</f>
        <v>0</v>
      </c>
    </row>
    <row r="5897" spans="1:9" x14ac:dyDescent="0.25">
      <c r="A5897" s="2">
        <v>37502.625</v>
      </c>
      <c r="B5897">
        <v>19.5</v>
      </c>
      <c r="C5897">
        <v>39.394620000000003</v>
      </c>
      <c r="D5897">
        <v>0</v>
      </c>
      <c r="E5897" t="str">
        <f>IF(AND(Tableau134[[#This Row],[Operative Temperature]]&lt;19,Tableau134[[#This Row],[Occupancy]]&lt;&gt;0),Tableau134[[#This Row],[Operative Temperature]],"NC")</f>
        <v>NC</v>
      </c>
      <c r="F5897">
        <f>IF(AND(C5897&gt;26,Tableau134[[#This Row],[Occupancy]]&lt;&gt;0),1,0)</f>
        <v>0</v>
      </c>
      <c r="G5897">
        <f>IF(AND(Tableau134[[#This Row],[Operative Temperature]]&lt;19,Tableau134[[#This Row],[Occupancy]]&lt;&gt;0),1,0)</f>
        <v>0</v>
      </c>
      <c r="H5897">
        <f>IF(Tableau134[[#This Row],[Nb dheures sup à 26°C sous occupation]]=1,Tableau134[[#This Row],[Operative Temperature]]-26,0)</f>
        <v>0</v>
      </c>
      <c r="I5897">
        <f>IF(Tableau134[[#This Row],[Nb d''heures inf à 19°C sous occupation]]=1,19-C5897,0)</f>
        <v>0</v>
      </c>
    </row>
    <row r="5898" spans="1:9" x14ac:dyDescent="0.25">
      <c r="A5898" s="2">
        <v>37502.666666666664</v>
      </c>
      <c r="B5898">
        <v>19.024999999999999</v>
      </c>
      <c r="C5898">
        <v>39.543729999999996</v>
      </c>
      <c r="D5898">
        <v>0</v>
      </c>
      <c r="E5898" t="str">
        <f>IF(AND(Tableau134[[#This Row],[Operative Temperature]]&lt;19,Tableau134[[#This Row],[Occupancy]]&lt;&gt;0),Tableau134[[#This Row],[Operative Temperature]],"NC")</f>
        <v>NC</v>
      </c>
      <c r="F5898">
        <f>IF(AND(C5898&gt;26,Tableau134[[#This Row],[Occupancy]]&lt;&gt;0),1,0)</f>
        <v>0</v>
      </c>
      <c r="G5898">
        <f>IF(AND(Tableau134[[#This Row],[Operative Temperature]]&lt;19,Tableau134[[#This Row],[Occupancy]]&lt;&gt;0),1,0)</f>
        <v>0</v>
      </c>
      <c r="H5898">
        <f>IF(Tableau134[[#This Row],[Nb dheures sup à 26°C sous occupation]]=1,Tableau134[[#This Row],[Operative Temperature]]-26,0)</f>
        <v>0</v>
      </c>
      <c r="I5898">
        <f>IF(Tableau134[[#This Row],[Nb d''heures inf à 19°C sous occupation]]=1,19-C5898,0)</f>
        <v>0</v>
      </c>
    </row>
    <row r="5899" spans="1:9" x14ac:dyDescent="0.25">
      <c r="A5899" s="2">
        <v>37502.708333333336</v>
      </c>
      <c r="B5899">
        <v>18.925000000000001</v>
      </c>
      <c r="C5899">
        <v>39.950119999999998</v>
      </c>
      <c r="D5899">
        <v>0</v>
      </c>
      <c r="E5899" t="str">
        <f>IF(AND(Tableau134[[#This Row],[Operative Temperature]]&lt;19,Tableau134[[#This Row],[Occupancy]]&lt;&gt;0),Tableau134[[#This Row],[Operative Temperature]],"NC")</f>
        <v>NC</v>
      </c>
      <c r="F5899">
        <f>IF(AND(C5899&gt;26,Tableau134[[#This Row],[Occupancy]]&lt;&gt;0),1,0)</f>
        <v>0</v>
      </c>
      <c r="G5899">
        <f>IF(AND(Tableau134[[#This Row],[Operative Temperature]]&lt;19,Tableau134[[#This Row],[Occupancy]]&lt;&gt;0),1,0)</f>
        <v>0</v>
      </c>
      <c r="H5899">
        <f>IF(Tableau134[[#This Row],[Nb dheures sup à 26°C sous occupation]]=1,Tableau134[[#This Row],[Operative Temperature]]-26,0)</f>
        <v>0</v>
      </c>
      <c r="I5899">
        <f>IF(Tableau134[[#This Row],[Nb d''heures inf à 19°C sous occupation]]=1,19-C5899,0)</f>
        <v>0</v>
      </c>
    </row>
    <row r="5900" spans="1:9" x14ac:dyDescent="0.25">
      <c r="A5900" s="2">
        <v>37502.75</v>
      </c>
      <c r="B5900">
        <v>18.25</v>
      </c>
      <c r="C5900">
        <v>40.267119999999998</v>
      </c>
      <c r="D5900">
        <v>0</v>
      </c>
      <c r="E5900" t="str">
        <f>IF(AND(Tableau134[[#This Row],[Operative Temperature]]&lt;19,Tableau134[[#This Row],[Occupancy]]&lt;&gt;0),Tableau134[[#This Row],[Operative Temperature]],"NC")</f>
        <v>NC</v>
      </c>
      <c r="F5900">
        <f>IF(AND(C5900&gt;26,Tableau134[[#This Row],[Occupancy]]&lt;&gt;0),1,0)</f>
        <v>0</v>
      </c>
      <c r="G5900">
        <f>IF(AND(Tableau134[[#This Row],[Operative Temperature]]&lt;19,Tableau134[[#This Row],[Occupancy]]&lt;&gt;0),1,0)</f>
        <v>0</v>
      </c>
      <c r="H5900">
        <f>IF(Tableau134[[#This Row],[Nb dheures sup à 26°C sous occupation]]=1,Tableau134[[#This Row],[Operative Temperature]]-26,0)</f>
        <v>0</v>
      </c>
      <c r="I5900">
        <f>IF(Tableau134[[#This Row],[Nb d''heures inf à 19°C sous occupation]]=1,19-C5900,0)</f>
        <v>0</v>
      </c>
    </row>
    <row r="5901" spans="1:9" x14ac:dyDescent="0.25">
      <c r="A5901" s="2">
        <v>37502.791666666664</v>
      </c>
      <c r="B5901">
        <v>18.074999999999999</v>
      </c>
      <c r="C5901">
        <v>40.325859999999999</v>
      </c>
      <c r="D5901">
        <v>0</v>
      </c>
      <c r="E5901" t="str">
        <f>IF(AND(Tableau134[[#This Row],[Operative Temperature]]&lt;19,Tableau134[[#This Row],[Occupancy]]&lt;&gt;0),Tableau134[[#This Row],[Operative Temperature]],"NC")</f>
        <v>NC</v>
      </c>
      <c r="F5901">
        <f>IF(AND(C5901&gt;26,Tableau134[[#This Row],[Occupancy]]&lt;&gt;0),1,0)</f>
        <v>0</v>
      </c>
      <c r="G5901">
        <f>IF(AND(Tableau134[[#This Row],[Operative Temperature]]&lt;19,Tableau134[[#This Row],[Occupancy]]&lt;&gt;0),1,0)</f>
        <v>0</v>
      </c>
      <c r="H5901">
        <f>IF(Tableau134[[#This Row],[Nb dheures sup à 26°C sous occupation]]=1,Tableau134[[#This Row],[Operative Temperature]]-26,0)</f>
        <v>0</v>
      </c>
      <c r="I5901">
        <f>IF(Tableau134[[#This Row],[Nb d''heures inf à 19°C sous occupation]]=1,19-C5901,0)</f>
        <v>0</v>
      </c>
    </row>
    <row r="5902" spans="1:9" x14ac:dyDescent="0.25">
      <c r="A5902" s="2">
        <v>37502.833333333336</v>
      </c>
      <c r="B5902">
        <v>16.524999999999999</v>
      </c>
      <c r="C5902">
        <v>39.021259999999998</v>
      </c>
      <c r="D5902">
        <v>0</v>
      </c>
      <c r="E5902" t="str">
        <f>IF(AND(Tableau134[[#This Row],[Operative Temperature]]&lt;19,Tableau134[[#This Row],[Occupancy]]&lt;&gt;0),Tableau134[[#This Row],[Operative Temperature]],"NC")</f>
        <v>NC</v>
      </c>
      <c r="F5902">
        <f>IF(AND(C5902&gt;26,Tableau134[[#This Row],[Occupancy]]&lt;&gt;0),1,0)</f>
        <v>0</v>
      </c>
      <c r="G5902">
        <f>IF(AND(Tableau134[[#This Row],[Operative Temperature]]&lt;19,Tableau134[[#This Row],[Occupancy]]&lt;&gt;0),1,0)</f>
        <v>0</v>
      </c>
      <c r="H5902">
        <f>IF(Tableau134[[#This Row],[Nb dheures sup à 26°C sous occupation]]=1,Tableau134[[#This Row],[Operative Temperature]]-26,0)</f>
        <v>0</v>
      </c>
      <c r="I5902">
        <f>IF(Tableau134[[#This Row],[Nb d''heures inf à 19°C sous occupation]]=1,19-C5902,0)</f>
        <v>0</v>
      </c>
    </row>
    <row r="5903" spans="1:9" x14ac:dyDescent="0.25">
      <c r="A5903" s="2">
        <v>37502.875</v>
      </c>
      <c r="B5903">
        <v>14.5</v>
      </c>
      <c r="C5903">
        <v>38.142510000000001</v>
      </c>
      <c r="D5903">
        <v>0</v>
      </c>
      <c r="E5903" t="str">
        <f>IF(AND(Tableau134[[#This Row],[Operative Temperature]]&lt;19,Tableau134[[#This Row],[Occupancy]]&lt;&gt;0),Tableau134[[#This Row],[Operative Temperature]],"NC")</f>
        <v>NC</v>
      </c>
      <c r="F5903">
        <f>IF(AND(C5903&gt;26,Tableau134[[#This Row],[Occupancy]]&lt;&gt;0),1,0)</f>
        <v>0</v>
      </c>
      <c r="G5903">
        <f>IF(AND(Tableau134[[#This Row],[Operative Temperature]]&lt;19,Tableau134[[#This Row],[Occupancy]]&lt;&gt;0),1,0)</f>
        <v>0</v>
      </c>
      <c r="H5903">
        <f>IF(Tableau134[[#This Row],[Nb dheures sup à 26°C sous occupation]]=1,Tableau134[[#This Row],[Operative Temperature]]-26,0)</f>
        <v>0</v>
      </c>
      <c r="I5903">
        <f>IF(Tableau134[[#This Row],[Nb d''heures inf à 19°C sous occupation]]=1,19-C5903,0)</f>
        <v>0</v>
      </c>
    </row>
    <row r="5904" spans="1:9" x14ac:dyDescent="0.25">
      <c r="A5904" s="2">
        <v>37502.916666666664</v>
      </c>
      <c r="B5904">
        <v>14</v>
      </c>
      <c r="C5904">
        <v>37.721229999999998</v>
      </c>
      <c r="D5904">
        <v>0</v>
      </c>
      <c r="E5904" t="str">
        <f>IF(AND(Tableau134[[#This Row],[Operative Temperature]]&lt;19,Tableau134[[#This Row],[Occupancy]]&lt;&gt;0),Tableau134[[#This Row],[Operative Temperature]],"NC")</f>
        <v>NC</v>
      </c>
      <c r="F5904">
        <f>IF(AND(C5904&gt;26,Tableau134[[#This Row],[Occupancy]]&lt;&gt;0),1,0)</f>
        <v>0</v>
      </c>
      <c r="G5904">
        <f>IF(AND(Tableau134[[#This Row],[Operative Temperature]]&lt;19,Tableau134[[#This Row],[Occupancy]]&lt;&gt;0),1,0)</f>
        <v>0</v>
      </c>
      <c r="H5904">
        <f>IF(Tableau134[[#This Row],[Nb dheures sup à 26°C sous occupation]]=1,Tableau134[[#This Row],[Operative Temperature]]-26,0)</f>
        <v>0</v>
      </c>
      <c r="I5904">
        <f>IF(Tableau134[[#This Row],[Nb d''heures inf à 19°C sous occupation]]=1,19-C5904,0)</f>
        <v>0</v>
      </c>
    </row>
    <row r="5905" spans="1:9" x14ac:dyDescent="0.25">
      <c r="A5905" s="2">
        <v>37502.958333333336</v>
      </c>
      <c r="B5905">
        <v>14</v>
      </c>
      <c r="C5905">
        <v>37.370019999999997</v>
      </c>
      <c r="D5905">
        <v>0</v>
      </c>
      <c r="E5905" t="str">
        <f>IF(AND(Tableau134[[#This Row],[Operative Temperature]]&lt;19,Tableau134[[#This Row],[Occupancy]]&lt;&gt;0),Tableau134[[#This Row],[Operative Temperature]],"NC")</f>
        <v>NC</v>
      </c>
      <c r="F5905">
        <f>IF(AND(C5905&gt;26,Tableau134[[#This Row],[Occupancy]]&lt;&gt;0),1,0)</f>
        <v>0</v>
      </c>
      <c r="G5905">
        <f>IF(AND(Tableau134[[#This Row],[Operative Temperature]]&lt;19,Tableau134[[#This Row],[Occupancy]]&lt;&gt;0),1,0)</f>
        <v>0</v>
      </c>
      <c r="H5905">
        <f>IF(Tableau134[[#This Row],[Nb dheures sup à 26°C sous occupation]]=1,Tableau134[[#This Row],[Operative Temperature]]-26,0)</f>
        <v>0</v>
      </c>
      <c r="I5905">
        <f>IF(Tableau134[[#This Row],[Nb d''heures inf à 19°C sous occupation]]=1,19-C5905,0)</f>
        <v>0</v>
      </c>
    </row>
    <row r="5906" spans="1:9" x14ac:dyDescent="0.25">
      <c r="A5906" s="1">
        <v>37503</v>
      </c>
      <c r="B5906">
        <v>13.25</v>
      </c>
      <c r="C5906">
        <v>37.114730000000002</v>
      </c>
      <c r="D5906">
        <v>0</v>
      </c>
      <c r="E5906" t="str">
        <f>IF(AND(Tableau134[[#This Row],[Operative Temperature]]&lt;19,Tableau134[[#This Row],[Occupancy]]&lt;&gt;0),Tableau134[[#This Row],[Operative Temperature]],"NC")</f>
        <v>NC</v>
      </c>
      <c r="F5906">
        <f>IF(AND(C5906&gt;26,Tableau134[[#This Row],[Occupancy]]&lt;&gt;0),1,0)</f>
        <v>0</v>
      </c>
      <c r="G5906">
        <f>IF(AND(Tableau134[[#This Row],[Operative Temperature]]&lt;19,Tableau134[[#This Row],[Occupancy]]&lt;&gt;0),1,0)</f>
        <v>0</v>
      </c>
      <c r="H5906">
        <f>IF(Tableau134[[#This Row],[Nb dheures sup à 26°C sous occupation]]=1,Tableau134[[#This Row],[Operative Temperature]]-26,0)</f>
        <v>0</v>
      </c>
      <c r="I5906">
        <f>IF(Tableau134[[#This Row],[Nb d''heures inf à 19°C sous occupation]]=1,19-C5906,0)</f>
        <v>0</v>
      </c>
    </row>
    <row r="5907" spans="1:9" x14ac:dyDescent="0.25">
      <c r="A5907" s="2">
        <v>37503.041666666664</v>
      </c>
      <c r="B5907">
        <v>13</v>
      </c>
      <c r="C5907">
        <v>36.885019999999997</v>
      </c>
      <c r="D5907">
        <v>0</v>
      </c>
      <c r="E5907" t="str">
        <f>IF(AND(Tableau134[[#This Row],[Operative Temperature]]&lt;19,Tableau134[[#This Row],[Occupancy]]&lt;&gt;0),Tableau134[[#This Row],[Operative Temperature]],"NC")</f>
        <v>NC</v>
      </c>
      <c r="F5907">
        <f>IF(AND(C5907&gt;26,Tableau134[[#This Row],[Occupancy]]&lt;&gt;0),1,0)</f>
        <v>0</v>
      </c>
      <c r="G5907">
        <f>IF(AND(Tableau134[[#This Row],[Operative Temperature]]&lt;19,Tableau134[[#This Row],[Occupancy]]&lt;&gt;0),1,0)</f>
        <v>0</v>
      </c>
      <c r="H5907">
        <f>IF(Tableau134[[#This Row],[Nb dheures sup à 26°C sous occupation]]=1,Tableau134[[#This Row],[Operative Temperature]]-26,0)</f>
        <v>0</v>
      </c>
      <c r="I5907">
        <f>IF(Tableau134[[#This Row],[Nb d''heures inf à 19°C sous occupation]]=1,19-C5907,0)</f>
        <v>0</v>
      </c>
    </row>
    <row r="5908" spans="1:9" x14ac:dyDescent="0.25">
      <c r="A5908" s="2">
        <v>37503.083333333336</v>
      </c>
      <c r="B5908">
        <v>13</v>
      </c>
      <c r="C5908">
        <v>36.67595</v>
      </c>
      <c r="D5908">
        <v>0</v>
      </c>
      <c r="E5908" t="str">
        <f>IF(AND(Tableau134[[#This Row],[Operative Temperature]]&lt;19,Tableau134[[#This Row],[Occupancy]]&lt;&gt;0),Tableau134[[#This Row],[Operative Temperature]],"NC")</f>
        <v>NC</v>
      </c>
      <c r="F5908">
        <f>IF(AND(C5908&gt;26,Tableau134[[#This Row],[Occupancy]]&lt;&gt;0),1,0)</f>
        <v>0</v>
      </c>
      <c r="G5908">
        <f>IF(AND(Tableau134[[#This Row],[Operative Temperature]]&lt;19,Tableau134[[#This Row],[Occupancy]]&lt;&gt;0),1,0)</f>
        <v>0</v>
      </c>
      <c r="H5908">
        <f>IF(Tableau134[[#This Row],[Nb dheures sup à 26°C sous occupation]]=1,Tableau134[[#This Row],[Operative Temperature]]-26,0)</f>
        <v>0</v>
      </c>
      <c r="I5908">
        <f>IF(Tableau134[[#This Row],[Nb d''heures inf à 19°C sous occupation]]=1,19-C5908,0)</f>
        <v>0</v>
      </c>
    </row>
    <row r="5909" spans="1:9" x14ac:dyDescent="0.25">
      <c r="A5909" s="2">
        <v>37503.125</v>
      </c>
      <c r="B5909">
        <v>12.25</v>
      </c>
      <c r="C5909">
        <v>36.464329999999997</v>
      </c>
      <c r="D5909">
        <v>0</v>
      </c>
      <c r="E5909" t="str">
        <f>IF(AND(Tableau134[[#This Row],[Operative Temperature]]&lt;19,Tableau134[[#This Row],[Occupancy]]&lt;&gt;0),Tableau134[[#This Row],[Operative Temperature]],"NC")</f>
        <v>NC</v>
      </c>
      <c r="F5909">
        <f>IF(AND(C5909&gt;26,Tableau134[[#This Row],[Occupancy]]&lt;&gt;0),1,0)</f>
        <v>0</v>
      </c>
      <c r="G5909">
        <f>IF(AND(Tableau134[[#This Row],[Operative Temperature]]&lt;19,Tableau134[[#This Row],[Occupancy]]&lt;&gt;0),1,0)</f>
        <v>0</v>
      </c>
      <c r="H5909">
        <f>IF(Tableau134[[#This Row],[Nb dheures sup à 26°C sous occupation]]=1,Tableau134[[#This Row],[Operative Temperature]]-26,0)</f>
        <v>0</v>
      </c>
      <c r="I5909">
        <f>IF(Tableau134[[#This Row],[Nb d''heures inf à 19°C sous occupation]]=1,19-C5909,0)</f>
        <v>0</v>
      </c>
    </row>
    <row r="5910" spans="1:9" x14ac:dyDescent="0.25">
      <c r="A5910" s="2">
        <v>37503.166666666664</v>
      </c>
      <c r="B5910">
        <v>12</v>
      </c>
      <c r="C5910">
        <v>36.247309999999999</v>
      </c>
      <c r="D5910">
        <v>0</v>
      </c>
      <c r="E5910" t="str">
        <f>IF(AND(Tableau134[[#This Row],[Operative Temperature]]&lt;19,Tableau134[[#This Row],[Occupancy]]&lt;&gt;0),Tableau134[[#This Row],[Operative Temperature]],"NC")</f>
        <v>NC</v>
      </c>
      <c r="F5910">
        <f>IF(AND(C5910&gt;26,Tableau134[[#This Row],[Occupancy]]&lt;&gt;0),1,0)</f>
        <v>0</v>
      </c>
      <c r="G5910">
        <f>IF(AND(Tableau134[[#This Row],[Operative Temperature]]&lt;19,Tableau134[[#This Row],[Occupancy]]&lt;&gt;0),1,0)</f>
        <v>0</v>
      </c>
      <c r="H5910">
        <f>IF(Tableau134[[#This Row],[Nb dheures sup à 26°C sous occupation]]=1,Tableau134[[#This Row],[Operative Temperature]]-26,0)</f>
        <v>0</v>
      </c>
      <c r="I5910">
        <f>IF(Tableau134[[#This Row],[Nb d''heures inf à 19°C sous occupation]]=1,19-C5910,0)</f>
        <v>0</v>
      </c>
    </row>
    <row r="5911" spans="1:9" x14ac:dyDescent="0.25">
      <c r="A5911" s="2">
        <v>37503.208333333336</v>
      </c>
      <c r="B5911">
        <v>11.25</v>
      </c>
      <c r="C5911">
        <v>36.037439999999997</v>
      </c>
      <c r="D5911">
        <v>0</v>
      </c>
      <c r="E5911" t="str">
        <f>IF(AND(Tableau134[[#This Row],[Operative Temperature]]&lt;19,Tableau134[[#This Row],[Occupancy]]&lt;&gt;0),Tableau134[[#This Row],[Operative Temperature]],"NC")</f>
        <v>NC</v>
      </c>
      <c r="F5911">
        <f>IF(AND(C5911&gt;26,Tableau134[[#This Row],[Occupancy]]&lt;&gt;0),1,0)</f>
        <v>0</v>
      </c>
      <c r="G5911">
        <f>IF(AND(Tableau134[[#This Row],[Operative Temperature]]&lt;19,Tableau134[[#This Row],[Occupancy]]&lt;&gt;0),1,0)</f>
        <v>0</v>
      </c>
      <c r="H5911">
        <f>IF(Tableau134[[#This Row],[Nb dheures sup à 26°C sous occupation]]=1,Tableau134[[#This Row],[Operative Temperature]]-26,0)</f>
        <v>0</v>
      </c>
      <c r="I5911">
        <f>IF(Tableau134[[#This Row],[Nb d''heures inf à 19°C sous occupation]]=1,19-C5911,0)</f>
        <v>0</v>
      </c>
    </row>
    <row r="5912" spans="1:9" x14ac:dyDescent="0.25">
      <c r="A5912" s="2">
        <v>37503.25</v>
      </c>
      <c r="B5912">
        <v>11</v>
      </c>
      <c r="C5912">
        <v>35.819569999999999</v>
      </c>
      <c r="D5912">
        <v>0</v>
      </c>
      <c r="E5912" t="str">
        <f>IF(AND(Tableau134[[#This Row],[Operative Temperature]]&lt;19,Tableau134[[#This Row],[Occupancy]]&lt;&gt;0),Tableau134[[#This Row],[Operative Temperature]],"NC")</f>
        <v>NC</v>
      </c>
      <c r="F5912">
        <f>IF(AND(C5912&gt;26,Tableau134[[#This Row],[Occupancy]]&lt;&gt;0),1,0)</f>
        <v>0</v>
      </c>
      <c r="G5912">
        <f>IF(AND(Tableau134[[#This Row],[Operative Temperature]]&lt;19,Tableau134[[#This Row],[Occupancy]]&lt;&gt;0),1,0)</f>
        <v>0</v>
      </c>
      <c r="H5912">
        <f>IF(Tableau134[[#This Row],[Nb dheures sup à 26°C sous occupation]]=1,Tableau134[[#This Row],[Operative Temperature]]-26,0)</f>
        <v>0</v>
      </c>
      <c r="I5912">
        <f>IF(Tableau134[[#This Row],[Nb d''heures inf à 19°C sous occupation]]=1,19-C5912,0)</f>
        <v>0</v>
      </c>
    </row>
    <row r="5913" spans="1:9" x14ac:dyDescent="0.25">
      <c r="A5913" s="2">
        <v>37503.291666666664</v>
      </c>
      <c r="B5913">
        <v>10.925000000000001</v>
      </c>
      <c r="C5913">
        <v>35.794730000000001</v>
      </c>
      <c r="D5913">
        <v>0</v>
      </c>
      <c r="E5913" t="str">
        <f>IF(AND(Tableau134[[#This Row],[Operative Temperature]]&lt;19,Tableau134[[#This Row],[Occupancy]]&lt;&gt;0),Tableau134[[#This Row],[Operative Temperature]],"NC")</f>
        <v>NC</v>
      </c>
      <c r="F5913">
        <f>IF(AND(C5913&gt;26,Tableau134[[#This Row],[Occupancy]]&lt;&gt;0),1,0)</f>
        <v>0</v>
      </c>
      <c r="G5913">
        <f>IF(AND(Tableau134[[#This Row],[Operative Temperature]]&lt;19,Tableau134[[#This Row],[Occupancy]]&lt;&gt;0),1,0)</f>
        <v>0</v>
      </c>
      <c r="H5913">
        <f>IF(Tableau134[[#This Row],[Nb dheures sup à 26°C sous occupation]]=1,Tableau134[[#This Row],[Operative Temperature]]-26,0)</f>
        <v>0</v>
      </c>
      <c r="I5913">
        <f>IF(Tableau134[[#This Row],[Nb d''heures inf à 19°C sous occupation]]=1,19-C5913,0)</f>
        <v>0</v>
      </c>
    </row>
    <row r="5914" spans="1:9" x14ac:dyDescent="0.25">
      <c r="A5914" s="2">
        <v>37503.333333333336</v>
      </c>
      <c r="B5914">
        <v>12.475</v>
      </c>
      <c r="C5914">
        <v>36.125920000000001</v>
      </c>
      <c r="D5914">
        <v>0</v>
      </c>
      <c r="E5914" t="str">
        <f>IF(AND(Tableau134[[#This Row],[Operative Temperature]]&lt;19,Tableau134[[#This Row],[Occupancy]]&lt;&gt;0),Tableau134[[#This Row],[Operative Temperature]],"NC")</f>
        <v>NC</v>
      </c>
      <c r="F5914">
        <f>IF(AND(C5914&gt;26,Tableau134[[#This Row],[Occupancy]]&lt;&gt;0),1,0)</f>
        <v>0</v>
      </c>
      <c r="G5914">
        <f>IF(AND(Tableau134[[#This Row],[Operative Temperature]]&lt;19,Tableau134[[#This Row],[Occupancy]]&lt;&gt;0),1,0)</f>
        <v>0</v>
      </c>
      <c r="H5914">
        <f>IF(Tableau134[[#This Row],[Nb dheures sup à 26°C sous occupation]]=1,Tableau134[[#This Row],[Operative Temperature]]-26,0)</f>
        <v>0</v>
      </c>
      <c r="I5914">
        <f>IF(Tableau134[[#This Row],[Nb d''heures inf à 19°C sous occupation]]=1,19-C5914,0)</f>
        <v>0</v>
      </c>
    </row>
    <row r="5915" spans="1:9" x14ac:dyDescent="0.25">
      <c r="A5915" s="2">
        <v>37503.375</v>
      </c>
      <c r="B5915">
        <v>15.25</v>
      </c>
      <c r="C5915">
        <v>36.450650000000003</v>
      </c>
      <c r="D5915">
        <v>0</v>
      </c>
      <c r="E5915" t="str">
        <f>IF(AND(Tableau134[[#This Row],[Operative Temperature]]&lt;19,Tableau134[[#This Row],[Occupancy]]&lt;&gt;0),Tableau134[[#This Row],[Operative Temperature]],"NC")</f>
        <v>NC</v>
      </c>
      <c r="F5915">
        <f>IF(AND(C5915&gt;26,Tableau134[[#This Row],[Occupancy]]&lt;&gt;0),1,0)</f>
        <v>0</v>
      </c>
      <c r="G5915">
        <f>IF(AND(Tableau134[[#This Row],[Operative Temperature]]&lt;19,Tableau134[[#This Row],[Occupancy]]&lt;&gt;0),1,0)</f>
        <v>0</v>
      </c>
      <c r="H5915">
        <f>IF(Tableau134[[#This Row],[Nb dheures sup à 26°C sous occupation]]=1,Tableau134[[#This Row],[Operative Temperature]]-26,0)</f>
        <v>0</v>
      </c>
      <c r="I5915">
        <f>IF(Tableau134[[#This Row],[Nb d''heures inf à 19°C sous occupation]]=1,19-C5915,0)</f>
        <v>0</v>
      </c>
    </row>
    <row r="5916" spans="1:9" x14ac:dyDescent="0.25">
      <c r="A5916" s="2">
        <v>37503.416666666664</v>
      </c>
      <c r="B5916">
        <v>17.95</v>
      </c>
      <c r="C5916">
        <v>37.217930000000003</v>
      </c>
      <c r="D5916">
        <v>0</v>
      </c>
      <c r="E5916" t="str">
        <f>IF(AND(Tableau134[[#This Row],[Operative Temperature]]&lt;19,Tableau134[[#This Row],[Occupancy]]&lt;&gt;0),Tableau134[[#This Row],[Operative Temperature]],"NC")</f>
        <v>NC</v>
      </c>
      <c r="F5916">
        <f>IF(AND(C5916&gt;26,Tableau134[[#This Row],[Occupancy]]&lt;&gt;0),1,0)</f>
        <v>0</v>
      </c>
      <c r="G5916">
        <f>IF(AND(Tableau134[[#This Row],[Operative Temperature]]&lt;19,Tableau134[[#This Row],[Occupancy]]&lt;&gt;0),1,0)</f>
        <v>0</v>
      </c>
      <c r="H5916">
        <f>IF(Tableau134[[#This Row],[Nb dheures sup à 26°C sous occupation]]=1,Tableau134[[#This Row],[Operative Temperature]]-26,0)</f>
        <v>0</v>
      </c>
      <c r="I5916">
        <f>IF(Tableau134[[#This Row],[Nb d''heures inf à 19°C sous occupation]]=1,19-C5916,0)</f>
        <v>0</v>
      </c>
    </row>
    <row r="5917" spans="1:9" x14ac:dyDescent="0.25">
      <c r="A5917" s="2">
        <v>37503.458333333336</v>
      </c>
      <c r="B5917">
        <v>19.649999999999999</v>
      </c>
      <c r="C5917">
        <v>38.350020000000001</v>
      </c>
      <c r="D5917">
        <v>0</v>
      </c>
      <c r="E5917" t="str">
        <f>IF(AND(Tableau134[[#This Row],[Operative Temperature]]&lt;19,Tableau134[[#This Row],[Occupancy]]&lt;&gt;0),Tableau134[[#This Row],[Operative Temperature]],"NC")</f>
        <v>NC</v>
      </c>
      <c r="F5917">
        <f>IF(AND(C5917&gt;26,Tableau134[[#This Row],[Occupancy]]&lt;&gt;0),1,0)</f>
        <v>0</v>
      </c>
      <c r="G5917">
        <f>IF(AND(Tableau134[[#This Row],[Operative Temperature]]&lt;19,Tableau134[[#This Row],[Occupancy]]&lt;&gt;0),1,0)</f>
        <v>0</v>
      </c>
      <c r="H5917">
        <f>IF(Tableau134[[#This Row],[Nb dheures sup à 26°C sous occupation]]=1,Tableau134[[#This Row],[Operative Temperature]]-26,0)</f>
        <v>0</v>
      </c>
      <c r="I5917">
        <f>IF(Tableau134[[#This Row],[Nb d''heures inf à 19°C sous occupation]]=1,19-C5917,0)</f>
        <v>0</v>
      </c>
    </row>
    <row r="5918" spans="1:9" x14ac:dyDescent="0.25">
      <c r="A5918" s="2">
        <v>37503.5</v>
      </c>
      <c r="B5918">
        <v>20.75</v>
      </c>
      <c r="C5918">
        <v>39.606810000000003</v>
      </c>
      <c r="D5918">
        <v>0</v>
      </c>
      <c r="E5918" t="str">
        <f>IF(AND(Tableau134[[#This Row],[Operative Temperature]]&lt;19,Tableau134[[#This Row],[Occupancy]]&lt;&gt;0),Tableau134[[#This Row],[Operative Temperature]],"NC")</f>
        <v>NC</v>
      </c>
      <c r="F5918">
        <f>IF(AND(C5918&gt;26,Tableau134[[#This Row],[Occupancy]]&lt;&gt;0),1,0)</f>
        <v>0</v>
      </c>
      <c r="G5918">
        <f>IF(AND(Tableau134[[#This Row],[Operative Temperature]]&lt;19,Tableau134[[#This Row],[Occupancy]]&lt;&gt;0),1,0)</f>
        <v>0</v>
      </c>
      <c r="H5918">
        <f>IF(Tableau134[[#This Row],[Nb dheures sup à 26°C sous occupation]]=1,Tableau134[[#This Row],[Operative Temperature]]-26,0)</f>
        <v>0</v>
      </c>
      <c r="I5918">
        <f>IF(Tableau134[[#This Row],[Nb d''heures inf à 19°C sous occupation]]=1,19-C5918,0)</f>
        <v>0</v>
      </c>
    </row>
    <row r="5919" spans="1:9" x14ac:dyDescent="0.25">
      <c r="A5919" s="2">
        <v>37503.541666666664</v>
      </c>
      <c r="B5919">
        <v>21.75</v>
      </c>
      <c r="C5919">
        <v>40.497129999999999</v>
      </c>
      <c r="D5919">
        <v>0</v>
      </c>
      <c r="E5919" t="str">
        <f>IF(AND(Tableau134[[#This Row],[Operative Temperature]]&lt;19,Tableau134[[#This Row],[Occupancy]]&lt;&gt;0),Tableau134[[#This Row],[Operative Temperature]],"NC")</f>
        <v>NC</v>
      </c>
      <c r="F5919">
        <f>IF(AND(C5919&gt;26,Tableau134[[#This Row],[Occupancy]]&lt;&gt;0),1,0)</f>
        <v>0</v>
      </c>
      <c r="G5919">
        <f>IF(AND(Tableau134[[#This Row],[Operative Temperature]]&lt;19,Tableau134[[#This Row],[Occupancy]]&lt;&gt;0),1,0)</f>
        <v>0</v>
      </c>
      <c r="H5919">
        <f>IF(Tableau134[[#This Row],[Nb dheures sup à 26°C sous occupation]]=1,Tableau134[[#This Row],[Operative Temperature]]-26,0)</f>
        <v>0</v>
      </c>
      <c r="I5919">
        <f>IF(Tableau134[[#This Row],[Nb d''heures inf à 19°C sous occupation]]=1,19-C5919,0)</f>
        <v>0</v>
      </c>
    </row>
    <row r="5920" spans="1:9" x14ac:dyDescent="0.25">
      <c r="A5920" s="2">
        <v>37503.583333333336</v>
      </c>
      <c r="B5920">
        <v>22.75</v>
      </c>
      <c r="C5920">
        <v>41.127960000000002</v>
      </c>
      <c r="D5920">
        <v>0</v>
      </c>
      <c r="E5920" t="str">
        <f>IF(AND(Tableau134[[#This Row],[Operative Temperature]]&lt;19,Tableau134[[#This Row],[Occupancy]]&lt;&gt;0),Tableau134[[#This Row],[Operative Temperature]],"NC")</f>
        <v>NC</v>
      </c>
      <c r="F5920">
        <f>IF(AND(C5920&gt;26,Tableau134[[#This Row],[Occupancy]]&lt;&gt;0),1,0)</f>
        <v>0</v>
      </c>
      <c r="G5920">
        <f>IF(AND(Tableau134[[#This Row],[Operative Temperature]]&lt;19,Tableau134[[#This Row],[Occupancy]]&lt;&gt;0),1,0)</f>
        <v>0</v>
      </c>
      <c r="H5920">
        <f>IF(Tableau134[[#This Row],[Nb dheures sup à 26°C sous occupation]]=1,Tableau134[[#This Row],[Operative Temperature]]-26,0)</f>
        <v>0</v>
      </c>
      <c r="I5920">
        <f>IF(Tableau134[[#This Row],[Nb d''heures inf à 19°C sous occupation]]=1,19-C5920,0)</f>
        <v>0</v>
      </c>
    </row>
    <row r="5921" spans="1:9" x14ac:dyDescent="0.25">
      <c r="A5921" s="2">
        <v>37503.625</v>
      </c>
      <c r="B5921">
        <v>23.75</v>
      </c>
      <c r="C5921">
        <v>41.674639999999997</v>
      </c>
      <c r="D5921">
        <v>0</v>
      </c>
      <c r="E5921" t="str">
        <f>IF(AND(Tableau134[[#This Row],[Operative Temperature]]&lt;19,Tableau134[[#This Row],[Occupancy]]&lt;&gt;0),Tableau134[[#This Row],[Operative Temperature]],"NC")</f>
        <v>NC</v>
      </c>
      <c r="F5921">
        <f>IF(AND(C5921&gt;26,Tableau134[[#This Row],[Occupancy]]&lt;&gt;0),1,0)</f>
        <v>0</v>
      </c>
      <c r="G5921">
        <f>IF(AND(Tableau134[[#This Row],[Operative Temperature]]&lt;19,Tableau134[[#This Row],[Occupancy]]&lt;&gt;0),1,0)</f>
        <v>0</v>
      </c>
      <c r="H5921">
        <f>IF(Tableau134[[#This Row],[Nb dheures sup à 26°C sous occupation]]=1,Tableau134[[#This Row],[Operative Temperature]]-26,0)</f>
        <v>0</v>
      </c>
      <c r="I5921">
        <f>IF(Tableau134[[#This Row],[Nb d''heures inf à 19°C sous occupation]]=1,19-C5921,0)</f>
        <v>0</v>
      </c>
    </row>
    <row r="5922" spans="1:9" x14ac:dyDescent="0.25">
      <c r="A5922" s="2">
        <v>37503.666666666664</v>
      </c>
      <c r="B5922">
        <v>24</v>
      </c>
      <c r="C5922">
        <v>41.945929999999997</v>
      </c>
      <c r="D5922">
        <v>0</v>
      </c>
      <c r="E5922" t="str">
        <f>IF(AND(Tableau134[[#This Row],[Operative Temperature]]&lt;19,Tableau134[[#This Row],[Occupancy]]&lt;&gt;0),Tableau134[[#This Row],[Operative Temperature]],"NC")</f>
        <v>NC</v>
      </c>
      <c r="F5922">
        <f>IF(AND(C5922&gt;26,Tableau134[[#This Row],[Occupancy]]&lt;&gt;0),1,0)</f>
        <v>0</v>
      </c>
      <c r="G5922">
        <f>IF(AND(Tableau134[[#This Row],[Operative Temperature]]&lt;19,Tableau134[[#This Row],[Occupancy]]&lt;&gt;0),1,0)</f>
        <v>0</v>
      </c>
      <c r="H5922">
        <f>IF(Tableau134[[#This Row],[Nb dheures sup à 26°C sous occupation]]=1,Tableau134[[#This Row],[Operative Temperature]]-26,0)</f>
        <v>0</v>
      </c>
      <c r="I5922">
        <f>IF(Tableau134[[#This Row],[Nb d''heures inf à 19°C sous occupation]]=1,19-C5922,0)</f>
        <v>0</v>
      </c>
    </row>
    <row r="5923" spans="1:9" x14ac:dyDescent="0.25">
      <c r="A5923" s="2">
        <v>37503.708333333336</v>
      </c>
      <c r="B5923">
        <v>23.625</v>
      </c>
      <c r="C5923">
        <v>42.225879999999997</v>
      </c>
      <c r="D5923">
        <v>0</v>
      </c>
      <c r="E5923" t="str">
        <f>IF(AND(Tableau134[[#This Row],[Operative Temperature]]&lt;19,Tableau134[[#This Row],[Occupancy]]&lt;&gt;0),Tableau134[[#This Row],[Operative Temperature]],"NC")</f>
        <v>NC</v>
      </c>
      <c r="F5923">
        <f>IF(AND(C5923&gt;26,Tableau134[[#This Row],[Occupancy]]&lt;&gt;0),1,0)</f>
        <v>0</v>
      </c>
      <c r="G5923">
        <f>IF(AND(Tableau134[[#This Row],[Operative Temperature]]&lt;19,Tableau134[[#This Row],[Occupancy]]&lt;&gt;0),1,0)</f>
        <v>0</v>
      </c>
      <c r="H5923">
        <f>IF(Tableau134[[#This Row],[Nb dheures sup à 26°C sous occupation]]=1,Tableau134[[#This Row],[Operative Temperature]]-26,0)</f>
        <v>0</v>
      </c>
      <c r="I5923">
        <f>IF(Tableau134[[#This Row],[Nb d''heures inf à 19°C sous occupation]]=1,19-C5923,0)</f>
        <v>0</v>
      </c>
    </row>
    <row r="5924" spans="1:9" x14ac:dyDescent="0.25">
      <c r="A5924" s="2">
        <v>37503.75</v>
      </c>
      <c r="B5924">
        <v>23.125</v>
      </c>
      <c r="C5924">
        <v>42.240830000000003</v>
      </c>
      <c r="D5924">
        <v>0</v>
      </c>
      <c r="E5924" t="str">
        <f>IF(AND(Tableau134[[#This Row],[Operative Temperature]]&lt;19,Tableau134[[#This Row],[Occupancy]]&lt;&gt;0),Tableau134[[#This Row],[Operative Temperature]],"NC")</f>
        <v>NC</v>
      </c>
      <c r="F5924">
        <f>IF(AND(C5924&gt;26,Tableau134[[#This Row],[Occupancy]]&lt;&gt;0),1,0)</f>
        <v>0</v>
      </c>
      <c r="G5924">
        <f>IF(AND(Tableau134[[#This Row],[Operative Temperature]]&lt;19,Tableau134[[#This Row],[Occupancy]]&lt;&gt;0),1,0)</f>
        <v>0</v>
      </c>
      <c r="H5924">
        <f>IF(Tableau134[[#This Row],[Nb dheures sup à 26°C sous occupation]]=1,Tableau134[[#This Row],[Operative Temperature]]-26,0)</f>
        <v>0</v>
      </c>
      <c r="I5924">
        <f>IF(Tableau134[[#This Row],[Nb d''heures inf à 19°C sous occupation]]=1,19-C5924,0)</f>
        <v>0</v>
      </c>
    </row>
    <row r="5925" spans="1:9" x14ac:dyDescent="0.25">
      <c r="A5925" s="2">
        <v>37503.791666666664</v>
      </c>
      <c r="B5925">
        <v>21.5</v>
      </c>
      <c r="C5925">
        <v>41.80359</v>
      </c>
      <c r="D5925">
        <v>0</v>
      </c>
      <c r="E5925" t="str">
        <f>IF(AND(Tableau134[[#This Row],[Operative Temperature]]&lt;19,Tableau134[[#This Row],[Occupancy]]&lt;&gt;0),Tableau134[[#This Row],[Operative Temperature]],"NC")</f>
        <v>NC</v>
      </c>
      <c r="F5925">
        <f>IF(AND(C5925&gt;26,Tableau134[[#This Row],[Occupancy]]&lt;&gt;0),1,0)</f>
        <v>0</v>
      </c>
      <c r="G5925">
        <f>IF(AND(Tableau134[[#This Row],[Operative Temperature]]&lt;19,Tableau134[[#This Row],[Occupancy]]&lt;&gt;0),1,0)</f>
        <v>0</v>
      </c>
      <c r="H5925">
        <f>IF(Tableau134[[#This Row],[Nb dheures sup à 26°C sous occupation]]=1,Tableau134[[#This Row],[Operative Temperature]]-26,0)</f>
        <v>0</v>
      </c>
      <c r="I5925">
        <f>IF(Tableau134[[#This Row],[Nb d''heures inf à 19°C sous occupation]]=1,19-C5925,0)</f>
        <v>0</v>
      </c>
    </row>
    <row r="5926" spans="1:9" x14ac:dyDescent="0.25">
      <c r="A5926" s="2">
        <v>37503.833333333336</v>
      </c>
      <c r="B5926">
        <v>19.5</v>
      </c>
      <c r="C5926">
        <v>40.429679999999998</v>
      </c>
      <c r="D5926">
        <v>0</v>
      </c>
      <c r="E5926" t="str">
        <f>IF(AND(Tableau134[[#This Row],[Operative Temperature]]&lt;19,Tableau134[[#This Row],[Occupancy]]&lt;&gt;0),Tableau134[[#This Row],[Operative Temperature]],"NC")</f>
        <v>NC</v>
      </c>
      <c r="F5926">
        <f>IF(AND(C5926&gt;26,Tableau134[[#This Row],[Occupancy]]&lt;&gt;0),1,0)</f>
        <v>0</v>
      </c>
      <c r="G5926">
        <f>IF(AND(Tableau134[[#This Row],[Operative Temperature]]&lt;19,Tableau134[[#This Row],[Occupancy]]&lt;&gt;0),1,0)</f>
        <v>0</v>
      </c>
      <c r="H5926">
        <f>IF(Tableau134[[#This Row],[Nb dheures sup à 26°C sous occupation]]=1,Tableau134[[#This Row],[Operative Temperature]]-26,0)</f>
        <v>0</v>
      </c>
      <c r="I5926">
        <f>IF(Tableau134[[#This Row],[Nb d''heures inf à 19°C sous occupation]]=1,19-C5926,0)</f>
        <v>0</v>
      </c>
    </row>
    <row r="5927" spans="1:9" x14ac:dyDescent="0.25">
      <c r="A5927" s="2">
        <v>37503.875</v>
      </c>
      <c r="B5927">
        <v>18.25</v>
      </c>
      <c r="C5927">
        <v>39.642139999999998</v>
      </c>
      <c r="D5927">
        <v>0</v>
      </c>
      <c r="E5927" t="str">
        <f>IF(AND(Tableau134[[#This Row],[Operative Temperature]]&lt;19,Tableau134[[#This Row],[Occupancy]]&lt;&gt;0),Tableau134[[#This Row],[Operative Temperature]],"NC")</f>
        <v>NC</v>
      </c>
      <c r="F5927">
        <f>IF(AND(C5927&gt;26,Tableau134[[#This Row],[Occupancy]]&lt;&gt;0),1,0)</f>
        <v>0</v>
      </c>
      <c r="G5927">
        <f>IF(AND(Tableau134[[#This Row],[Operative Temperature]]&lt;19,Tableau134[[#This Row],[Occupancy]]&lt;&gt;0),1,0)</f>
        <v>0</v>
      </c>
      <c r="H5927">
        <f>IF(Tableau134[[#This Row],[Nb dheures sup à 26°C sous occupation]]=1,Tableau134[[#This Row],[Operative Temperature]]-26,0)</f>
        <v>0</v>
      </c>
      <c r="I5927">
        <f>IF(Tableau134[[#This Row],[Nb d''heures inf à 19°C sous occupation]]=1,19-C5927,0)</f>
        <v>0</v>
      </c>
    </row>
    <row r="5928" spans="1:9" x14ac:dyDescent="0.25">
      <c r="A5928" s="2">
        <v>37503.916666666664</v>
      </c>
      <c r="B5928">
        <v>16.350000000000001</v>
      </c>
      <c r="C5928">
        <v>38.99297</v>
      </c>
      <c r="D5928">
        <v>0</v>
      </c>
      <c r="E5928" t="str">
        <f>IF(AND(Tableau134[[#This Row],[Operative Temperature]]&lt;19,Tableau134[[#This Row],[Occupancy]]&lt;&gt;0),Tableau134[[#This Row],[Operative Temperature]],"NC")</f>
        <v>NC</v>
      </c>
      <c r="F5928">
        <f>IF(AND(C5928&gt;26,Tableau134[[#This Row],[Occupancy]]&lt;&gt;0),1,0)</f>
        <v>0</v>
      </c>
      <c r="G5928">
        <f>IF(AND(Tableau134[[#This Row],[Operative Temperature]]&lt;19,Tableau134[[#This Row],[Occupancy]]&lt;&gt;0),1,0)</f>
        <v>0</v>
      </c>
      <c r="H5928">
        <f>IF(Tableau134[[#This Row],[Nb dheures sup à 26°C sous occupation]]=1,Tableau134[[#This Row],[Operative Temperature]]-26,0)</f>
        <v>0</v>
      </c>
      <c r="I5928">
        <f>IF(Tableau134[[#This Row],[Nb d''heures inf à 19°C sous occupation]]=1,19-C5928,0)</f>
        <v>0</v>
      </c>
    </row>
    <row r="5929" spans="1:9" x14ac:dyDescent="0.25">
      <c r="A5929" s="2">
        <v>37503.958333333336</v>
      </c>
      <c r="B5929">
        <v>15.2</v>
      </c>
      <c r="C5929">
        <v>38.649120000000003</v>
      </c>
      <c r="D5929">
        <v>0</v>
      </c>
      <c r="E5929" t="str">
        <f>IF(AND(Tableau134[[#This Row],[Operative Temperature]]&lt;19,Tableau134[[#This Row],[Occupancy]]&lt;&gt;0),Tableau134[[#This Row],[Operative Temperature]],"NC")</f>
        <v>NC</v>
      </c>
      <c r="F5929">
        <f>IF(AND(C5929&gt;26,Tableau134[[#This Row],[Occupancy]]&lt;&gt;0),1,0)</f>
        <v>0</v>
      </c>
      <c r="G5929">
        <f>IF(AND(Tableau134[[#This Row],[Operative Temperature]]&lt;19,Tableau134[[#This Row],[Occupancy]]&lt;&gt;0),1,0)</f>
        <v>0</v>
      </c>
      <c r="H5929">
        <f>IF(Tableau134[[#This Row],[Nb dheures sup à 26°C sous occupation]]=1,Tableau134[[#This Row],[Operative Temperature]]-26,0)</f>
        <v>0</v>
      </c>
      <c r="I5929">
        <f>IF(Tableau134[[#This Row],[Nb d''heures inf à 19°C sous occupation]]=1,19-C5929,0)</f>
        <v>0</v>
      </c>
    </row>
    <row r="5930" spans="1:9" x14ac:dyDescent="0.25">
      <c r="A5930" s="1">
        <v>37504</v>
      </c>
      <c r="B5930">
        <v>14.25</v>
      </c>
      <c r="C5930">
        <v>38.335749999999997</v>
      </c>
      <c r="D5930">
        <v>0</v>
      </c>
      <c r="E5930" t="str">
        <f>IF(AND(Tableau134[[#This Row],[Operative Temperature]]&lt;19,Tableau134[[#This Row],[Occupancy]]&lt;&gt;0),Tableau134[[#This Row],[Operative Temperature]],"NC")</f>
        <v>NC</v>
      </c>
      <c r="F5930">
        <f>IF(AND(C5930&gt;26,Tableau134[[#This Row],[Occupancy]]&lt;&gt;0),1,0)</f>
        <v>0</v>
      </c>
      <c r="G5930">
        <f>IF(AND(Tableau134[[#This Row],[Operative Temperature]]&lt;19,Tableau134[[#This Row],[Occupancy]]&lt;&gt;0),1,0)</f>
        <v>0</v>
      </c>
      <c r="H5930">
        <f>IF(Tableau134[[#This Row],[Nb dheures sup à 26°C sous occupation]]=1,Tableau134[[#This Row],[Operative Temperature]]-26,0)</f>
        <v>0</v>
      </c>
      <c r="I5930">
        <f>IF(Tableau134[[#This Row],[Nb d''heures inf à 19°C sous occupation]]=1,19-C5930,0)</f>
        <v>0</v>
      </c>
    </row>
    <row r="5931" spans="1:9" x14ac:dyDescent="0.25">
      <c r="A5931" s="2">
        <v>37504.041666666664</v>
      </c>
      <c r="B5931">
        <v>13.475</v>
      </c>
      <c r="C5931">
        <v>38.055050000000001</v>
      </c>
      <c r="D5931">
        <v>0</v>
      </c>
      <c r="E5931" t="str">
        <f>IF(AND(Tableau134[[#This Row],[Operative Temperature]]&lt;19,Tableau134[[#This Row],[Occupancy]]&lt;&gt;0),Tableau134[[#This Row],[Operative Temperature]],"NC")</f>
        <v>NC</v>
      </c>
      <c r="F5931">
        <f>IF(AND(C5931&gt;26,Tableau134[[#This Row],[Occupancy]]&lt;&gt;0),1,0)</f>
        <v>0</v>
      </c>
      <c r="G5931">
        <f>IF(AND(Tableau134[[#This Row],[Operative Temperature]]&lt;19,Tableau134[[#This Row],[Occupancy]]&lt;&gt;0),1,0)</f>
        <v>0</v>
      </c>
      <c r="H5931">
        <f>IF(Tableau134[[#This Row],[Nb dheures sup à 26°C sous occupation]]=1,Tableau134[[#This Row],[Operative Temperature]]-26,0)</f>
        <v>0</v>
      </c>
      <c r="I5931">
        <f>IF(Tableau134[[#This Row],[Nb d''heures inf à 19°C sous occupation]]=1,19-C5931,0)</f>
        <v>0</v>
      </c>
    </row>
    <row r="5932" spans="1:9" x14ac:dyDescent="0.25">
      <c r="A5932" s="2">
        <v>37504.083333333336</v>
      </c>
      <c r="B5932">
        <v>13.074999999999999</v>
      </c>
      <c r="C5932">
        <v>37.806220000000003</v>
      </c>
      <c r="D5932">
        <v>0</v>
      </c>
      <c r="E5932" t="str">
        <f>IF(AND(Tableau134[[#This Row],[Operative Temperature]]&lt;19,Tableau134[[#This Row],[Occupancy]]&lt;&gt;0),Tableau134[[#This Row],[Operative Temperature]],"NC")</f>
        <v>NC</v>
      </c>
      <c r="F5932">
        <f>IF(AND(C5932&gt;26,Tableau134[[#This Row],[Occupancy]]&lt;&gt;0),1,0)</f>
        <v>0</v>
      </c>
      <c r="G5932">
        <f>IF(AND(Tableau134[[#This Row],[Operative Temperature]]&lt;19,Tableau134[[#This Row],[Occupancy]]&lt;&gt;0),1,0)</f>
        <v>0</v>
      </c>
      <c r="H5932">
        <f>IF(Tableau134[[#This Row],[Nb dheures sup à 26°C sous occupation]]=1,Tableau134[[#This Row],[Operative Temperature]]-26,0)</f>
        <v>0</v>
      </c>
      <c r="I5932">
        <f>IF(Tableau134[[#This Row],[Nb d''heures inf à 19°C sous occupation]]=1,19-C5932,0)</f>
        <v>0</v>
      </c>
    </row>
    <row r="5933" spans="1:9" x14ac:dyDescent="0.25">
      <c r="A5933" s="2">
        <v>37504.125</v>
      </c>
      <c r="B5933">
        <v>13</v>
      </c>
      <c r="C5933">
        <v>37.568379999999998</v>
      </c>
      <c r="D5933">
        <v>0</v>
      </c>
      <c r="E5933" t="str">
        <f>IF(AND(Tableau134[[#This Row],[Operative Temperature]]&lt;19,Tableau134[[#This Row],[Occupancy]]&lt;&gt;0),Tableau134[[#This Row],[Operative Temperature]],"NC")</f>
        <v>NC</v>
      </c>
      <c r="F5933">
        <f>IF(AND(C5933&gt;26,Tableau134[[#This Row],[Occupancy]]&lt;&gt;0),1,0)</f>
        <v>0</v>
      </c>
      <c r="G5933">
        <f>IF(AND(Tableau134[[#This Row],[Operative Temperature]]&lt;19,Tableau134[[#This Row],[Occupancy]]&lt;&gt;0),1,0)</f>
        <v>0</v>
      </c>
      <c r="H5933">
        <f>IF(Tableau134[[#This Row],[Nb dheures sup à 26°C sous occupation]]=1,Tableau134[[#This Row],[Operative Temperature]]-26,0)</f>
        <v>0</v>
      </c>
      <c r="I5933">
        <f>IF(Tableau134[[#This Row],[Nb d''heures inf à 19°C sous occupation]]=1,19-C5933,0)</f>
        <v>0</v>
      </c>
    </row>
    <row r="5934" spans="1:9" x14ac:dyDescent="0.25">
      <c r="A5934" s="2">
        <v>37504.166666666664</v>
      </c>
      <c r="B5934">
        <v>12.475</v>
      </c>
      <c r="C5934">
        <v>37.355409999999999</v>
      </c>
      <c r="D5934">
        <v>0</v>
      </c>
      <c r="E5934" t="str">
        <f>IF(AND(Tableau134[[#This Row],[Operative Temperature]]&lt;19,Tableau134[[#This Row],[Occupancy]]&lt;&gt;0),Tableau134[[#This Row],[Operative Temperature]],"NC")</f>
        <v>NC</v>
      </c>
      <c r="F5934">
        <f>IF(AND(C5934&gt;26,Tableau134[[#This Row],[Occupancy]]&lt;&gt;0),1,0)</f>
        <v>0</v>
      </c>
      <c r="G5934">
        <f>IF(AND(Tableau134[[#This Row],[Operative Temperature]]&lt;19,Tableau134[[#This Row],[Occupancy]]&lt;&gt;0),1,0)</f>
        <v>0</v>
      </c>
      <c r="H5934">
        <f>IF(Tableau134[[#This Row],[Nb dheures sup à 26°C sous occupation]]=1,Tableau134[[#This Row],[Operative Temperature]]-26,0)</f>
        <v>0</v>
      </c>
      <c r="I5934">
        <f>IF(Tableau134[[#This Row],[Nb d''heures inf à 19°C sous occupation]]=1,19-C5934,0)</f>
        <v>0</v>
      </c>
    </row>
    <row r="5935" spans="1:9" x14ac:dyDescent="0.25">
      <c r="A5935" s="2">
        <v>37504.208333333336</v>
      </c>
      <c r="B5935">
        <v>12.074999999999999</v>
      </c>
      <c r="C5935">
        <v>37.135330000000003</v>
      </c>
      <c r="D5935">
        <v>0</v>
      </c>
      <c r="E5935" t="str">
        <f>IF(AND(Tableau134[[#This Row],[Operative Temperature]]&lt;19,Tableau134[[#This Row],[Occupancy]]&lt;&gt;0),Tableau134[[#This Row],[Operative Temperature]],"NC")</f>
        <v>NC</v>
      </c>
      <c r="F5935">
        <f>IF(AND(C5935&gt;26,Tableau134[[#This Row],[Occupancy]]&lt;&gt;0),1,0)</f>
        <v>0</v>
      </c>
      <c r="G5935">
        <f>IF(AND(Tableau134[[#This Row],[Operative Temperature]]&lt;19,Tableau134[[#This Row],[Occupancy]]&lt;&gt;0),1,0)</f>
        <v>0</v>
      </c>
      <c r="H5935">
        <f>IF(Tableau134[[#This Row],[Nb dheures sup à 26°C sous occupation]]=1,Tableau134[[#This Row],[Operative Temperature]]-26,0)</f>
        <v>0</v>
      </c>
      <c r="I5935">
        <f>IF(Tableau134[[#This Row],[Nb d''heures inf à 19°C sous occupation]]=1,19-C5935,0)</f>
        <v>0</v>
      </c>
    </row>
    <row r="5936" spans="1:9" x14ac:dyDescent="0.25">
      <c r="A5936" s="2">
        <v>37504.25</v>
      </c>
      <c r="B5936">
        <v>11.25</v>
      </c>
      <c r="C5936">
        <v>36.915199999999999</v>
      </c>
      <c r="D5936">
        <v>0</v>
      </c>
      <c r="E5936" t="str">
        <f>IF(AND(Tableau134[[#This Row],[Operative Temperature]]&lt;19,Tableau134[[#This Row],[Occupancy]]&lt;&gt;0),Tableau134[[#This Row],[Operative Temperature]],"NC")</f>
        <v>NC</v>
      </c>
      <c r="F5936">
        <f>IF(AND(C5936&gt;26,Tableau134[[#This Row],[Occupancy]]&lt;&gt;0),1,0)</f>
        <v>0</v>
      </c>
      <c r="G5936">
        <f>IF(AND(Tableau134[[#This Row],[Operative Temperature]]&lt;19,Tableau134[[#This Row],[Occupancy]]&lt;&gt;0),1,0)</f>
        <v>0</v>
      </c>
      <c r="H5936">
        <f>IF(Tableau134[[#This Row],[Nb dheures sup à 26°C sous occupation]]=1,Tableau134[[#This Row],[Operative Temperature]]-26,0)</f>
        <v>0</v>
      </c>
      <c r="I5936">
        <f>IF(Tableau134[[#This Row],[Nb d''heures inf à 19°C sous occupation]]=1,19-C5936,0)</f>
        <v>0</v>
      </c>
    </row>
    <row r="5937" spans="1:9" x14ac:dyDescent="0.25">
      <c r="A5937" s="2">
        <v>37504.291666666664</v>
      </c>
      <c r="B5937">
        <v>11</v>
      </c>
      <c r="C5937">
        <v>36.844250000000002</v>
      </c>
      <c r="D5937">
        <v>0</v>
      </c>
      <c r="E5937" t="str">
        <f>IF(AND(Tableau134[[#This Row],[Operative Temperature]]&lt;19,Tableau134[[#This Row],[Occupancy]]&lt;&gt;0),Tableau134[[#This Row],[Operative Temperature]],"NC")</f>
        <v>NC</v>
      </c>
      <c r="F5937">
        <f>IF(AND(C5937&gt;26,Tableau134[[#This Row],[Occupancy]]&lt;&gt;0),1,0)</f>
        <v>0</v>
      </c>
      <c r="G5937">
        <f>IF(AND(Tableau134[[#This Row],[Operative Temperature]]&lt;19,Tableau134[[#This Row],[Occupancy]]&lt;&gt;0),1,0)</f>
        <v>0</v>
      </c>
      <c r="H5937">
        <f>IF(Tableau134[[#This Row],[Nb dheures sup à 26°C sous occupation]]=1,Tableau134[[#This Row],[Operative Temperature]]-26,0)</f>
        <v>0</v>
      </c>
      <c r="I5937">
        <f>IF(Tableau134[[#This Row],[Nb d''heures inf à 19°C sous occupation]]=1,19-C5937,0)</f>
        <v>0</v>
      </c>
    </row>
    <row r="5938" spans="1:9" x14ac:dyDescent="0.25">
      <c r="A5938" s="2">
        <v>37504.333333333336</v>
      </c>
      <c r="B5938">
        <v>12.5</v>
      </c>
      <c r="C5938">
        <v>37.14622</v>
      </c>
      <c r="D5938">
        <v>0</v>
      </c>
      <c r="E5938" t="str">
        <f>IF(AND(Tableau134[[#This Row],[Operative Temperature]]&lt;19,Tableau134[[#This Row],[Occupancy]]&lt;&gt;0),Tableau134[[#This Row],[Operative Temperature]],"NC")</f>
        <v>NC</v>
      </c>
      <c r="F5938">
        <f>IF(AND(C5938&gt;26,Tableau134[[#This Row],[Occupancy]]&lt;&gt;0),1,0)</f>
        <v>0</v>
      </c>
      <c r="G5938">
        <f>IF(AND(Tableau134[[#This Row],[Operative Temperature]]&lt;19,Tableau134[[#This Row],[Occupancy]]&lt;&gt;0),1,0)</f>
        <v>0</v>
      </c>
      <c r="H5938">
        <f>IF(Tableau134[[#This Row],[Nb dheures sup à 26°C sous occupation]]=1,Tableau134[[#This Row],[Operative Temperature]]-26,0)</f>
        <v>0</v>
      </c>
      <c r="I5938">
        <f>IF(Tableau134[[#This Row],[Nb d''heures inf à 19°C sous occupation]]=1,19-C5938,0)</f>
        <v>0</v>
      </c>
    </row>
    <row r="5939" spans="1:9" x14ac:dyDescent="0.25">
      <c r="A5939" s="2">
        <v>37504.375</v>
      </c>
      <c r="B5939">
        <v>16</v>
      </c>
      <c r="C5939">
        <v>37.494140000000002</v>
      </c>
      <c r="D5939">
        <v>0</v>
      </c>
      <c r="E5939" t="str">
        <f>IF(AND(Tableau134[[#This Row],[Operative Temperature]]&lt;19,Tableau134[[#This Row],[Occupancy]]&lt;&gt;0),Tableau134[[#This Row],[Operative Temperature]],"NC")</f>
        <v>NC</v>
      </c>
      <c r="F5939">
        <f>IF(AND(C5939&gt;26,Tableau134[[#This Row],[Occupancy]]&lt;&gt;0),1,0)</f>
        <v>0</v>
      </c>
      <c r="G5939">
        <f>IF(AND(Tableau134[[#This Row],[Operative Temperature]]&lt;19,Tableau134[[#This Row],[Occupancy]]&lt;&gt;0),1,0)</f>
        <v>0</v>
      </c>
      <c r="H5939">
        <f>IF(Tableau134[[#This Row],[Nb dheures sup à 26°C sous occupation]]=1,Tableau134[[#This Row],[Operative Temperature]]-26,0)</f>
        <v>0</v>
      </c>
      <c r="I5939">
        <f>IF(Tableau134[[#This Row],[Nb d''heures inf à 19°C sous occupation]]=1,19-C5939,0)</f>
        <v>0</v>
      </c>
    </row>
    <row r="5940" spans="1:9" x14ac:dyDescent="0.25">
      <c r="A5940" s="2">
        <v>37504.416666666664</v>
      </c>
      <c r="B5940">
        <v>18.5</v>
      </c>
      <c r="C5940">
        <v>38.267150000000001</v>
      </c>
      <c r="D5940">
        <v>0</v>
      </c>
      <c r="E5940" t="str">
        <f>IF(AND(Tableau134[[#This Row],[Operative Temperature]]&lt;19,Tableau134[[#This Row],[Occupancy]]&lt;&gt;0),Tableau134[[#This Row],[Operative Temperature]],"NC")</f>
        <v>NC</v>
      </c>
      <c r="F5940">
        <f>IF(AND(C5940&gt;26,Tableau134[[#This Row],[Occupancy]]&lt;&gt;0),1,0)</f>
        <v>0</v>
      </c>
      <c r="G5940">
        <f>IF(AND(Tableau134[[#This Row],[Operative Temperature]]&lt;19,Tableau134[[#This Row],[Occupancy]]&lt;&gt;0),1,0)</f>
        <v>0</v>
      </c>
      <c r="H5940">
        <f>IF(Tableau134[[#This Row],[Nb dheures sup à 26°C sous occupation]]=1,Tableau134[[#This Row],[Operative Temperature]]-26,0)</f>
        <v>0</v>
      </c>
      <c r="I5940">
        <f>IF(Tableau134[[#This Row],[Nb d''heures inf à 19°C sous occupation]]=1,19-C5940,0)</f>
        <v>0</v>
      </c>
    </row>
    <row r="5941" spans="1:9" x14ac:dyDescent="0.25">
      <c r="A5941" s="2">
        <v>37504.458333333336</v>
      </c>
      <c r="B5941">
        <v>20.5</v>
      </c>
      <c r="C5941">
        <v>39.586320000000001</v>
      </c>
      <c r="D5941">
        <v>0</v>
      </c>
      <c r="E5941" t="str">
        <f>IF(AND(Tableau134[[#This Row],[Operative Temperature]]&lt;19,Tableau134[[#This Row],[Occupancy]]&lt;&gt;0),Tableau134[[#This Row],[Operative Temperature]],"NC")</f>
        <v>NC</v>
      </c>
      <c r="F5941">
        <f>IF(AND(C5941&gt;26,Tableau134[[#This Row],[Occupancy]]&lt;&gt;0),1,0)</f>
        <v>0</v>
      </c>
      <c r="G5941">
        <f>IF(AND(Tableau134[[#This Row],[Operative Temperature]]&lt;19,Tableau134[[#This Row],[Occupancy]]&lt;&gt;0),1,0)</f>
        <v>0</v>
      </c>
      <c r="H5941">
        <f>IF(Tableau134[[#This Row],[Nb dheures sup à 26°C sous occupation]]=1,Tableau134[[#This Row],[Operative Temperature]]-26,0)</f>
        <v>0</v>
      </c>
      <c r="I5941">
        <f>IF(Tableau134[[#This Row],[Nb d''heures inf à 19°C sous occupation]]=1,19-C5941,0)</f>
        <v>0</v>
      </c>
    </row>
    <row r="5942" spans="1:9" x14ac:dyDescent="0.25">
      <c r="A5942" s="2">
        <v>37504.5</v>
      </c>
      <c r="B5942">
        <v>22.5</v>
      </c>
      <c r="C5942">
        <v>40.794060000000002</v>
      </c>
      <c r="D5942">
        <v>0</v>
      </c>
      <c r="E5942" t="str">
        <f>IF(AND(Tableau134[[#This Row],[Operative Temperature]]&lt;19,Tableau134[[#This Row],[Occupancy]]&lt;&gt;0),Tableau134[[#This Row],[Operative Temperature]],"NC")</f>
        <v>NC</v>
      </c>
      <c r="F5942">
        <f>IF(AND(C5942&gt;26,Tableau134[[#This Row],[Occupancy]]&lt;&gt;0),1,0)</f>
        <v>0</v>
      </c>
      <c r="G5942">
        <f>IF(AND(Tableau134[[#This Row],[Operative Temperature]]&lt;19,Tableau134[[#This Row],[Occupancy]]&lt;&gt;0),1,0)</f>
        <v>0</v>
      </c>
      <c r="H5942">
        <f>IF(Tableau134[[#This Row],[Nb dheures sup à 26°C sous occupation]]=1,Tableau134[[#This Row],[Operative Temperature]]-26,0)</f>
        <v>0</v>
      </c>
      <c r="I5942">
        <f>IF(Tableau134[[#This Row],[Nb d''heures inf à 19°C sous occupation]]=1,19-C5942,0)</f>
        <v>0</v>
      </c>
    </row>
    <row r="5943" spans="1:9" x14ac:dyDescent="0.25">
      <c r="A5943" s="2">
        <v>37504.541666666664</v>
      </c>
      <c r="B5943">
        <v>23.074999999999999</v>
      </c>
      <c r="C5943">
        <v>41.719349999999999</v>
      </c>
      <c r="D5943">
        <v>0</v>
      </c>
      <c r="E5943" t="str">
        <f>IF(AND(Tableau134[[#This Row],[Operative Temperature]]&lt;19,Tableau134[[#This Row],[Occupancy]]&lt;&gt;0),Tableau134[[#This Row],[Operative Temperature]],"NC")</f>
        <v>NC</v>
      </c>
      <c r="F5943">
        <f>IF(AND(C5943&gt;26,Tableau134[[#This Row],[Occupancy]]&lt;&gt;0),1,0)</f>
        <v>0</v>
      </c>
      <c r="G5943">
        <f>IF(AND(Tableau134[[#This Row],[Operative Temperature]]&lt;19,Tableau134[[#This Row],[Occupancy]]&lt;&gt;0),1,0)</f>
        <v>0</v>
      </c>
      <c r="H5943">
        <f>IF(Tableau134[[#This Row],[Nb dheures sup à 26°C sous occupation]]=1,Tableau134[[#This Row],[Operative Temperature]]-26,0)</f>
        <v>0</v>
      </c>
      <c r="I5943">
        <f>IF(Tableau134[[#This Row],[Nb d''heures inf à 19°C sous occupation]]=1,19-C5943,0)</f>
        <v>0</v>
      </c>
    </row>
    <row r="5944" spans="1:9" x14ac:dyDescent="0.25">
      <c r="A5944" s="2">
        <v>37504.583333333336</v>
      </c>
      <c r="B5944">
        <v>23.774999999999999</v>
      </c>
      <c r="C5944">
        <v>42.303980000000003</v>
      </c>
      <c r="D5944">
        <v>0</v>
      </c>
      <c r="E5944" t="str">
        <f>IF(AND(Tableau134[[#This Row],[Operative Temperature]]&lt;19,Tableau134[[#This Row],[Occupancy]]&lt;&gt;0),Tableau134[[#This Row],[Operative Temperature]],"NC")</f>
        <v>NC</v>
      </c>
      <c r="F5944">
        <f>IF(AND(C5944&gt;26,Tableau134[[#This Row],[Occupancy]]&lt;&gt;0),1,0)</f>
        <v>0</v>
      </c>
      <c r="G5944">
        <f>IF(AND(Tableau134[[#This Row],[Operative Temperature]]&lt;19,Tableau134[[#This Row],[Occupancy]]&lt;&gt;0),1,0)</f>
        <v>0</v>
      </c>
      <c r="H5944">
        <f>IF(Tableau134[[#This Row],[Nb dheures sup à 26°C sous occupation]]=1,Tableau134[[#This Row],[Operative Temperature]]-26,0)</f>
        <v>0</v>
      </c>
      <c r="I5944">
        <f>IF(Tableau134[[#This Row],[Nb d''heures inf à 19°C sous occupation]]=1,19-C5944,0)</f>
        <v>0</v>
      </c>
    </row>
    <row r="5945" spans="1:9" x14ac:dyDescent="0.25">
      <c r="A5945" s="2">
        <v>37504.625</v>
      </c>
      <c r="B5945">
        <v>24.75</v>
      </c>
      <c r="C5945">
        <v>42.802669999999999</v>
      </c>
      <c r="D5945">
        <v>0</v>
      </c>
      <c r="E5945" t="str">
        <f>IF(AND(Tableau134[[#This Row],[Operative Temperature]]&lt;19,Tableau134[[#This Row],[Occupancy]]&lt;&gt;0),Tableau134[[#This Row],[Operative Temperature]],"NC")</f>
        <v>NC</v>
      </c>
      <c r="F5945">
        <f>IF(AND(C5945&gt;26,Tableau134[[#This Row],[Occupancy]]&lt;&gt;0),1,0)</f>
        <v>0</v>
      </c>
      <c r="G5945">
        <f>IF(AND(Tableau134[[#This Row],[Operative Temperature]]&lt;19,Tableau134[[#This Row],[Occupancy]]&lt;&gt;0),1,0)</f>
        <v>0</v>
      </c>
      <c r="H5945">
        <f>IF(Tableau134[[#This Row],[Nb dheures sup à 26°C sous occupation]]=1,Tableau134[[#This Row],[Operative Temperature]]-26,0)</f>
        <v>0</v>
      </c>
      <c r="I5945">
        <f>IF(Tableau134[[#This Row],[Nb d''heures inf à 19°C sous occupation]]=1,19-C5945,0)</f>
        <v>0</v>
      </c>
    </row>
    <row r="5946" spans="1:9" x14ac:dyDescent="0.25">
      <c r="A5946" s="2">
        <v>37504.666666666664</v>
      </c>
      <c r="B5946">
        <v>24.925000000000001</v>
      </c>
      <c r="C5946">
        <v>43.006239999999998</v>
      </c>
      <c r="D5946">
        <v>0</v>
      </c>
      <c r="E5946" t="str">
        <f>IF(AND(Tableau134[[#This Row],[Operative Temperature]]&lt;19,Tableau134[[#This Row],[Occupancy]]&lt;&gt;0),Tableau134[[#This Row],[Operative Temperature]],"NC")</f>
        <v>NC</v>
      </c>
      <c r="F5946">
        <f>IF(AND(C5946&gt;26,Tableau134[[#This Row],[Occupancy]]&lt;&gt;0),1,0)</f>
        <v>0</v>
      </c>
      <c r="G5946">
        <f>IF(AND(Tableau134[[#This Row],[Operative Temperature]]&lt;19,Tableau134[[#This Row],[Occupancy]]&lt;&gt;0),1,0)</f>
        <v>0</v>
      </c>
      <c r="H5946">
        <f>IF(Tableau134[[#This Row],[Nb dheures sup à 26°C sous occupation]]=1,Tableau134[[#This Row],[Operative Temperature]]-26,0)</f>
        <v>0</v>
      </c>
      <c r="I5946">
        <f>IF(Tableau134[[#This Row],[Nb d''heures inf à 19°C sous occupation]]=1,19-C5946,0)</f>
        <v>0</v>
      </c>
    </row>
    <row r="5947" spans="1:9" x14ac:dyDescent="0.25">
      <c r="A5947" s="2">
        <v>37504.708333333336</v>
      </c>
      <c r="B5947">
        <v>24.225000000000001</v>
      </c>
      <c r="C5947">
        <v>43.263199999999998</v>
      </c>
      <c r="D5947">
        <v>0</v>
      </c>
      <c r="E5947" t="str">
        <f>IF(AND(Tableau134[[#This Row],[Operative Temperature]]&lt;19,Tableau134[[#This Row],[Occupancy]]&lt;&gt;0),Tableau134[[#This Row],[Operative Temperature]],"NC")</f>
        <v>NC</v>
      </c>
      <c r="F5947">
        <f>IF(AND(C5947&gt;26,Tableau134[[#This Row],[Occupancy]]&lt;&gt;0),1,0)</f>
        <v>0</v>
      </c>
      <c r="G5947">
        <f>IF(AND(Tableau134[[#This Row],[Operative Temperature]]&lt;19,Tableau134[[#This Row],[Occupancy]]&lt;&gt;0),1,0)</f>
        <v>0</v>
      </c>
      <c r="H5947">
        <f>IF(Tableau134[[#This Row],[Nb dheures sup à 26°C sous occupation]]=1,Tableau134[[#This Row],[Operative Temperature]]-26,0)</f>
        <v>0</v>
      </c>
      <c r="I5947">
        <f>IF(Tableau134[[#This Row],[Nb d''heures inf à 19°C sous occupation]]=1,19-C5947,0)</f>
        <v>0</v>
      </c>
    </row>
    <row r="5948" spans="1:9" x14ac:dyDescent="0.25">
      <c r="A5948" s="2">
        <v>37504.75</v>
      </c>
      <c r="B5948">
        <v>23.25</v>
      </c>
      <c r="C5948">
        <v>43.275359999999999</v>
      </c>
      <c r="D5948">
        <v>0</v>
      </c>
      <c r="E5948" t="str">
        <f>IF(AND(Tableau134[[#This Row],[Operative Temperature]]&lt;19,Tableau134[[#This Row],[Occupancy]]&lt;&gt;0),Tableau134[[#This Row],[Operative Temperature]],"NC")</f>
        <v>NC</v>
      </c>
      <c r="F5948">
        <f>IF(AND(C5948&gt;26,Tableau134[[#This Row],[Occupancy]]&lt;&gt;0),1,0)</f>
        <v>0</v>
      </c>
      <c r="G5948">
        <f>IF(AND(Tableau134[[#This Row],[Operative Temperature]]&lt;19,Tableau134[[#This Row],[Occupancy]]&lt;&gt;0),1,0)</f>
        <v>0</v>
      </c>
      <c r="H5948">
        <f>IF(Tableau134[[#This Row],[Nb dheures sup à 26°C sous occupation]]=1,Tableau134[[#This Row],[Operative Temperature]]-26,0)</f>
        <v>0</v>
      </c>
      <c r="I5948">
        <f>IF(Tableau134[[#This Row],[Nb d''heures inf à 19°C sous occupation]]=1,19-C5948,0)</f>
        <v>0</v>
      </c>
    </row>
    <row r="5949" spans="1:9" x14ac:dyDescent="0.25">
      <c r="A5949" s="2">
        <v>37504.791666666664</v>
      </c>
      <c r="B5949">
        <v>22.25</v>
      </c>
      <c r="C5949">
        <v>42.851770000000002</v>
      </c>
      <c r="D5949">
        <v>0</v>
      </c>
      <c r="E5949" t="str">
        <f>IF(AND(Tableau134[[#This Row],[Operative Temperature]]&lt;19,Tableau134[[#This Row],[Occupancy]]&lt;&gt;0),Tableau134[[#This Row],[Operative Temperature]],"NC")</f>
        <v>NC</v>
      </c>
      <c r="F5949">
        <f>IF(AND(C5949&gt;26,Tableau134[[#This Row],[Occupancy]]&lt;&gt;0),1,0)</f>
        <v>0</v>
      </c>
      <c r="G5949">
        <f>IF(AND(Tableau134[[#This Row],[Operative Temperature]]&lt;19,Tableau134[[#This Row],[Occupancy]]&lt;&gt;0),1,0)</f>
        <v>0</v>
      </c>
      <c r="H5949">
        <f>IF(Tableau134[[#This Row],[Nb dheures sup à 26°C sous occupation]]=1,Tableau134[[#This Row],[Operative Temperature]]-26,0)</f>
        <v>0</v>
      </c>
      <c r="I5949">
        <f>IF(Tableau134[[#This Row],[Nb d''heures inf à 19°C sous occupation]]=1,19-C5949,0)</f>
        <v>0</v>
      </c>
    </row>
    <row r="5950" spans="1:9" x14ac:dyDescent="0.25">
      <c r="A5950" s="2">
        <v>37504.833333333336</v>
      </c>
      <c r="B5950">
        <v>20.5</v>
      </c>
      <c r="C5950">
        <v>41.475720000000003</v>
      </c>
      <c r="D5950">
        <v>0</v>
      </c>
      <c r="E5950" t="str">
        <f>IF(AND(Tableau134[[#This Row],[Operative Temperature]]&lt;19,Tableau134[[#This Row],[Occupancy]]&lt;&gt;0),Tableau134[[#This Row],[Operative Temperature]],"NC")</f>
        <v>NC</v>
      </c>
      <c r="F5950">
        <f>IF(AND(C5950&gt;26,Tableau134[[#This Row],[Occupancy]]&lt;&gt;0),1,0)</f>
        <v>0</v>
      </c>
      <c r="G5950">
        <f>IF(AND(Tableau134[[#This Row],[Operative Temperature]]&lt;19,Tableau134[[#This Row],[Occupancy]]&lt;&gt;0),1,0)</f>
        <v>0</v>
      </c>
      <c r="H5950">
        <f>IF(Tableau134[[#This Row],[Nb dheures sup à 26°C sous occupation]]=1,Tableau134[[#This Row],[Operative Temperature]]-26,0)</f>
        <v>0</v>
      </c>
      <c r="I5950">
        <f>IF(Tableau134[[#This Row],[Nb d''heures inf à 19°C sous occupation]]=1,19-C5950,0)</f>
        <v>0</v>
      </c>
    </row>
    <row r="5951" spans="1:9" x14ac:dyDescent="0.25">
      <c r="A5951" s="2">
        <v>37504.875</v>
      </c>
      <c r="B5951">
        <v>19.25</v>
      </c>
      <c r="C5951">
        <v>40.675330000000002</v>
      </c>
      <c r="D5951">
        <v>0</v>
      </c>
      <c r="E5951" t="str">
        <f>IF(AND(Tableau134[[#This Row],[Operative Temperature]]&lt;19,Tableau134[[#This Row],[Occupancy]]&lt;&gt;0),Tableau134[[#This Row],[Operative Temperature]],"NC")</f>
        <v>NC</v>
      </c>
      <c r="F5951">
        <f>IF(AND(C5951&gt;26,Tableau134[[#This Row],[Occupancy]]&lt;&gt;0),1,0)</f>
        <v>0</v>
      </c>
      <c r="G5951">
        <f>IF(AND(Tableau134[[#This Row],[Operative Temperature]]&lt;19,Tableau134[[#This Row],[Occupancy]]&lt;&gt;0),1,0)</f>
        <v>0</v>
      </c>
      <c r="H5951">
        <f>IF(Tableau134[[#This Row],[Nb dheures sup à 26°C sous occupation]]=1,Tableau134[[#This Row],[Operative Temperature]]-26,0)</f>
        <v>0</v>
      </c>
      <c r="I5951">
        <f>IF(Tableau134[[#This Row],[Nb d''heures inf à 19°C sous occupation]]=1,19-C5951,0)</f>
        <v>0</v>
      </c>
    </row>
    <row r="5952" spans="1:9" x14ac:dyDescent="0.25">
      <c r="A5952" s="2">
        <v>37504.916666666664</v>
      </c>
      <c r="B5952">
        <v>18.25</v>
      </c>
      <c r="C5952">
        <v>40.085079999999998</v>
      </c>
      <c r="D5952">
        <v>0</v>
      </c>
      <c r="E5952" t="str">
        <f>IF(AND(Tableau134[[#This Row],[Operative Temperature]]&lt;19,Tableau134[[#This Row],[Occupancy]]&lt;&gt;0),Tableau134[[#This Row],[Operative Temperature]],"NC")</f>
        <v>NC</v>
      </c>
      <c r="F5952">
        <f>IF(AND(C5952&gt;26,Tableau134[[#This Row],[Occupancy]]&lt;&gt;0),1,0)</f>
        <v>0</v>
      </c>
      <c r="G5952">
        <f>IF(AND(Tableau134[[#This Row],[Operative Temperature]]&lt;19,Tableau134[[#This Row],[Occupancy]]&lt;&gt;0),1,0)</f>
        <v>0</v>
      </c>
      <c r="H5952">
        <f>IF(Tableau134[[#This Row],[Nb dheures sup à 26°C sous occupation]]=1,Tableau134[[#This Row],[Operative Temperature]]-26,0)</f>
        <v>0</v>
      </c>
      <c r="I5952">
        <f>IF(Tableau134[[#This Row],[Nb d''heures inf à 19°C sous occupation]]=1,19-C5952,0)</f>
        <v>0</v>
      </c>
    </row>
    <row r="5953" spans="1:9" x14ac:dyDescent="0.25">
      <c r="A5953" s="2">
        <v>37504.958333333336</v>
      </c>
      <c r="B5953">
        <v>18</v>
      </c>
      <c r="C5953">
        <v>39.750770000000003</v>
      </c>
      <c r="D5953">
        <v>0</v>
      </c>
      <c r="E5953" t="str">
        <f>IF(AND(Tableau134[[#This Row],[Operative Temperature]]&lt;19,Tableau134[[#This Row],[Occupancy]]&lt;&gt;0),Tableau134[[#This Row],[Operative Temperature]],"NC")</f>
        <v>NC</v>
      </c>
      <c r="F5953">
        <f>IF(AND(C5953&gt;26,Tableau134[[#This Row],[Occupancy]]&lt;&gt;0),1,0)</f>
        <v>0</v>
      </c>
      <c r="G5953">
        <f>IF(AND(Tableau134[[#This Row],[Operative Temperature]]&lt;19,Tableau134[[#This Row],[Occupancy]]&lt;&gt;0),1,0)</f>
        <v>0</v>
      </c>
      <c r="H5953">
        <f>IF(Tableau134[[#This Row],[Nb dheures sup à 26°C sous occupation]]=1,Tableau134[[#This Row],[Operative Temperature]]-26,0)</f>
        <v>0</v>
      </c>
      <c r="I5953">
        <f>IF(Tableau134[[#This Row],[Nb d''heures inf à 19°C sous occupation]]=1,19-C5953,0)</f>
        <v>0</v>
      </c>
    </row>
    <row r="5954" spans="1:9" x14ac:dyDescent="0.25">
      <c r="A5954" s="1">
        <v>37505</v>
      </c>
      <c r="B5954">
        <v>17.25</v>
      </c>
      <c r="C5954">
        <v>39.500799999999998</v>
      </c>
      <c r="D5954">
        <v>0</v>
      </c>
      <c r="E5954" t="str">
        <f>IF(AND(Tableau134[[#This Row],[Operative Temperature]]&lt;19,Tableau134[[#This Row],[Occupancy]]&lt;&gt;0),Tableau134[[#This Row],[Operative Temperature]],"NC")</f>
        <v>NC</v>
      </c>
      <c r="F5954">
        <f>IF(AND(C5954&gt;26,Tableau134[[#This Row],[Occupancy]]&lt;&gt;0),1,0)</f>
        <v>0</v>
      </c>
      <c r="G5954">
        <f>IF(AND(Tableau134[[#This Row],[Operative Temperature]]&lt;19,Tableau134[[#This Row],[Occupancy]]&lt;&gt;0),1,0)</f>
        <v>0</v>
      </c>
      <c r="H5954">
        <f>IF(Tableau134[[#This Row],[Nb dheures sup à 26°C sous occupation]]=1,Tableau134[[#This Row],[Operative Temperature]]-26,0)</f>
        <v>0</v>
      </c>
      <c r="I5954">
        <f>IF(Tableau134[[#This Row],[Nb d''heures inf à 19°C sous occupation]]=1,19-C5954,0)</f>
        <v>0</v>
      </c>
    </row>
    <row r="5955" spans="1:9" x14ac:dyDescent="0.25">
      <c r="A5955" s="2">
        <v>37505.041666666664</v>
      </c>
      <c r="B5955">
        <v>16.55</v>
      </c>
      <c r="C5955">
        <v>39.199069999999999</v>
      </c>
      <c r="D5955">
        <v>0</v>
      </c>
      <c r="E5955" t="str">
        <f>IF(AND(Tableau134[[#This Row],[Operative Temperature]]&lt;19,Tableau134[[#This Row],[Occupancy]]&lt;&gt;0),Tableau134[[#This Row],[Operative Temperature]],"NC")</f>
        <v>NC</v>
      </c>
      <c r="F5955">
        <f>IF(AND(C5955&gt;26,Tableau134[[#This Row],[Occupancy]]&lt;&gt;0),1,0)</f>
        <v>0</v>
      </c>
      <c r="G5955">
        <f>IF(AND(Tableau134[[#This Row],[Operative Temperature]]&lt;19,Tableau134[[#This Row],[Occupancy]]&lt;&gt;0),1,0)</f>
        <v>0</v>
      </c>
      <c r="H5955">
        <f>IF(Tableau134[[#This Row],[Nb dheures sup à 26°C sous occupation]]=1,Tableau134[[#This Row],[Operative Temperature]]-26,0)</f>
        <v>0</v>
      </c>
      <c r="I5955">
        <f>IF(Tableau134[[#This Row],[Nb d''heures inf à 19°C sous occupation]]=1,19-C5955,0)</f>
        <v>0</v>
      </c>
    </row>
    <row r="5956" spans="1:9" x14ac:dyDescent="0.25">
      <c r="A5956" s="2">
        <v>37505.083333333336</v>
      </c>
      <c r="B5956">
        <v>15.35</v>
      </c>
      <c r="C5956">
        <v>38.960149999999999</v>
      </c>
      <c r="D5956">
        <v>0</v>
      </c>
      <c r="E5956" t="str">
        <f>IF(AND(Tableau134[[#This Row],[Operative Temperature]]&lt;19,Tableau134[[#This Row],[Occupancy]]&lt;&gt;0),Tableau134[[#This Row],[Operative Temperature]],"NC")</f>
        <v>NC</v>
      </c>
      <c r="F5956">
        <f>IF(AND(C5956&gt;26,Tableau134[[#This Row],[Occupancy]]&lt;&gt;0),1,0)</f>
        <v>0</v>
      </c>
      <c r="G5956">
        <f>IF(AND(Tableau134[[#This Row],[Operative Temperature]]&lt;19,Tableau134[[#This Row],[Occupancy]]&lt;&gt;0),1,0)</f>
        <v>0</v>
      </c>
      <c r="H5956">
        <f>IF(Tableau134[[#This Row],[Nb dheures sup à 26°C sous occupation]]=1,Tableau134[[#This Row],[Operative Temperature]]-26,0)</f>
        <v>0</v>
      </c>
      <c r="I5956">
        <f>IF(Tableau134[[#This Row],[Nb d''heures inf à 19°C sous occupation]]=1,19-C5956,0)</f>
        <v>0</v>
      </c>
    </row>
    <row r="5957" spans="1:9" x14ac:dyDescent="0.25">
      <c r="A5957" s="2">
        <v>37505.125</v>
      </c>
      <c r="B5957">
        <v>15.75</v>
      </c>
      <c r="C5957">
        <v>38.756749999999997</v>
      </c>
      <c r="D5957">
        <v>0</v>
      </c>
      <c r="E5957" t="str">
        <f>IF(AND(Tableau134[[#This Row],[Operative Temperature]]&lt;19,Tableau134[[#This Row],[Occupancy]]&lt;&gt;0),Tableau134[[#This Row],[Operative Temperature]],"NC")</f>
        <v>NC</v>
      </c>
      <c r="F5957">
        <f>IF(AND(C5957&gt;26,Tableau134[[#This Row],[Occupancy]]&lt;&gt;0),1,0)</f>
        <v>0</v>
      </c>
      <c r="G5957">
        <f>IF(AND(Tableau134[[#This Row],[Operative Temperature]]&lt;19,Tableau134[[#This Row],[Occupancy]]&lt;&gt;0),1,0)</f>
        <v>0</v>
      </c>
      <c r="H5957">
        <f>IF(Tableau134[[#This Row],[Nb dheures sup à 26°C sous occupation]]=1,Tableau134[[#This Row],[Operative Temperature]]-26,0)</f>
        <v>0</v>
      </c>
      <c r="I5957">
        <f>IF(Tableau134[[#This Row],[Nb d''heures inf à 19°C sous occupation]]=1,19-C5957,0)</f>
        <v>0</v>
      </c>
    </row>
    <row r="5958" spans="1:9" x14ac:dyDescent="0.25">
      <c r="A5958" s="2">
        <v>37505.166666666664</v>
      </c>
      <c r="B5958">
        <v>15.7</v>
      </c>
      <c r="C5958">
        <v>38.592379999999999</v>
      </c>
      <c r="D5958">
        <v>0</v>
      </c>
      <c r="E5958" t="str">
        <f>IF(AND(Tableau134[[#This Row],[Operative Temperature]]&lt;19,Tableau134[[#This Row],[Occupancy]]&lt;&gt;0),Tableau134[[#This Row],[Operative Temperature]],"NC")</f>
        <v>NC</v>
      </c>
      <c r="F5958">
        <f>IF(AND(C5958&gt;26,Tableau134[[#This Row],[Occupancy]]&lt;&gt;0),1,0)</f>
        <v>0</v>
      </c>
      <c r="G5958">
        <f>IF(AND(Tableau134[[#This Row],[Operative Temperature]]&lt;19,Tableau134[[#This Row],[Occupancy]]&lt;&gt;0),1,0)</f>
        <v>0</v>
      </c>
      <c r="H5958">
        <f>IF(Tableau134[[#This Row],[Nb dheures sup à 26°C sous occupation]]=1,Tableau134[[#This Row],[Operative Temperature]]-26,0)</f>
        <v>0</v>
      </c>
      <c r="I5958">
        <f>IF(Tableau134[[#This Row],[Nb d''heures inf à 19°C sous occupation]]=1,19-C5958,0)</f>
        <v>0</v>
      </c>
    </row>
    <row r="5959" spans="1:9" x14ac:dyDescent="0.25">
      <c r="A5959" s="2">
        <v>37505.208333333336</v>
      </c>
      <c r="B5959">
        <v>15.9</v>
      </c>
      <c r="C5959">
        <v>38.42886</v>
      </c>
      <c r="D5959">
        <v>0</v>
      </c>
      <c r="E5959" t="str">
        <f>IF(AND(Tableau134[[#This Row],[Operative Temperature]]&lt;19,Tableau134[[#This Row],[Occupancy]]&lt;&gt;0),Tableau134[[#This Row],[Operative Temperature]],"NC")</f>
        <v>NC</v>
      </c>
      <c r="F5959">
        <f>IF(AND(C5959&gt;26,Tableau134[[#This Row],[Occupancy]]&lt;&gt;0),1,0)</f>
        <v>0</v>
      </c>
      <c r="G5959">
        <f>IF(AND(Tableau134[[#This Row],[Operative Temperature]]&lt;19,Tableau134[[#This Row],[Occupancy]]&lt;&gt;0),1,0)</f>
        <v>0</v>
      </c>
      <c r="H5959">
        <f>IF(Tableau134[[#This Row],[Nb dheures sup à 26°C sous occupation]]=1,Tableau134[[#This Row],[Operative Temperature]]-26,0)</f>
        <v>0</v>
      </c>
      <c r="I5959">
        <f>IF(Tableau134[[#This Row],[Nb d''heures inf à 19°C sous occupation]]=1,19-C5959,0)</f>
        <v>0</v>
      </c>
    </row>
    <row r="5960" spans="1:9" x14ac:dyDescent="0.25">
      <c r="A5960" s="2">
        <v>37505.25</v>
      </c>
      <c r="B5960">
        <v>16</v>
      </c>
      <c r="C5960">
        <v>38.267510000000001</v>
      </c>
      <c r="D5960">
        <v>0</v>
      </c>
      <c r="E5960" t="str">
        <f>IF(AND(Tableau134[[#This Row],[Operative Temperature]]&lt;19,Tableau134[[#This Row],[Occupancy]]&lt;&gt;0),Tableau134[[#This Row],[Operative Temperature]],"NC")</f>
        <v>NC</v>
      </c>
      <c r="F5960">
        <f>IF(AND(C5960&gt;26,Tableau134[[#This Row],[Occupancy]]&lt;&gt;0),1,0)</f>
        <v>0</v>
      </c>
      <c r="G5960">
        <f>IF(AND(Tableau134[[#This Row],[Operative Temperature]]&lt;19,Tableau134[[#This Row],[Occupancy]]&lt;&gt;0),1,0)</f>
        <v>0</v>
      </c>
      <c r="H5960">
        <f>IF(Tableau134[[#This Row],[Nb dheures sup à 26°C sous occupation]]=1,Tableau134[[#This Row],[Operative Temperature]]-26,0)</f>
        <v>0</v>
      </c>
      <c r="I5960">
        <f>IF(Tableau134[[#This Row],[Nb d''heures inf à 19°C sous occupation]]=1,19-C5960,0)</f>
        <v>0</v>
      </c>
    </row>
    <row r="5961" spans="1:9" x14ac:dyDescent="0.25">
      <c r="A5961" s="2">
        <v>37505.291666666664</v>
      </c>
      <c r="B5961">
        <v>16.75</v>
      </c>
      <c r="C5961">
        <v>38.426189999999998</v>
      </c>
      <c r="D5961">
        <v>0</v>
      </c>
      <c r="E5961" t="str">
        <f>IF(AND(Tableau134[[#This Row],[Operative Temperature]]&lt;19,Tableau134[[#This Row],[Occupancy]]&lt;&gt;0),Tableau134[[#This Row],[Operative Temperature]],"NC")</f>
        <v>NC</v>
      </c>
      <c r="F5961">
        <f>IF(AND(C5961&gt;26,Tableau134[[#This Row],[Occupancy]]&lt;&gt;0),1,0)</f>
        <v>0</v>
      </c>
      <c r="G5961">
        <f>IF(AND(Tableau134[[#This Row],[Operative Temperature]]&lt;19,Tableau134[[#This Row],[Occupancy]]&lt;&gt;0),1,0)</f>
        <v>0</v>
      </c>
      <c r="H5961">
        <f>IF(Tableau134[[#This Row],[Nb dheures sup à 26°C sous occupation]]=1,Tableau134[[#This Row],[Operative Temperature]]-26,0)</f>
        <v>0</v>
      </c>
      <c r="I5961">
        <f>IF(Tableau134[[#This Row],[Nb d''heures inf à 19°C sous occupation]]=1,19-C5961,0)</f>
        <v>0</v>
      </c>
    </row>
    <row r="5962" spans="1:9" x14ac:dyDescent="0.25">
      <c r="A5962" s="2">
        <v>37505.333333333336</v>
      </c>
      <c r="B5962">
        <v>17</v>
      </c>
      <c r="C5962">
        <v>38.668030000000002</v>
      </c>
      <c r="D5962">
        <v>0</v>
      </c>
      <c r="E5962" t="str">
        <f>IF(AND(Tableau134[[#This Row],[Operative Temperature]]&lt;19,Tableau134[[#This Row],[Occupancy]]&lt;&gt;0),Tableau134[[#This Row],[Operative Temperature]],"NC")</f>
        <v>NC</v>
      </c>
      <c r="F5962">
        <f>IF(AND(C5962&gt;26,Tableau134[[#This Row],[Occupancy]]&lt;&gt;0),1,0)</f>
        <v>0</v>
      </c>
      <c r="G5962">
        <f>IF(AND(Tableau134[[#This Row],[Operative Temperature]]&lt;19,Tableau134[[#This Row],[Occupancy]]&lt;&gt;0),1,0)</f>
        <v>0</v>
      </c>
      <c r="H5962">
        <f>IF(Tableau134[[#This Row],[Nb dheures sup à 26°C sous occupation]]=1,Tableau134[[#This Row],[Operative Temperature]]-26,0)</f>
        <v>0</v>
      </c>
      <c r="I5962">
        <f>IF(Tableau134[[#This Row],[Nb d''heures inf à 19°C sous occupation]]=1,19-C5962,0)</f>
        <v>0</v>
      </c>
    </row>
    <row r="5963" spans="1:9" x14ac:dyDescent="0.25">
      <c r="A5963" s="2">
        <v>37505.375</v>
      </c>
      <c r="B5963">
        <v>17</v>
      </c>
      <c r="C5963">
        <v>38.693910000000002</v>
      </c>
      <c r="D5963">
        <v>0</v>
      </c>
      <c r="E5963" t="str">
        <f>IF(AND(Tableau134[[#This Row],[Operative Temperature]]&lt;19,Tableau134[[#This Row],[Occupancy]]&lt;&gt;0),Tableau134[[#This Row],[Operative Temperature]],"NC")</f>
        <v>NC</v>
      </c>
      <c r="F5963">
        <f>IF(AND(C5963&gt;26,Tableau134[[#This Row],[Occupancy]]&lt;&gt;0),1,0)</f>
        <v>0</v>
      </c>
      <c r="G5963">
        <f>IF(AND(Tableau134[[#This Row],[Operative Temperature]]&lt;19,Tableau134[[#This Row],[Occupancy]]&lt;&gt;0),1,0)</f>
        <v>0</v>
      </c>
      <c r="H5963">
        <f>IF(Tableau134[[#This Row],[Nb dheures sup à 26°C sous occupation]]=1,Tableau134[[#This Row],[Operative Temperature]]-26,0)</f>
        <v>0</v>
      </c>
      <c r="I5963">
        <f>IF(Tableau134[[#This Row],[Nb d''heures inf à 19°C sous occupation]]=1,19-C5963,0)</f>
        <v>0</v>
      </c>
    </row>
    <row r="5964" spans="1:9" x14ac:dyDescent="0.25">
      <c r="A5964" s="2">
        <v>37505.416666666664</v>
      </c>
      <c r="B5964">
        <v>17.45</v>
      </c>
      <c r="C5964">
        <v>38.993290000000002</v>
      </c>
      <c r="D5964">
        <v>0</v>
      </c>
      <c r="E5964" t="str">
        <f>IF(AND(Tableau134[[#This Row],[Operative Temperature]]&lt;19,Tableau134[[#This Row],[Occupancy]]&lt;&gt;0),Tableau134[[#This Row],[Operative Temperature]],"NC")</f>
        <v>NC</v>
      </c>
      <c r="F5964">
        <f>IF(AND(C5964&gt;26,Tableau134[[#This Row],[Occupancy]]&lt;&gt;0),1,0)</f>
        <v>0</v>
      </c>
      <c r="G5964">
        <f>IF(AND(Tableau134[[#This Row],[Operative Temperature]]&lt;19,Tableau134[[#This Row],[Occupancy]]&lt;&gt;0),1,0)</f>
        <v>0</v>
      </c>
      <c r="H5964">
        <f>IF(Tableau134[[#This Row],[Nb dheures sup à 26°C sous occupation]]=1,Tableau134[[#This Row],[Operative Temperature]]-26,0)</f>
        <v>0</v>
      </c>
      <c r="I5964">
        <f>IF(Tableau134[[#This Row],[Nb d''heures inf à 19°C sous occupation]]=1,19-C5964,0)</f>
        <v>0</v>
      </c>
    </row>
    <row r="5965" spans="1:9" x14ac:dyDescent="0.25">
      <c r="A5965" s="2">
        <v>37505.458333333336</v>
      </c>
      <c r="B5965">
        <v>18.649999999999999</v>
      </c>
      <c r="C5965">
        <v>39.587919999999997</v>
      </c>
      <c r="D5965">
        <v>0</v>
      </c>
      <c r="E5965" t="str">
        <f>IF(AND(Tableau134[[#This Row],[Operative Temperature]]&lt;19,Tableau134[[#This Row],[Occupancy]]&lt;&gt;0),Tableau134[[#This Row],[Operative Temperature]],"NC")</f>
        <v>NC</v>
      </c>
      <c r="F5965">
        <f>IF(AND(C5965&gt;26,Tableau134[[#This Row],[Occupancy]]&lt;&gt;0),1,0)</f>
        <v>0</v>
      </c>
      <c r="G5965">
        <f>IF(AND(Tableau134[[#This Row],[Operative Temperature]]&lt;19,Tableau134[[#This Row],[Occupancy]]&lt;&gt;0),1,0)</f>
        <v>0</v>
      </c>
      <c r="H5965">
        <f>IF(Tableau134[[#This Row],[Nb dheures sup à 26°C sous occupation]]=1,Tableau134[[#This Row],[Operative Temperature]]-26,0)</f>
        <v>0</v>
      </c>
      <c r="I5965">
        <f>IF(Tableau134[[#This Row],[Nb d''heures inf à 19°C sous occupation]]=1,19-C5965,0)</f>
        <v>0</v>
      </c>
    </row>
    <row r="5966" spans="1:9" x14ac:dyDescent="0.25">
      <c r="A5966" s="2">
        <v>37505.5</v>
      </c>
      <c r="B5966">
        <v>19.75</v>
      </c>
      <c r="C5966">
        <v>40.605440000000002</v>
      </c>
      <c r="D5966">
        <v>0</v>
      </c>
      <c r="E5966" t="str">
        <f>IF(AND(Tableau134[[#This Row],[Operative Temperature]]&lt;19,Tableau134[[#This Row],[Occupancy]]&lt;&gt;0),Tableau134[[#This Row],[Operative Temperature]],"NC")</f>
        <v>NC</v>
      </c>
      <c r="F5966">
        <f>IF(AND(C5966&gt;26,Tableau134[[#This Row],[Occupancy]]&lt;&gt;0),1,0)</f>
        <v>0</v>
      </c>
      <c r="G5966">
        <f>IF(AND(Tableau134[[#This Row],[Operative Temperature]]&lt;19,Tableau134[[#This Row],[Occupancy]]&lt;&gt;0),1,0)</f>
        <v>0</v>
      </c>
      <c r="H5966">
        <f>IF(Tableau134[[#This Row],[Nb dheures sup à 26°C sous occupation]]=1,Tableau134[[#This Row],[Operative Temperature]]-26,0)</f>
        <v>0</v>
      </c>
      <c r="I5966">
        <f>IF(Tableau134[[#This Row],[Nb d''heures inf à 19°C sous occupation]]=1,19-C5966,0)</f>
        <v>0</v>
      </c>
    </row>
    <row r="5967" spans="1:9" x14ac:dyDescent="0.25">
      <c r="A5967" s="2">
        <v>37505.541666666664</v>
      </c>
      <c r="B5967">
        <v>20.9</v>
      </c>
      <c r="C5967">
        <v>41.251260000000002</v>
      </c>
      <c r="D5967">
        <v>0</v>
      </c>
      <c r="E5967" t="str">
        <f>IF(AND(Tableau134[[#This Row],[Operative Temperature]]&lt;19,Tableau134[[#This Row],[Occupancy]]&lt;&gt;0),Tableau134[[#This Row],[Operative Temperature]],"NC")</f>
        <v>NC</v>
      </c>
      <c r="F5967">
        <f>IF(AND(C5967&gt;26,Tableau134[[#This Row],[Occupancy]]&lt;&gt;0),1,0)</f>
        <v>0</v>
      </c>
      <c r="G5967">
        <f>IF(AND(Tableau134[[#This Row],[Operative Temperature]]&lt;19,Tableau134[[#This Row],[Occupancy]]&lt;&gt;0),1,0)</f>
        <v>0</v>
      </c>
      <c r="H5967">
        <f>IF(Tableau134[[#This Row],[Nb dheures sup à 26°C sous occupation]]=1,Tableau134[[#This Row],[Operative Temperature]]-26,0)</f>
        <v>0</v>
      </c>
      <c r="I5967">
        <f>IF(Tableau134[[#This Row],[Nb d''heures inf à 19°C sous occupation]]=1,19-C5967,0)</f>
        <v>0</v>
      </c>
    </row>
    <row r="5968" spans="1:9" x14ac:dyDescent="0.25">
      <c r="A5968" s="2">
        <v>37505.583333333336</v>
      </c>
      <c r="B5968">
        <v>21.8</v>
      </c>
      <c r="C5968">
        <v>41.585940000000001</v>
      </c>
      <c r="D5968">
        <v>0</v>
      </c>
      <c r="E5968" t="str">
        <f>IF(AND(Tableau134[[#This Row],[Operative Temperature]]&lt;19,Tableau134[[#This Row],[Occupancy]]&lt;&gt;0),Tableau134[[#This Row],[Operative Temperature]],"NC")</f>
        <v>NC</v>
      </c>
      <c r="F5968">
        <f>IF(AND(C5968&gt;26,Tableau134[[#This Row],[Occupancy]]&lt;&gt;0),1,0)</f>
        <v>0</v>
      </c>
      <c r="G5968">
        <f>IF(AND(Tableau134[[#This Row],[Operative Temperature]]&lt;19,Tableau134[[#This Row],[Occupancy]]&lt;&gt;0),1,0)</f>
        <v>0</v>
      </c>
      <c r="H5968">
        <f>IF(Tableau134[[#This Row],[Nb dheures sup à 26°C sous occupation]]=1,Tableau134[[#This Row],[Operative Temperature]]-26,0)</f>
        <v>0</v>
      </c>
      <c r="I5968">
        <f>IF(Tableau134[[#This Row],[Nb d''heures inf à 19°C sous occupation]]=1,19-C5968,0)</f>
        <v>0</v>
      </c>
    </row>
    <row r="5969" spans="1:9" x14ac:dyDescent="0.25">
      <c r="A5969" s="2">
        <v>37505.625</v>
      </c>
      <c r="B5969">
        <v>22.75</v>
      </c>
      <c r="C5969">
        <v>41.851819999999996</v>
      </c>
      <c r="D5969">
        <v>0</v>
      </c>
      <c r="E5969" t="str">
        <f>IF(AND(Tableau134[[#This Row],[Operative Temperature]]&lt;19,Tableau134[[#This Row],[Occupancy]]&lt;&gt;0),Tableau134[[#This Row],[Operative Temperature]],"NC")</f>
        <v>NC</v>
      </c>
      <c r="F5969">
        <f>IF(AND(C5969&gt;26,Tableau134[[#This Row],[Occupancy]]&lt;&gt;0),1,0)</f>
        <v>0</v>
      </c>
      <c r="G5969">
        <f>IF(AND(Tableau134[[#This Row],[Operative Temperature]]&lt;19,Tableau134[[#This Row],[Occupancy]]&lt;&gt;0),1,0)</f>
        <v>0</v>
      </c>
      <c r="H5969">
        <f>IF(Tableau134[[#This Row],[Nb dheures sup à 26°C sous occupation]]=1,Tableau134[[#This Row],[Operative Temperature]]-26,0)</f>
        <v>0</v>
      </c>
      <c r="I5969">
        <f>IF(Tableau134[[#This Row],[Nb d''heures inf à 19°C sous occupation]]=1,19-C5969,0)</f>
        <v>0</v>
      </c>
    </row>
    <row r="5970" spans="1:9" x14ac:dyDescent="0.25">
      <c r="A5970" s="2">
        <v>37505.666666666664</v>
      </c>
      <c r="B5970">
        <v>23</v>
      </c>
      <c r="C5970">
        <v>42.033430000000003</v>
      </c>
      <c r="D5970">
        <v>0</v>
      </c>
      <c r="E5970" t="str">
        <f>IF(AND(Tableau134[[#This Row],[Operative Temperature]]&lt;19,Tableau134[[#This Row],[Occupancy]]&lt;&gt;0),Tableau134[[#This Row],[Operative Temperature]],"NC")</f>
        <v>NC</v>
      </c>
      <c r="F5970">
        <f>IF(AND(C5970&gt;26,Tableau134[[#This Row],[Occupancy]]&lt;&gt;0),1,0)</f>
        <v>0</v>
      </c>
      <c r="G5970">
        <f>IF(AND(Tableau134[[#This Row],[Operative Temperature]]&lt;19,Tableau134[[#This Row],[Occupancy]]&lt;&gt;0),1,0)</f>
        <v>0</v>
      </c>
      <c r="H5970">
        <f>IF(Tableau134[[#This Row],[Nb dheures sup à 26°C sous occupation]]=1,Tableau134[[#This Row],[Operative Temperature]]-26,0)</f>
        <v>0</v>
      </c>
      <c r="I5970">
        <f>IF(Tableau134[[#This Row],[Nb d''heures inf à 19°C sous occupation]]=1,19-C5970,0)</f>
        <v>0</v>
      </c>
    </row>
    <row r="5971" spans="1:9" x14ac:dyDescent="0.25">
      <c r="A5971" s="2">
        <v>37505.708333333336</v>
      </c>
      <c r="B5971">
        <v>22.25</v>
      </c>
      <c r="C5971">
        <v>42.425020000000004</v>
      </c>
      <c r="D5971">
        <v>0</v>
      </c>
      <c r="E5971" t="str">
        <f>IF(AND(Tableau134[[#This Row],[Operative Temperature]]&lt;19,Tableau134[[#This Row],[Occupancy]]&lt;&gt;0),Tableau134[[#This Row],[Operative Temperature]],"NC")</f>
        <v>NC</v>
      </c>
      <c r="F5971">
        <f>IF(AND(C5971&gt;26,Tableau134[[#This Row],[Occupancy]]&lt;&gt;0),1,0)</f>
        <v>0</v>
      </c>
      <c r="G5971">
        <f>IF(AND(Tableau134[[#This Row],[Operative Temperature]]&lt;19,Tableau134[[#This Row],[Occupancy]]&lt;&gt;0),1,0)</f>
        <v>0</v>
      </c>
      <c r="H5971">
        <f>IF(Tableau134[[#This Row],[Nb dheures sup à 26°C sous occupation]]=1,Tableau134[[#This Row],[Operative Temperature]]-26,0)</f>
        <v>0</v>
      </c>
      <c r="I5971">
        <f>IF(Tableau134[[#This Row],[Nb d''heures inf à 19°C sous occupation]]=1,19-C5971,0)</f>
        <v>0</v>
      </c>
    </row>
    <row r="5972" spans="1:9" x14ac:dyDescent="0.25">
      <c r="A5972" s="2">
        <v>37505.75</v>
      </c>
      <c r="B5972">
        <v>22</v>
      </c>
      <c r="C5972">
        <v>42.606999999999999</v>
      </c>
      <c r="D5972">
        <v>0</v>
      </c>
      <c r="E5972" t="str">
        <f>IF(AND(Tableau134[[#This Row],[Operative Temperature]]&lt;19,Tableau134[[#This Row],[Occupancy]]&lt;&gt;0),Tableau134[[#This Row],[Operative Temperature]],"NC")</f>
        <v>NC</v>
      </c>
      <c r="F5972">
        <f>IF(AND(C5972&gt;26,Tableau134[[#This Row],[Occupancy]]&lt;&gt;0),1,0)</f>
        <v>0</v>
      </c>
      <c r="G5972">
        <f>IF(AND(Tableau134[[#This Row],[Operative Temperature]]&lt;19,Tableau134[[#This Row],[Occupancy]]&lt;&gt;0),1,0)</f>
        <v>0</v>
      </c>
      <c r="H5972">
        <f>IF(Tableau134[[#This Row],[Nb dheures sup à 26°C sous occupation]]=1,Tableau134[[#This Row],[Operative Temperature]]-26,0)</f>
        <v>0</v>
      </c>
      <c r="I5972">
        <f>IF(Tableau134[[#This Row],[Nb d''heures inf à 19°C sous occupation]]=1,19-C5972,0)</f>
        <v>0</v>
      </c>
    </row>
    <row r="5973" spans="1:9" x14ac:dyDescent="0.25">
      <c r="A5973" s="2">
        <v>37505.791666666664</v>
      </c>
      <c r="B5973">
        <v>21.25</v>
      </c>
      <c r="C5973">
        <v>42.543100000000003</v>
      </c>
      <c r="D5973">
        <v>0</v>
      </c>
      <c r="E5973" t="str">
        <f>IF(AND(Tableau134[[#This Row],[Operative Temperature]]&lt;19,Tableau134[[#This Row],[Occupancy]]&lt;&gt;0),Tableau134[[#This Row],[Operative Temperature]],"NC")</f>
        <v>NC</v>
      </c>
      <c r="F5973">
        <f>IF(AND(C5973&gt;26,Tableau134[[#This Row],[Occupancy]]&lt;&gt;0),1,0)</f>
        <v>0</v>
      </c>
      <c r="G5973">
        <f>IF(AND(Tableau134[[#This Row],[Operative Temperature]]&lt;19,Tableau134[[#This Row],[Occupancy]]&lt;&gt;0),1,0)</f>
        <v>0</v>
      </c>
      <c r="H5973">
        <f>IF(Tableau134[[#This Row],[Nb dheures sup à 26°C sous occupation]]=1,Tableau134[[#This Row],[Operative Temperature]]-26,0)</f>
        <v>0</v>
      </c>
      <c r="I5973">
        <f>IF(Tableau134[[#This Row],[Nb d''heures inf à 19°C sous occupation]]=1,19-C5973,0)</f>
        <v>0</v>
      </c>
    </row>
    <row r="5974" spans="1:9" x14ac:dyDescent="0.25">
      <c r="A5974" s="2">
        <v>37505.833333333336</v>
      </c>
      <c r="B5974">
        <v>20.25</v>
      </c>
      <c r="C5974">
        <v>41.238970000000002</v>
      </c>
      <c r="D5974">
        <v>0</v>
      </c>
      <c r="E5974" t="str">
        <f>IF(AND(Tableau134[[#This Row],[Operative Temperature]]&lt;19,Tableau134[[#This Row],[Occupancy]]&lt;&gt;0),Tableau134[[#This Row],[Operative Temperature]],"NC")</f>
        <v>NC</v>
      </c>
      <c r="F5974">
        <f>IF(AND(C5974&gt;26,Tableau134[[#This Row],[Occupancy]]&lt;&gt;0),1,0)</f>
        <v>0</v>
      </c>
      <c r="G5974">
        <f>IF(AND(Tableau134[[#This Row],[Operative Temperature]]&lt;19,Tableau134[[#This Row],[Occupancy]]&lt;&gt;0),1,0)</f>
        <v>0</v>
      </c>
      <c r="H5974">
        <f>IF(Tableau134[[#This Row],[Nb dheures sup à 26°C sous occupation]]=1,Tableau134[[#This Row],[Operative Temperature]]-26,0)</f>
        <v>0</v>
      </c>
      <c r="I5974">
        <f>IF(Tableau134[[#This Row],[Nb d''heures inf à 19°C sous occupation]]=1,19-C5974,0)</f>
        <v>0</v>
      </c>
    </row>
    <row r="5975" spans="1:9" x14ac:dyDescent="0.25">
      <c r="A5975" s="2">
        <v>37505.875</v>
      </c>
      <c r="B5975">
        <v>19.25</v>
      </c>
      <c r="C5975">
        <v>40.395710000000001</v>
      </c>
      <c r="D5975">
        <v>0</v>
      </c>
      <c r="E5975" t="str">
        <f>IF(AND(Tableau134[[#This Row],[Operative Temperature]]&lt;19,Tableau134[[#This Row],[Occupancy]]&lt;&gt;0),Tableau134[[#This Row],[Operative Temperature]],"NC")</f>
        <v>NC</v>
      </c>
      <c r="F5975">
        <f>IF(AND(C5975&gt;26,Tableau134[[#This Row],[Occupancy]]&lt;&gt;0),1,0)</f>
        <v>0</v>
      </c>
      <c r="G5975">
        <f>IF(AND(Tableau134[[#This Row],[Operative Temperature]]&lt;19,Tableau134[[#This Row],[Occupancy]]&lt;&gt;0),1,0)</f>
        <v>0</v>
      </c>
      <c r="H5975">
        <f>IF(Tableau134[[#This Row],[Nb dheures sup à 26°C sous occupation]]=1,Tableau134[[#This Row],[Operative Temperature]]-26,0)</f>
        <v>0</v>
      </c>
      <c r="I5975">
        <f>IF(Tableau134[[#This Row],[Nb d''heures inf à 19°C sous occupation]]=1,19-C5975,0)</f>
        <v>0</v>
      </c>
    </row>
    <row r="5976" spans="1:9" x14ac:dyDescent="0.25">
      <c r="A5976" s="2">
        <v>37505.916666666664</v>
      </c>
      <c r="B5976">
        <v>19</v>
      </c>
      <c r="C5976">
        <v>39.954909999999998</v>
      </c>
      <c r="D5976">
        <v>0</v>
      </c>
      <c r="E5976" t="str">
        <f>IF(AND(Tableau134[[#This Row],[Operative Temperature]]&lt;19,Tableau134[[#This Row],[Occupancy]]&lt;&gt;0),Tableau134[[#This Row],[Operative Temperature]],"NC")</f>
        <v>NC</v>
      </c>
      <c r="F5976">
        <f>IF(AND(C5976&gt;26,Tableau134[[#This Row],[Occupancy]]&lt;&gt;0),1,0)</f>
        <v>0</v>
      </c>
      <c r="G5976">
        <f>IF(AND(Tableau134[[#This Row],[Operative Temperature]]&lt;19,Tableau134[[#This Row],[Occupancy]]&lt;&gt;0),1,0)</f>
        <v>0</v>
      </c>
      <c r="H5976">
        <f>IF(Tableau134[[#This Row],[Nb dheures sup à 26°C sous occupation]]=1,Tableau134[[#This Row],[Operative Temperature]]-26,0)</f>
        <v>0</v>
      </c>
      <c r="I5976">
        <f>IF(Tableau134[[#This Row],[Nb d''heures inf à 19°C sous occupation]]=1,19-C5976,0)</f>
        <v>0</v>
      </c>
    </row>
    <row r="5977" spans="1:9" x14ac:dyDescent="0.25">
      <c r="A5977" s="2">
        <v>37505.958333333336</v>
      </c>
      <c r="B5977">
        <v>18.25</v>
      </c>
      <c r="C5977">
        <v>39.681800000000003</v>
      </c>
      <c r="D5977">
        <v>0</v>
      </c>
      <c r="E5977" t="str">
        <f>IF(AND(Tableau134[[#This Row],[Operative Temperature]]&lt;19,Tableau134[[#This Row],[Occupancy]]&lt;&gt;0),Tableau134[[#This Row],[Operative Temperature]],"NC")</f>
        <v>NC</v>
      </c>
      <c r="F5977">
        <f>IF(AND(C5977&gt;26,Tableau134[[#This Row],[Occupancy]]&lt;&gt;0),1,0)</f>
        <v>0</v>
      </c>
      <c r="G5977">
        <f>IF(AND(Tableau134[[#This Row],[Operative Temperature]]&lt;19,Tableau134[[#This Row],[Occupancy]]&lt;&gt;0),1,0)</f>
        <v>0</v>
      </c>
      <c r="H5977">
        <f>IF(Tableau134[[#This Row],[Nb dheures sup à 26°C sous occupation]]=1,Tableau134[[#This Row],[Operative Temperature]]-26,0)</f>
        <v>0</v>
      </c>
      <c r="I5977">
        <f>IF(Tableau134[[#This Row],[Nb d''heures inf à 19°C sous occupation]]=1,19-C5977,0)</f>
        <v>0</v>
      </c>
    </row>
    <row r="5978" spans="1:9" x14ac:dyDescent="0.25">
      <c r="A5978" s="1">
        <v>37506</v>
      </c>
      <c r="B5978">
        <v>18</v>
      </c>
      <c r="C5978">
        <v>39.447069999999997</v>
      </c>
      <c r="D5978">
        <v>0</v>
      </c>
      <c r="E5978" t="str">
        <f>IF(AND(Tableau134[[#This Row],[Operative Temperature]]&lt;19,Tableau134[[#This Row],[Occupancy]]&lt;&gt;0),Tableau134[[#This Row],[Operative Temperature]],"NC")</f>
        <v>NC</v>
      </c>
      <c r="F5978">
        <f>IF(AND(C5978&gt;26,Tableau134[[#This Row],[Occupancy]]&lt;&gt;0),1,0)</f>
        <v>0</v>
      </c>
      <c r="G5978">
        <f>IF(AND(Tableau134[[#This Row],[Operative Temperature]]&lt;19,Tableau134[[#This Row],[Occupancy]]&lt;&gt;0),1,0)</f>
        <v>0</v>
      </c>
      <c r="H5978">
        <f>IF(Tableau134[[#This Row],[Nb dheures sup à 26°C sous occupation]]=1,Tableau134[[#This Row],[Operative Temperature]]-26,0)</f>
        <v>0</v>
      </c>
      <c r="I5978">
        <f>IF(Tableau134[[#This Row],[Nb d''heures inf à 19°C sous occupation]]=1,19-C5978,0)</f>
        <v>0</v>
      </c>
    </row>
    <row r="5979" spans="1:9" x14ac:dyDescent="0.25">
      <c r="A5979" s="2">
        <v>37506.041666666664</v>
      </c>
      <c r="B5979">
        <v>17.55</v>
      </c>
      <c r="C5979">
        <v>39.254109999999997</v>
      </c>
      <c r="D5979">
        <v>0</v>
      </c>
      <c r="E5979" t="str">
        <f>IF(AND(Tableau134[[#This Row],[Operative Temperature]]&lt;19,Tableau134[[#This Row],[Occupancy]]&lt;&gt;0),Tableau134[[#This Row],[Operative Temperature]],"NC")</f>
        <v>NC</v>
      </c>
      <c r="F5979">
        <f>IF(AND(C5979&gt;26,Tableau134[[#This Row],[Occupancy]]&lt;&gt;0),1,0)</f>
        <v>0</v>
      </c>
      <c r="G5979">
        <f>IF(AND(Tableau134[[#This Row],[Operative Temperature]]&lt;19,Tableau134[[#This Row],[Occupancy]]&lt;&gt;0),1,0)</f>
        <v>0</v>
      </c>
      <c r="H5979">
        <f>IF(Tableau134[[#This Row],[Nb dheures sup à 26°C sous occupation]]=1,Tableau134[[#This Row],[Operative Temperature]]-26,0)</f>
        <v>0</v>
      </c>
      <c r="I5979">
        <f>IF(Tableau134[[#This Row],[Nb d''heures inf à 19°C sous occupation]]=1,19-C5979,0)</f>
        <v>0</v>
      </c>
    </row>
    <row r="5980" spans="1:9" x14ac:dyDescent="0.25">
      <c r="A5980" s="2">
        <v>37506.083333333336</v>
      </c>
      <c r="B5980">
        <v>17.100000000000001</v>
      </c>
      <c r="C5980">
        <v>39.052889999999998</v>
      </c>
      <c r="D5980">
        <v>0</v>
      </c>
      <c r="E5980" t="str">
        <f>IF(AND(Tableau134[[#This Row],[Operative Temperature]]&lt;19,Tableau134[[#This Row],[Occupancy]]&lt;&gt;0),Tableau134[[#This Row],[Operative Temperature]],"NC")</f>
        <v>NC</v>
      </c>
      <c r="F5980">
        <f>IF(AND(C5980&gt;26,Tableau134[[#This Row],[Occupancy]]&lt;&gt;0),1,0)</f>
        <v>0</v>
      </c>
      <c r="G5980">
        <f>IF(AND(Tableau134[[#This Row],[Operative Temperature]]&lt;19,Tableau134[[#This Row],[Occupancy]]&lt;&gt;0),1,0)</f>
        <v>0</v>
      </c>
      <c r="H5980">
        <f>IF(Tableau134[[#This Row],[Nb dheures sup à 26°C sous occupation]]=1,Tableau134[[#This Row],[Operative Temperature]]-26,0)</f>
        <v>0</v>
      </c>
      <c r="I5980">
        <f>IF(Tableau134[[#This Row],[Nb d''heures inf à 19°C sous occupation]]=1,19-C5980,0)</f>
        <v>0</v>
      </c>
    </row>
    <row r="5981" spans="1:9" x14ac:dyDescent="0.25">
      <c r="A5981" s="2">
        <v>37506.125</v>
      </c>
      <c r="B5981">
        <v>17</v>
      </c>
      <c r="C5981">
        <v>38.863689999999998</v>
      </c>
      <c r="D5981">
        <v>0</v>
      </c>
      <c r="E5981" t="str">
        <f>IF(AND(Tableau134[[#This Row],[Operative Temperature]]&lt;19,Tableau134[[#This Row],[Occupancy]]&lt;&gt;0),Tableau134[[#This Row],[Operative Temperature]],"NC")</f>
        <v>NC</v>
      </c>
      <c r="F5981">
        <f>IF(AND(C5981&gt;26,Tableau134[[#This Row],[Occupancy]]&lt;&gt;0),1,0)</f>
        <v>0</v>
      </c>
      <c r="G5981">
        <f>IF(AND(Tableau134[[#This Row],[Operative Temperature]]&lt;19,Tableau134[[#This Row],[Occupancy]]&lt;&gt;0),1,0)</f>
        <v>0</v>
      </c>
      <c r="H5981">
        <f>IF(Tableau134[[#This Row],[Nb dheures sup à 26°C sous occupation]]=1,Tableau134[[#This Row],[Operative Temperature]]-26,0)</f>
        <v>0</v>
      </c>
      <c r="I5981">
        <f>IF(Tableau134[[#This Row],[Nb d''heures inf à 19°C sous occupation]]=1,19-C5981,0)</f>
        <v>0</v>
      </c>
    </row>
    <row r="5982" spans="1:9" x14ac:dyDescent="0.25">
      <c r="A5982" s="2">
        <v>37506.166666666664</v>
      </c>
      <c r="B5982">
        <v>17.225000000000001</v>
      </c>
      <c r="C5982">
        <v>38.692709999999998</v>
      </c>
      <c r="D5982">
        <v>0</v>
      </c>
      <c r="E5982" t="str">
        <f>IF(AND(Tableau134[[#This Row],[Operative Temperature]]&lt;19,Tableau134[[#This Row],[Occupancy]]&lt;&gt;0),Tableau134[[#This Row],[Operative Temperature]],"NC")</f>
        <v>NC</v>
      </c>
      <c r="F5982">
        <f>IF(AND(C5982&gt;26,Tableau134[[#This Row],[Occupancy]]&lt;&gt;0),1,0)</f>
        <v>0</v>
      </c>
      <c r="G5982">
        <f>IF(AND(Tableau134[[#This Row],[Operative Temperature]]&lt;19,Tableau134[[#This Row],[Occupancy]]&lt;&gt;0),1,0)</f>
        <v>0</v>
      </c>
      <c r="H5982">
        <f>IF(Tableau134[[#This Row],[Nb dheures sup à 26°C sous occupation]]=1,Tableau134[[#This Row],[Operative Temperature]]-26,0)</f>
        <v>0</v>
      </c>
      <c r="I5982">
        <f>IF(Tableau134[[#This Row],[Nb d''heures inf à 19°C sous occupation]]=1,19-C5982,0)</f>
        <v>0</v>
      </c>
    </row>
    <row r="5983" spans="1:9" x14ac:dyDescent="0.25">
      <c r="A5983" s="2">
        <v>37506.208333333336</v>
      </c>
      <c r="B5983">
        <v>17.074999999999999</v>
      </c>
      <c r="C5983">
        <v>38.530769999999997</v>
      </c>
      <c r="D5983">
        <v>0</v>
      </c>
      <c r="E5983" t="str">
        <f>IF(AND(Tableau134[[#This Row],[Operative Temperature]]&lt;19,Tableau134[[#This Row],[Occupancy]]&lt;&gt;0),Tableau134[[#This Row],[Operative Temperature]],"NC")</f>
        <v>NC</v>
      </c>
      <c r="F5983">
        <f>IF(AND(C5983&gt;26,Tableau134[[#This Row],[Occupancy]]&lt;&gt;0),1,0)</f>
        <v>0</v>
      </c>
      <c r="G5983">
        <f>IF(AND(Tableau134[[#This Row],[Operative Temperature]]&lt;19,Tableau134[[#This Row],[Occupancy]]&lt;&gt;0),1,0)</f>
        <v>0</v>
      </c>
      <c r="H5983">
        <f>IF(Tableau134[[#This Row],[Nb dheures sup à 26°C sous occupation]]=1,Tableau134[[#This Row],[Operative Temperature]]-26,0)</f>
        <v>0</v>
      </c>
      <c r="I5983">
        <f>IF(Tableau134[[#This Row],[Nb d''heures inf à 19°C sous occupation]]=1,19-C5983,0)</f>
        <v>0</v>
      </c>
    </row>
    <row r="5984" spans="1:9" x14ac:dyDescent="0.25">
      <c r="A5984" s="2">
        <v>37506.25</v>
      </c>
      <c r="B5984">
        <v>17</v>
      </c>
      <c r="C5984">
        <v>38.355739999999997</v>
      </c>
      <c r="D5984">
        <v>0</v>
      </c>
      <c r="E5984" t="str">
        <f>IF(AND(Tableau134[[#This Row],[Operative Temperature]]&lt;19,Tableau134[[#This Row],[Occupancy]]&lt;&gt;0),Tableau134[[#This Row],[Operative Temperature]],"NC")</f>
        <v>NC</v>
      </c>
      <c r="F5984">
        <f>IF(AND(C5984&gt;26,Tableau134[[#This Row],[Occupancy]]&lt;&gt;0),1,0)</f>
        <v>0</v>
      </c>
      <c r="G5984">
        <f>IF(AND(Tableau134[[#This Row],[Operative Temperature]]&lt;19,Tableau134[[#This Row],[Occupancy]]&lt;&gt;0),1,0)</f>
        <v>0</v>
      </c>
      <c r="H5984">
        <f>IF(Tableau134[[#This Row],[Nb dheures sup à 26°C sous occupation]]=1,Tableau134[[#This Row],[Operative Temperature]]-26,0)</f>
        <v>0</v>
      </c>
      <c r="I5984">
        <f>IF(Tableau134[[#This Row],[Nb d''heures inf à 19°C sous occupation]]=1,19-C5984,0)</f>
        <v>0</v>
      </c>
    </row>
    <row r="5985" spans="1:9" x14ac:dyDescent="0.25">
      <c r="A5985" s="2">
        <v>37506.291666666664</v>
      </c>
      <c r="B5985">
        <v>16.324999999999999</v>
      </c>
      <c r="C5985">
        <v>38.180030000000002</v>
      </c>
      <c r="D5985">
        <v>0</v>
      </c>
      <c r="E5985" t="str">
        <f>IF(AND(Tableau134[[#This Row],[Operative Temperature]]&lt;19,Tableau134[[#This Row],[Occupancy]]&lt;&gt;0),Tableau134[[#This Row],[Operative Temperature]],"NC")</f>
        <v>NC</v>
      </c>
      <c r="F5985">
        <f>IF(AND(C5985&gt;26,Tableau134[[#This Row],[Occupancy]]&lt;&gt;0),1,0)</f>
        <v>0</v>
      </c>
      <c r="G5985">
        <f>IF(AND(Tableau134[[#This Row],[Operative Temperature]]&lt;19,Tableau134[[#This Row],[Occupancy]]&lt;&gt;0),1,0)</f>
        <v>0</v>
      </c>
      <c r="H5985">
        <f>IF(Tableau134[[#This Row],[Nb dheures sup à 26°C sous occupation]]=1,Tableau134[[#This Row],[Operative Temperature]]-26,0)</f>
        <v>0</v>
      </c>
      <c r="I5985">
        <f>IF(Tableau134[[#This Row],[Nb d''heures inf à 19°C sous occupation]]=1,19-C5985,0)</f>
        <v>0</v>
      </c>
    </row>
    <row r="5986" spans="1:9" x14ac:dyDescent="0.25">
      <c r="A5986" s="2">
        <v>37506.333333333336</v>
      </c>
      <c r="B5986">
        <v>16.774999999999999</v>
      </c>
      <c r="C5986">
        <v>38.100409999999997</v>
      </c>
      <c r="D5986">
        <v>0</v>
      </c>
      <c r="E5986" t="str">
        <f>IF(AND(Tableau134[[#This Row],[Operative Temperature]]&lt;19,Tableau134[[#This Row],[Occupancy]]&lt;&gt;0),Tableau134[[#This Row],[Operative Temperature]],"NC")</f>
        <v>NC</v>
      </c>
      <c r="F5986">
        <f>IF(AND(C5986&gt;26,Tableau134[[#This Row],[Occupancy]]&lt;&gt;0),1,0)</f>
        <v>0</v>
      </c>
      <c r="G5986">
        <f>IF(AND(Tableau134[[#This Row],[Operative Temperature]]&lt;19,Tableau134[[#This Row],[Occupancy]]&lt;&gt;0),1,0)</f>
        <v>0</v>
      </c>
      <c r="H5986">
        <f>IF(Tableau134[[#This Row],[Nb dheures sup à 26°C sous occupation]]=1,Tableau134[[#This Row],[Operative Temperature]]-26,0)</f>
        <v>0</v>
      </c>
      <c r="I5986">
        <f>IF(Tableau134[[#This Row],[Nb d''heures inf à 19°C sous occupation]]=1,19-C5986,0)</f>
        <v>0</v>
      </c>
    </row>
    <row r="5987" spans="1:9" x14ac:dyDescent="0.25">
      <c r="A5987" s="2">
        <v>37506.375</v>
      </c>
      <c r="B5987">
        <v>18.5</v>
      </c>
      <c r="C5987">
        <v>38.256309999999999</v>
      </c>
      <c r="D5987">
        <v>0</v>
      </c>
      <c r="E5987" t="str">
        <f>IF(AND(Tableau134[[#This Row],[Operative Temperature]]&lt;19,Tableau134[[#This Row],[Occupancy]]&lt;&gt;0),Tableau134[[#This Row],[Operative Temperature]],"NC")</f>
        <v>NC</v>
      </c>
      <c r="F5987">
        <f>IF(AND(C5987&gt;26,Tableau134[[#This Row],[Occupancy]]&lt;&gt;0),1,0)</f>
        <v>0</v>
      </c>
      <c r="G5987">
        <f>IF(AND(Tableau134[[#This Row],[Operative Temperature]]&lt;19,Tableau134[[#This Row],[Occupancy]]&lt;&gt;0),1,0)</f>
        <v>0</v>
      </c>
      <c r="H5987">
        <f>IF(Tableau134[[#This Row],[Nb dheures sup à 26°C sous occupation]]=1,Tableau134[[#This Row],[Operative Temperature]]-26,0)</f>
        <v>0</v>
      </c>
      <c r="I5987">
        <f>IF(Tableau134[[#This Row],[Nb d''heures inf à 19°C sous occupation]]=1,19-C5987,0)</f>
        <v>0</v>
      </c>
    </row>
    <row r="5988" spans="1:9" x14ac:dyDescent="0.25">
      <c r="A5988" s="2">
        <v>37506.416666666664</v>
      </c>
      <c r="B5988">
        <v>20.5</v>
      </c>
      <c r="C5988">
        <v>38.659199999999998</v>
      </c>
      <c r="D5988">
        <v>0</v>
      </c>
      <c r="E5988" t="str">
        <f>IF(AND(Tableau134[[#This Row],[Operative Temperature]]&lt;19,Tableau134[[#This Row],[Occupancy]]&lt;&gt;0),Tableau134[[#This Row],[Operative Temperature]],"NC")</f>
        <v>NC</v>
      </c>
      <c r="F5988">
        <f>IF(AND(C5988&gt;26,Tableau134[[#This Row],[Occupancy]]&lt;&gt;0),1,0)</f>
        <v>0</v>
      </c>
      <c r="G5988">
        <f>IF(AND(Tableau134[[#This Row],[Operative Temperature]]&lt;19,Tableau134[[#This Row],[Occupancy]]&lt;&gt;0),1,0)</f>
        <v>0</v>
      </c>
      <c r="H5988">
        <f>IF(Tableau134[[#This Row],[Nb dheures sup à 26°C sous occupation]]=1,Tableau134[[#This Row],[Operative Temperature]]-26,0)</f>
        <v>0</v>
      </c>
      <c r="I5988">
        <f>IF(Tableau134[[#This Row],[Nb d''heures inf à 19°C sous occupation]]=1,19-C5988,0)</f>
        <v>0</v>
      </c>
    </row>
    <row r="5989" spans="1:9" x14ac:dyDescent="0.25">
      <c r="A5989" s="2">
        <v>37506.458333333336</v>
      </c>
      <c r="B5989">
        <v>21.75</v>
      </c>
      <c r="C5989">
        <v>39.259590000000003</v>
      </c>
      <c r="D5989">
        <v>0</v>
      </c>
      <c r="E5989" t="str">
        <f>IF(AND(Tableau134[[#This Row],[Operative Temperature]]&lt;19,Tableau134[[#This Row],[Occupancy]]&lt;&gt;0),Tableau134[[#This Row],[Operative Temperature]],"NC")</f>
        <v>NC</v>
      </c>
      <c r="F5989">
        <f>IF(AND(C5989&gt;26,Tableau134[[#This Row],[Occupancy]]&lt;&gt;0),1,0)</f>
        <v>0</v>
      </c>
      <c r="G5989">
        <f>IF(AND(Tableau134[[#This Row],[Operative Temperature]]&lt;19,Tableau134[[#This Row],[Occupancy]]&lt;&gt;0),1,0)</f>
        <v>0</v>
      </c>
      <c r="H5989">
        <f>IF(Tableau134[[#This Row],[Nb dheures sup à 26°C sous occupation]]=1,Tableau134[[#This Row],[Operative Temperature]]-26,0)</f>
        <v>0</v>
      </c>
      <c r="I5989">
        <f>IF(Tableau134[[#This Row],[Nb d''heures inf à 19°C sous occupation]]=1,19-C5989,0)</f>
        <v>0</v>
      </c>
    </row>
    <row r="5990" spans="1:9" x14ac:dyDescent="0.25">
      <c r="A5990" s="2">
        <v>37506.5</v>
      </c>
      <c r="B5990">
        <v>22.75</v>
      </c>
      <c r="C5990">
        <v>39.94041</v>
      </c>
      <c r="D5990">
        <v>0</v>
      </c>
      <c r="E5990" t="str">
        <f>IF(AND(Tableau134[[#This Row],[Operative Temperature]]&lt;19,Tableau134[[#This Row],[Occupancy]]&lt;&gt;0),Tableau134[[#This Row],[Operative Temperature]],"NC")</f>
        <v>NC</v>
      </c>
      <c r="F5990">
        <f>IF(AND(C5990&gt;26,Tableau134[[#This Row],[Occupancy]]&lt;&gt;0),1,0)</f>
        <v>0</v>
      </c>
      <c r="G5990">
        <f>IF(AND(Tableau134[[#This Row],[Operative Temperature]]&lt;19,Tableau134[[#This Row],[Occupancy]]&lt;&gt;0),1,0)</f>
        <v>0</v>
      </c>
      <c r="H5990">
        <f>IF(Tableau134[[#This Row],[Nb dheures sup à 26°C sous occupation]]=1,Tableau134[[#This Row],[Operative Temperature]]-26,0)</f>
        <v>0</v>
      </c>
      <c r="I5990">
        <f>IF(Tableau134[[#This Row],[Nb d''heures inf à 19°C sous occupation]]=1,19-C5990,0)</f>
        <v>0</v>
      </c>
    </row>
    <row r="5991" spans="1:9" x14ac:dyDescent="0.25">
      <c r="A5991" s="2">
        <v>37506.541666666664</v>
      </c>
      <c r="B5991">
        <v>23</v>
      </c>
      <c r="C5991">
        <v>40.626609999999999</v>
      </c>
      <c r="D5991">
        <v>0</v>
      </c>
      <c r="E5991" t="str">
        <f>IF(AND(Tableau134[[#This Row],[Operative Temperature]]&lt;19,Tableau134[[#This Row],[Occupancy]]&lt;&gt;0),Tableau134[[#This Row],[Operative Temperature]],"NC")</f>
        <v>NC</v>
      </c>
      <c r="F5991">
        <f>IF(AND(C5991&gt;26,Tableau134[[#This Row],[Occupancy]]&lt;&gt;0),1,0)</f>
        <v>0</v>
      </c>
      <c r="G5991">
        <f>IF(AND(Tableau134[[#This Row],[Operative Temperature]]&lt;19,Tableau134[[#This Row],[Occupancy]]&lt;&gt;0),1,0)</f>
        <v>0</v>
      </c>
      <c r="H5991">
        <f>IF(Tableau134[[#This Row],[Nb dheures sup à 26°C sous occupation]]=1,Tableau134[[#This Row],[Operative Temperature]]-26,0)</f>
        <v>0</v>
      </c>
      <c r="I5991">
        <f>IF(Tableau134[[#This Row],[Nb d''heures inf à 19°C sous occupation]]=1,19-C5991,0)</f>
        <v>0</v>
      </c>
    </row>
    <row r="5992" spans="1:9" x14ac:dyDescent="0.25">
      <c r="A5992" s="2">
        <v>37506.583333333336</v>
      </c>
      <c r="B5992">
        <v>23.75</v>
      </c>
      <c r="C5992">
        <v>41.212699999999998</v>
      </c>
      <c r="D5992">
        <v>0</v>
      </c>
      <c r="E5992" t="str">
        <f>IF(AND(Tableau134[[#This Row],[Operative Temperature]]&lt;19,Tableau134[[#This Row],[Occupancy]]&lt;&gt;0),Tableau134[[#This Row],[Operative Temperature]],"NC")</f>
        <v>NC</v>
      </c>
      <c r="F5992">
        <f>IF(AND(C5992&gt;26,Tableau134[[#This Row],[Occupancy]]&lt;&gt;0),1,0)</f>
        <v>0</v>
      </c>
      <c r="G5992">
        <f>IF(AND(Tableau134[[#This Row],[Operative Temperature]]&lt;19,Tableau134[[#This Row],[Occupancy]]&lt;&gt;0),1,0)</f>
        <v>0</v>
      </c>
      <c r="H5992">
        <f>IF(Tableau134[[#This Row],[Nb dheures sup à 26°C sous occupation]]=1,Tableau134[[#This Row],[Operative Temperature]]-26,0)</f>
        <v>0</v>
      </c>
      <c r="I5992">
        <f>IF(Tableau134[[#This Row],[Nb d''heures inf à 19°C sous occupation]]=1,19-C5992,0)</f>
        <v>0</v>
      </c>
    </row>
    <row r="5993" spans="1:9" x14ac:dyDescent="0.25">
      <c r="A5993" s="2">
        <v>37506.625</v>
      </c>
      <c r="B5993">
        <v>24.75</v>
      </c>
      <c r="C5993">
        <v>41.549340000000001</v>
      </c>
      <c r="D5993">
        <v>0</v>
      </c>
      <c r="E5993" t="str">
        <f>IF(AND(Tableau134[[#This Row],[Operative Temperature]]&lt;19,Tableau134[[#This Row],[Occupancy]]&lt;&gt;0),Tableau134[[#This Row],[Operative Temperature]],"NC")</f>
        <v>NC</v>
      </c>
      <c r="F5993">
        <f>IF(AND(C5993&gt;26,Tableau134[[#This Row],[Occupancy]]&lt;&gt;0),1,0)</f>
        <v>0</v>
      </c>
      <c r="G5993">
        <f>IF(AND(Tableau134[[#This Row],[Operative Temperature]]&lt;19,Tableau134[[#This Row],[Occupancy]]&lt;&gt;0),1,0)</f>
        <v>0</v>
      </c>
      <c r="H5993">
        <f>IF(Tableau134[[#This Row],[Nb dheures sup à 26°C sous occupation]]=1,Tableau134[[#This Row],[Operative Temperature]]-26,0)</f>
        <v>0</v>
      </c>
      <c r="I5993">
        <f>IF(Tableau134[[#This Row],[Nb d''heures inf à 19°C sous occupation]]=1,19-C5993,0)</f>
        <v>0</v>
      </c>
    </row>
    <row r="5994" spans="1:9" x14ac:dyDescent="0.25">
      <c r="A5994" s="2">
        <v>37506.666666666664</v>
      </c>
      <c r="B5994">
        <v>25</v>
      </c>
      <c r="C5994">
        <v>41.675150000000002</v>
      </c>
      <c r="D5994">
        <v>0</v>
      </c>
      <c r="E5994" t="str">
        <f>IF(AND(Tableau134[[#This Row],[Operative Temperature]]&lt;19,Tableau134[[#This Row],[Occupancy]]&lt;&gt;0),Tableau134[[#This Row],[Operative Temperature]],"NC")</f>
        <v>NC</v>
      </c>
      <c r="F5994">
        <f>IF(AND(C5994&gt;26,Tableau134[[#This Row],[Occupancy]]&lt;&gt;0),1,0)</f>
        <v>0</v>
      </c>
      <c r="G5994">
        <f>IF(AND(Tableau134[[#This Row],[Operative Temperature]]&lt;19,Tableau134[[#This Row],[Occupancy]]&lt;&gt;0),1,0)</f>
        <v>0</v>
      </c>
      <c r="H5994">
        <f>IF(Tableau134[[#This Row],[Nb dheures sup à 26°C sous occupation]]=1,Tableau134[[#This Row],[Operative Temperature]]-26,0)</f>
        <v>0</v>
      </c>
      <c r="I5994">
        <f>IF(Tableau134[[#This Row],[Nb d''heures inf à 19°C sous occupation]]=1,19-C5994,0)</f>
        <v>0</v>
      </c>
    </row>
    <row r="5995" spans="1:9" x14ac:dyDescent="0.25">
      <c r="A5995" s="2">
        <v>37506.708333333336</v>
      </c>
      <c r="B5995">
        <v>25.75</v>
      </c>
      <c r="C5995">
        <v>41.601880000000001</v>
      </c>
      <c r="D5995">
        <v>0</v>
      </c>
      <c r="E5995" t="str">
        <f>IF(AND(Tableau134[[#This Row],[Operative Temperature]]&lt;19,Tableau134[[#This Row],[Occupancy]]&lt;&gt;0),Tableau134[[#This Row],[Operative Temperature]],"NC")</f>
        <v>NC</v>
      </c>
      <c r="F5995">
        <f>IF(AND(C5995&gt;26,Tableau134[[#This Row],[Occupancy]]&lt;&gt;0),1,0)</f>
        <v>0</v>
      </c>
      <c r="G5995">
        <f>IF(AND(Tableau134[[#This Row],[Operative Temperature]]&lt;19,Tableau134[[#This Row],[Occupancy]]&lt;&gt;0),1,0)</f>
        <v>0</v>
      </c>
      <c r="H5995">
        <f>IF(Tableau134[[#This Row],[Nb dheures sup à 26°C sous occupation]]=1,Tableau134[[#This Row],[Operative Temperature]]-26,0)</f>
        <v>0</v>
      </c>
      <c r="I5995">
        <f>IF(Tableau134[[#This Row],[Nb d''heures inf à 19°C sous occupation]]=1,19-C5995,0)</f>
        <v>0</v>
      </c>
    </row>
    <row r="5996" spans="1:9" x14ac:dyDescent="0.25">
      <c r="A5996" s="2">
        <v>37506.75</v>
      </c>
      <c r="B5996">
        <v>25.25</v>
      </c>
      <c r="C5996">
        <v>41.351509999999998</v>
      </c>
      <c r="D5996">
        <v>0</v>
      </c>
      <c r="E5996" t="str">
        <f>IF(AND(Tableau134[[#This Row],[Operative Temperature]]&lt;19,Tableau134[[#This Row],[Occupancy]]&lt;&gt;0),Tableau134[[#This Row],[Operative Temperature]],"NC")</f>
        <v>NC</v>
      </c>
      <c r="F5996">
        <f>IF(AND(C5996&gt;26,Tableau134[[#This Row],[Occupancy]]&lt;&gt;0),1,0)</f>
        <v>0</v>
      </c>
      <c r="G5996">
        <f>IF(AND(Tableau134[[#This Row],[Operative Temperature]]&lt;19,Tableau134[[#This Row],[Occupancy]]&lt;&gt;0),1,0)</f>
        <v>0</v>
      </c>
      <c r="H5996">
        <f>IF(Tableau134[[#This Row],[Nb dheures sup à 26°C sous occupation]]=1,Tableau134[[#This Row],[Operative Temperature]]-26,0)</f>
        <v>0</v>
      </c>
      <c r="I5996">
        <f>IF(Tableau134[[#This Row],[Nb d''heures inf à 19°C sous occupation]]=1,19-C5996,0)</f>
        <v>0</v>
      </c>
    </row>
    <row r="5997" spans="1:9" x14ac:dyDescent="0.25">
      <c r="A5997" s="2">
        <v>37506.791666666664</v>
      </c>
      <c r="B5997">
        <v>24.475000000000001</v>
      </c>
      <c r="C5997">
        <v>40.957529999999998</v>
      </c>
      <c r="D5997">
        <v>0</v>
      </c>
      <c r="E5997" t="str">
        <f>IF(AND(Tableau134[[#This Row],[Operative Temperature]]&lt;19,Tableau134[[#This Row],[Occupancy]]&lt;&gt;0),Tableau134[[#This Row],[Operative Temperature]],"NC")</f>
        <v>NC</v>
      </c>
      <c r="F5997">
        <f>IF(AND(C5997&gt;26,Tableau134[[#This Row],[Occupancy]]&lt;&gt;0),1,0)</f>
        <v>0</v>
      </c>
      <c r="G5997">
        <f>IF(AND(Tableau134[[#This Row],[Operative Temperature]]&lt;19,Tableau134[[#This Row],[Occupancy]]&lt;&gt;0),1,0)</f>
        <v>0</v>
      </c>
      <c r="H5997">
        <f>IF(Tableau134[[#This Row],[Nb dheures sup à 26°C sous occupation]]=1,Tableau134[[#This Row],[Operative Temperature]]-26,0)</f>
        <v>0</v>
      </c>
      <c r="I5997">
        <f>IF(Tableau134[[#This Row],[Nb d''heures inf à 19°C sous occupation]]=1,19-C5997,0)</f>
        <v>0</v>
      </c>
    </row>
    <row r="5998" spans="1:9" x14ac:dyDescent="0.25">
      <c r="A5998" s="2">
        <v>37506.833333333336</v>
      </c>
      <c r="B5998">
        <v>22.574999999999999</v>
      </c>
      <c r="C5998">
        <v>40.492170000000002</v>
      </c>
      <c r="D5998">
        <v>0</v>
      </c>
      <c r="E5998" t="str">
        <f>IF(AND(Tableau134[[#This Row],[Operative Temperature]]&lt;19,Tableau134[[#This Row],[Occupancy]]&lt;&gt;0),Tableau134[[#This Row],[Operative Temperature]],"NC")</f>
        <v>NC</v>
      </c>
      <c r="F5998">
        <f>IF(AND(C5998&gt;26,Tableau134[[#This Row],[Occupancy]]&lt;&gt;0),1,0)</f>
        <v>0</v>
      </c>
      <c r="G5998">
        <f>IF(AND(Tableau134[[#This Row],[Operative Temperature]]&lt;19,Tableau134[[#This Row],[Occupancy]]&lt;&gt;0),1,0)</f>
        <v>0</v>
      </c>
      <c r="H5998">
        <f>IF(Tableau134[[#This Row],[Nb dheures sup à 26°C sous occupation]]=1,Tableau134[[#This Row],[Operative Temperature]]-26,0)</f>
        <v>0</v>
      </c>
      <c r="I5998">
        <f>IF(Tableau134[[#This Row],[Nb d''heures inf à 19°C sous occupation]]=1,19-C5998,0)</f>
        <v>0</v>
      </c>
    </row>
    <row r="5999" spans="1:9" x14ac:dyDescent="0.25">
      <c r="A5999" s="2">
        <v>37506.875</v>
      </c>
      <c r="B5999">
        <v>21.25</v>
      </c>
      <c r="C5999">
        <v>40.012270000000001</v>
      </c>
      <c r="D5999">
        <v>0</v>
      </c>
      <c r="E5999" t="str">
        <f>IF(AND(Tableau134[[#This Row],[Operative Temperature]]&lt;19,Tableau134[[#This Row],[Occupancy]]&lt;&gt;0),Tableau134[[#This Row],[Operative Temperature]],"NC")</f>
        <v>NC</v>
      </c>
      <c r="F5999">
        <f>IF(AND(C5999&gt;26,Tableau134[[#This Row],[Occupancy]]&lt;&gt;0),1,0)</f>
        <v>0</v>
      </c>
      <c r="G5999">
        <f>IF(AND(Tableau134[[#This Row],[Operative Temperature]]&lt;19,Tableau134[[#This Row],[Occupancy]]&lt;&gt;0),1,0)</f>
        <v>0</v>
      </c>
      <c r="H5999">
        <f>IF(Tableau134[[#This Row],[Nb dheures sup à 26°C sous occupation]]=1,Tableau134[[#This Row],[Operative Temperature]]-26,0)</f>
        <v>0</v>
      </c>
      <c r="I5999">
        <f>IF(Tableau134[[#This Row],[Nb d''heures inf à 19°C sous occupation]]=1,19-C5999,0)</f>
        <v>0</v>
      </c>
    </row>
    <row r="6000" spans="1:9" x14ac:dyDescent="0.25">
      <c r="A6000" s="2">
        <v>37506.916666666664</v>
      </c>
      <c r="B6000">
        <v>18.600000000000001</v>
      </c>
      <c r="C6000">
        <v>39.578580000000002</v>
      </c>
      <c r="D6000">
        <v>0</v>
      </c>
      <c r="E6000" t="str">
        <f>IF(AND(Tableau134[[#This Row],[Operative Temperature]]&lt;19,Tableau134[[#This Row],[Occupancy]]&lt;&gt;0),Tableau134[[#This Row],[Operative Temperature]],"NC")</f>
        <v>NC</v>
      </c>
      <c r="F6000">
        <f>IF(AND(C6000&gt;26,Tableau134[[#This Row],[Occupancy]]&lt;&gt;0),1,0)</f>
        <v>0</v>
      </c>
      <c r="G6000">
        <f>IF(AND(Tableau134[[#This Row],[Operative Temperature]]&lt;19,Tableau134[[#This Row],[Occupancy]]&lt;&gt;0),1,0)</f>
        <v>0</v>
      </c>
      <c r="H6000">
        <f>IF(Tableau134[[#This Row],[Nb dheures sup à 26°C sous occupation]]=1,Tableau134[[#This Row],[Operative Temperature]]-26,0)</f>
        <v>0</v>
      </c>
      <c r="I6000">
        <f>IF(Tableau134[[#This Row],[Nb d''heures inf à 19°C sous occupation]]=1,19-C6000,0)</f>
        <v>0</v>
      </c>
    </row>
    <row r="6001" spans="1:9" x14ac:dyDescent="0.25">
      <c r="A6001" s="2">
        <v>37506.958333333336</v>
      </c>
      <c r="B6001">
        <v>17.2</v>
      </c>
      <c r="C6001">
        <v>39.253540000000001</v>
      </c>
      <c r="D6001">
        <v>0</v>
      </c>
      <c r="E6001" t="str">
        <f>IF(AND(Tableau134[[#This Row],[Operative Temperature]]&lt;19,Tableau134[[#This Row],[Occupancy]]&lt;&gt;0),Tableau134[[#This Row],[Operative Temperature]],"NC")</f>
        <v>NC</v>
      </c>
      <c r="F6001">
        <f>IF(AND(C6001&gt;26,Tableau134[[#This Row],[Occupancy]]&lt;&gt;0),1,0)</f>
        <v>0</v>
      </c>
      <c r="G6001">
        <f>IF(AND(Tableau134[[#This Row],[Operative Temperature]]&lt;19,Tableau134[[#This Row],[Occupancy]]&lt;&gt;0),1,0)</f>
        <v>0</v>
      </c>
      <c r="H6001">
        <f>IF(Tableau134[[#This Row],[Nb dheures sup à 26°C sous occupation]]=1,Tableau134[[#This Row],[Operative Temperature]]-26,0)</f>
        <v>0</v>
      </c>
      <c r="I6001">
        <f>IF(Tableau134[[#This Row],[Nb d''heures inf à 19°C sous occupation]]=1,19-C6001,0)</f>
        <v>0</v>
      </c>
    </row>
    <row r="6002" spans="1:9" x14ac:dyDescent="0.25">
      <c r="A6002" s="1">
        <v>37507</v>
      </c>
      <c r="B6002">
        <v>17</v>
      </c>
      <c r="C6002">
        <v>38.971150000000002</v>
      </c>
      <c r="D6002">
        <v>0</v>
      </c>
      <c r="E6002" t="str">
        <f>IF(AND(Tableau134[[#This Row],[Operative Temperature]]&lt;19,Tableau134[[#This Row],[Occupancy]]&lt;&gt;0),Tableau134[[#This Row],[Operative Temperature]],"NC")</f>
        <v>NC</v>
      </c>
      <c r="F6002">
        <f>IF(AND(C6002&gt;26,Tableau134[[#This Row],[Occupancy]]&lt;&gt;0),1,0)</f>
        <v>0</v>
      </c>
      <c r="G6002">
        <f>IF(AND(Tableau134[[#This Row],[Operative Temperature]]&lt;19,Tableau134[[#This Row],[Occupancy]]&lt;&gt;0),1,0)</f>
        <v>0</v>
      </c>
      <c r="H6002">
        <f>IF(Tableau134[[#This Row],[Nb dheures sup à 26°C sous occupation]]=1,Tableau134[[#This Row],[Operative Temperature]]-26,0)</f>
        <v>0</v>
      </c>
      <c r="I6002">
        <f>IF(Tableau134[[#This Row],[Nb d''heures inf à 19°C sous occupation]]=1,19-C6002,0)</f>
        <v>0</v>
      </c>
    </row>
    <row r="6003" spans="1:9" x14ac:dyDescent="0.25">
      <c r="A6003" s="2">
        <v>37507.041666666664</v>
      </c>
      <c r="B6003">
        <v>17.225000000000001</v>
      </c>
      <c r="C6003">
        <v>38.721159999999998</v>
      </c>
      <c r="D6003">
        <v>0</v>
      </c>
      <c r="E6003" t="str">
        <f>IF(AND(Tableau134[[#This Row],[Operative Temperature]]&lt;19,Tableau134[[#This Row],[Occupancy]]&lt;&gt;0),Tableau134[[#This Row],[Operative Temperature]],"NC")</f>
        <v>NC</v>
      </c>
      <c r="F6003">
        <f>IF(AND(C6003&gt;26,Tableau134[[#This Row],[Occupancy]]&lt;&gt;0),1,0)</f>
        <v>0</v>
      </c>
      <c r="G6003">
        <f>IF(AND(Tableau134[[#This Row],[Operative Temperature]]&lt;19,Tableau134[[#This Row],[Occupancy]]&lt;&gt;0),1,0)</f>
        <v>0</v>
      </c>
      <c r="H6003">
        <f>IF(Tableau134[[#This Row],[Nb dheures sup à 26°C sous occupation]]=1,Tableau134[[#This Row],[Operative Temperature]]-26,0)</f>
        <v>0</v>
      </c>
      <c r="I6003">
        <f>IF(Tableau134[[#This Row],[Nb d''heures inf à 19°C sous occupation]]=1,19-C6003,0)</f>
        <v>0</v>
      </c>
    </row>
    <row r="6004" spans="1:9" x14ac:dyDescent="0.25">
      <c r="A6004" s="2">
        <v>37507.083333333336</v>
      </c>
      <c r="B6004">
        <v>16.324999999999999</v>
      </c>
      <c r="C6004">
        <v>38.510829999999999</v>
      </c>
      <c r="D6004">
        <v>0</v>
      </c>
      <c r="E6004" t="str">
        <f>IF(AND(Tableau134[[#This Row],[Operative Temperature]]&lt;19,Tableau134[[#This Row],[Occupancy]]&lt;&gt;0),Tableau134[[#This Row],[Operative Temperature]],"NC")</f>
        <v>NC</v>
      </c>
      <c r="F6004">
        <f>IF(AND(C6004&gt;26,Tableau134[[#This Row],[Occupancy]]&lt;&gt;0),1,0)</f>
        <v>0</v>
      </c>
      <c r="G6004">
        <f>IF(AND(Tableau134[[#This Row],[Operative Temperature]]&lt;19,Tableau134[[#This Row],[Occupancy]]&lt;&gt;0),1,0)</f>
        <v>0</v>
      </c>
      <c r="H6004">
        <f>IF(Tableau134[[#This Row],[Nb dheures sup à 26°C sous occupation]]=1,Tableau134[[#This Row],[Operative Temperature]]-26,0)</f>
        <v>0</v>
      </c>
      <c r="I6004">
        <f>IF(Tableau134[[#This Row],[Nb d''heures inf à 19°C sous occupation]]=1,19-C6004,0)</f>
        <v>0</v>
      </c>
    </row>
    <row r="6005" spans="1:9" x14ac:dyDescent="0.25">
      <c r="A6005" s="2">
        <v>37507.125</v>
      </c>
      <c r="B6005">
        <v>16</v>
      </c>
      <c r="C6005">
        <v>38.278660000000002</v>
      </c>
      <c r="D6005">
        <v>0</v>
      </c>
      <c r="E6005" t="str">
        <f>IF(AND(Tableau134[[#This Row],[Operative Temperature]]&lt;19,Tableau134[[#This Row],[Occupancy]]&lt;&gt;0),Tableau134[[#This Row],[Operative Temperature]],"NC")</f>
        <v>NC</v>
      </c>
      <c r="F6005">
        <f>IF(AND(C6005&gt;26,Tableau134[[#This Row],[Occupancy]]&lt;&gt;0),1,0)</f>
        <v>0</v>
      </c>
      <c r="G6005">
        <f>IF(AND(Tableau134[[#This Row],[Operative Temperature]]&lt;19,Tableau134[[#This Row],[Occupancy]]&lt;&gt;0),1,0)</f>
        <v>0</v>
      </c>
      <c r="H6005">
        <f>IF(Tableau134[[#This Row],[Nb dheures sup à 26°C sous occupation]]=1,Tableau134[[#This Row],[Operative Temperature]]-26,0)</f>
        <v>0</v>
      </c>
      <c r="I6005">
        <f>IF(Tableau134[[#This Row],[Nb d''heures inf à 19°C sous occupation]]=1,19-C6005,0)</f>
        <v>0</v>
      </c>
    </row>
    <row r="6006" spans="1:9" x14ac:dyDescent="0.25">
      <c r="A6006" s="2">
        <v>37507.166666666664</v>
      </c>
      <c r="B6006">
        <v>15.55</v>
      </c>
      <c r="C6006">
        <v>38.08493</v>
      </c>
      <c r="D6006">
        <v>0</v>
      </c>
      <c r="E6006" t="str">
        <f>IF(AND(Tableau134[[#This Row],[Operative Temperature]]&lt;19,Tableau134[[#This Row],[Occupancy]]&lt;&gt;0),Tableau134[[#This Row],[Operative Temperature]],"NC")</f>
        <v>NC</v>
      </c>
      <c r="F6006">
        <f>IF(AND(C6006&gt;26,Tableau134[[#This Row],[Occupancy]]&lt;&gt;0),1,0)</f>
        <v>0</v>
      </c>
      <c r="G6006">
        <f>IF(AND(Tableau134[[#This Row],[Operative Temperature]]&lt;19,Tableau134[[#This Row],[Occupancy]]&lt;&gt;0),1,0)</f>
        <v>0</v>
      </c>
      <c r="H6006">
        <f>IF(Tableau134[[#This Row],[Nb dheures sup à 26°C sous occupation]]=1,Tableau134[[#This Row],[Operative Temperature]]-26,0)</f>
        <v>0</v>
      </c>
      <c r="I6006">
        <f>IF(Tableau134[[#This Row],[Nb d''heures inf à 19°C sous occupation]]=1,19-C6006,0)</f>
        <v>0</v>
      </c>
    </row>
    <row r="6007" spans="1:9" x14ac:dyDescent="0.25">
      <c r="A6007" s="2">
        <v>37507.208333333336</v>
      </c>
      <c r="B6007">
        <v>14.35</v>
      </c>
      <c r="C6007">
        <v>37.871600000000001</v>
      </c>
      <c r="D6007">
        <v>0</v>
      </c>
      <c r="E6007" t="str">
        <f>IF(AND(Tableau134[[#This Row],[Operative Temperature]]&lt;19,Tableau134[[#This Row],[Occupancy]]&lt;&gt;0),Tableau134[[#This Row],[Operative Temperature]],"NC")</f>
        <v>NC</v>
      </c>
      <c r="F6007">
        <f>IF(AND(C6007&gt;26,Tableau134[[#This Row],[Occupancy]]&lt;&gt;0),1,0)</f>
        <v>0</v>
      </c>
      <c r="G6007">
        <f>IF(AND(Tableau134[[#This Row],[Operative Temperature]]&lt;19,Tableau134[[#This Row],[Occupancy]]&lt;&gt;0),1,0)</f>
        <v>0</v>
      </c>
      <c r="H6007">
        <f>IF(Tableau134[[#This Row],[Nb dheures sup à 26°C sous occupation]]=1,Tableau134[[#This Row],[Operative Temperature]]-26,0)</f>
        <v>0</v>
      </c>
      <c r="I6007">
        <f>IF(Tableau134[[#This Row],[Nb d''heures inf à 19°C sous occupation]]=1,19-C6007,0)</f>
        <v>0</v>
      </c>
    </row>
    <row r="6008" spans="1:9" x14ac:dyDescent="0.25">
      <c r="A6008" s="2">
        <v>37507.25</v>
      </c>
      <c r="B6008">
        <v>14</v>
      </c>
      <c r="C6008">
        <v>37.653799999999997</v>
      </c>
      <c r="D6008">
        <v>0</v>
      </c>
      <c r="E6008" t="str">
        <f>IF(AND(Tableau134[[#This Row],[Operative Temperature]]&lt;19,Tableau134[[#This Row],[Occupancy]]&lt;&gt;0),Tableau134[[#This Row],[Operative Temperature]],"NC")</f>
        <v>NC</v>
      </c>
      <c r="F6008">
        <f>IF(AND(C6008&gt;26,Tableau134[[#This Row],[Occupancy]]&lt;&gt;0),1,0)</f>
        <v>0</v>
      </c>
      <c r="G6008">
        <f>IF(AND(Tableau134[[#This Row],[Operative Temperature]]&lt;19,Tableau134[[#This Row],[Occupancy]]&lt;&gt;0),1,0)</f>
        <v>0</v>
      </c>
      <c r="H6008">
        <f>IF(Tableau134[[#This Row],[Nb dheures sup à 26°C sous occupation]]=1,Tableau134[[#This Row],[Operative Temperature]]-26,0)</f>
        <v>0</v>
      </c>
      <c r="I6008">
        <f>IF(Tableau134[[#This Row],[Nb d''heures inf à 19°C sous occupation]]=1,19-C6008,0)</f>
        <v>0</v>
      </c>
    </row>
    <row r="6009" spans="1:9" x14ac:dyDescent="0.25">
      <c r="A6009" s="2">
        <v>37507.291666666664</v>
      </c>
      <c r="B6009">
        <v>14.45</v>
      </c>
      <c r="C6009">
        <v>37.45834</v>
      </c>
      <c r="D6009">
        <v>0</v>
      </c>
      <c r="E6009" t="str">
        <f>IF(AND(Tableau134[[#This Row],[Operative Temperature]]&lt;19,Tableau134[[#This Row],[Occupancy]]&lt;&gt;0),Tableau134[[#This Row],[Operative Temperature]],"NC")</f>
        <v>NC</v>
      </c>
      <c r="F6009">
        <f>IF(AND(C6009&gt;26,Tableau134[[#This Row],[Occupancy]]&lt;&gt;0),1,0)</f>
        <v>0</v>
      </c>
      <c r="G6009">
        <f>IF(AND(Tableau134[[#This Row],[Operative Temperature]]&lt;19,Tableau134[[#This Row],[Occupancy]]&lt;&gt;0),1,0)</f>
        <v>0</v>
      </c>
      <c r="H6009">
        <f>IF(Tableau134[[#This Row],[Nb dheures sup à 26°C sous occupation]]=1,Tableau134[[#This Row],[Operative Temperature]]-26,0)</f>
        <v>0</v>
      </c>
      <c r="I6009">
        <f>IF(Tableau134[[#This Row],[Nb d''heures inf à 19°C sous occupation]]=1,19-C6009,0)</f>
        <v>0</v>
      </c>
    </row>
    <row r="6010" spans="1:9" x14ac:dyDescent="0.25">
      <c r="A6010" s="2">
        <v>37507.333333333336</v>
      </c>
      <c r="B6010">
        <v>16.399999999999999</v>
      </c>
      <c r="C6010">
        <v>37.397790000000001</v>
      </c>
      <c r="D6010">
        <v>0</v>
      </c>
      <c r="E6010" t="str">
        <f>IF(AND(Tableau134[[#This Row],[Operative Temperature]]&lt;19,Tableau134[[#This Row],[Occupancy]]&lt;&gt;0),Tableau134[[#This Row],[Operative Temperature]],"NC")</f>
        <v>NC</v>
      </c>
      <c r="F6010">
        <f>IF(AND(C6010&gt;26,Tableau134[[#This Row],[Occupancy]]&lt;&gt;0),1,0)</f>
        <v>0</v>
      </c>
      <c r="G6010">
        <f>IF(AND(Tableau134[[#This Row],[Operative Temperature]]&lt;19,Tableau134[[#This Row],[Occupancy]]&lt;&gt;0),1,0)</f>
        <v>0</v>
      </c>
      <c r="H6010">
        <f>IF(Tableau134[[#This Row],[Nb dheures sup à 26°C sous occupation]]=1,Tableau134[[#This Row],[Operative Temperature]]-26,0)</f>
        <v>0</v>
      </c>
      <c r="I6010">
        <f>IF(Tableau134[[#This Row],[Nb d''heures inf à 19°C sous occupation]]=1,19-C6010,0)</f>
        <v>0</v>
      </c>
    </row>
    <row r="6011" spans="1:9" x14ac:dyDescent="0.25">
      <c r="A6011" s="2">
        <v>37507.375</v>
      </c>
      <c r="B6011">
        <v>18.5</v>
      </c>
      <c r="C6011">
        <v>37.558900000000001</v>
      </c>
      <c r="D6011">
        <v>0</v>
      </c>
      <c r="E6011" t="str">
        <f>IF(AND(Tableau134[[#This Row],[Operative Temperature]]&lt;19,Tableau134[[#This Row],[Occupancy]]&lt;&gt;0),Tableau134[[#This Row],[Operative Temperature]],"NC")</f>
        <v>NC</v>
      </c>
      <c r="F6011">
        <f>IF(AND(C6011&gt;26,Tableau134[[#This Row],[Occupancy]]&lt;&gt;0),1,0)</f>
        <v>0</v>
      </c>
      <c r="G6011">
        <f>IF(AND(Tableau134[[#This Row],[Operative Temperature]]&lt;19,Tableau134[[#This Row],[Occupancy]]&lt;&gt;0),1,0)</f>
        <v>0</v>
      </c>
      <c r="H6011">
        <f>IF(Tableau134[[#This Row],[Nb dheures sup à 26°C sous occupation]]=1,Tableau134[[#This Row],[Operative Temperature]]-26,0)</f>
        <v>0</v>
      </c>
      <c r="I6011">
        <f>IF(Tableau134[[#This Row],[Nb d''heures inf à 19°C sous occupation]]=1,19-C6011,0)</f>
        <v>0</v>
      </c>
    </row>
    <row r="6012" spans="1:9" x14ac:dyDescent="0.25">
      <c r="A6012" s="2">
        <v>37507.416666666664</v>
      </c>
      <c r="B6012">
        <v>20.875</v>
      </c>
      <c r="C6012">
        <v>37.96752</v>
      </c>
      <c r="D6012">
        <v>0</v>
      </c>
      <c r="E6012" t="str">
        <f>IF(AND(Tableau134[[#This Row],[Operative Temperature]]&lt;19,Tableau134[[#This Row],[Occupancy]]&lt;&gt;0),Tableau134[[#This Row],[Operative Temperature]],"NC")</f>
        <v>NC</v>
      </c>
      <c r="F6012">
        <f>IF(AND(C6012&gt;26,Tableau134[[#This Row],[Occupancy]]&lt;&gt;0),1,0)</f>
        <v>0</v>
      </c>
      <c r="G6012">
        <f>IF(AND(Tableau134[[#This Row],[Operative Temperature]]&lt;19,Tableau134[[#This Row],[Occupancy]]&lt;&gt;0),1,0)</f>
        <v>0</v>
      </c>
      <c r="H6012">
        <f>IF(Tableau134[[#This Row],[Nb dheures sup à 26°C sous occupation]]=1,Tableau134[[#This Row],[Operative Temperature]]-26,0)</f>
        <v>0</v>
      </c>
      <c r="I6012">
        <f>IF(Tableau134[[#This Row],[Nb d''heures inf à 19°C sous occupation]]=1,19-C6012,0)</f>
        <v>0</v>
      </c>
    </row>
    <row r="6013" spans="1:9" x14ac:dyDescent="0.25">
      <c r="A6013" s="2">
        <v>37507.458333333336</v>
      </c>
      <c r="B6013">
        <v>23.375</v>
      </c>
      <c r="C6013">
        <v>38.607489999999999</v>
      </c>
      <c r="D6013">
        <v>0</v>
      </c>
      <c r="E6013" t="str">
        <f>IF(AND(Tableau134[[#This Row],[Operative Temperature]]&lt;19,Tableau134[[#This Row],[Occupancy]]&lt;&gt;0),Tableau134[[#This Row],[Operative Temperature]],"NC")</f>
        <v>NC</v>
      </c>
      <c r="F6013">
        <f>IF(AND(C6013&gt;26,Tableau134[[#This Row],[Occupancy]]&lt;&gt;0),1,0)</f>
        <v>0</v>
      </c>
      <c r="G6013">
        <f>IF(AND(Tableau134[[#This Row],[Operative Temperature]]&lt;19,Tableau134[[#This Row],[Occupancy]]&lt;&gt;0),1,0)</f>
        <v>0</v>
      </c>
      <c r="H6013">
        <f>IF(Tableau134[[#This Row],[Nb dheures sup à 26°C sous occupation]]=1,Tableau134[[#This Row],[Operative Temperature]]-26,0)</f>
        <v>0</v>
      </c>
      <c r="I6013">
        <f>IF(Tableau134[[#This Row],[Nb d''heures inf à 19°C sous occupation]]=1,19-C6013,0)</f>
        <v>0</v>
      </c>
    </row>
    <row r="6014" spans="1:9" x14ac:dyDescent="0.25">
      <c r="A6014" s="2">
        <v>37507.5</v>
      </c>
      <c r="B6014">
        <v>23.25</v>
      </c>
      <c r="C6014">
        <v>38.965209999999999</v>
      </c>
      <c r="D6014">
        <v>0</v>
      </c>
      <c r="E6014" t="str">
        <f>IF(AND(Tableau134[[#This Row],[Operative Temperature]]&lt;19,Tableau134[[#This Row],[Occupancy]]&lt;&gt;0),Tableau134[[#This Row],[Operative Temperature]],"NC")</f>
        <v>NC</v>
      </c>
      <c r="F6014">
        <f>IF(AND(C6014&gt;26,Tableau134[[#This Row],[Occupancy]]&lt;&gt;0),1,0)</f>
        <v>0</v>
      </c>
      <c r="G6014">
        <f>IF(AND(Tableau134[[#This Row],[Operative Temperature]]&lt;19,Tableau134[[#This Row],[Occupancy]]&lt;&gt;0),1,0)</f>
        <v>0</v>
      </c>
      <c r="H6014">
        <f>IF(Tableau134[[#This Row],[Nb dheures sup à 26°C sous occupation]]=1,Tableau134[[#This Row],[Operative Temperature]]-26,0)</f>
        <v>0</v>
      </c>
      <c r="I6014">
        <f>IF(Tableau134[[#This Row],[Nb d''heures inf à 19°C sous occupation]]=1,19-C6014,0)</f>
        <v>0</v>
      </c>
    </row>
    <row r="6015" spans="1:9" x14ac:dyDescent="0.25">
      <c r="A6015" s="2">
        <v>37507.541666666664</v>
      </c>
      <c r="B6015">
        <v>22.4</v>
      </c>
      <c r="C6015">
        <v>38.997579999999999</v>
      </c>
      <c r="D6015">
        <v>0</v>
      </c>
      <c r="E6015" t="str">
        <f>IF(AND(Tableau134[[#This Row],[Operative Temperature]]&lt;19,Tableau134[[#This Row],[Occupancy]]&lt;&gt;0),Tableau134[[#This Row],[Operative Temperature]],"NC")</f>
        <v>NC</v>
      </c>
      <c r="F6015">
        <f>IF(AND(C6015&gt;26,Tableau134[[#This Row],[Occupancy]]&lt;&gt;0),1,0)</f>
        <v>0</v>
      </c>
      <c r="G6015">
        <f>IF(AND(Tableau134[[#This Row],[Operative Temperature]]&lt;19,Tableau134[[#This Row],[Occupancy]]&lt;&gt;0),1,0)</f>
        <v>0</v>
      </c>
      <c r="H6015">
        <f>IF(Tableau134[[#This Row],[Nb dheures sup à 26°C sous occupation]]=1,Tableau134[[#This Row],[Operative Temperature]]-26,0)</f>
        <v>0</v>
      </c>
      <c r="I6015">
        <f>IF(Tableau134[[#This Row],[Nb d''heures inf à 19°C sous occupation]]=1,19-C6015,0)</f>
        <v>0</v>
      </c>
    </row>
    <row r="6016" spans="1:9" x14ac:dyDescent="0.25">
      <c r="A6016" s="2">
        <v>37507.583333333336</v>
      </c>
      <c r="B6016">
        <v>22.8</v>
      </c>
      <c r="C6016">
        <v>39.120780000000003</v>
      </c>
      <c r="D6016">
        <v>0</v>
      </c>
      <c r="E6016" t="str">
        <f>IF(AND(Tableau134[[#This Row],[Operative Temperature]]&lt;19,Tableau134[[#This Row],[Occupancy]]&lt;&gt;0),Tableau134[[#This Row],[Operative Temperature]],"NC")</f>
        <v>NC</v>
      </c>
      <c r="F6016">
        <f>IF(AND(C6016&gt;26,Tableau134[[#This Row],[Occupancy]]&lt;&gt;0),1,0)</f>
        <v>0</v>
      </c>
      <c r="G6016">
        <f>IF(AND(Tableau134[[#This Row],[Operative Temperature]]&lt;19,Tableau134[[#This Row],[Occupancy]]&lt;&gt;0),1,0)</f>
        <v>0</v>
      </c>
      <c r="H6016">
        <f>IF(Tableau134[[#This Row],[Nb dheures sup à 26°C sous occupation]]=1,Tableau134[[#This Row],[Operative Temperature]]-26,0)</f>
        <v>0</v>
      </c>
      <c r="I6016">
        <f>IF(Tableau134[[#This Row],[Nb d''heures inf à 19°C sous occupation]]=1,19-C6016,0)</f>
        <v>0</v>
      </c>
    </row>
    <row r="6017" spans="1:9" x14ac:dyDescent="0.25">
      <c r="A6017" s="2">
        <v>37507.625</v>
      </c>
      <c r="B6017">
        <v>22.25</v>
      </c>
      <c r="C6017">
        <v>39.346420000000002</v>
      </c>
      <c r="D6017">
        <v>0</v>
      </c>
      <c r="E6017" t="str">
        <f>IF(AND(Tableau134[[#This Row],[Operative Temperature]]&lt;19,Tableau134[[#This Row],[Occupancy]]&lt;&gt;0),Tableau134[[#This Row],[Operative Temperature]],"NC")</f>
        <v>NC</v>
      </c>
      <c r="F6017">
        <f>IF(AND(C6017&gt;26,Tableau134[[#This Row],[Occupancy]]&lt;&gt;0),1,0)</f>
        <v>0</v>
      </c>
      <c r="G6017">
        <f>IF(AND(Tableau134[[#This Row],[Operative Temperature]]&lt;19,Tableau134[[#This Row],[Occupancy]]&lt;&gt;0),1,0)</f>
        <v>0</v>
      </c>
      <c r="H6017">
        <f>IF(Tableau134[[#This Row],[Nb dheures sup à 26°C sous occupation]]=1,Tableau134[[#This Row],[Operative Temperature]]-26,0)</f>
        <v>0</v>
      </c>
      <c r="I6017">
        <f>IF(Tableau134[[#This Row],[Nb d''heures inf à 19°C sous occupation]]=1,19-C6017,0)</f>
        <v>0</v>
      </c>
    </row>
    <row r="6018" spans="1:9" x14ac:dyDescent="0.25">
      <c r="A6018" s="2">
        <v>37507.666666666664</v>
      </c>
      <c r="B6018">
        <v>22.45</v>
      </c>
      <c r="C6018">
        <v>39.66778</v>
      </c>
      <c r="D6018">
        <v>0</v>
      </c>
      <c r="E6018" t="str">
        <f>IF(AND(Tableau134[[#This Row],[Operative Temperature]]&lt;19,Tableau134[[#This Row],[Occupancy]]&lt;&gt;0),Tableau134[[#This Row],[Operative Temperature]],"NC")</f>
        <v>NC</v>
      </c>
      <c r="F6018">
        <f>IF(AND(C6018&gt;26,Tableau134[[#This Row],[Occupancy]]&lt;&gt;0),1,0)</f>
        <v>0</v>
      </c>
      <c r="G6018">
        <f>IF(AND(Tableau134[[#This Row],[Operative Temperature]]&lt;19,Tableau134[[#This Row],[Occupancy]]&lt;&gt;0),1,0)</f>
        <v>0</v>
      </c>
      <c r="H6018">
        <f>IF(Tableau134[[#This Row],[Nb dheures sup à 26°C sous occupation]]=1,Tableau134[[#This Row],[Operative Temperature]]-26,0)</f>
        <v>0</v>
      </c>
      <c r="I6018">
        <f>IF(Tableau134[[#This Row],[Nb d''heures inf à 19°C sous occupation]]=1,19-C6018,0)</f>
        <v>0</v>
      </c>
    </row>
    <row r="6019" spans="1:9" x14ac:dyDescent="0.25">
      <c r="A6019" s="2">
        <v>37507.708333333336</v>
      </c>
      <c r="B6019">
        <v>22.15</v>
      </c>
      <c r="C6019">
        <v>39.806690000000003</v>
      </c>
      <c r="D6019">
        <v>0</v>
      </c>
      <c r="E6019" t="str">
        <f>IF(AND(Tableau134[[#This Row],[Operative Temperature]]&lt;19,Tableau134[[#This Row],[Occupancy]]&lt;&gt;0),Tableau134[[#This Row],[Operative Temperature]],"NC")</f>
        <v>NC</v>
      </c>
      <c r="F6019">
        <f>IF(AND(C6019&gt;26,Tableau134[[#This Row],[Occupancy]]&lt;&gt;0),1,0)</f>
        <v>0</v>
      </c>
      <c r="G6019">
        <f>IF(AND(Tableau134[[#This Row],[Operative Temperature]]&lt;19,Tableau134[[#This Row],[Occupancy]]&lt;&gt;0),1,0)</f>
        <v>0</v>
      </c>
      <c r="H6019">
        <f>IF(Tableau134[[#This Row],[Nb dheures sup à 26°C sous occupation]]=1,Tableau134[[#This Row],[Operative Temperature]]-26,0)</f>
        <v>0</v>
      </c>
      <c r="I6019">
        <f>IF(Tableau134[[#This Row],[Nb d''heures inf à 19°C sous occupation]]=1,19-C6019,0)</f>
        <v>0</v>
      </c>
    </row>
    <row r="6020" spans="1:9" x14ac:dyDescent="0.25">
      <c r="A6020" s="2">
        <v>37507.75</v>
      </c>
      <c r="B6020">
        <v>21.25</v>
      </c>
      <c r="C6020">
        <v>39.635289999999998</v>
      </c>
      <c r="D6020">
        <v>0</v>
      </c>
      <c r="E6020" t="str">
        <f>IF(AND(Tableau134[[#This Row],[Operative Temperature]]&lt;19,Tableau134[[#This Row],[Occupancy]]&lt;&gt;0),Tableau134[[#This Row],[Operative Temperature]],"NC")</f>
        <v>NC</v>
      </c>
      <c r="F6020">
        <f>IF(AND(C6020&gt;26,Tableau134[[#This Row],[Occupancy]]&lt;&gt;0),1,0)</f>
        <v>0</v>
      </c>
      <c r="G6020">
        <f>IF(AND(Tableau134[[#This Row],[Operative Temperature]]&lt;19,Tableau134[[#This Row],[Occupancy]]&lt;&gt;0),1,0)</f>
        <v>0</v>
      </c>
      <c r="H6020">
        <f>IF(Tableau134[[#This Row],[Nb dheures sup à 26°C sous occupation]]=1,Tableau134[[#This Row],[Operative Temperature]]-26,0)</f>
        <v>0</v>
      </c>
      <c r="I6020">
        <f>IF(Tableau134[[#This Row],[Nb d''heures inf à 19°C sous occupation]]=1,19-C6020,0)</f>
        <v>0</v>
      </c>
    </row>
    <row r="6021" spans="1:9" x14ac:dyDescent="0.25">
      <c r="A6021" s="2">
        <v>37507.791666666664</v>
      </c>
      <c r="B6021">
        <v>20.324999999999999</v>
      </c>
      <c r="C6021">
        <v>39.162849999999999</v>
      </c>
      <c r="D6021">
        <v>0</v>
      </c>
      <c r="E6021" t="str">
        <f>IF(AND(Tableau134[[#This Row],[Operative Temperature]]&lt;19,Tableau134[[#This Row],[Occupancy]]&lt;&gt;0),Tableau134[[#This Row],[Operative Temperature]],"NC")</f>
        <v>NC</v>
      </c>
      <c r="F6021">
        <f>IF(AND(C6021&gt;26,Tableau134[[#This Row],[Occupancy]]&lt;&gt;0),1,0)</f>
        <v>0</v>
      </c>
      <c r="G6021">
        <f>IF(AND(Tableau134[[#This Row],[Operative Temperature]]&lt;19,Tableau134[[#This Row],[Occupancy]]&lt;&gt;0),1,0)</f>
        <v>0</v>
      </c>
      <c r="H6021">
        <f>IF(Tableau134[[#This Row],[Nb dheures sup à 26°C sous occupation]]=1,Tableau134[[#This Row],[Operative Temperature]]-26,0)</f>
        <v>0</v>
      </c>
      <c r="I6021">
        <f>IF(Tableau134[[#This Row],[Nb d''heures inf à 19°C sous occupation]]=1,19-C6021,0)</f>
        <v>0</v>
      </c>
    </row>
    <row r="6022" spans="1:9" x14ac:dyDescent="0.25">
      <c r="A6022" s="2">
        <v>37507.833333333336</v>
      </c>
      <c r="B6022">
        <v>19.274999999999999</v>
      </c>
      <c r="C6022">
        <v>38.694029999999998</v>
      </c>
      <c r="D6022">
        <v>0</v>
      </c>
      <c r="E6022" t="str">
        <f>IF(AND(Tableau134[[#This Row],[Operative Temperature]]&lt;19,Tableau134[[#This Row],[Occupancy]]&lt;&gt;0),Tableau134[[#This Row],[Operative Temperature]],"NC")</f>
        <v>NC</v>
      </c>
      <c r="F6022">
        <f>IF(AND(C6022&gt;26,Tableau134[[#This Row],[Occupancy]]&lt;&gt;0),1,0)</f>
        <v>0</v>
      </c>
      <c r="G6022">
        <f>IF(AND(Tableau134[[#This Row],[Operative Temperature]]&lt;19,Tableau134[[#This Row],[Occupancy]]&lt;&gt;0),1,0)</f>
        <v>0</v>
      </c>
      <c r="H6022">
        <f>IF(Tableau134[[#This Row],[Nb dheures sup à 26°C sous occupation]]=1,Tableau134[[#This Row],[Operative Temperature]]-26,0)</f>
        <v>0</v>
      </c>
      <c r="I6022">
        <f>IF(Tableau134[[#This Row],[Nb d''heures inf à 19°C sous occupation]]=1,19-C6022,0)</f>
        <v>0</v>
      </c>
    </row>
    <row r="6023" spans="1:9" x14ac:dyDescent="0.25">
      <c r="A6023" s="2">
        <v>37507.875</v>
      </c>
      <c r="B6023">
        <v>19</v>
      </c>
      <c r="C6023">
        <v>38.3551</v>
      </c>
      <c r="D6023">
        <v>0</v>
      </c>
      <c r="E6023" t="str">
        <f>IF(AND(Tableau134[[#This Row],[Operative Temperature]]&lt;19,Tableau134[[#This Row],[Occupancy]]&lt;&gt;0),Tableau134[[#This Row],[Operative Temperature]],"NC")</f>
        <v>NC</v>
      </c>
      <c r="F6023">
        <f>IF(AND(C6023&gt;26,Tableau134[[#This Row],[Occupancy]]&lt;&gt;0),1,0)</f>
        <v>0</v>
      </c>
      <c r="G6023">
        <f>IF(AND(Tableau134[[#This Row],[Operative Temperature]]&lt;19,Tableau134[[#This Row],[Occupancy]]&lt;&gt;0),1,0)</f>
        <v>0</v>
      </c>
      <c r="H6023">
        <f>IF(Tableau134[[#This Row],[Nb dheures sup à 26°C sous occupation]]=1,Tableau134[[#This Row],[Operative Temperature]]-26,0)</f>
        <v>0</v>
      </c>
      <c r="I6023">
        <f>IF(Tableau134[[#This Row],[Nb d''heures inf à 19°C sous occupation]]=1,19-C6023,0)</f>
        <v>0</v>
      </c>
    </row>
    <row r="6024" spans="1:9" x14ac:dyDescent="0.25">
      <c r="A6024" s="2">
        <v>37507.916666666664</v>
      </c>
      <c r="B6024">
        <v>18.55</v>
      </c>
      <c r="C6024">
        <v>38.011420000000001</v>
      </c>
      <c r="D6024">
        <v>0</v>
      </c>
      <c r="E6024" t="str">
        <f>IF(AND(Tableau134[[#This Row],[Operative Temperature]]&lt;19,Tableau134[[#This Row],[Occupancy]]&lt;&gt;0),Tableau134[[#This Row],[Operative Temperature]],"NC")</f>
        <v>NC</v>
      </c>
      <c r="F6024">
        <f>IF(AND(C6024&gt;26,Tableau134[[#This Row],[Occupancy]]&lt;&gt;0),1,0)</f>
        <v>0</v>
      </c>
      <c r="G6024">
        <f>IF(AND(Tableau134[[#This Row],[Operative Temperature]]&lt;19,Tableau134[[#This Row],[Occupancy]]&lt;&gt;0),1,0)</f>
        <v>0</v>
      </c>
      <c r="H6024">
        <f>IF(Tableau134[[#This Row],[Nb dheures sup à 26°C sous occupation]]=1,Tableau134[[#This Row],[Operative Temperature]]-26,0)</f>
        <v>0</v>
      </c>
      <c r="I6024">
        <f>IF(Tableau134[[#This Row],[Nb d''heures inf à 19°C sous occupation]]=1,19-C6024,0)</f>
        <v>0</v>
      </c>
    </row>
    <row r="6025" spans="1:9" x14ac:dyDescent="0.25">
      <c r="A6025" s="2">
        <v>37507.958333333336</v>
      </c>
      <c r="B6025">
        <v>18.850000000000001</v>
      </c>
      <c r="C6025">
        <v>37.787640000000003</v>
      </c>
      <c r="D6025">
        <v>0</v>
      </c>
      <c r="E6025" t="str">
        <f>IF(AND(Tableau134[[#This Row],[Operative Temperature]]&lt;19,Tableau134[[#This Row],[Occupancy]]&lt;&gt;0),Tableau134[[#This Row],[Operative Temperature]],"NC")</f>
        <v>NC</v>
      </c>
      <c r="F6025">
        <f>IF(AND(C6025&gt;26,Tableau134[[#This Row],[Occupancy]]&lt;&gt;0),1,0)</f>
        <v>0</v>
      </c>
      <c r="G6025">
        <f>IF(AND(Tableau134[[#This Row],[Operative Temperature]]&lt;19,Tableau134[[#This Row],[Occupancy]]&lt;&gt;0),1,0)</f>
        <v>0</v>
      </c>
      <c r="H6025">
        <f>IF(Tableau134[[#This Row],[Nb dheures sup à 26°C sous occupation]]=1,Tableau134[[#This Row],[Operative Temperature]]-26,0)</f>
        <v>0</v>
      </c>
      <c r="I6025">
        <f>IF(Tableau134[[#This Row],[Nb d''heures inf à 19°C sous occupation]]=1,19-C6025,0)</f>
        <v>0</v>
      </c>
    </row>
    <row r="6026" spans="1:9" x14ac:dyDescent="0.25">
      <c r="A6026" s="1">
        <v>37508</v>
      </c>
      <c r="B6026">
        <v>19</v>
      </c>
      <c r="C6026">
        <v>37.599580000000003</v>
      </c>
      <c r="D6026">
        <v>0</v>
      </c>
      <c r="E6026" t="str">
        <f>IF(AND(Tableau134[[#This Row],[Operative Temperature]]&lt;19,Tableau134[[#This Row],[Occupancy]]&lt;&gt;0),Tableau134[[#This Row],[Operative Temperature]],"NC")</f>
        <v>NC</v>
      </c>
      <c r="F6026">
        <f>IF(AND(C6026&gt;26,Tableau134[[#This Row],[Occupancy]]&lt;&gt;0),1,0)</f>
        <v>0</v>
      </c>
      <c r="G6026">
        <f>IF(AND(Tableau134[[#This Row],[Operative Temperature]]&lt;19,Tableau134[[#This Row],[Occupancy]]&lt;&gt;0),1,0)</f>
        <v>0</v>
      </c>
      <c r="H6026">
        <f>IF(Tableau134[[#This Row],[Nb dheures sup à 26°C sous occupation]]=1,Tableau134[[#This Row],[Operative Temperature]]-26,0)</f>
        <v>0</v>
      </c>
      <c r="I6026">
        <f>IF(Tableau134[[#This Row],[Nb d''heures inf à 19°C sous occupation]]=1,19-C6026,0)</f>
        <v>0</v>
      </c>
    </row>
    <row r="6027" spans="1:9" x14ac:dyDescent="0.25">
      <c r="A6027" s="2">
        <v>37508.041666666664</v>
      </c>
      <c r="B6027">
        <v>18.625</v>
      </c>
      <c r="C6027">
        <v>37.433100000000003</v>
      </c>
      <c r="D6027">
        <v>0</v>
      </c>
      <c r="E6027" t="str">
        <f>IF(AND(Tableau134[[#This Row],[Operative Temperature]]&lt;19,Tableau134[[#This Row],[Occupancy]]&lt;&gt;0),Tableau134[[#This Row],[Operative Temperature]],"NC")</f>
        <v>NC</v>
      </c>
      <c r="F6027">
        <f>IF(AND(C6027&gt;26,Tableau134[[#This Row],[Occupancy]]&lt;&gt;0),1,0)</f>
        <v>0</v>
      </c>
      <c r="G6027">
        <f>IF(AND(Tableau134[[#This Row],[Operative Temperature]]&lt;19,Tableau134[[#This Row],[Occupancy]]&lt;&gt;0),1,0)</f>
        <v>0</v>
      </c>
      <c r="H6027">
        <f>IF(Tableau134[[#This Row],[Nb dheures sup à 26°C sous occupation]]=1,Tableau134[[#This Row],[Operative Temperature]]-26,0)</f>
        <v>0</v>
      </c>
      <c r="I6027">
        <f>IF(Tableau134[[#This Row],[Nb d''heures inf à 19°C sous occupation]]=1,19-C6027,0)</f>
        <v>0</v>
      </c>
    </row>
    <row r="6028" spans="1:9" x14ac:dyDescent="0.25">
      <c r="A6028" s="2">
        <v>37508.083333333336</v>
      </c>
      <c r="B6028">
        <v>18.875</v>
      </c>
      <c r="C6028">
        <v>37.285580000000003</v>
      </c>
      <c r="D6028">
        <v>0</v>
      </c>
      <c r="E6028" t="str">
        <f>IF(AND(Tableau134[[#This Row],[Operative Temperature]]&lt;19,Tableau134[[#This Row],[Occupancy]]&lt;&gt;0),Tableau134[[#This Row],[Operative Temperature]],"NC")</f>
        <v>NC</v>
      </c>
      <c r="F6028">
        <f>IF(AND(C6028&gt;26,Tableau134[[#This Row],[Occupancy]]&lt;&gt;0),1,0)</f>
        <v>0</v>
      </c>
      <c r="G6028">
        <f>IF(AND(Tableau134[[#This Row],[Operative Temperature]]&lt;19,Tableau134[[#This Row],[Occupancy]]&lt;&gt;0),1,0)</f>
        <v>0</v>
      </c>
      <c r="H6028">
        <f>IF(Tableau134[[#This Row],[Nb dheures sup à 26°C sous occupation]]=1,Tableau134[[#This Row],[Operative Temperature]]-26,0)</f>
        <v>0</v>
      </c>
      <c r="I6028">
        <f>IF(Tableau134[[#This Row],[Nb d''heures inf à 19°C sous occupation]]=1,19-C6028,0)</f>
        <v>0</v>
      </c>
    </row>
    <row r="6029" spans="1:9" x14ac:dyDescent="0.25">
      <c r="A6029" s="2">
        <v>37508.125</v>
      </c>
      <c r="B6029">
        <v>19</v>
      </c>
      <c r="C6029">
        <v>37.148769999999999</v>
      </c>
      <c r="D6029">
        <v>0</v>
      </c>
      <c r="E6029" t="str">
        <f>IF(AND(Tableau134[[#This Row],[Operative Temperature]]&lt;19,Tableau134[[#This Row],[Occupancy]]&lt;&gt;0),Tableau134[[#This Row],[Operative Temperature]],"NC")</f>
        <v>NC</v>
      </c>
      <c r="F6029">
        <f>IF(AND(C6029&gt;26,Tableau134[[#This Row],[Occupancy]]&lt;&gt;0),1,0)</f>
        <v>0</v>
      </c>
      <c r="G6029">
        <f>IF(AND(Tableau134[[#This Row],[Operative Temperature]]&lt;19,Tableau134[[#This Row],[Occupancy]]&lt;&gt;0),1,0)</f>
        <v>0</v>
      </c>
      <c r="H6029">
        <f>IF(Tableau134[[#This Row],[Nb dheures sup à 26°C sous occupation]]=1,Tableau134[[#This Row],[Operative Temperature]]-26,0)</f>
        <v>0</v>
      </c>
      <c r="I6029">
        <f>IF(Tableau134[[#This Row],[Nb d''heures inf à 19°C sous occupation]]=1,19-C6029,0)</f>
        <v>0</v>
      </c>
    </row>
    <row r="6030" spans="1:9" x14ac:dyDescent="0.25">
      <c r="A6030" s="2">
        <v>37508.166666666664</v>
      </c>
      <c r="B6030">
        <v>18.7</v>
      </c>
      <c r="C6030">
        <v>36.990470000000002</v>
      </c>
      <c r="D6030">
        <v>0</v>
      </c>
      <c r="E6030" t="str">
        <f>IF(AND(Tableau134[[#This Row],[Operative Temperature]]&lt;19,Tableau134[[#This Row],[Occupancy]]&lt;&gt;0),Tableau134[[#This Row],[Operative Temperature]],"NC")</f>
        <v>NC</v>
      </c>
      <c r="F6030">
        <f>IF(AND(C6030&gt;26,Tableau134[[#This Row],[Occupancy]]&lt;&gt;0),1,0)</f>
        <v>0</v>
      </c>
      <c r="G6030">
        <f>IF(AND(Tableau134[[#This Row],[Operative Temperature]]&lt;19,Tableau134[[#This Row],[Occupancy]]&lt;&gt;0),1,0)</f>
        <v>0</v>
      </c>
      <c r="H6030">
        <f>IF(Tableau134[[#This Row],[Nb dheures sup à 26°C sous occupation]]=1,Tableau134[[#This Row],[Operative Temperature]]-26,0)</f>
        <v>0</v>
      </c>
      <c r="I6030">
        <f>IF(Tableau134[[#This Row],[Nb d''heures inf à 19°C sous occupation]]=1,19-C6030,0)</f>
        <v>0</v>
      </c>
    </row>
    <row r="6031" spans="1:9" x14ac:dyDescent="0.25">
      <c r="A6031" s="2">
        <v>37508.208333333336</v>
      </c>
      <c r="B6031">
        <v>18.149999999999999</v>
      </c>
      <c r="C6031">
        <v>36.80245</v>
      </c>
      <c r="D6031">
        <v>0</v>
      </c>
      <c r="E6031" t="str">
        <f>IF(AND(Tableau134[[#This Row],[Operative Temperature]]&lt;19,Tableau134[[#This Row],[Occupancy]]&lt;&gt;0),Tableau134[[#This Row],[Operative Temperature]],"NC")</f>
        <v>NC</v>
      </c>
      <c r="F6031">
        <f>IF(AND(C6031&gt;26,Tableau134[[#This Row],[Occupancy]]&lt;&gt;0),1,0)</f>
        <v>0</v>
      </c>
      <c r="G6031">
        <f>IF(AND(Tableau134[[#This Row],[Operative Temperature]]&lt;19,Tableau134[[#This Row],[Occupancy]]&lt;&gt;0),1,0)</f>
        <v>0</v>
      </c>
      <c r="H6031">
        <f>IF(Tableau134[[#This Row],[Nb dheures sup à 26°C sous occupation]]=1,Tableau134[[#This Row],[Operative Temperature]]-26,0)</f>
        <v>0</v>
      </c>
      <c r="I6031">
        <f>IF(Tableau134[[#This Row],[Nb d''heures inf à 19°C sous occupation]]=1,19-C6031,0)</f>
        <v>0</v>
      </c>
    </row>
    <row r="6032" spans="1:9" x14ac:dyDescent="0.25">
      <c r="A6032" s="2">
        <v>37508.25</v>
      </c>
      <c r="B6032">
        <v>18</v>
      </c>
      <c r="C6032">
        <v>36.626159999999999</v>
      </c>
      <c r="D6032">
        <v>0</v>
      </c>
      <c r="E6032" t="str">
        <f>IF(AND(Tableau134[[#This Row],[Operative Temperature]]&lt;19,Tableau134[[#This Row],[Occupancy]]&lt;&gt;0),Tableau134[[#This Row],[Operative Temperature]],"NC")</f>
        <v>NC</v>
      </c>
      <c r="F6032">
        <f>IF(AND(C6032&gt;26,Tableau134[[#This Row],[Occupancy]]&lt;&gt;0),1,0)</f>
        <v>0</v>
      </c>
      <c r="G6032">
        <f>IF(AND(Tableau134[[#This Row],[Operative Temperature]]&lt;19,Tableau134[[#This Row],[Occupancy]]&lt;&gt;0),1,0)</f>
        <v>0</v>
      </c>
      <c r="H6032">
        <f>IF(Tableau134[[#This Row],[Nb dheures sup à 26°C sous occupation]]=1,Tableau134[[#This Row],[Operative Temperature]]-26,0)</f>
        <v>0</v>
      </c>
      <c r="I6032">
        <f>IF(Tableau134[[#This Row],[Nb d''heures inf à 19°C sous occupation]]=1,19-C6032,0)</f>
        <v>0</v>
      </c>
    </row>
    <row r="6033" spans="1:9" x14ac:dyDescent="0.25">
      <c r="A6033" s="2">
        <v>37508.291666666664</v>
      </c>
      <c r="B6033">
        <v>18.225000000000001</v>
      </c>
      <c r="C6033">
        <v>36.917090000000002</v>
      </c>
      <c r="D6033">
        <v>0</v>
      </c>
      <c r="E6033" t="str">
        <f>IF(AND(Tableau134[[#This Row],[Operative Temperature]]&lt;19,Tableau134[[#This Row],[Occupancy]]&lt;&gt;0),Tableau134[[#This Row],[Operative Temperature]],"NC")</f>
        <v>NC</v>
      </c>
      <c r="F6033">
        <f>IF(AND(C6033&gt;26,Tableau134[[#This Row],[Occupancy]]&lt;&gt;0),1,0)</f>
        <v>0</v>
      </c>
      <c r="G6033">
        <f>IF(AND(Tableau134[[#This Row],[Operative Temperature]]&lt;19,Tableau134[[#This Row],[Occupancy]]&lt;&gt;0),1,0)</f>
        <v>0</v>
      </c>
      <c r="H6033">
        <f>IF(Tableau134[[#This Row],[Nb dheures sup à 26°C sous occupation]]=1,Tableau134[[#This Row],[Operative Temperature]]-26,0)</f>
        <v>0</v>
      </c>
      <c r="I6033">
        <f>IF(Tableau134[[#This Row],[Nb d''heures inf à 19°C sous occupation]]=1,19-C6033,0)</f>
        <v>0</v>
      </c>
    </row>
    <row r="6034" spans="1:9" x14ac:dyDescent="0.25">
      <c r="A6034" s="2">
        <v>37508.333333333336</v>
      </c>
      <c r="B6034">
        <v>18.824999999999999</v>
      </c>
      <c r="C6034">
        <v>37.194409999999998</v>
      </c>
      <c r="D6034">
        <v>0</v>
      </c>
      <c r="E6034" t="str">
        <f>IF(AND(Tableau134[[#This Row],[Operative Temperature]]&lt;19,Tableau134[[#This Row],[Occupancy]]&lt;&gt;0),Tableau134[[#This Row],[Operative Temperature]],"NC")</f>
        <v>NC</v>
      </c>
      <c r="F6034">
        <f>IF(AND(C6034&gt;26,Tableau134[[#This Row],[Occupancy]]&lt;&gt;0),1,0)</f>
        <v>0</v>
      </c>
      <c r="G6034">
        <f>IF(AND(Tableau134[[#This Row],[Operative Temperature]]&lt;19,Tableau134[[#This Row],[Occupancy]]&lt;&gt;0),1,0)</f>
        <v>0</v>
      </c>
      <c r="H6034">
        <f>IF(Tableau134[[#This Row],[Nb dheures sup à 26°C sous occupation]]=1,Tableau134[[#This Row],[Operative Temperature]]-26,0)</f>
        <v>0</v>
      </c>
      <c r="I6034">
        <f>IF(Tableau134[[#This Row],[Nb d''heures inf à 19°C sous occupation]]=1,19-C6034,0)</f>
        <v>0</v>
      </c>
    </row>
    <row r="6035" spans="1:9" x14ac:dyDescent="0.25">
      <c r="A6035" s="2">
        <v>37508.375</v>
      </c>
      <c r="B6035">
        <v>19</v>
      </c>
      <c r="C6035">
        <v>37.209919999999997</v>
      </c>
      <c r="D6035">
        <v>0</v>
      </c>
      <c r="E6035" t="str">
        <f>IF(AND(Tableau134[[#This Row],[Operative Temperature]]&lt;19,Tableau134[[#This Row],[Occupancy]]&lt;&gt;0),Tableau134[[#This Row],[Operative Temperature]],"NC")</f>
        <v>NC</v>
      </c>
      <c r="F6035">
        <f>IF(AND(C6035&gt;26,Tableau134[[#This Row],[Occupancy]]&lt;&gt;0),1,0)</f>
        <v>0</v>
      </c>
      <c r="G6035">
        <f>IF(AND(Tableau134[[#This Row],[Operative Temperature]]&lt;19,Tableau134[[#This Row],[Occupancy]]&lt;&gt;0),1,0)</f>
        <v>0</v>
      </c>
      <c r="H6035">
        <f>IF(Tableau134[[#This Row],[Nb dheures sup à 26°C sous occupation]]=1,Tableau134[[#This Row],[Operative Temperature]]-26,0)</f>
        <v>0</v>
      </c>
      <c r="I6035">
        <f>IF(Tableau134[[#This Row],[Nb d''heures inf à 19°C sous occupation]]=1,19-C6035,0)</f>
        <v>0</v>
      </c>
    </row>
    <row r="6036" spans="1:9" x14ac:dyDescent="0.25">
      <c r="A6036" s="2">
        <v>37508.416666666664</v>
      </c>
      <c r="B6036">
        <v>19.225000000000001</v>
      </c>
      <c r="C6036">
        <v>37.310879999999997</v>
      </c>
      <c r="D6036">
        <v>0</v>
      </c>
      <c r="E6036" t="str">
        <f>IF(AND(Tableau134[[#This Row],[Operative Temperature]]&lt;19,Tableau134[[#This Row],[Occupancy]]&lt;&gt;0),Tableau134[[#This Row],[Operative Temperature]],"NC")</f>
        <v>NC</v>
      </c>
      <c r="F6036">
        <f>IF(AND(C6036&gt;26,Tableau134[[#This Row],[Occupancy]]&lt;&gt;0),1,0)</f>
        <v>0</v>
      </c>
      <c r="G6036">
        <f>IF(AND(Tableau134[[#This Row],[Operative Temperature]]&lt;19,Tableau134[[#This Row],[Occupancy]]&lt;&gt;0),1,0)</f>
        <v>0</v>
      </c>
      <c r="H6036">
        <f>IF(Tableau134[[#This Row],[Nb dheures sup à 26°C sous occupation]]=1,Tableau134[[#This Row],[Operative Temperature]]-26,0)</f>
        <v>0</v>
      </c>
      <c r="I6036">
        <f>IF(Tableau134[[#This Row],[Nb d''heures inf à 19°C sous occupation]]=1,19-C6036,0)</f>
        <v>0</v>
      </c>
    </row>
    <row r="6037" spans="1:9" x14ac:dyDescent="0.25">
      <c r="A6037" s="2">
        <v>37508.458333333336</v>
      </c>
      <c r="B6037">
        <v>19.824999999999999</v>
      </c>
      <c r="C6037">
        <v>37.713430000000002</v>
      </c>
      <c r="D6037">
        <v>0</v>
      </c>
      <c r="E6037" t="str">
        <f>IF(AND(Tableau134[[#This Row],[Operative Temperature]]&lt;19,Tableau134[[#This Row],[Occupancy]]&lt;&gt;0),Tableau134[[#This Row],[Operative Temperature]],"NC")</f>
        <v>NC</v>
      </c>
      <c r="F6037">
        <f>IF(AND(C6037&gt;26,Tableau134[[#This Row],[Occupancy]]&lt;&gt;0),1,0)</f>
        <v>0</v>
      </c>
      <c r="G6037">
        <f>IF(AND(Tableau134[[#This Row],[Operative Temperature]]&lt;19,Tableau134[[#This Row],[Occupancy]]&lt;&gt;0),1,0)</f>
        <v>0</v>
      </c>
      <c r="H6037">
        <f>IF(Tableau134[[#This Row],[Nb dheures sup à 26°C sous occupation]]=1,Tableau134[[#This Row],[Operative Temperature]]-26,0)</f>
        <v>0</v>
      </c>
      <c r="I6037">
        <f>IF(Tableau134[[#This Row],[Nb d''heures inf à 19°C sous occupation]]=1,19-C6037,0)</f>
        <v>0</v>
      </c>
    </row>
    <row r="6038" spans="1:9" x14ac:dyDescent="0.25">
      <c r="A6038" s="2">
        <v>37508.5</v>
      </c>
      <c r="B6038">
        <v>21.5</v>
      </c>
      <c r="C6038">
        <v>38.524560000000001</v>
      </c>
      <c r="D6038">
        <v>0</v>
      </c>
      <c r="E6038" t="str">
        <f>IF(AND(Tableau134[[#This Row],[Operative Temperature]]&lt;19,Tableau134[[#This Row],[Occupancy]]&lt;&gt;0),Tableau134[[#This Row],[Operative Temperature]],"NC")</f>
        <v>NC</v>
      </c>
      <c r="F6038">
        <f>IF(AND(C6038&gt;26,Tableau134[[#This Row],[Occupancy]]&lt;&gt;0),1,0)</f>
        <v>0</v>
      </c>
      <c r="G6038">
        <f>IF(AND(Tableau134[[#This Row],[Operative Temperature]]&lt;19,Tableau134[[#This Row],[Occupancy]]&lt;&gt;0),1,0)</f>
        <v>0</v>
      </c>
      <c r="H6038">
        <f>IF(Tableau134[[#This Row],[Nb dheures sup à 26°C sous occupation]]=1,Tableau134[[#This Row],[Operative Temperature]]-26,0)</f>
        <v>0</v>
      </c>
      <c r="I6038">
        <f>IF(Tableau134[[#This Row],[Nb d''heures inf à 19°C sous occupation]]=1,19-C6038,0)</f>
        <v>0</v>
      </c>
    </row>
    <row r="6039" spans="1:9" x14ac:dyDescent="0.25">
      <c r="A6039" s="2">
        <v>37508.541666666664</v>
      </c>
      <c r="B6039">
        <v>21.475000000000001</v>
      </c>
      <c r="C6039">
        <v>39.413960000000003</v>
      </c>
      <c r="D6039">
        <v>0</v>
      </c>
      <c r="E6039" t="str">
        <f>IF(AND(Tableau134[[#This Row],[Operative Temperature]]&lt;19,Tableau134[[#This Row],[Occupancy]]&lt;&gt;0),Tableau134[[#This Row],[Operative Temperature]],"NC")</f>
        <v>NC</v>
      </c>
      <c r="F6039">
        <f>IF(AND(C6039&gt;26,Tableau134[[#This Row],[Occupancy]]&lt;&gt;0),1,0)</f>
        <v>0</v>
      </c>
      <c r="G6039">
        <f>IF(AND(Tableau134[[#This Row],[Operative Temperature]]&lt;19,Tableau134[[#This Row],[Occupancy]]&lt;&gt;0),1,0)</f>
        <v>0</v>
      </c>
      <c r="H6039">
        <f>IF(Tableau134[[#This Row],[Nb dheures sup à 26°C sous occupation]]=1,Tableau134[[#This Row],[Operative Temperature]]-26,0)</f>
        <v>0</v>
      </c>
      <c r="I6039">
        <f>IF(Tableau134[[#This Row],[Nb d''heures inf à 19°C sous occupation]]=1,19-C6039,0)</f>
        <v>0</v>
      </c>
    </row>
    <row r="6040" spans="1:9" x14ac:dyDescent="0.25">
      <c r="A6040" s="2">
        <v>37508.583333333336</v>
      </c>
      <c r="B6040">
        <v>22.574999999999999</v>
      </c>
      <c r="C6040">
        <v>39.94182</v>
      </c>
      <c r="D6040">
        <v>0</v>
      </c>
      <c r="E6040" t="str">
        <f>IF(AND(Tableau134[[#This Row],[Operative Temperature]]&lt;19,Tableau134[[#This Row],[Occupancy]]&lt;&gt;0),Tableau134[[#This Row],[Operative Temperature]],"NC")</f>
        <v>NC</v>
      </c>
      <c r="F6040">
        <f>IF(AND(C6040&gt;26,Tableau134[[#This Row],[Occupancy]]&lt;&gt;0),1,0)</f>
        <v>0</v>
      </c>
      <c r="G6040">
        <f>IF(AND(Tableau134[[#This Row],[Operative Temperature]]&lt;19,Tableau134[[#This Row],[Occupancy]]&lt;&gt;0),1,0)</f>
        <v>0</v>
      </c>
      <c r="H6040">
        <f>IF(Tableau134[[#This Row],[Nb dheures sup à 26°C sous occupation]]=1,Tableau134[[#This Row],[Operative Temperature]]-26,0)</f>
        <v>0</v>
      </c>
      <c r="I6040">
        <f>IF(Tableau134[[#This Row],[Nb d''heures inf à 19°C sous occupation]]=1,19-C6040,0)</f>
        <v>0</v>
      </c>
    </row>
    <row r="6041" spans="1:9" x14ac:dyDescent="0.25">
      <c r="A6041" s="2">
        <v>37508.625</v>
      </c>
      <c r="B6041">
        <v>23.75</v>
      </c>
      <c r="C6041">
        <v>40.543999999999997</v>
      </c>
      <c r="D6041">
        <v>0</v>
      </c>
      <c r="E6041" t="str">
        <f>IF(AND(Tableau134[[#This Row],[Operative Temperature]]&lt;19,Tableau134[[#This Row],[Occupancy]]&lt;&gt;0),Tableau134[[#This Row],[Operative Temperature]],"NC")</f>
        <v>NC</v>
      </c>
      <c r="F6041">
        <f>IF(AND(C6041&gt;26,Tableau134[[#This Row],[Occupancy]]&lt;&gt;0),1,0)</f>
        <v>0</v>
      </c>
      <c r="G6041">
        <f>IF(AND(Tableau134[[#This Row],[Operative Temperature]]&lt;19,Tableau134[[#This Row],[Occupancy]]&lt;&gt;0),1,0)</f>
        <v>0</v>
      </c>
      <c r="H6041">
        <f>IF(Tableau134[[#This Row],[Nb dheures sup à 26°C sous occupation]]=1,Tableau134[[#This Row],[Operative Temperature]]-26,0)</f>
        <v>0</v>
      </c>
      <c r="I6041">
        <f>IF(Tableau134[[#This Row],[Nb d''heures inf à 19°C sous occupation]]=1,19-C6041,0)</f>
        <v>0</v>
      </c>
    </row>
    <row r="6042" spans="1:9" x14ac:dyDescent="0.25">
      <c r="A6042" s="2">
        <v>37508.666666666664</v>
      </c>
      <c r="B6042">
        <v>23.475000000000001</v>
      </c>
      <c r="C6042">
        <v>40.850909999999999</v>
      </c>
      <c r="D6042">
        <v>0</v>
      </c>
      <c r="E6042" t="str">
        <f>IF(AND(Tableau134[[#This Row],[Operative Temperature]]&lt;19,Tableau134[[#This Row],[Occupancy]]&lt;&gt;0),Tableau134[[#This Row],[Operative Temperature]],"NC")</f>
        <v>NC</v>
      </c>
      <c r="F6042">
        <f>IF(AND(C6042&gt;26,Tableau134[[#This Row],[Occupancy]]&lt;&gt;0),1,0)</f>
        <v>0</v>
      </c>
      <c r="G6042">
        <f>IF(AND(Tableau134[[#This Row],[Operative Temperature]]&lt;19,Tableau134[[#This Row],[Occupancy]]&lt;&gt;0),1,0)</f>
        <v>0</v>
      </c>
      <c r="H6042">
        <f>IF(Tableau134[[#This Row],[Nb dheures sup à 26°C sous occupation]]=1,Tableau134[[#This Row],[Operative Temperature]]-26,0)</f>
        <v>0</v>
      </c>
      <c r="I6042">
        <f>IF(Tableau134[[#This Row],[Nb d''heures inf à 19°C sous occupation]]=1,19-C6042,0)</f>
        <v>0</v>
      </c>
    </row>
    <row r="6043" spans="1:9" x14ac:dyDescent="0.25">
      <c r="A6043" s="2">
        <v>37508.708333333336</v>
      </c>
      <c r="B6043">
        <v>23.824999999999999</v>
      </c>
      <c r="C6043">
        <v>41.327159999999999</v>
      </c>
      <c r="D6043">
        <v>0</v>
      </c>
      <c r="E6043" t="str">
        <f>IF(AND(Tableau134[[#This Row],[Operative Temperature]]&lt;19,Tableau134[[#This Row],[Occupancy]]&lt;&gt;0),Tableau134[[#This Row],[Operative Temperature]],"NC")</f>
        <v>NC</v>
      </c>
      <c r="F6043">
        <f>IF(AND(C6043&gt;26,Tableau134[[#This Row],[Occupancy]]&lt;&gt;0),1,0)</f>
        <v>0</v>
      </c>
      <c r="G6043">
        <f>IF(AND(Tableau134[[#This Row],[Operative Temperature]]&lt;19,Tableau134[[#This Row],[Occupancy]]&lt;&gt;0),1,0)</f>
        <v>0</v>
      </c>
      <c r="H6043">
        <f>IF(Tableau134[[#This Row],[Nb dheures sup à 26°C sous occupation]]=1,Tableau134[[#This Row],[Operative Temperature]]-26,0)</f>
        <v>0</v>
      </c>
      <c r="I6043">
        <f>IF(Tableau134[[#This Row],[Nb d''heures inf à 19°C sous occupation]]=1,19-C6043,0)</f>
        <v>0</v>
      </c>
    </row>
    <row r="6044" spans="1:9" x14ac:dyDescent="0.25">
      <c r="A6044" s="2">
        <v>37508.75</v>
      </c>
      <c r="B6044">
        <v>22.5</v>
      </c>
      <c r="C6044">
        <v>41.422020000000003</v>
      </c>
      <c r="D6044">
        <v>0</v>
      </c>
      <c r="E6044" t="str">
        <f>IF(AND(Tableau134[[#This Row],[Operative Temperature]]&lt;19,Tableau134[[#This Row],[Occupancy]]&lt;&gt;0),Tableau134[[#This Row],[Operative Temperature]],"NC")</f>
        <v>NC</v>
      </c>
      <c r="F6044">
        <f>IF(AND(C6044&gt;26,Tableau134[[#This Row],[Occupancy]]&lt;&gt;0),1,0)</f>
        <v>0</v>
      </c>
      <c r="G6044">
        <f>IF(AND(Tableau134[[#This Row],[Operative Temperature]]&lt;19,Tableau134[[#This Row],[Occupancy]]&lt;&gt;0),1,0)</f>
        <v>0</v>
      </c>
      <c r="H6044">
        <f>IF(Tableau134[[#This Row],[Nb dheures sup à 26°C sous occupation]]=1,Tableau134[[#This Row],[Operative Temperature]]-26,0)</f>
        <v>0</v>
      </c>
      <c r="I6044">
        <f>IF(Tableau134[[#This Row],[Nb d''heures inf à 19°C sous occupation]]=1,19-C6044,0)</f>
        <v>0</v>
      </c>
    </row>
    <row r="6045" spans="1:9" x14ac:dyDescent="0.25">
      <c r="A6045" s="2">
        <v>37508.791666666664</v>
      </c>
      <c r="B6045">
        <v>21.475000000000001</v>
      </c>
      <c r="C6045">
        <v>41.155250000000002</v>
      </c>
      <c r="D6045">
        <v>0</v>
      </c>
      <c r="E6045" t="str">
        <f>IF(AND(Tableau134[[#This Row],[Operative Temperature]]&lt;19,Tableau134[[#This Row],[Occupancy]]&lt;&gt;0),Tableau134[[#This Row],[Operative Temperature]],"NC")</f>
        <v>NC</v>
      </c>
      <c r="F6045">
        <f>IF(AND(C6045&gt;26,Tableau134[[#This Row],[Occupancy]]&lt;&gt;0),1,0)</f>
        <v>0</v>
      </c>
      <c r="G6045">
        <f>IF(AND(Tableau134[[#This Row],[Operative Temperature]]&lt;19,Tableau134[[#This Row],[Occupancy]]&lt;&gt;0),1,0)</f>
        <v>0</v>
      </c>
      <c r="H6045">
        <f>IF(Tableau134[[#This Row],[Nb dheures sup à 26°C sous occupation]]=1,Tableau134[[#This Row],[Operative Temperature]]-26,0)</f>
        <v>0</v>
      </c>
      <c r="I6045">
        <f>IF(Tableau134[[#This Row],[Nb d''heures inf à 19°C sous occupation]]=1,19-C6045,0)</f>
        <v>0</v>
      </c>
    </row>
    <row r="6046" spans="1:9" x14ac:dyDescent="0.25">
      <c r="A6046" s="2">
        <v>37508.833333333336</v>
      </c>
      <c r="B6046">
        <v>20.324999999999999</v>
      </c>
      <c r="C6046">
        <v>39.841340000000002</v>
      </c>
      <c r="D6046">
        <v>0</v>
      </c>
      <c r="E6046" t="str">
        <f>IF(AND(Tableau134[[#This Row],[Operative Temperature]]&lt;19,Tableau134[[#This Row],[Occupancy]]&lt;&gt;0),Tableau134[[#This Row],[Operative Temperature]],"NC")</f>
        <v>NC</v>
      </c>
      <c r="F6046">
        <f>IF(AND(C6046&gt;26,Tableau134[[#This Row],[Occupancy]]&lt;&gt;0),1,0)</f>
        <v>0</v>
      </c>
      <c r="G6046">
        <f>IF(AND(Tableau134[[#This Row],[Operative Temperature]]&lt;19,Tableau134[[#This Row],[Occupancy]]&lt;&gt;0),1,0)</f>
        <v>0</v>
      </c>
      <c r="H6046">
        <f>IF(Tableau134[[#This Row],[Nb dheures sup à 26°C sous occupation]]=1,Tableau134[[#This Row],[Operative Temperature]]-26,0)</f>
        <v>0</v>
      </c>
      <c r="I6046">
        <f>IF(Tableau134[[#This Row],[Nb d''heures inf à 19°C sous occupation]]=1,19-C6046,0)</f>
        <v>0</v>
      </c>
    </row>
    <row r="6047" spans="1:9" x14ac:dyDescent="0.25">
      <c r="A6047" s="2">
        <v>37508.875</v>
      </c>
      <c r="B6047">
        <v>20</v>
      </c>
      <c r="C6047">
        <v>39.05341</v>
      </c>
      <c r="D6047">
        <v>0</v>
      </c>
      <c r="E6047" t="str">
        <f>IF(AND(Tableau134[[#This Row],[Operative Temperature]]&lt;19,Tableau134[[#This Row],[Occupancy]]&lt;&gt;0),Tableau134[[#This Row],[Operative Temperature]],"NC")</f>
        <v>NC</v>
      </c>
      <c r="F6047">
        <f>IF(AND(C6047&gt;26,Tableau134[[#This Row],[Occupancy]]&lt;&gt;0),1,0)</f>
        <v>0</v>
      </c>
      <c r="G6047">
        <f>IF(AND(Tableau134[[#This Row],[Operative Temperature]]&lt;19,Tableau134[[#This Row],[Occupancy]]&lt;&gt;0),1,0)</f>
        <v>0</v>
      </c>
      <c r="H6047">
        <f>IF(Tableau134[[#This Row],[Nb dheures sup à 26°C sous occupation]]=1,Tableau134[[#This Row],[Operative Temperature]]-26,0)</f>
        <v>0</v>
      </c>
      <c r="I6047">
        <f>IF(Tableau134[[#This Row],[Nb d''heures inf à 19°C sous occupation]]=1,19-C6047,0)</f>
        <v>0</v>
      </c>
    </row>
    <row r="6048" spans="1:9" x14ac:dyDescent="0.25">
      <c r="A6048" s="2">
        <v>37508.916666666664</v>
      </c>
      <c r="B6048">
        <v>19.850000000000001</v>
      </c>
      <c r="C6048">
        <v>38.64913</v>
      </c>
      <c r="D6048">
        <v>0</v>
      </c>
      <c r="E6048" t="str">
        <f>IF(AND(Tableau134[[#This Row],[Operative Temperature]]&lt;19,Tableau134[[#This Row],[Occupancy]]&lt;&gt;0),Tableau134[[#This Row],[Operative Temperature]],"NC")</f>
        <v>NC</v>
      </c>
      <c r="F6048">
        <f>IF(AND(C6048&gt;26,Tableau134[[#This Row],[Occupancy]]&lt;&gt;0),1,0)</f>
        <v>0</v>
      </c>
      <c r="G6048">
        <f>IF(AND(Tableau134[[#This Row],[Operative Temperature]]&lt;19,Tableau134[[#This Row],[Occupancy]]&lt;&gt;0),1,0)</f>
        <v>0</v>
      </c>
      <c r="H6048">
        <f>IF(Tableau134[[#This Row],[Nb dheures sup à 26°C sous occupation]]=1,Tableau134[[#This Row],[Operative Temperature]]-26,0)</f>
        <v>0</v>
      </c>
      <c r="I6048">
        <f>IF(Tableau134[[#This Row],[Nb d''heures inf à 19°C sous occupation]]=1,19-C6048,0)</f>
        <v>0</v>
      </c>
    </row>
    <row r="6049" spans="1:9" x14ac:dyDescent="0.25">
      <c r="A6049" s="2">
        <v>37508.958333333336</v>
      </c>
      <c r="B6049">
        <v>18.45</v>
      </c>
      <c r="C6049">
        <v>38.336260000000003</v>
      </c>
      <c r="D6049">
        <v>0</v>
      </c>
      <c r="E6049" t="str">
        <f>IF(AND(Tableau134[[#This Row],[Operative Temperature]]&lt;19,Tableau134[[#This Row],[Occupancy]]&lt;&gt;0),Tableau134[[#This Row],[Operative Temperature]],"NC")</f>
        <v>NC</v>
      </c>
      <c r="F6049">
        <f>IF(AND(C6049&gt;26,Tableau134[[#This Row],[Occupancy]]&lt;&gt;0),1,0)</f>
        <v>0</v>
      </c>
      <c r="G6049">
        <f>IF(AND(Tableau134[[#This Row],[Operative Temperature]]&lt;19,Tableau134[[#This Row],[Occupancy]]&lt;&gt;0),1,0)</f>
        <v>0</v>
      </c>
      <c r="H6049">
        <f>IF(Tableau134[[#This Row],[Nb dheures sup à 26°C sous occupation]]=1,Tableau134[[#This Row],[Operative Temperature]]-26,0)</f>
        <v>0</v>
      </c>
      <c r="I6049">
        <f>IF(Tableau134[[#This Row],[Nb d''heures inf à 19°C sous occupation]]=1,19-C6049,0)</f>
        <v>0</v>
      </c>
    </row>
    <row r="6050" spans="1:9" x14ac:dyDescent="0.25">
      <c r="A6050" s="1">
        <v>37509</v>
      </c>
      <c r="B6050">
        <v>18.75</v>
      </c>
      <c r="C6050">
        <v>38.11562</v>
      </c>
      <c r="D6050">
        <v>0</v>
      </c>
      <c r="E6050" t="str">
        <f>IF(AND(Tableau134[[#This Row],[Operative Temperature]]&lt;19,Tableau134[[#This Row],[Occupancy]]&lt;&gt;0),Tableau134[[#This Row],[Operative Temperature]],"NC")</f>
        <v>NC</v>
      </c>
      <c r="F6050">
        <f>IF(AND(C6050&gt;26,Tableau134[[#This Row],[Occupancy]]&lt;&gt;0),1,0)</f>
        <v>0</v>
      </c>
      <c r="G6050">
        <f>IF(AND(Tableau134[[#This Row],[Operative Temperature]]&lt;19,Tableau134[[#This Row],[Occupancy]]&lt;&gt;0),1,0)</f>
        <v>0</v>
      </c>
      <c r="H6050">
        <f>IF(Tableau134[[#This Row],[Nb dheures sup à 26°C sous occupation]]=1,Tableau134[[#This Row],[Operative Temperature]]-26,0)</f>
        <v>0</v>
      </c>
      <c r="I6050">
        <f>IF(Tableau134[[#This Row],[Nb d''heures inf à 19°C sous occupation]]=1,19-C6050,0)</f>
        <v>0</v>
      </c>
    </row>
    <row r="6051" spans="1:9" x14ac:dyDescent="0.25">
      <c r="A6051" s="2">
        <v>37509.041666666664</v>
      </c>
      <c r="B6051">
        <v>19</v>
      </c>
      <c r="C6051">
        <v>37.904870000000003</v>
      </c>
      <c r="D6051">
        <v>0</v>
      </c>
      <c r="E6051" t="str">
        <f>IF(AND(Tableau134[[#This Row],[Operative Temperature]]&lt;19,Tableau134[[#This Row],[Occupancy]]&lt;&gt;0),Tableau134[[#This Row],[Operative Temperature]],"NC")</f>
        <v>NC</v>
      </c>
      <c r="F6051">
        <f>IF(AND(C6051&gt;26,Tableau134[[#This Row],[Occupancy]]&lt;&gt;0),1,0)</f>
        <v>0</v>
      </c>
      <c r="G6051">
        <f>IF(AND(Tableau134[[#This Row],[Operative Temperature]]&lt;19,Tableau134[[#This Row],[Occupancy]]&lt;&gt;0),1,0)</f>
        <v>0</v>
      </c>
      <c r="H6051">
        <f>IF(Tableau134[[#This Row],[Nb dheures sup à 26°C sous occupation]]=1,Tableau134[[#This Row],[Operative Temperature]]-26,0)</f>
        <v>0</v>
      </c>
      <c r="I6051">
        <f>IF(Tableau134[[#This Row],[Nb d''heures inf à 19°C sous occupation]]=1,19-C6051,0)</f>
        <v>0</v>
      </c>
    </row>
    <row r="6052" spans="1:9" x14ac:dyDescent="0.25">
      <c r="A6052" s="2">
        <v>37509.083333333336</v>
      </c>
      <c r="B6052">
        <v>19</v>
      </c>
      <c r="C6052">
        <v>37.656179999999999</v>
      </c>
      <c r="D6052">
        <v>0</v>
      </c>
      <c r="E6052" t="str">
        <f>IF(AND(Tableau134[[#This Row],[Operative Temperature]]&lt;19,Tableau134[[#This Row],[Occupancy]]&lt;&gt;0),Tableau134[[#This Row],[Operative Temperature]],"NC")</f>
        <v>NC</v>
      </c>
      <c r="F6052">
        <f>IF(AND(C6052&gt;26,Tableau134[[#This Row],[Occupancy]]&lt;&gt;0),1,0)</f>
        <v>0</v>
      </c>
      <c r="G6052">
        <f>IF(AND(Tableau134[[#This Row],[Operative Temperature]]&lt;19,Tableau134[[#This Row],[Occupancy]]&lt;&gt;0),1,0)</f>
        <v>0</v>
      </c>
      <c r="H6052">
        <f>IF(Tableau134[[#This Row],[Nb dheures sup à 26°C sous occupation]]=1,Tableau134[[#This Row],[Operative Temperature]]-26,0)</f>
        <v>0</v>
      </c>
      <c r="I6052">
        <f>IF(Tableau134[[#This Row],[Nb d''heures inf à 19°C sous occupation]]=1,19-C6052,0)</f>
        <v>0</v>
      </c>
    </row>
    <row r="6053" spans="1:9" x14ac:dyDescent="0.25">
      <c r="A6053" s="2">
        <v>37509.125</v>
      </c>
      <c r="B6053">
        <v>19</v>
      </c>
      <c r="C6053">
        <v>37.502740000000003</v>
      </c>
      <c r="D6053">
        <v>0</v>
      </c>
      <c r="E6053" t="str">
        <f>IF(AND(Tableau134[[#This Row],[Operative Temperature]]&lt;19,Tableau134[[#This Row],[Occupancy]]&lt;&gt;0),Tableau134[[#This Row],[Operative Temperature]],"NC")</f>
        <v>NC</v>
      </c>
      <c r="F6053">
        <f>IF(AND(C6053&gt;26,Tableau134[[#This Row],[Occupancy]]&lt;&gt;0),1,0)</f>
        <v>0</v>
      </c>
      <c r="G6053">
        <f>IF(AND(Tableau134[[#This Row],[Operative Temperature]]&lt;19,Tableau134[[#This Row],[Occupancy]]&lt;&gt;0),1,0)</f>
        <v>0</v>
      </c>
      <c r="H6053">
        <f>IF(Tableau134[[#This Row],[Nb dheures sup à 26°C sous occupation]]=1,Tableau134[[#This Row],[Operative Temperature]]-26,0)</f>
        <v>0</v>
      </c>
      <c r="I6053">
        <f>IF(Tableau134[[#This Row],[Nb d''heures inf à 19°C sous occupation]]=1,19-C6053,0)</f>
        <v>0</v>
      </c>
    </row>
    <row r="6054" spans="1:9" x14ac:dyDescent="0.25">
      <c r="A6054" s="2">
        <v>37509.166666666664</v>
      </c>
      <c r="B6054">
        <v>17.425000000000001</v>
      </c>
      <c r="C6054">
        <v>37.29457</v>
      </c>
      <c r="D6054">
        <v>0</v>
      </c>
      <c r="E6054" t="str">
        <f>IF(AND(Tableau134[[#This Row],[Operative Temperature]]&lt;19,Tableau134[[#This Row],[Occupancy]]&lt;&gt;0),Tableau134[[#This Row],[Operative Temperature]],"NC")</f>
        <v>NC</v>
      </c>
      <c r="F6054">
        <f>IF(AND(C6054&gt;26,Tableau134[[#This Row],[Occupancy]]&lt;&gt;0),1,0)</f>
        <v>0</v>
      </c>
      <c r="G6054">
        <f>IF(AND(Tableau134[[#This Row],[Operative Temperature]]&lt;19,Tableau134[[#This Row],[Occupancy]]&lt;&gt;0),1,0)</f>
        <v>0</v>
      </c>
      <c r="H6054">
        <f>IF(Tableau134[[#This Row],[Nb dheures sup à 26°C sous occupation]]=1,Tableau134[[#This Row],[Operative Temperature]]-26,0)</f>
        <v>0</v>
      </c>
      <c r="I6054">
        <f>IF(Tableau134[[#This Row],[Nb d''heures inf à 19°C sous occupation]]=1,19-C6054,0)</f>
        <v>0</v>
      </c>
    </row>
    <row r="6055" spans="1:9" x14ac:dyDescent="0.25">
      <c r="A6055" s="2">
        <v>37509.208333333336</v>
      </c>
      <c r="B6055">
        <v>16.225000000000001</v>
      </c>
      <c r="C6055">
        <v>37.05827</v>
      </c>
      <c r="D6055">
        <v>0</v>
      </c>
      <c r="E6055" t="str">
        <f>IF(AND(Tableau134[[#This Row],[Operative Temperature]]&lt;19,Tableau134[[#This Row],[Occupancy]]&lt;&gt;0),Tableau134[[#This Row],[Operative Temperature]],"NC")</f>
        <v>NC</v>
      </c>
      <c r="F6055">
        <f>IF(AND(C6055&gt;26,Tableau134[[#This Row],[Occupancy]]&lt;&gt;0),1,0)</f>
        <v>0</v>
      </c>
      <c r="G6055">
        <f>IF(AND(Tableau134[[#This Row],[Operative Temperature]]&lt;19,Tableau134[[#This Row],[Occupancy]]&lt;&gt;0),1,0)</f>
        <v>0</v>
      </c>
      <c r="H6055">
        <f>IF(Tableau134[[#This Row],[Nb dheures sup à 26°C sous occupation]]=1,Tableau134[[#This Row],[Operative Temperature]]-26,0)</f>
        <v>0</v>
      </c>
      <c r="I6055">
        <f>IF(Tableau134[[#This Row],[Nb d''heures inf à 19°C sous occupation]]=1,19-C6055,0)</f>
        <v>0</v>
      </c>
    </row>
    <row r="6056" spans="1:9" x14ac:dyDescent="0.25">
      <c r="A6056" s="2">
        <v>37509.25</v>
      </c>
      <c r="B6056">
        <v>15.25</v>
      </c>
      <c r="C6056">
        <v>36.796700000000001</v>
      </c>
      <c r="D6056">
        <v>0</v>
      </c>
      <c r="E6056" t="str">
        <f>IF(AND(Tableau134[[#This Row],[Operative Temperature]]&lt;19,Tableau134[[#This Row],[Occupancy]]&lt;&gt;0),Tableau134[[#This Row],[Operative Temperature]],"NC")</f>
        <v>NC</v>
      </c>
      <c r="F6056">
        <f>IF(AND(C6056&gt;26,Tableau134[[#This Row],[Occupancy]]&lt;&gt;0),1,0)</f>
        <v>0</v>
      </c>
      <c r="G6056">
        <f>IF(AND(Tableau134[[#This Row],[Operative Temperature]]&lt;19,Tableau134[[#This Row],[Occupancy]]&lt;&gt;0),1,0)</f>
        <v>0</v>
      </c>
      <c r="H6056">
        <f>IF(Tableau134[[#This Row],[Nb dheures sup à 26°C sous occupation]]=1,Tableau134[[#This Row],[Operative Temperature]]-26,0)</f>
        <v>0</v>
      </c>
      <c r="I6056">
        <f>IF(Tableau134[[#This Row],[Nb d''heures inf à 19°C sous occupation]]=1,19-C6056,0)</f>
        <v>0</v>
      </c>
    </row>
    <row r="6057" spans="1:9" x14ac:dyDescent="0.25">
      <c r="A6057" s="2">
        <v>37509.291666666664</v>
      </c>
      <c r="B6057">
        <v>14.25</v>
      </c>
      <c r="C6057">
        <v>36.744050000000001</v>
      </c>
      <c r="D6057">
        <v>0</v>
      </c>
      <c r="E6057" t="str">
        <f>IF(AND(Tableau134[[#This Row],[Operative Temperature]]&lt;19,Tableau134[[#This Row],[Occupancy]]&lt;&gt;0),Tableau134[[#This Row],[Operative Temperature]],"NC")</f>
        <v>NC</v>
      </c>
      <c r="F6057">
        <f>IF(AND(C6057&gt;26,Tableau134[[#This Row],[Occupancy]]&lt;&gt;0),1,0)</f>
        <v>0</v>
      </c>
      <c r="G6057">
        <f>IF(AND(Tableau134[[#This Row],[Operative Temperature]]&lt;19,Tableau134[[#This Row],[Occupancy]]&lt;&gt;0),1,0)</f>
        <v>0</v>
      </c>
      <c r="H6057">
        <f>IF(Tableau134[[#This Row],[Nb dheures sup à 26°C sous occupation]]=1,Tableau134[[#This Row],[Operative Temperature]]-26,0)</f>
        <v>0</v>
      </c>
      <c r="I6057">
        <f>IF(Tableau134[[#This Row],[Nb d''heures inf à 19°C sous occupation]]=1,19-C6057,0)</f>
        <v>0</v>
      </c>
    </row>
    <row r="6058" spans="1:9" x14ac:dyDescent="0.25">
      <c r="A6058" s="2">
        <v>37509.333333333336</v>
      </c>
      <c r="B6058">
        <v>14</v>
      </c>
      <c r="C6058">
        <v>36.854570000000002</v>
      </c>
      <c r="D6058">
        <v>0</v>
      </c>
      <c r="E6058" t="str">
        <f>IF(AND(Tableau134[[#This Row],[Operative Temperature]]&lt;19,Tableau134[[#This Row],[Occupancy]]&lt;&gt;0),Tableau134[[#This Row],[Operative Temperature]],"NC")</f>
        <v>NC</v>
      </c>
      <c r="F6058">
        <f>IF(AND(C6058&gt;26,Tableau134[[#This Row],[Occupancy]]&lt;&gt;0),1,0)</f>
        <v>0</v>
      </c>
      <c r="G6058">
        <f>IF(AND(Tableau134[[#This Row],[Operative Temperature]]&lt;19,Tableau134[[#This Row],[Occupancy]]&lt;&gt;0),1,0)</f>
        <v>0</v>
      </c>
      <c r="H6058">
        <f>IF(Tableau134[[#This Row],[Nb dheures sup à 26°C sous occupation]]=1,Tableau134[[#This Row],[Operative Temperature]]-26,0)</f>
        <v>0</v>
      </c>
      <c r="I6058">
        <f>IF(Tableau134[[#This Row],[Nb d''heures inf à 19°C sous occupation]]=1,19-C6058,0)</f>
        <v>0</v>
      </c>
    </row>
    <row r="6059" spans="1:9" x14ac:dyDescent="0.25">
      <c r="A6059" s="2">
        <v>37509.375</v>
      </c>
      <c r="B6059">
        <v>14</v>
      </c>
      <c r="C6059">
        <v>36.80518</v>
      </c>
      <c r="D6059">
        <v>0</v>
      </c>
      <c r="E6059" t="str">
        <f>IF(AND(Tableau134[[#This Row],[Operative Temperature]]&lt;19,Tableau134[[#This Row],[Occupancy]]&lt;&gt;0),Tableau134[[#This Row],[Operative Temperature]],"NC")</f>
        <v>NC</v>
      </c>
      <c r="F6059">
        <f>IF(AND(C6059&gt;26,Tableau134[[#This Row],[Occupancy]]&lt;&gt;0),1,0)</f>
        <v>0</v>
      </c>
      <c r="G6059">
        <f>IF(AND(Tableau134[[#This Row],[Operative Temperature]]&lt;19,Tableau134[[#This Row],[Occupancy]]&lt;&gt;0),1,0)</f>
        <v>0</v>
      </c>
      <c r="H6059">
        <f>IF(Tableau134[[#This Row],[Nb dheures sup à 26°C sous occupation]]=1,Tableau134[[#This Row],[Operative Temperature]]-26,0)</f>
        <v>0</v>
      </c>
      <c r="I6059">
        <f>IF(Tableau134[[#This Row],[Nb d''heures inf à 19°C sous occupation]]=1,19-C6059,0)</f>
        <v>0</v>
      </c>
    </row>
    <row r="6060" spans="1:9" x14ac:dyDescent="0.25">
      <c r="A6060" s="2">
        <v>37509.416666666664</v>
      </c>
      <c r="B6060">
        <v>14.975</v>
      </c>
      <c r="C6060">
        <v>37.18421</v>
      </c>
      <c r="D6060">
        <v>0</v>
      </c>
      <c r="E6060" t="str">
        <f>IF(AND(Tableau134[[#This Row],[Operative Temperature]]&lt;19,Tableau134[[#This Row],[Occupancy]]&lt;&gt;0),Tableau134[[#This Row],[Operative Temperature]],"NC")</f>
        <v>NC</v>
      </c>
      <c r="F6060">
        <f>IF(AND(C6060&gt;26,Tableau134[[#This Row],[Occupancy]]&lt;&gt;0),1,0)</f>
        <v>0</v>
      </c>
      <c r="G6060">
        <f>IF(AND(Tableau134[[#This Row],[Operative Temperature]]&lt;19,Tableau134[[#This Row],[Occupancy]]&lt;&gt;0),1,0)</f>
        <v>0</v>
      </c>
      <c r="H6060">
        <f>IF(Tableau134[[#This Row],[Nb dheures sup à 26°C sous occupation]]=1,Tableau134[[#This Row],[Operative Temperature]]-26,0)</f>
        <v>0</v>
      </c>
      <c r="I6060">
        <f>IF(Tableau134[[#This Row],[Nb d''heures inf à 19°C sous occupation]]=1,19-C6060,0)</f>
        <v>0</v>
      </c>
    </row>
    <row r="6061" spans="1:9" x14ac:dyDescent="0.25">
      <c r="A6061" s="2">
        <v>37509.458333333336</v>
      </c>
      <c r="B6061">
        <v>18.074999999999999</v>
      </c>
      <c r="C6061">
        <v>37.903080000000003</v>
      </c>
      <c r="D6061">
        <v>0</v>
      </c>
      <c r="E6061" t="str">
        <f>IF(AND(Tableau134[[#This Row],[Operative Temperature]]&lt;19,Tableau134[[#This Row],[Occupancy]]&lt;&gt;0),Tableau134[[#This Row],[Operative Temperature]],"NC")</f>
        <v>NC</v>
      </c>
      <c r="F6061">
        <f>IF(AND(C6061&gt;26,Tableau134[[#This Row],[Occupancy]]&lt;&gt;0),1,0)</f>
        <v>0</v>
      </c>
      <c r="G6061">
        <f>IF(AND(Tableau134[[#This Row],[Operative Temperature]]&lt;19,Tableau134[[#This Row],[Occupancy]]&lt;&gt;0),1,0)</f>
        <v>0</v>
      </c>
      <c r="H6061">
        <f>IF(Tableau134[[#This Row],[Nb dheures sup à 26°C sous occupation]]=1,Tableau134[[#This Row],[Operative Temperature]]-26,0)</f>
        <v>0</v>
      </c>
      <c r="I6061">
        <f>IF(Tableau134[[#This Row],[Nb d''heures inf à 19°C sous occupation]]=1,19-C6061,0)</f>
        <v>0</v>
      </c>
    </row>
    <row r="6062" spans="1:9" x14ac:dyDescent="0.25">
      <c r="A6062" s="2">
        <v>37509.5</v>
      </c>
      <c r="B6062">
        <v>18.25</v>
      </c>
      <c r="C6062">
        <v>38.760100000000001</v>
      </c>
      <c r="D6062">
        <v>0</v>
      </c>
      <c r="E6062" t="str">
        <f>IF(AND(Tableau134[[#This Row],[Operative Temperature]]&lt;19,Tableau134[[#This Row],[Occupancy]]&lt;&gt;0),Tableau134[[#This Row],[Operative Temperature]],"NC")</f>
        <v>NC</v>
      </c>
      <c r="F6062">
        <f>IF(AND(C6062&gt;26,Tableau134[[#This Row],[Occupancy]]&lt;&gt;0),1,0)</f>
        <v>0</v>
      </c>
      <c r="G6062">
        <f>IF(AND(Tableau134[[#This Row],[Operative Temperature]]&lt;19,Tableau134[[#This Row],[Occupancy]]&lt;&gt;0),1,0)</f>
        <v>0</v>
      </c>
      <c r="H6062">
        <f>IF(Tableau134[[#This Row],[Nb dheures sup à 26°C sous occupation]]=1,Tableau134[[#This Row],[Operative Temperature]]-26,0)</f>
        <v>0</v>
      </c>
      <c r="I6062">
        <f>IF(Tableau134[[#This Row],[Nb d''heures inf à 19°C sous occupation]]=1,19-C6062,0)</f>
        <v>0</v>
      </c>
    </row>
    <row r="6063" spans="1:9" x14ac:dyDescent="0.25">
      <c r="A6063" s="2">
        <v>37509.541666666664</v>
      </c>
      <c r="B6063">
        <v>19.2</v>
      </c>
      <c r="C6063">
        <v>39.520319999999998</v>
      </c>
      <c r="D6063">
        <v>0</v>
      </c>
      <c r="E6063" t="str">
        <f>IF(AND(Tableau134[[#This Row],[Operative Temperature]]&lt;19,Tableau134[[#This Row],[Occupancy]]&lt;&gt;0),Tableau134[[#This Row],[Operative Temperature]],"NC")</f>
        <v>NC</v>
      </c>
      <c r="F6063">
        <f>IF(AND(C6063&gt;26,Tableau134[[#This Row],[Occupancy]]&lt;&gt;0),1,0)</f>
        <v>0</v>
      </c>
      <c r="G6063">
        <f>IF(AND(Tableau134[[#This Row],[Operative Temperature]]&lt;19,Tableau134[[#This Row],[Occupancy]]&lt;&gt;0),1,0)</f>
        <v>0</v>
      </c>
      <c r="H6063">
        <f>IF(Tableau134[[#This Row],[Nb dheures sup à 26°C sous occupation]]=1,Tableau134[[#This Row],[Operative Temperature]]-26,0)</f>
        <v>0</v>
      </c>
      <c r="I6063">
        <f>IF(Tableau134[[#This Row],[Nb d''heures inf à 19°C sous occupation]]=1,19-C6063,0)</f>
        <v>0</v>
      </c>
    </row>
    <row r="6064" spans="1:9" x14ac:dyDescent="0.25">
      <c r="A6064" s="2">
        <v>37509.583333333336</v>
      </c>
      <c r="B6064">
        <v>18.399999999999999</v>
      </c>
      <c r="C6064">
        <v>39.789459999999998</v>
      </c>
      <c r="D6064">
        <v>0</v>
      </c>
      <c r="E6064" t="str">
        <f>IF(AND(Tableau134[[#This Row],[Operative Temperature]]&lt;19,Tableau134[[#This Row],[Occupancy]]&lt;&gt;0),Tableau134[[#This Row],[Operative Temperature]],"NC")</f>
        <v>NC</v>
      </c>
      <c r="F6064">
        <f>IF(AND(C6064&gt;26,Tableau134[[#This Row],[Occupancy]]&lt;&gt;0),1,0)</f>
        <v>0</v>
      </c>
      <c r="G6064">
        <f>IF(AND(Tableau134[[#This Row],[Operative Temperature]]&lt;19,Tableau134[[#This Row],[Occupancy]]&lt;&gt;0),1,0)</f>
        <v>0</v>
      </c>
      <c r="H6064">
        <f>IF(Tableau134[[#This Row],[Nb dheures sup à 26°C sous occupation]]=1,Tableau134[[#This Row],[Operative Temperature]]-26,0)</f>
        <v>0</v>
      </c>
      <c r="I6064">
        <f>IF(Tableau134[[#This Row],[Nb d''heures inf à 19°C sous occupation]]=1,19-C6064,0)</f>
        <v>0</v>
      </c>
    </row>
    <row r="6065" spans="1:9" x14ac:dyDescent="0.25">
      <c r="A6065" s="2">
        <v>37509.625</v>
      </c>
      <c r="B6065">
        <v>18</v>
      </c>
      <c r="C6065">
        <v>39.986310000000003</v>
      </c>
      <c r="D6065">
        <v>0</v>
      </c>
      <c r="E6065" t="str">
        <f>IF(AND(Tableau134[[#This Row],[Operative Temperature]]&lt;19,Tableau134[[#This Row],[Occupancy]]&lt;&gt;0),Tableau134[[#This Row],[Operative Temperature]],"NC")</f>
        <v>NC</v>
      </c>
      <c r="F6065">
        <f>IF(AND(C6065&gt;26,Tableau134[[#This Row],[Occupancy]]&lt;&gt;0),1,0)</f>
        <v>0</v>
      </c>
      <c r="G6065">
        <f>IF(AND(Tableau134[[#This Row],[Operative Temperature]]&lt;19,Tableau134[[#This Row],[Occupancy]]&lt;&gt;0),1,0)</f>
        <v>0</v>
      </c>
      <c r="H6065">
        <f>IF(Tableau134[[#This Row],[Nb dheures sup à 26°C sous occupation]]=1,Tableau134[[#This Row],[Operative Temperature]]-26,0)</f>
        <v>0</v>
      </c>
      <c r="I6065">
        <f>IF(Tableau134[[#This Row],[Nb d''heures inf à 19°C sous occupation]]=1,19-C6065,0)</f>
        <v>0</v>
      </c>
    </row>
    <row r="6066" spans="1:9" x14ac:dyDescent="0.25">
      <c r="A6066" s="2">
        <v>37509.666666666664</v>
      </c>
      <c r="B6066">
        <v>18.75</v>
      </c>
      <c r="C6066">
        <v>40.13711</v>
      </c>
      <c r="D6066">
        <v>0</v>
      </c>
      <c r="E6066" t="str">
        <f>IF(AND(Tableau134[[#This Row],[Operative Temperature]]&lt;19,Tableau134[[#This Row],[Occupancy]]&lt;&gt;0),Tableau134[[#This Row],[Operative Temperature]],"NC")</f>
        <v>NC</v>
      </c>
      <c r="F6066">
        <f>IF(AND(C6066&gt;26,Tableau134[[#This Row],[Occupancy]]&lt;&gt;0),1,0)</f>
        <v>0</v>
      </c>
      <c r="G6066">
        <f>IF(AND(Tableau134[[#This Row],[Operative Temperature]]&lt;19,Tableau134[[#This Row],[Occupancy]]&lt;&gt;0),1,0)</f>
        <v>0</v>
      </c>
      <c r="H6066">
        <f>IF(Tableau134[[#This Row],[Nb dheures sup à 26°C sous occupation]]=1,Tableau134[[#This Row],[Operative Temperature]]-26,0)</f>
        <v>0</v>
      </c>
      <c r="I6066">
        <f>IF(Tableau134[[#This Row],[Nb d''heures inf à 19°C sous occupation]]=1,19-C6066,0)</f>
        <v>0</v>
      </c>
    </row>
    <row r="6067" spans="1:9" x14ac:dyDescent="0.25">
      <c r="A6067" s="2">
        <v>37509.708333333336</v>
      </c>
      <c r="B6067">
        <v>18.25</v>
      </c>
      <c r="C6067">
        <v>40.636710000000001</v>
      </c>
      <c r="D6067">
        <v>0</v>
      </c>
      <c r="E6067" t="str">
        <f>IF(AND(Tableau134[[#This Row],[Operative Temperature]]&lt;19,Tableau134[[#This Row],[Occupancy]]&lt;&gt;0),Tableau134[[#This Row],[Operative Temperature]],"NC")</f>
        <v>NC</v>
      </c>
      <c r="F6067">
        <f>IF(AND(C6067&gt;26,Tableau134[[#This Row],[Occupancy]]&lt;&gt;0),1,0)</f>
        <v>0</v>
      </c>
      <c r="G6067">
        <f>IF(AND(Tableau134[[#This Row],[Operative Temperature]]&lt;19,Tableau134[[#This Row],[Occupancy]]&lt;&gt;0),1,0)</f>
        <v>0</v>
      </c>
      <c r="H6067">
        <f>IF(Tableau134[[#This Row],[Nb dheures sup à 26°C sous occupation]]=1,Tableau134[[#This Row],[Operative Temperature]]-26,0)</f>
        <v>0</v>
      </c>
      <c r="I6067">
        <f>IF(Tableau134[[#This Row],[Nb d''heures inf à 19°C sous occupation]]=1,19-C6067,0)</f>
        <v>0</v>
      </c>
    </row>
    <row r="6068" spans="1:9" x14ac:dyDescent="0.25">
      <c r="A6068" s="2">
        <v>37509.75</v>
      </c>
      <c r="B6068">
        <v>16.5</v>
      </c>
      <c r="C6068">
        <v>40.734859999999998</v>
      </c>
      <c r="D6068">
        <v>0</v>
      </c>
      <c r="E6068" t="str">
        <f>IF(AND(Tableau134[[#This Row],[Operative Temperature]]&lt;19,Tableau134[[#This Row],[Occupancy]]&lt;&gt;0),Tableau134[[#This Row],[Operative Temperature]],"NC")</f>
        <v>NC</v>
      </c>
      <c r="F6068">
        <f>IF(AND(C6068&gt;26,Tableau134[[#This Row],[Occupancy]]&lt;&gt;0),1,0)</f>
        <v>0</v>
      </c>
      <c r="G6068">
        <f>IF(AND(Tableau134[[#This Row],[Operative Temperature]]&lt;19,Tableau134[[#This Row],[Occupancy]]&lt;&gt;0),1,0)</f>
        <v>0</v>
      </c>
      <c r="H6068">
        <f>IF(Tableau134[[#This Row],[Nb dheures sup à 26°C sous occupation]]=1,Tableau134[[#This Row],[Operative Temperature]]-26,0)</f>
        <v>0</v>
      </c>
      <c r="I6068">
        <f>IF(Tableau134[[#This Row],[Nb d''heures inf à 19°C sous occupation]]=1,19-C6068,0)</f>
        <v>0</v>
      </c>
    </row>
    <row r="6069" spans="1:9" x14ac:dyDescent="0.25">
      <c r="A6069" s="2">
        <v>37509.791666666664</v>
      </c>
      <c r="B6069">
        <v>16</v>
      </c>
      <c r="C6069">
        <v>40.766750000000002</v>
      </c>
      <c r="D6069">
        <v>0</v>
      </c>
      <c r="E6069" t="str">
        <f>IF(AND(Tableau134[[#This Row],[Operative Temperature]]&lt;19,Tableau134[[#This Row],[Occupancy]]&lt;&gt;0),Tableau134[[#This Row],[Operative Temperature]],"NC")</f>
        <v>NC</v>
      </c>
      <c r="F6069">
        <f>IF(AND(C6069&gt;26,Tableau134[[#This Row],[Occupancy]]&lt;&gt;0),1,0)</f>
        <v>0</v>
      </c>
      <c r="G6069">
        <f>IF(AND(Tableau134[[#This Row],[Operative Temperature]]&lt;19,Tableau134[[#This Row],[Occupancy]]&lt;&gt;0),1,0)</f>
        <v>0</v>
      </c>
      <c r="H6069">
        <f>IF(Tableau134[[#This Row],[Nb dheures sup à 26°C sous occupation]]=1,Tableau134[[#This Row],[Operative Temperature]]-26,0)</f>
        <v>0</v>
      </c>
      <c r="I6069">
        <f>IF(Tableau134[[#This Row],[Nb d''heures inf à 19°C sous occupation]]=1,19-C6069,0)</f>
        <v>0</v>
      </c>
    </row>
    <row r="6070" spans="1:9" x14ac:dyDescent="0.25">
      <c r="A6070" s="2">
        <v>37509.833333333336</v>
      </c>
      <c r="B6070">
        <v>15.25</v>
      </c>
      <c r="C6070">
        <v>39.388640000000002</v>
      </c>
      <c r="D6070">
        <v>0</v>
      </c>
      <c r="E6070" t="str">
        <f>IF(AND(Tableau134[[#This Row],[Operative Temperature]]&lt;19,Tableau134[[#This Row],[Occupancy]]&lt;&gt;0),Tableau134[[#This Row],[Operative Temperature]],"NC")</f>
        <v>NC</v>
      </c>
      <c r="F6070">
        <f>IF(AND(C6070&gt;26,Tableau134[[#This Row],[Occupancy]]&lt;&gt;0),1,0)</f>
        <v>0</v>
      </c>
      <c r="G6070">
        <f>IF(AND(Tableau134[[#This Row],[Operative Temperature]]&lt;19,Tableau134[[#This Row],[Occupancy]]&lt;&gt;0),1,0)</f>
        <v>0</v>
      </c>
      <c r="H6070">
        <f>IF(Tableau134[[#This Row],[Nb dheures sup à 26°C sous occupation]]=1,Tableau134[[#This Row],[Operative Temperature]]-26,0)</f>
        <v>0</v>
      </c>
      <c r="I6070">
        <f>IF(Tableau134[[#This Row],[Nb d''heures inf à 19°C sous occupation]]=1,19-C6070,0)</f>
        <v>0</v>
      </c>
    </row>
    <row r="6071" spans="1:9" x14ac:dyDescent="0.25">
      <c r="A6071" s="2">
        <v>37509.875</v>
      </c>
      <c r="B6071">
        <v>14.25</v>
      </c>
      <c r="C6071">
        <v>38.497790000000002</v>
      </c>
      <c r="D6071">
        <v>0</v>
      </c>
      <c r="E6071" t="str">
        <f>IF(AND(Tableau134[[#This Row],[Operative Temperature]]&lt;19,Tableau134[[#This Row],[Occupancy]]&lt;&gt;0),Tableau134[[#This Row],[Operative Temperature]],"NC")</f>
        <v>NC</v>
      </c>
      <c r="F6071">
        <f>IF(AND(C6071&gt;26,Tableau134[[#This Row],[Occupancy]]&lt;&gt;0),1,0)</f>
        <v>0</v>
      </c>
      <c r="G6071">
        <f>IF(AND(Tableau134[[#This Row],[Operative Temperature]]&lt;19,Tableau134[[#This Row],[Occupancy]]&lt;&gt;0),1,0)</f>
        <v>0</v>
      </c>
      <c r="H6071">
        <f>IF(Tableau134[[#This Row],[Nb dheures sup à 26°C sous occupation]]=1,Tableau134[[#This Row],[Operative Temperature]]-26,0)</f>
        <v>0</v>
      </c>
      <c r="I6071">
        <f>IF(Tableau134[[#This Row],[Nb d''heures inf à 19°C sous occupation]]=1,19-C6071,0)</f>
        <v>0</v>
      </c>
    </row>
    <row r="6072" spans="1:9" x14ac:dyDescent="0.25">
      <c r="A6072" s="2">
        <v>37509.916666666664</v>
      </c>
      <c r="B6072">
        <v>14.225</v>
      </c>
      <c r="C6072">
        <v>38.087670000000003</v>
      </c>
      <c r="D6072">
        <v>0</v>
      </c>
      <c r="E6072" t="str">
        <f>IF(AND(Tableau134[[#This Row],[Operative Temperature]]&lt;19,Tableau134[[#This Row],[Occupancy]]&lt;&gt;0),Tableau134[[#This Row],[Operative Temperature]],"NC")</f>
        <v>NC</v>
      </c>
      <c r="F6072">
        <f>IF(AND(C6072&gt;26,Tableau134[[#This Row],[Occupancy]]&lt;&gt;0),1,0)</f>
        <v>0</v>
      </c>
      <c r="G6072">
        <f>IF(AND(Tableau134[[#This Row],[Operative Temperature]]&lt;19,Tableau134[[#This Row],[Occupancy]]&lt;&gt;0),1,0)</f>
        <v>0</v>
      </c>
      <c r="H6072">
        <f>IF(Tableau134[[#This Row],[Nb dheures sup à 26°C sous occupation]]=1,Tableau134[[#This Row],[Operative Temperature]]-26,0)</f>
        <v>0</v>
      </c>
      <c r="I6072">
        <f>IF(Tableau134[[#This Row],[Nb d''heures inf à 19°C sous occupation]]=1,19-C6072,0)</f>
        <v>0</v>
      </c>
    </row>
    <row r="6073" spans="1:9" x14ac:dyDescent="0.25">
      <c r="A6073" s="2">
        <v>37509.958333333336</v>
      </c>
      <c r="B6073">
        <v>14.074999999999999</v>
      </c>
      <c r="C6073">
        <v>37.787590000000002</v>
      </c>
      <c r="D6073">
        <v>0</v>
      </c>
      <c r="E6073" t="str">
        <f>IF(AND(Tableau134[[#This Row],[Operative Temperature]]&lt;19,Tableau134[[#This Row],[Occupancy]]&lt;&gt;0),Tableau134[[#This Row],[Operative Temperature]],"NC")</f>
        <v>NC</v>
      </c>
      <c r="F6073">
        <f>IF(AND(C6073&gt;26,Tableau134[[#This Row],[Occupancy]]&lt;&gt;0),1,0)</f>
        <v>0</v>
      </c>
      <c r="G6073">
        <f>IF(AND(Tableau134[[#This Row],[Operative Temperature]]&lt;19,Tableau134[[#This Row],[Occupancy]]&lt;&gt;0),1,0)</f>
        <v>0</v>
      </c>
      <c r="H6073">
        <f>IF(Tableau134[[#This Row],[Nb dheures sup à 26°C sous occupation]]=1,Tableau134[[#This Row],[Operative Temperature]]-26,0)</f>
        <v>0</v>
      </c>
      <c r="I6073">
        <f>IF(Tableau134[[#This Row],[Nb d''heures inf à 19°C sous occupation]]=1,19-C6073,0)</f>
        <v>0</v>
      </c>
    </row>
    <row r="6074" spans="1:9" x14ac:dyDescent="0.25">
      <c r="A6074" s="1">
        <v>37510</v>
      </c>
      <c r="B6074">
        <v>13.25</v>
      </c>
      <c r="C6074">
        <v>37.431480000000001</v>
      </c>
      <c r="D6074">
        <v>0</v>
      </c>
      <c r="E6074" t="str">
        <f>IF(AND(Tableau134[[#This Row],[Operative Temperature]]&lt;19,Tableau134[[#This Row],[Occupancy]]&lt;&gt;0),Tableau134[[#This Row],[Operative Temperature]],"NC")</f>
        <v>NC</v>
      </c>
      <c r="F6074">
        <f>IF(AND(C6074&gt;26,Tableau134[[#This Row],[Occupancy]]&lt;&gt;0),1,0)</f>
        <v>0</v>
      </c>
      <c r="G6074">
        <f>IF(AND(Tableau134[[#This Row],[Operative Temperature]]&lt;19,Tableau134[[#This Row],[Occupancy]]&lt;&gt;0),1,0)</f>
        <v>0</v>
      </c>
      <c r="H6074">
        <f>IF(Tableau134[[#This Row],[Nb dheures sup à 26°C sous occupation]]=1,Tableau134[[#This Row],[Operative Temperature]]-26,0)</f>
        <v>0</v>
      </c>
      <c r="I6074">
        <f>IF(Tableau134[[#This Row],[Nb d''heures inf à 19°C sous occupation]]=1,19-C6074,0)</f>
        <v>0</v>
      </c>
    </row>
    <row r="6075" spans="1:9" x14ac:dyDescent="0.25">
      <c r="A6075" s="2">
        <v>37510.041666666664</v>
      </c>
      <c r="B6075">
        <v>13.975</v>
      </c>
      <c r="C6075">
        <v>37.160879999999999</v>
      </c>
      <c r="D6075">
        <v>0</v>
      </c>
      <c r="E6075" t="str">
        <f>IF(AND(Tableau134[[#This Row],[Operative Temperature]]&lt;19,Tableau134[[#This Row],[Occupancy]]&lt;&gt;0),Tableau134[[#This Row],[Operative Temperature]],"NC")</f>
        <v>NC</v>
      </c>
      <c r="F6075">
        <f>IF(AND(C6075&gt;26,Tableau134[[#This Row],[Occupancy]]&lt;&gt;0),1,0)</f>
        <v>0</v>
      </c>
      <c r="G6075">
        <f>IF(AND(Tableau134[[#This Row],[Operative Temperature]]&lt;19,Tableau134[[#This Row],[Occupancy]]&lt;&gt;0),1,0)</f>
        <v>0</v>
      </c>
      <c r="H6075">
        <f>IF(Tableau134[[#This Row],[Nb dheures sup à 26°C sous occupation]]=1,Tableau134[[#This Row],[Operative Temperature]]-26,0)</f>
        <v>0</v>
      </c>
      <c r="I6075">
        <f>IF(Tableau134[[#This Row],[Nb d''heures inf à 19°C sous occupation]]=1,19-C6075,0)</f>
        <v>0</v>
      </c>
    </row>
    <row r="6076" spans="1:9" x14ac:dyDescent="0.25">
      <c r="A6076" s="2">
        <v>37510.083333333336</v>
      </c>
      <c r="B6076">
        <v>14.824999999999999</v>
      </c>
      <c r="C6076">
        <v>36.982689999999998</v>
      </c>
      <c r="D6076">
        <v>0</v>
      </c>
      <c r="E6076" t="str">
        <f>IF(AND(Tableau134[[#This Row],[Operative Temperature]]&lt;19,Tableau134[[#This Row],[Occupancy]]&lt;&gt;0),Tableau134[[#This Row],[Operative Temperature]],"NC")</f>
        <v>NC</v>
      </c>
      <c r="F6076">
        <f>IF(AND(C6076&gt;26,Tableau134[[#This Row],[Occupancy]]&lt;&gt;0),1,0)</f>
        <v>0</v>
      </c>
      <c r="G6076">
        <f>IF(AND(Tableau134[[#This Row],[Operative Temperature]]&lt;19,Tableau134[[#This Row],[Occupancy]]&lt;&gt;0),1,0)</f>
        <v>0</v>
      </c>
      <c r="H6076">
        <f>IF(Tableau134[[#This Row],[Nb dheures sup à 26°C sous occupation]]=1,Tableau134[[#This Row],[Operative Temperature]]-26,0)</f>
        <v>0</v>
      </c>
      <c r="I6076">
        <f>IF(Tableau134[[#This Row],[Nb d''heures inf à 19°C sous occupation]]=1,19-C6076,0)</f>
        <v>0</v>
      </c>
    </row>
    <row r="6077" spans="1:9" x14ac:dyDescent="0.25">
      <c r="A6077" s="2">
        <v>37510.125</v>
      </c>
      <c r="B6077">
        <v>14.25</v>
      </c>
      <c r="C6077">
        <v>36.846890000000002</v>
      </c>
      <c r="D6077">
        <v>0</v>
      </c>
      <c r="E6077" t="str">
        <f>IF(AND(Tableau134[[#This Row],[Operative Temperature]]&lt;19,Tableau134[[#This Row],[Occupancy]]&lt;&gt;0),Tableau134[[#This Row],[Operative Temperature]],"NC")</f>
        <v>NC</v>
      </c>
      <c r="F6077">
        <f>IF(AND(C6077&gt;26,Tableau134[[#This Row],[Occupancy]]&lt;&gt;0),1,0)</f>
        <v>0</v>
      </c>
      <c r="G6077">
        <f>IF(AND(Tableau134[[#This Row],[Operative Temperature]]&lt;19,Tableau134[[#This Row],[Occupancy]]&lt;&gt;0),1,0)</f>
        <v>0</v>
      </c>
      <c r="H6077">
        <f>IF(Tableau134[[#This Row],[Nb dheures sup à 26°C sous occupation]]=1,Tableau134[[#This Row],[Operative Temperature]]-26,0)</f>
        <v>0</v>
      </c>
      <c r="I6077">
        <f>IF(Tableau134[[#This Row],[Nb d''heures inf à 19°C sous occupation]]=1,19-C6077,0)</f>
        <v>0</v>
      </c>
    </row>
    <row r="6078" spans="1:9" x14ac:dyDescent="0.25">
      <c r="A6078" s="2">
        <v>37510.166666666664</v>
      </c>
      <c r="B6078">
        <v>14.15</v>
      </c>
      <c r="C6078">
        <v>36.685110000000002</v>
      </c>
      <c r="D6078">
        <v>0</v>
      </c>
      <c r="E6078" t="str">
        <f>IF(AND(Tableau134[[#This Row],[Operative Temperature]]&lt;19,Tableau134[[#This Row],[Occupancy]]&lt;&gt;0),Tableau134[[#This Row],[Operative Temperature]],"NC")</f>
        <v>NC</v>
      </c>
      <c r="F6078">
        <f>IF(AND(C6078&gt;26,Tableau134[[#This Row],[Occupancy]]&lt;&gt;0),1,0)</f>
        <v>0</v>
      </c>
      <c r="G6078">
        <f>IF(AND(Tableau134[[#This Row],[Operative Temperature]]&lt;19,Tableau134[[#This Row],[Occupancy]]&lt;&gt;0),1,0)</f>
        <v>0</v>
      </c>
      <c r="H6078">
        <f>IF(Tableau134[[#This Row],[Nb dheures sup à 26°C sous occupation]]=1,Tableau134[[#This Row],[Operative Temperature]]-26,0)</f>
        <v>0</v>
      </c>
      <c r="I6078">
        <f>IF(Tableau134[[#This Row],[Nb d''heures inf à 19°C sous occupation]]=1,19-C6078,0)</f>
        <v>0</v>
      </c>
    </row>
    <row r="6079" spans="1:9" x14ac:dyDescent="0.25">
      <c r="A6079" s="2">
        <v>37510.208333333336</v>
      </c>
      <c r="B6079">
        <v>14.05</v>
      </c>
      <c r="C6079">
        <v>36.503999999999998</v>
      </c>
      <c r="D6079">
        <v>0</v>
      </c>
      <c r="E6079" t="str">
        <f>IF(AND(Tableau134[[#This Row],[Operative Temperature]]&lt;19,Tableau134[[#This Row],[Occupancy]]&lt;&gt;0),Tableau134[[#This Row],[Operative Temperature]],"NC")</f>
        <v>NC</v>
      </c>
      <c r="F6079">
        <f>IF(AND(C6079&gt;26,Tableau134[[#This Row],[Occupancy]]&lt;&gt;0),1,0)</f>
        <v>0</v>
      </c>
      <c r="G6079">
        <f>IF(AND(Tableau134[[#This Row],[Operative Temperature]]&lt;19,Tableau134[[#This Row],[Occupancy]]&lt;&gt;0),1,0)</f>
        <v>0</v>
      </c>
      <c r="H6079">
        <f>IF(Tableau134[[#This Row],[Nb dheures sup à 26°C sous occupation]]=1,Tableau134[[#This Row],[Operative Temperature]]-26,0)</f>
        <v>0</v>
      </c>
      <c r="I6079">
        <f>IF(Tableau134[[#This Row],[Nb d''heures inf à 19°C sous occupation]]=1,19-C6079,0)</f>
        <v>0</v>
      </c>
    </row>
    <row r="6080" spans="1:9" x14ac:dyDescent="0.25">
      <c r="A6080" s="2">
        <v>37510.25</v>
      </c>
      <c r="B6080">
        <v>14</v>
      </c>
      <c r="C6080">
        <v>36.321339999999999</v>
      </c>
      <c r="D6080">
        <v>0</v>
      </c>
      <c r="E6080" t="str">
        <f>IF(AND(Tableau134[[#This Row],[Operative Temperature]]&lt;19,Tableau134[[#This Row],[Occupancy]]&lt;&gt;0),Tableau134[[#This Row],[Operative Temperature]],"NC")</f>
        <v>NC</v>
      </c>
      <c r="F6080">
        <f>IF(AND(C6080&gt;26,Tableau134[[#This Row],[Occupancy]]&lt;&gt;0),1,0)</f>
        <v>0</v>
      </c>
      <c r="G6080">
        <f>IF(AND(Tableau134[[#This Row],[Operative Temperature]]&lt;19,Tableau134[[#This Row],[Occupancy]]&lt;&gt;0),1,0)</f>
        <v>0</v>
      </c>
      <c r="H6080">
        <f>IF(Tableau134[[#This Row],[Nb dheures sup à 26°C sous occupation]]=1,Tableau134[[#This Row],[Operative Temperature]]-26,0)</f>
        <v>0</v>
      </c>
      <c r="I6080">
        <f>IF(Tableau134[[#This Row],[Nb d''heures inf à 19°C sous occupation]]=1,19-C6080,0)</f>
        <v>0</v>
      </c>
    </row>
    <row r="6081" spans="1:9" x14ac:dyDescent="0.25">
      <c r="A6081" s="2">
        <v>37510.291666666664</v>
      </c>
      <c r="B6081">
        <v>13.4</v>
      </c>
      <c r="C6081">
        <v>36.36504</v>
      </c>
      <c r="D6081">
        <v>0</v>
      </c>
      <c r="E6081" t="str">
        <f>IF(AND(Tableau134[[#This Row],[Operative Temperature]]&lt;19,Tableau134[[#This Row],[Occupancy]]&lt;&gt;0),Tableau134[[#This Row],[Operative Temperature]],"NC")</f>
        <v>NC</v>
      </c>
      <c r="F6081">
        <f>IF(AND(C6081&gt;26,Tableau134[[#This Row],[Occupancy]]&lt;&gt;0),1,0)</f>
        <v>0</v>
      </c>
      <c r="G6081">
        <f>IF(AND(Tableau134[[#This Row],[Operative Temperature]]&lt;19,Tableau134[[#This Row],[Occupancy]]&lt;&gt;0),1,0)</f>
        <v>0</v>
      </c>
      <c r="H6081">
        <f>IF(Tableau134[[#This Row],[Nb dheures sup à 26°C sous occupation]]=1,Tableau134[[#This Row],[Operative Temperature]]-26,0)</f>
        <v>0</v>
      </c>
      <c r="I6081">
        <f>IF(Tableau134[[#This Row],[Nb d''heures inf à 19°C sous occupation]]=1,19-C6081,0)</f>
        <v>0</v>
      </c>
    </row>
    <row r="6082" spans="1:9" x14ac:dyDescent="0.25">
      <c r="A6082" s="2">
        <v>37510.333333333336</v>
      </c>
      <c r="B6082">
        <v>13.8</v>
      </c>
      <c r="C6082">
        <v>36.601010000000002</v>
      </c>
      <c r="D6082">
        <v>0</v>
      </c>
      <c r="E6082" t="str">
        <f>IF(AND(Tableau134[[#This Row],[Operative Temperature]]&lt;19,Tableau134[[#This Row],[Occupancy]]&lt;&gt;0),Tableau134[[#This Row],[Operative Temperature]],"NC")</f>
        <v>NC</v>
      </c>
      <c r="F6082">
        <f>IF(AND(C6082&gt;26,Tableau134[[#This Row],[Occupancy]]&lt;&gt;0),1,0)</f>
        <v>0</v>
      </c>
      <c r="G6082">
        <f>IF(AND(Tableau134[[#This Row],[Operative Temperature]]&lt;19,Tableau134[[#This Row],[Occupancy]]&lt;&gt;0),1,0)</f>
        <v>0</v>
      </c>
      <c r="H6082">
        <f>IF(Tableau134[[#This Row],[Nb dheures sup à 26°C sous occupation]]=1,Tableau134[[#This Row],[Operative Temperature]]-26,0)</f>
        <v>0</v>
      </c>
      <c r="I6082">
        <f>IF(Tableau134[[#This Row],[Nb d''heures inf à 19°C sous occupation]]=1,19-C6082,0)</f>
        <v>0</v>
      </c>
    </row>
    <row r="6083" spans="1:9" x14ac:dyDescent="0.25">
      <c r="A6083" s="2">
        <v>37510.375</v>
      </c>
      <c r="B6083">
        <v>14.75</v>
      </c>
      <c r="C6083">
        <v>36.779589999999999</v>
      </c>
      <c r="D6083">
        <v>0</v>
      </c>
      <c r="E6083" t="str">
        <f>IF(AND(Tableau134[[#This Row],[Operative Temperature]]&lt;19,Tableau134[[#This Row],[Occupancy]]&lt;&gt;0),Tableau134[[#This Row],[Operative Temperature]],"NC")</f>
        <v>NC</v>
      </c>
      <c r="F6083">
        <f>IF(AND(C6083&gt;26,Tableau134[[#This Row],[Occupancy]]&lt;&gt;0),1,0)</f>
        <v>0</v>
      </c>
      <c r="G6083">
        <f>IF(AND(Tableau134[[#This Row],[Operative Temperature]]&lt;19,Tableau134[[#This Row],[Occupancy]]&lt;&gt;0),1,0)</f>
        <v>0</v>
      </c>
      <c r="H6083">
        <f>IF(Tableau134[[#This Row],[Nb dheures sup à 26°C sous occupation]]=1,Tableau134[[#This Row],[Operative Temperature]]-26,0)</f>
        <v>0</v>
      </c>
      <c r="I6083">
        <f>IF(Tableau134[[#This Row],[Nb d''heures inf à 19°C sous occupation]]=1,19-C6083,0)</f>
        <v>0</v>
      </c>
    </row>
    <row r="6084" spans="1:9" x14ac:dyDescent="0.25">
      <c r="A6084" s="2">
        <v>37510.416666666664</v>
      </c>
      <c r="B6084">
        <v>16.05</v>
      </c>
      <c r="C6084">
        <v>37.281460000000003</v>
      </c>
      <c r="D6084">
        <v>0</v>
      </c>
      <c r="E6084" t="str">
        <f>IF(AND(Tableau134[[#This Row],[Operative Temperature]]&lt;19,Tableau134[[#This Row],[Occupancy]]&lt;&gt;0),Tableau134[[#This Row],[Operative Temperature]],"NC")</f>
        <v>NC</v>
      </c>
      <c r="F6084">
        <f>IF(AND(C6084&gt;26,Tableau134[[#This Row],[Occupancy]]&lt;&gt;0),1,0)</f>
        <v>0</v>
      </c>
      <c r="G6084">
        <f>IF(AND(Tableau134[[#This Row],[Operative Temperature]]&lt;19,Tableau134[[#This Row],[Occupancy]]&lt;&gt;0),1,0)</f>
        <v>0</v>
      </c>
      <c r="H6084">
        <f>IF(Tableau134[[#This Row],[Nb dheures sup à 26°C sous occupation]]=1,Tableau134[[#This Row],[Operative Temperature]]-26,0)</f>
        <v>0</v>
      </c>
      <c r="I6084">
        <f>IF(Tableau134[[#This Row],[Nb d''heures inf à 19°C sous occupation]]=1,19-C6084,0)</f>
        <v>0</v>
      </c>
    </row>
    <row r="6085" spans="1:9" x14ac:dyDescent="0.25">
      <c r="A6085" s="2">
        <v>37510.458333333336</v>
      </c>
      <c r="B6085">
        <v>16.100000000000001</v>
      </c>
      <c r="C6085">
        <v>38.048960000000001</v>
      </c>
      <c r="D6085">
        <v>0</v>
      </c>
      <c r="E6085" t="str">
        <f>IF(AND(Tableau134[[#This Row],[Operative Temperature]]&lt;19,Tableau134[[#This Row],[Occupancy]]&lt;&gt;0),Tableau134[[#This Row],[Operative Temperature]],"NC")</f>
        <v>NC</v>
      </c>
      <c r="F6085">
        <f>IF(AND(C6085&gt;26,Tableau134[[#This Row],[Occupancy]]&lt;&gt;0),1,0)</f>
        <v>0</v>
      </c>
      <c r="G6085">
        <f>IF(AND(Tableau134[[#This Row],[Operative Temperature]]&lt;19,Tableau134[[#This Row],[Occupancy]]&lt;&gt;0),1,0)</f>
        <v>0</v>
      </c>
      <c r="H6085">
        <f>IF(Tableau134[[#This Row],[Nb dheures sup à 26°C sous occupation]]=1,Tableau134[[#This Row],[Operative Temperature]]-26,0)</f>
        <v>0</v>
      </c>
      <c r="I6085">
        <f>IF(Tableau134[[#This Row],[Nb d''heures inf à 19°C sous occupation]]=1,19-C6085,0)</f>
        <v>0</v>
      </c>
    </row>
    <row r="6086" spans="1:9" x14ac:dyDescent="0.25">
      <c r="A6086" s="2">
        <v>37510.5</v>
      </c>
      <c r="B6086">
        <v>17.5</v>
      </c>
      <c r="C6086">
        <v>39.28199</v>
      </c>
      <c r="D6086">
        <v>0</v>
      </c>
      <c r="E6086" t="str">
        <f>IF(AND(Tableau134[[#This Row],[Operative Temperature]]&lt;19,Tableau134[[#This Row],[Occupancy]]&lt;&gt;0),Tableau134[[#This Row],[Operative Temperature]],"NC")</f>
        <v>NC</v>
      </c>
      <c r="F6086">
        <f>IF(AND(C6086&gt;26,Tableau134[[#This Row],[Occupancy]]&lt;&gt;0),1,0)</f>
        <v>0</v>
      </c>
      <c r="G6086">
        <f>IF(AND(Tableau134[[#This Row],[Operative Temperature]]&lt;19,Tableau134[[#This Row],[Occupancy]]&lt;&gt;0),1,0)</f>
        <v>0</v>
      </c>
      <c r="H6086">
        <f>IF(Tableau134[[#This Row],[Nb dheures sup à 26°C sous occupation]]=1,Tableau134[[#This Row],[Operative Temperature]]-26,0)</f>
        <v>0</v>
      </c>
      <c r="I6086">
        <f>IF(Tableau134[[#This Row],[Nb d''heures inf à 19°C sous occupation]]=1,19-C6086,0)</f>
        <v>0</v>
      </c>
    </row>
    <row r="6087" spans="1:9" x14ac:dyDescent="0.25">
      <c r="A6087" s="2">
        <v>37510.541666666664</v>
      </c>
      <c r="B6087">
        <v>17.55</v>
      </c>
      <c r="C6087">
        <v>39.845930000000003</v>
      </c>
      <c r="D6087">
        <v>0</v>
      </c>
      <c r="E6087" t="str">
        <f>IF(AND(Tableau134[[#This Row],[Operative Temperature]]&lt;19,Tableau134[[#This Row],[Occupancy]]&lt;&gt;0),Tableau134[[#This Row],[Operative Temperature]],"NC")</f>
        <v>NC</v>
      </c>
      <c r="F6087">
        <f>IF(AND(C6087&gt;26,Tableau134[[#This Row],[Occupancy]]&lt;&gt;0),1,0)</f>
        <v>0</v>
      </c>
      <c r="G6087">
        <f>IF(AND(Tableau134[[#This Row],[Operative Temperature]]&lt;19,Tableau134[[#This Row],[Occupancy]]&lt;&gt;0),1,0)</f>
        <v>0</v>
      </c>
      <c r="H6087">
        <f>IF(Tableau134[[#This Row],[Nb dheures sup à 26°C sous occupation]]=1,Tableau134[[#This Row],[Operative Temperature]]-26,0)</f>
        <v>0</v>
      </c>
      <c r="I6087">
        <f>IF(Tableau134[[#This Row],[Nb d''heures inf à 19°C sous occupation]]=1,19-C6087,0)</f>
        <v>0</v>
      </c>
    </row>
    <row r="6088" spans="1:9" x14ac:dyDescent="0.25">
      <c r="A6088" s="2">
        <v>37510.583333333336</v>
      </c>
      <c r="B6088">
        <v>18.600000000000001</v>
      </c>
      <c r="C6088">
        <v>40.109780000000001</v>
      </c>
      <c r="D6088">
        <v>0</v>
      </c>
      <c r="E6088" t="str">
        <f>IF(AND(Tableau134[[#This Row],[Operative Temperature]]&lt;19,Tableau134[[#This Row],[Occupancy]]&lt;&gt;0),Tableau134[[#This Row],[Operative Temperature]],"NC")</f>
        <v>NC</v>
      </c>
      <c r="F6088">
        <f>IF(AND(C6088&gt;26,Tableau134[[#This Row],[Occupancy]]&lt;&gt;0),1,0)</f>
        <v>0</v>
      </c>
      <c r="G6088">
        <f>IF(AND(Tableau134[[#This Row],[Operative Temperature]]&lt;19,Tableau134[[#This Row],[Occupancy]]&lt;&gt;0),1,0)</f>
        <v>0</v>
      </c>
      <c r="H6088">
        <f>IF(Tableau134[[#This Row],[Nb dheures sup à 26°C sous occupation]]=1,Tableau134[[#This Row],[Operative Temperature]]-26,0)</f>
        <v>0</v>
      </c>
      <c r="I6088">
        <f>IF(Tableau134[[#This Row],[Nb d''heures inf à 19°C sous occupation]]=1,19-C6088,0)</f>
        <v>0</v>
      </c>
    </row>
    <row r="6089" spans="1:9" x14ac:dyDescent="0.25">
      <c r="A6089" s="2">
        <v>37510.625</v>
      </c>
      <c r="B6089">
        <v>17.5</v>
      </c>
      <c r="C6089">
        <v>40.234450000000002</v>
      </c>
      <c r="D6089">
        <v>0</v>
      </c>
      <c r="E6089" t="str">
        <f>IF(AND(Tableau134[[#This Row],[Operative Temperature]]&lt;19,Tableau134[[#This Row],[Occupancy]]&lt;&gt;0),Tableau134[[#This Row],[Operative Temperature]],"NC")</f>
        <v>NC</v>
      </c>
      <c r="F6089">
        <f>IF(AND(C6089&gt;26,Tableau134[[#This Row],[Occupancy]]&lt;&gt;0),1,0)</f>
        <v>0</v>
      </c>
      <c r="G6089">
        <f>IF(AND(Tableau134[[#This Row],[Operative Temperature]]&lt;19,Tableau134[[#This Row],[Occupancy]]&lt;&gt;0),1,0)</f>
        <v>0</v>
      </c>
      <c r="H6089">
        <f>IF(Tableau134[[#This Row],[Nb dheures sup à 26°C sous occupation]]=1,Tableau134[[#This Row],[Operative Temperature]]-26,0)</f>
        <v>0</v>
      </c>
      <c r="I6089">
        <f>IF(Tableau134[[#This Row],[Nb d''heures inf à 19°C sous occupation]]=1,19-C6089,0)</f>
        <v>0</v>
      </c>
    </row>
    <row r="6090" spans="1:9" x14ac:dyDescent="0.25">
      <c r="A6090" s="2">
        <v>37510.666666666664</v>
      </c>
      <c r="B6090">
        <v>17.45</v>
      </c>
      <c r="C6090">
        <v>40.054749999999999</v>
      </c>
      <c r="D6090">
        <v>0</v>
      </c>
      <c r="E6090" t="str">
        <f>IF(AND(Tableau134[[#This Row],[Operative Temperature]]&lt;19,Tableau134[[#This Row],[Occupancy]]&lt;&gt;0),Tableau134[[#This Row],[Operative Temperature]],"NC")</f>
        <v>NC</v>
      </c>
      <c r="F6090">
        <f>IF(AND(C6090&gt;26,Tableau134[[#This Row],[Occupancy]]&lt;&gt;0),1,0)</f>
        <v>0</v>
      </c>
      <c r="G6090">
        <f>IF(AND(Tableau134[[#This Row],[Operative Temperature]]&lt;19,Tableau134[[#This Row],[Occupancy]]&lt;&gt;0),1,0)</f>
        <v>0</v>
      </c>
      <c r="H6090">
        <f>IF(Tableau134[[#This Row],[Nb dheures sup à 26°C sous occupation]]=1,Tableau134[[#This Row],[Operative Temperature]]-26,0)</f>
        <v>0</v>
      </c>
      <c r="I6090">
        <f>IF(Tableau134[[#This Row],[Nb d''heures inf à 19°C sous occupation]]=1,19-C6090,0)</f>
        <v>0</v>
      </c>
    </row>
    <row r="6091" spans="1:9" x14ac:dyDescent="0.25">
      <c r="A6091" s="2">
        <v>37510.708333333336</v>
      </c>
      <c r="B6091">
        <v>17.149999999999999</v>
      </c>
      <c r="C6091">
        <v>40.198279999999997</v>
      </c>
      <c r="D6091">
        <v>0</v>
      </c>
      <c r="E6091" t="str">
        <f>IF(AND(Tableau134[[#This Row],[Operative Temperature]]&lt;19,Tableau134[[#This Row],[Occupancy]]&lt;&gt;0),Tableau134[[#This Row],[Operative Temperature]],"NC")</f>
        <v>NC</v>
      </c>
      <c r="F6091">
        <f>IF(AND(C6091&gt;26,Tableau134[[#This Row],[Occupancy]]&lt;&gt;0),1,0)</f>
        <v>0</v>
      </c>
      <c r="G6091">
        <f>IF(AND(Tableau134[[#This Row],[Operative Temperature]]&lt;19,Tableau134[[#This Row],[Occupancy]]&lt;&gt;0),1,0)</f>
        <v>0</v>
      </c>
      <c r="H6091">
        <f>IF(Tableau134[[#This Row],[Nb dheures sup à 26°C sous occupation]]=1,Tableau134[[#This Row],[Operative Temperature]]-26,0)</f>
        <v>0</v>
      </c>
      <c r="I6091">
        <f>IF(Tableau134[[#This Row],[Nb d''heures inf à 19°C sous occupation]]=1,19-C6091,0)</f>
        <v>0</v>
      </c>
    </row>
    <row r="6092" spans="1:9" x14ac:dyDescent="0.25">
      <c r="A6092" s="2">
        <v>37510.75</v>
      </c>
      <c r="B6092">
        <v>16.25</v>
      </c>
      <c r="C6092">
        <v>40.162849999999999</v>
      </c>
      <c r="D6092">
        <v>0</v>
      </c>
      <c r="E6092" t="str">
        <f>IF(AND(Tableau134[[#This Row],[Operative Temperature]]&lt;19,Tableau134[[#This Row],[Occupancy]]&lt;&gt;0),Tableau134[[#This Row],[Operative Temperature]],"NC")</f>
        <v>NC</v>
      </c>
      <c r="F6092">
        <f>IF(AND(C6092&gt;26,Tableau134[[#This Row],[Occupancy]]&lt;&gt;0),1,0)</f>
        <v>0</v>
      </c>
      <c r="G6092">
        <f>IF(AND(Tableau134[[#This Row],[Operative Temperature]]&lt;19,Tableau134[[#This Row],[Occupancy]]&lt;&gt;0),1,0)</f>
        <v>0</v>
      </c>
      <c r="H6092">
        <f>IF(Tableau134[[#This Row],[Nb dheures sup à 26°C sous occupation]]=1,Tableau134[[#This Row],[Operative Temperature]]-26,0)</f>
        <v>0</v>
      </c>
      <c r="I6092">
        <f>IF(Tableau134[[#This Row],[Nb d''heures inf à 19°C sous occupation]]=1,19-C6092,0)</f>
        <v>0</v>
      </c>
    </row>
    <row r="6093" spans="1:9" x14ac:dyDescent="0.25">
      <c r="A6093" s="2">
        <v>37510.791666666664</v>
      </c>
      <c r="B6093">
        <v>15.324999999999999</v>
      </c>
      <c r="C6093">
        <v>40.338720000000002</v>
      </c>
      <c r="D6093">
        <v>0</v>
      </c>
      <c r="E6093" t="str">
        <f>IF(AND(Tableau134[[#This Row],[Operative Temperature]]&lt;19,Tableau134[[#This Row],[Occupancy]]&lt;&gt;0),Tableau134[[#This Row],[Operative Temperature]],"NC")</f>
        <v>NC</v>
      </c>
      <c r="F6093">
        <f>IF(AND(C6093&gt;26,Tableau134[[#This Row],[Occupancy]]&lt;&gt;0),1,0)</f>
        <v>0</v>
      </c>
      <c r="G6093">
        <f>IF(AND(Tableau134[[#This Row],[Operative Temperature]]&lt;19,Tableau134[[#This Row],[Occupancy]]&lt;&gt;0),1,0)</f>
        <v>0</v>
      </c>
      <c r="H6093">
        <f>IF(Tableau134[[#This Row],[Nb dheures sup à 26°C sous occupation]]=1,Tableau134[[#This Row],[Operative Temperature]]-26,0)</f>
        <v>0</v>
      </c>
      <c r="I6093">
        <f>IF(Tableau134[[#This Row],[Nb d''heures inf à 19°C sous occupation]]=1,19-C6093,0)</f>
        <v>0</v>
      </c>
    </row>
    <row r="6094" spans="1:9" x14ac:dyDescent="0.25">
      <c r="A6094" s="2">
        <v>37510.833333333336</v>
      </c>
      <c r="B6094">
        <v>13.525</v>
      </c>
      <c r="C6094">
        <v>38.989620000000002</v>
      </c>
      <c r="D6094">
        <v>0</v>
      </c>
      <c r="E6094" t="str">
        <f>IF(AND(Tableau134[[#This Row],[Operative Temperature]]&lt;19,Tableau134[[#This Row],[Occupancy]]&lt;&gt;0),Tableau134[[#This Row],[Operative Temperature]],"NC")</f>
        <v>NC</v>
      </c>
      <c r="F6094">
        <f>IF(AND(C6094&gt;26,Tableau134[[#This Row],[Occupancy]]&lt;&gt;0),1,0)</f>
        <v>0</v>
      </c>
      <c r="G6094">
        <f>IF(AND(Tableau134[[#This Row],[Operative Temperature]]&lt;19,Tableau134[[#This Row],[Occupancy]]&lt;&gt;0),1,0)</f>
        <v>0</v>
      </c>
      <c r="H6094">
        <f>IF(Tableau134[[#This Row],[Nb dheures sup à 26°C sous occupation]]=1,Tableau134[[#This Row],[Operative Temperature]]-26,0)</f>
        <v>0</v>
      </c>
      <c r="I6094">
        <f>IF(Tableau134[[#This Row],[Nb d''heures inf à 19°C sous occupation]]=1,19-C6094,0)</f>
        <v>0</v>
      </c>
    </row>
    <row r="6095" spans="1:9" x14ac:dyDescent="0.25">
      <c r="A6095" s="2">
        <v>37510.875</v>
      </c>
      <c r="B6095">
        <v>13</v>
      </c>
      <c r="C6095">
        <v>38.206090000000003</v>
      </c>
      <c r="D6095">
        <v>0</v>
      </c>
      <c r="E6095" t="str">
        <f>IF(AND(Tableau134[[#This Row],[Operative Temperature]]&lt;19,Tableau134[[#This Row],[Occupancy]]&lt;&gt;0),Tableau134[[#This Row],[Operative Temperature]],"NC")</f>
        <v>NC</v>
      </c>
      <c r="F6095">
        <f>IF(AND(C6095&gt;26,Tableau134[[#This Row],[Occupancy]]&lt;&gt;0),1,0)</f>
        <v>0</v>
      </c>
      <c r="G6095">
        <f>IF(AND(Tableau134[[#This Row],[Operative Temperature]]&lt;19,Tableau134[[#This Row],[Occupancy]]&lt;&gt;0),1,0)</f>
        <v>0</v>
      </c>
      <c r="H6095">
        <f>IF(Tableau134[[#This Row],[Nb dheures sup à 26°C sous occupation]]=1,Tableau134[[#This Row],[Operative Temperature]]-26,0)</f>
        <v>0</v>
      </c>
      <c r="I6095">
        <f>IF(Tableau134[[#This Row],[Nb d''heures inf à 19°C sous occupation]]=1,19-C6095,0)</f>
        <v>0</v>
      </c>
    </row>
    <row r="6096" spans="1:9" x14ac:dyDescent="0.25">
      <c r="A6096" s="2">
        <v>37510.916666666664</v>
      </c>
      <c r="B6096">
        <v>12.25</v>
      </c>
      <c r="C6096">
        <v>37.711489999999998</v>
      </c>
      <c r="D6096">
        <v>0</v>
      </c>
      <c r="E6096" t="str">
        <f>IF(AND(Tableau134[[#This Row],[Operative Temperature]]&lt;19,Tableau134[[#This Row],[Occupancy]]&lt;&gt;0),Tableau134[[#This Row],[Operative Temperature]],"NC")</f>
        <v>NC</v>
      </c>
      <c r="F6096">
        <f>IF(AND(C6096&gt;26,Tableau134[[#This Row],[Occupancy]]&lt;&gt;0),1,0)</f>
        <v>0</v>
      </c>
      <c r="G6096">
        <f>IF(AND(Tableau134[[#This Row],[Operative Temperature]]&lt;19,Tableau134[[#This Row],[Occupancy]]&lt;&gt;0),1,0)</f>
        <v>0</v>
      </c>
      <c r="H6096">
        <f>IF(Tableau134[[#This Row],[Nb dheures sup à 26°C sous occupation]]=1,Tableau134[[#This Row],[Operative Temperature]]-26,0)</f>
        <v>0</v>
      </c>
      <c r="I6096">
        <f>IF(Tableau134[[#This Row],[Nb d''heures inf à 19°C sous occupation]]=1,19-C6096,0)</f>
        <v>0</v>
      </c>
    </row>
    <row r="6097" spans="1:9" x14ac:dyDescent="0.25">
      <c r="A6097" s="2">
        <v>37510.958333333336</v>
      </c>
      <c r="B6097">
        <v>12</v>
      </c>
      <c r="C6097">
        <v>37.41601</v>
      </c>
      <c r="D6097">
        <v>0</v>
      </c>
      <c r="E6097" t="str">
        <f>IF(AND(Tableau134[[#This Row],[Operative Temperature]]&lt;19,Tableau134[[#This Row],[Occupancy]]&lt;&gt;0),Tableau134[[#This Row],[Operative Temperature]],"NC")</f>
        <v>NC</v>
      </c>
      <c r="F6097">
        <f>IF(AND(C6097&gt;26,Tableau134[[#This Row],[Occupancy]]&lt;&gt;0),1,0)</f>
        <v>0</v>
      </c>
      <c r="G6097">
        <f>IF(AND(Tableau134[[#This Row],[Operative Temperature]]&lt;19,Tableau134[[#This Row],[Occupancy]]&lt;&gt;0),1,0)</f>
        <v>0</v>
      </c>
      <c r="H6097">
        <f>IF(Tableau134[[#This Row],[Nb dheures sup à 26°C sous occupation]]=1,Tableau134[[#This Row],[Operative Temperature]]-26,0)</f>
        <v>0</v>
      </c>
      <c r="I6097">
        <f>IF(Tableau134[[#This Row],[Nb d''heures inf à 19°C sous occupation]]=1,19-C6097,0)</f>
        <v>0</v>
      </c>
    </row>
    <row r="6098" spans="1:9" x14ac:dyDescent="0.25">
      <c r="A6098" s="1">
        <v>37511</v>
      </c>
      <c r="B6098">
        <v>12.75</v>
      </c>
      <c r="C6098">
        <v>37.129890000000003</v>
      </c>
      <c r="D6098">
        <v>0</v>
      </c>
      <c r="E6098" t="str">
        <f>IF(AND(Tableau134[[#This Row],[Operative Temperature]]&lt;19,Tableau134[[#This Row],[Occupancy]]&lt;&gt;0),Tableau134[[#This Row],[Operative Temperature]],"NC")</f>
        <v>NC</v>
      </c>
      <c r="F6098">
        <f>IF(AND(C6098&gt;26,Tableau134[[#This Row],[Occupancy]]&lt;&gt;0),1,0)</f>
        <v>0</v>
      </c>
      <c r="G6098">
        <f>IF(AND(Tableau134[[#This Row],[Operative Temperature]]&lt;19,Tableau134[[#This Row],[Occupancy]]&lt;&gt;0),1,0)</f>
        <v>0</v>
      </c>
      <c r="H6098">
        <f>IF(Tableau134[[#This Row],[Nb dheures sup à 26°C sous occupation]]=1,Tableau134[[#This Row],[Operative Temperature]]-26,0)</f>
        <v>0</v>
      </c>
      <c r="I6098">
        <f>IF(Tableau134[[#This Row],[Nb d''heures inf à 19°C sous occupation]]=1,19-C6098,0)</f>
        <v>0</v>
      </c>
    </row>
    <row r="6099" spans="1:9" x14ac:dyDescent="0.25">
      <c r="A6099" s="2">
        <v>37511.041666666664</v>
      </c>
      <c r="B6099">
        <v>13.3</v>
      </c>
      <c r="C6099">
        <v>36.952039999999997</v>
      </c>
      <c r="D6099">
        <v>0</v>
      </c>
      <c r="E6099" t="str">
        <f>IF(AND(Tableau134[[#This Row],[Operative Temperature]]&lt;19,Tableau134[[#This Row],[Occupancy]]&lt;&gt;0),Tableau134[[#This Row],[Operative Temperature]],"NC")</f>
        <v>NC</v>
      </c>
      <c r="F6099">
        <f>IF(AND(C6099&gt;26,Tableau134[[#This Row],[Occupancy]]&lt;&gt;0),1,0)</f>
        <v>0</v>
      </c>
      <c r="G6099">
        <f>IF(AND(Tableau134[[#This Row],[Operative Temperature]]&lt;19,Tableau134[[#This Row],[Occupancy]]&lt;&gt;0),1,0)</f>
        <v>0</v>
      </c>
      <c r="H6099">
        <f>IF(Tableau134[[#This Row],[Nb dheures sup à 26°C sous occupation]]=1,Tableau134[[#This Row],[Operative Temperature]]-26,0)</f>
        <v>0</v>
      </c>
      <c r="I6099">
        <f>IF(Tableau134[[#This Row],[Nb d''heures inf à 19°C sous occupation]]=1,19-C6099,0)</f>
        <v>0</v>
      </c>
    </row>
    <row r="6100" spans="1:9" x14ac:dyDescent="0.25">
      <c r="A6100" s="2">
        <v>37511.083333333336</v>
      </c>
      <c r="B6100">
        <v>13.1</v>
      </c>
      <c r="C6100">
        <v>36.766399999999997</v>
      </c>
      <c r="D6100">
        <v>0</v>
      </c>
      <c r="E6100" t="str">
        <f>IF(AND(Tableau134[[#This Row],[Operative Temperature]]&lt;19,Tableau134[[#This Row],[Occupancy]]&lt;&gt;0),Tableau134[[#This Row],[Operative Temperature]],"NC")</f>
        <v>NC</v>
      </c>
      <c r="F6100">
        <f>IF(AND(C6100&gt;26,Tableau134[[#This Row],[Occupancy]]&lt;&gt;0),1,0)</f>
        <v>0</v>
      </c>
      <c r="G6100">
        <f>IF(AND(Tableau134[[#This Row],[Operative Temperature]]&lt;19,Tableau134[[#This Row],[Occupancy]]&lt;&gt;0),1,0)</f>
        <v>0</v>
      </c>
      <c r="H6100">
        <f>IF(Tableau134[[#This Row],[Nb dheures sup à 26°C sous occupation]]=1,Tableau134[[#This Row],[Operative Temperature]]-26,0)</f>
        <v>0</v>
      </c>
      <c r="I6100">
        <f>IF(Tableau134[[#This Row],[Nb d''heures inf à 19°C sous occupation]]=1,19-C6100,0)</f>
        <v>0</v>
      </c>
    </row>
    <row r="6101" spans="1:9" x14ac:dyDescent="0.25">
      <c r="A6101" s="2">
        <v>37511.125</v>
      </c>
      <c r="B6101">
        <v>13</v>
      </c>
      <c r="C6101">
        <v>36.578209999999999</v>
      </c>
      <c r="D6101">
        <v>0</v>
      </c>
      <c r="E6101" t="str">
        <f>IF(AND(Tableau134[[#This Row],[Operative Temperature]]&lt;19,Tableau134[[#This Row],[Occupancy]]&lt;&gt;0),Tableau134[[#This Row],[Operative Temperature]],"NC")</f>
        <v>NC</v>
      </c>
      <c r="F6101">
        <f>IF(AND(C6101&gt;26,Tableau134[[#This Row],[Occupancy]]&lt;&gt;0),1,0)</f>
        <v>0</v>
      </c>
      <c r="G6101">
        <f>IF(AND(Tableau134[[#This Row],[Operative Temperature]]&lt;19,Tableau134[[#This Row],[Occupancy]]&lt;&gt;0),1,0)</f>
        <v>0</v>
      </c>
      <c r="H6101">
        <f>IF(Tableau134[[#This Row],[Nb dheures sup à 26°C sous occupation]]=1,Tableau134[[#This Row],[Operative Temperature]]-26,0)</f>
        <v>0</v>
      </c>
      <c r="I6101">
        <f>IF(Tableau134[[#This Row],[Nb d''heures inf à 19°C sous occupation]]=1,19-C6101,0)</f>
        <v>0</v>
      </c>
    </row>
    <row r="6102" spans="1:9" x14ac:dyDescent="0.25">
      <c r="A6102" s="2">
        <v>37511.166666666664</v>
      </c>
      <c r="B6102">
        <v>13</v>
      </c>
      <c r="C6102">
        <v>36.402859999999997</v>
      </c>
      <c r="D6102">
        <v>0</v>
      </c>
      <c r="E6102" t="str">
        <f>IF(AND(Tableau134[[#This Row],[Operative Temperature]]&lt;19,Tableau134[[#This Row],[Occupancy]]&lt;&gt;0),Tableau134[[#This Row],[Operative Temperature]],"NC")</f>
        <v>NC</v>
      </c>
      <c r="F6102">
        <f>IF(AND(C6102&gt;26,Tableau134[[#This Row],[Occupancy]]&lt;&gt;0),1,0)</f>
        <v>0</v>
      </c>
      <c r="G6102">
        <f>IF(AND(Tableau134[[#This Row],[Operative Temperature]]&lt;19,Tableau134[[#This Row],[Occupancy]]&lt;&gt;0),1,0)</f>
        <v>0</v>
      </c>
      <c r="H6102">
        <f>IF(Tableau134[[#This Row],[Nb dheures sup à 26°C sous occupation]]=1,Tableau134[[#This Row],[Operative Temperature]]-26,0)</f>
        <v>0</v>
      </c>
      <c r="I6102">
        <f>IF(Tableau134[[#This Row],[Nb d''heures inf à 19°C sous occupation]]=1,19-C6102,0)</f>
        <v>0</v>
      </c>
    </row>
    <row r="6103" spans="1:9" x14ac:dyDescent="0.25">
      <c r="A6103" s="2">
        <v>37511.208333333336</v>
      </c>
      <c r="B6103">
        <v>12.25</v>
      </c>
      <c r="C6103">
        <v>36.216990000000003</v>
      </c>
      <c r="D6103">
        <v>0</v>
      </c>
      <c r="E6103" t="str">
        <f>IF(AND(Tableau134[[#This Row],[Operative Temperature]]&lt;19,Tableau134[[#This Row],[Occupancy]]&lt;&gt;0),Tableau134[[#This Row],[Operative Temperature]],"NC")</f>
        <v>NC</v>
      </c>
      <c r="F6103">
        <f>IF(AND(C6103&gt;26,Tableau134[[#This Row],[Occupancy]]&lt;&gt;0),1,0)</f>
        <v>0</v>
      </c>
      <c r="G6103">
        <f>IF(AND(Tableau134[[#This Row],[Operative Temperature]]&lt;19,Tableau134[[#This Row],[Occupancy]]&lt;&gt;0),1,0)</f>
        <v>0</v>
      </c>
      <c r="H6103">
        <f>IF(Tableau134[[#This Row],[Nb dheures sup à 26°C sous occupation]]=1,Tableau134[[#This Row],[Operative Temperature]]-26,0)</f>
        <v>0</v>
      </c>
      <c r="I6103">
        <f>IF(Tableau134[[#This Row],[Nb d''heures inf à 19°C sous occupation]]=1,19-C6103,0)</f>
        <v>0</v>
      </c>
    </row>
    <row r="6104" spans="1:9" x14ac:dyDescent="0.25">
      <c r="A6104" s="2">
        <v>37511.25</v>
      </c>
      <c r="B6104">
        <v>12</v>
      </c>
      <c r="C6104">
        <v>36.02122</v>
      </c>
      <c r="D6104">
        <v>0</v>
      </c>
      <c r="E6104" t="str">
        <f>IF(AND(Tableau134[[#This Row],[Operative Temperature]]&lt;19,Tableau134[[#This Row],[Occupancy]]&lt;&gt;0),Tableau134[[#This Row],[Operative Temperature]],"NC")</f>
        <v>NC</v>
      </c>
      <c r="F6104">
        <f>IF(AND(C6104&gt;26,Tableau134[[#This Row],[Occupancy]]&lt;&gt;0),1,0)</f>
        <v>0</v>
      </c>
      <c r="G6104">
        <f>IF(AND(Tableau134[[#This Row],[Operative Temperature]]&lt;19,Tableau134[[#This Row],[Occupancy]]&lt;&gt;0),1,0)</f>
        <v>0</v>
      </c>
      <c r="H6104">
        <f>IF(Tableau134[[#This Row],[Nb dheures sup à 26°C sous occupation]]=1,Tableau134[[#This Row],[Operative Temperature]]-26,0)</f>
        <v>0</v>
      </c>
      <c r="I6104">
        <f>IF(Tableau134[[#This Row],[Nb d''heures inf à 19°C sous occupation]]=1,19-C6104,0)</f>
        <v>0</v>
      </c>
    </row>
    <row r="6105" spans="1:9" x14ac:dyDescent="0.25">
      <c r="A6105" s="2">
        <v>37511.291666666664</v>
      </c>
      <c r="B6105">
        <v>12.675000000000001</v>
      </c>
      <c r="C6105">
        <v>36.06044</v>
      </c>
      <c r="D6105">
        <v>0</v>
      </c>
      <c r="E6105" t="str">
        <f>IF(AND(Tableau134[[#This Row],[Operative Temperature]]&lt;19,Tableau134[[#This Row],[Occupancy]]&lt;&gt;0),Tableau134[[#This Row],[Operative Temperature]],"NC")</f>
        <v>NC</v>
      </c>
      <c r="F6105">
        <f>IF(AND(C6105&gt;26,Tableau134[[#This Row],[Occupancy]]&lt;&gt;0),1,0)</f>
        <v>0</v>
      </c>
      <c r="G6105">
        <f>IF(AND(Tableau134[[#This Row],[Operative Temperature]]&lt;19,Tableau134[[#This Row],[Occupancy]]&lt;&gt;0),1,0)</f>
        <v>0</v>
      </c>
      <c r="H6105">
        <f>IF(Tableau134[[#This Row],[Nb dheures sup à 26°C sous occupation]]=1,Tableau134[[#This Row],[Operative Temperature]]-26,0)</f>
        <v>0</v>
      </c>
      <c r="I6105">
        <f>IF(Tableau134[[#This Row],[Nb d''heures inf à 19°C sous occupation]]=1,19-C6105,0)</f>
        <v>0</v>
      </c>
    </row>
    <row r="6106" spans="1:9" x14ac:dyDescent="0.25">
      <c r="A6106" s="2">
        <v>37511.333333333336</v>
      </c>
      <c r="B6106">
        <v>12.975</v>
      </c>
      <c r="C6106">
        <v>36.27516</v>
      </c>
      <c r="D6106">
        <v>0</v>
      </c>
      <c r="E6106" t="str">
        <f>IF(AND(Tableau134[[#This Row],[Operative Temperature]]&lt;19,Tableau134[[#This Row],[Occupancy]]&lt;&gt;0),Tableau134[[#This Row],[Operative Temperature]],"NC")</f>
        <v>NC</v>
      </c>
      <c r="F6106">
        <f>IF(AND(C6106&gt;26,Tableau134[[#This Row],[Occupancy]]&lt;&gt;0),1,0)</f>
        <v>0</v>
      </c>
      <c r="G6106">
        <f>IF(AND(Tableau134[[#This Row],[Operative Temperature]]&lt;19,Tableau134[[#This Row],[Occupancy]]&lt;&gt;0),1,0)</f>
        <v>0</v>
      </c>
      <c r="H6106">
        <f>IF(Tableau134[[#This Row],[Nb dheures sup à 26°C sous occupation]]=1,Tableau134[[#This Row],[Operative Temperature]]-26,0)</f>
        <v>0</v>
      </c>
      <c r="I6106">
        <f>IF(Tableau134[[#This Row],[Nb d''heures inf à 19°C sous occupation]]=1,19-C6106,0)</f>
        <v>0</v>
      </c>
    </row>
    <row r="6107" spans="1:9" x14ac:dyDescent="0.25">
      <c r="A6107" s="2">
        <v>37511.375</v>
      </c>
      <c r="B6107">
        <v>14.5</v>
      </c>
      <c r="C6107">
        <v>36.389769999999999</v>
      </c>
      <c r="D6107">
        <v>0</v>
      </c>
      <c r="E6107" t="str">
        <f>IF(AND(Tableau134[[#This Row],[Operative Temperature]]&lt;19,Tableau134[[#This Row],[Occupancy]]&lt;&gt;0),Tableau134[[#This Row],[Operative Temperature]],"NC")</f>
        <v>NC</v>
      </c>
      <c r="F6107">
        <f>IF(AND(C6107&gt;26,Tableau134[[#This Row],[Occupancy]]&lt;&gt;0),1,0)</f>
        <v>0</v>
      </c>
      <c r="G6107">
        <f>IF(AND(Tableau134[[#This Row],[Operative Temperature]]&lt;19,Tableau134[[#This Row],[Occupancy]]&lt;&gt;0),1,0)</f>
        <v>0</v>
      </c>
      <c r="H6107">
        <f>IF(Tableau134[[#This Row],[Nb dheures sup à 26°C sous occupation]]=1,Tableau134[[#This Row],[Operative Temperature]]-26,0)</f>
        <v>0</v>
      </c>
      <c r="I6107">
        <f>IF(Tableau134[[#This Row],[Nb d''heures inf à 19°C sous occupation]]=1,19-C6107,0)</f>
        <v>0</v>
      </c>
    </row>
    <row r="6108" spans="1:9" x14ac:dyDescent="0.25">
      <c r="A6108" s="2">
        <v>37511.416666666664</v>
      </c>
      <c r="B6108">
        <v>15.675000000000001</v>
      </c>
      <c r="C6108">
        <v>36.771239999999999</v>
      </c>
      <c r="D6108">
        <v>0</v>
      </c>
      <c r="E6108" t="str">
        <f>IF(AND(Tableau134[[#This Row],[Operative Temperature]]&lt;19,Tableau134[[#This Row],[Occupancy]]&lt;&gt;0),Tableau134[[#This Row],[Operative Temperature]],"NC")</f>
        <v>NC</v>
      </c>
      <c r="F6108">
        <f>IF(AND(C6108&gt;26,Tableau134[[#This Row],[Occupancy]]&lt;&gt;0),1,0)</f>
        <v>0</v>
      </c>
      <c r="G6108">
        <f>IF(AND(Tableau134[[#This Row],[Operative Temperature]]&lt;19,Tableau134[[#This Row],[Occupancy]]&lt;&gt;0),1,0)</f>
        <v>0</v>
      </c>
      <c r="H6108">
        <f>IF(Tableau134[[#This Row],[Nb dheures sup à 26°C sous occupation]]=1,Tableau134[[#This Row],[Operative Temperature]]-26,0)</f>
        <v>0</v>
      </c>
      <c r="I6108">
        <f>IF(Tableau134[[#This Row],[Nb d''heures inf à 19°C sous occupation]]=1,19-C6108,0)</f>
        <v>0</v>
      </c>
    </row>
    <row r="6109" spans="1:9" x14ac:dyDescent="0.25">
      <c r="A6109" s="2">
        <v>37511.458333333336</v>
      </c>
      <c r="B6109">
        <v>15.975</v>
      </c>
      <c r="C6109">
        <v>37.377200000000002</v>
      </c>
      <c r="D6109">
        <v>0</v>
      </c>
      <c r="E6109" t="str">
        <f>IF(AND(Tableau134[[#This Row],[Operative Temperature]]&lt;19,Tableau134[[#This Row],[Occupancy]]&lt;&gt;0),Tableau134[[#This Row],[Operative Temperature]],"NC")</f>
        <v>NC</v>
      </c>
      <c r="F6109">
        <f>IF(AND(C6109&gt;26,Tableau134[[#This Row],[Occupancy]]&lt;&gt;0),1,0)</f>
        <v>0</v>
      </c>
      <c r="G6109">
        <f>IF(AND(Tableau134[[#This Row],[Operative Temperature]]&lt;19,Tableau134[[#This Row],[Occupancy]]&lt;&gt;0),1,0)</f>
        <v>0</v>
      </c>
      <c r="H6109">
        <f>IF(Tableau134[[#This Row],[Nb dheures sup à 26°C sous occupation]]=1,Tableau134[[#This Row],[Operative Temperature]]-26,0)</f>
        <v>0</v>
      </c>
      <c r="I6109">
        <f>IF(Tableau134[[#This Row],[Nb d''heures inf à 19°C sous occupation]]=1,19-C6109,0)</f>
        <v>0</v>
      </c>
    </row>
    <row r="6110" spans="1:9" x14ac:dyDescent="0.25">
      <c r="A6110" s="2">
        <v>37511.5</v>
      </c>
      <c r="B6110">
        <v>16.75</v>
      </c>
      <c r="C6110">
        <v>38.312809999999999</v>
      </c>
      <c r="D6110">
        <v>0</v>
      </c>
      <c r="E6110" t="str">
        <f>IF(AND(Tableau134[[#This Row],[Operative Temperature]]&lt;19,Tableau134[[#This Row],[Occupancy]]&lt;&gt;0),Tableau134[[#This Row],[Operative Temperature]],"NC")</f>
        <v>NC</v>
      </c>
      <c r="F6110">
        <f>IF(AND(C6110&gt;26,Tableau134[[#This Row],[Occupancy]]&lt;&gt;0),1,0)</f>
        <v>0</v>
      </c>
      <c r="G6110">
        <f>IF(AND(Tableau134[[#This Row],[Operative Temperature]]&lt;19,Tableau134[[#This Row],[Occupancy]]&lt;&gt;0),1,0)</f>
        <v>0</v>
      </c>
      <c r="H6110">
        <f>IF(Tableau134[[#This Row],[Nb dheures sup à 26°C sous occupation]]=1,Tableau134[[#This Row],[Operative Temperature]]-26,0)</f>
        <v>0</v>
      </c>
      <c r="I6110">
        <f>IF(Tableau134[[#This Row],[Nb d''heures inf à 19°C sous occupation]]=1,19-C6110,0)</f>
        <v>0</v>
      </c>
    </row>
    <row r="6111" spans="1:9" x14ac:dyDescent="0.25">
      <c r="A6111" s="2">
        <v>37511.541666666664</v>
      </c>
      <c r="B6111">
        <v>17.45</v>
      </c>
      <c r="C6111">
        <v>39.312719999999999</v>
      </c>
      <c r="D6111">
        <v>0</v>
      </c>
      <c r="E6111" t="str">
        <f>IF(AND(Tableau134[[#This Row],[Operative Temperature]]&lt;19,Tableau134[[#This Row],[Occupancy]]&lt;&gt;0),Tableau134[[#This Row],[Operative Temperature]],"NC")</f>
        <v>NC</v>
      </c>
      <c r="F6111">
        <f>IF(AND(C6111&gt;26,Tableau134[[#This Row],[Occupancy]]&lt;&gt;0),1,0)</f>
        <v>0</v>
      </c>
      <c r="G6111">
        <f>IF(AND(Tableau134[[#This Row],[Operative Temperature]]&lt;19,Tableau134[[#This Row],[Occupancy]]&lt;&gt;0),1,0)</f>
        <v>0</v>
      </c>
      <c r="H6111">
        <f>IF(Tableau134[[#This Row],[Nb dheures sup à 26°C sous occupation]]=1,Tableau134[[#This Row],[Operative Temperature]]-26,0)</f>
        <v>0</v>
      </c>
      <c r="I6111">
        <f>IF(Tableau134[[#This Row],[Nb d''heures inf à 19°C sous occupation]]=1,19-C6111,0)</f>
        <v>0</v>
      </c>
    </row>
    <row r="6112" spans="1:9" x14ac:dyDescent="0.25">
      <c r="A6112" s="2">
        <v>37511.583333333336</v>
      </c>
      <c r="B6112">
        <v>18.649999999999999</v>
      </c>
      <c r="C6112">
        <v>39.689259999999997</v>
      </c>
      <c r="D6112">
        <v>0</v>
      </c>
      <c r="E6112" t="str">
        <f>IF(AND(Tableau134[[#This Row],[Operative Temperature]]&lt;19,Tableau134[[#This Row],[Occupancy]]&lt;&gt;0),Tableau134[[#This Row],[Operative Temperature]],"NC")</f>
        <v>NC</v>
      </c>
      <c r="F6112">
        <f>IF(AND(C6112&gt;26,Tableau134[[#This Row],[Occupancy]]&lt;&gt;0),1,0)</f>
        <v>0</v>
      </c>
      <c r="G6112">
        <f>IF(AND(Tableau134[[#This Row],[Operative Temperature]]&lt;19,Tableau134[[#This Row],[Occupancy]]&lt;&gt;0),1,0)</f>
        <v>0</v>
      </c>
      <c r="H6112">
        <f>IF(Tableau134[[#This Row],[Nb dheures sup à 26°C sous occupation]]=1,Tableau134[[#This Row],[Operative Temperature]]-26,0)</f>
        <v>0</v>
      </c>
      <c r="I6112">
        <f>IF(Tableau134[[#This Row],[Nb d''heures inf à 19°C sous occupation]]=1,19-C6112,0)</f>
        <v>0</v>
      </c>
    </row>
    <row r="6113" spans="1:9" x14ac:dyDescent="0.25">
      <c r="A6113" s="2">
        <v>37511.625</v>
      </c>
      <c r="B6113">
        <v>19</v>
      </c>
      <c r="C6113">
        <v>39.982199999999999</v>
      </c>
      <c r="D6113">
        <v>0</v>
      </c>
      <c r="E6113" t="str">
        <f>IF(AND(Tableau134[[#This Row],[Operative Temperature]]&lt;19,Tableau134[[#This Row],[Occupancy]]&lt;&gt;0),Tableau134[[#This Row],[Operative Temperature]],"NC")</f>
        <v>NC</v>
      </c>
      <c r="F6113">
        <f>IF(AND(C6113&gt;26,Tableau134[[#This Row],[Occupancy]]&lt;&gt;0),1,0)</f>
        <v>0</v>
      </c>
      <c r="G6113">
        <f>IF(AND(Tableau134[[#This Row],[Operative Temperature]]&lt;19,Tableau134[[#This Row],[Occupancy]]&lt;&gt;0),1,0)</f>
        <v>0</v>
      </c>
      <c r="H6113">
        <f>IF(Tableau134[[#This Row],[Nb dheures sup à 26°C sous occupation]]=1,Tableau134[[#This Row],[Operative Temperature]]-26,0)</f>
        <v>0</v>
      </c>
      <c r="I6113">
        <f>IF(Tableau134[[#This Row],[Nb d''heures inf à 19°C sous occupation]]=1,19-C6113,0)</f>
        <v>0</v>
      </c>
    </row>
    <row r="6114" spans="1:9" x14ac:dyDescent="0.25">
      <c r="A6114" s="2">
        <v>37511.666666666664</v>
      </c>
      <c r="B6114">
        <v>19.45</v>
      </c>
      <c r="C6114">
        <v>40.149050000000003</v>
      </c>
      <c r="D6114">
        <v>0</v>
      </c>
      <c r="E6114" t="str">
        <f>IF(AND(Tableau134[[#This Row],[Operative Temperature]]&lt;19,Tableau134[[#This Row],[Occupancy]]&lt;&gt;0),Tableau134[[#This Row],[Operative Temperature]],"NC")</f>
        <v>NC</v>
      </c>
      <c r="F6114">
        <f>IF(AND(C6114&gt;26,Tableau134[[#This Row],[Occupancy]]&lt;&gt;0),1,0)</f>
        <v>0</v>
      </c>
      <c r="G6114">
        <f>IF(AND(Tableau134[[#This Row],[Operative Temperature]]&lt;19,Tableau134[[#This Row],[Occupancy]]&lt;&gt;0),1,0)</f>
        <v>0</v>
      </c>
      <c r="H6114">
        <f>IF(Tableau134[[#This Row],[Nb dheures sup à 26°C sous occupation]]=1,Tableau134[[#This Row],[Operative Temperature]]-26,0)</f>
        <v>0</v>
      </c>
      <c r="I6114">
        <f>IF(Tableau134[[#This Row],[Nb d''heures inf à 19°C sous occupation]]=1,19-C6114,0)</f>
        <v>0</v>
      </c>
    </row>
    <row r="6115" spans="1:9" x14ac:dyDescent="0.25">
      <c r="A6115" s="2">
        <v>37511.708333333336</v>
      </c>
      <c r="B6115">
        <v>18.399999999999999</v>
      </c>
      <c r="C6115">
        <v>40.42306</v>
      </c>
      <c r="D6115">
        <v>0</v>
      </c>
      <c r="E6115" t="str">
        <f>IF(AND(Tableau134[[#This Row],[Operative Temperature]]&lt;19,Tableau134[[#This Row],[Occupancy]]&lt;&gt;0),Tableau134[[#This Row],[Operative Temperature]],"NC")</f>
        <v>NC</v>
      </c>
      <c r="F6115">
        <f>IF(AND(C6115&gt;26,Tableau134[[#This Row],[Occupancy]]&lt;&gt;0),1,0)</f>
        <v>0</v>
      </c>
      <c r="G6115">
        <f>IF(AND(Tableau134[[#This Row],[Operative Temperature]]&lt;19,Tableau134[[#This Row],[Occupancy]]&lt;&gt;0),1,0)</f>
        <v>0</v>
      </c>
      <c r="H6115">
        <f>IF(Tableau134[[#This Row],[Nb dheures sup à 26°C sous occupation]]=1,Tableau134[[#This Row],[Operative Temperature]]-26,0)</f>
        <v>0</v>
      </c>
      <c r="I6115">
        <f>IF(Tableau134[[#This Row],[Nb d''heures inf à 19°C sous occupation]]=1,19-C6115,0)</f>
        <v>0</v>
      </c>
    </row>
    <row r="6116" spans="1:9" x14ac:dyDescent="0.25">
      <c r="A6116" s="2">
        <v>37511.75</v>
      </c>
      <c r="B6116">
        <v>18</v>
      </c>
      <c r="C6116">
        <v>40.390700000000002</v>
      </c>
      <c r="D6116">
        <v>0</v>
      </c>
      <c r="E6116" t="str">
        <f>IF(AND(Tableau134[[#This Row],[Operative Temperature]]&lt;19,Tableau134[[#This Row],[Occupancy]]&lt;&gt;0),Tableau134[[#This Row],[Operative Temperature]],"NC")</f>
        <v>NC</v>
      </c>
      <c r="F6116">
        <f>IF(AND(C6116&gt;26,Tableau134[[#This Row],[Occupancy]]&lt;&gt;0),1,0)</f>
        <v>0</v>
      </c>
      <c r="G6116">
        <f>IF(AND(Tableau134[[#This Row],[Operative Temperature]]&lt;19,Tableau134[[#This Row],[Occupancy]]&lt;&gt;0),1,0)</f>
        <v>0</v>
      </c>
      <c r="H6116">
        <f>IF(Tableau134[[#This Row],[Nb dheures sup à 26°C sous occupation]]=1,Tableau134[[#This Row],[Operative Temperature]]-26,0)</f>
        <v>0</v>
      </c>
      <c r="I6116">
        <f>IF(Tableau134[[#This Row],[Nb d''heures inf à 19°C sous occupation]]=1,19-C6116,0)</f>
        <v>0</v>
      </c>
    </row>
    <row r="6117" spans="1:9" x14ac:dyDescent="0.25">
      <c r="A6117" s="2">
        <v>37511.791666666664</v>
      </c>
      <c r="B6117">
        <v>16.95</v>
      </c>
      <c r="C6117">
        <v>40.334350000000001</v>
      </c>
      <c r="D6117">
        <v>0</v>
      </c>
      <c r="E6117" t="str">
        <f>IF(AND(Tableau134[[#This Row],[Operative Temperature]]&lt;19,Tableau134[[#This Row],[Occupancy]]&lt;&gt;0),Tableau134[[#This Row],[Operative Temperature]],"NC")</f>
        <v>NC</v>
      </c>
      <c r="F6117">
        <f>IF(AND(C6117&gt;26,Tableau134[[#This Row],[Occupancy]]&lt;&gt;0),1,0)</f>
        <v>0</v>
      </c>
      <c r="G6117">
        <f>IF(AND(Tableau134[[#This Row],[Operative Temperature]]&lt;19,Tableau134[[#This Row],[Occupancy]]&lt;&gt;0),1,0)</f>
        <v>0</v>
      </c>
      <c r="H6117">
        <f>IF(Tableau134[[#This Row],[Nb dheures sup à 26°C sous occupation]]=1,Tableau134[[#This Row],[Operative Temperature]]-26,0)</f>
        <v>0</v>
      </c>
      <c r="I6117">
        <f>IF(Tableau134[[#This Row],[Nb d''heures inf à 19°C sous occupation]]=1,19-C6117,0)</f>
        <v>0</v>
      </c>
    </row>
    <row r="6118" spans="1:9" x14ac:dyDescent="0.25">
      <c r="A6118" s="2">
        <v>37511.833333333336</v>
      </c>
      <c r="B6118">
        <v>14.65</v>
      </c>
      <c r="C6118">
        <v>38.97766</v>
      </c>
      <c r="D6118">
        <v>0</v>
      </c>
      <c r="E6118" t="str">
        <f>IF(AND(Tableau134[[#This Row],[Operative Temperature]]&lt;19,Tableau134[[#This Row],[Occupancy]]&lt;&gt;0),Tableau134[[#This Row],[Operative Temperature]],"NC")</f>
        <v>NC</v>
      </c>
      <c r="F6118">
        <f>IF(AND(C6118&gt;26,Tableau134[[#This Row],[Occupancy]]&lt;&gt;0),1,0)</f>
        <v>0</v>
      </c>
      <c r="G6118">
        <f>IF(AND(Tableau134[[#This Row],[Operative Temperature]]&lt;19,Tableau134[[#This Row],[Occupancy]]&lt;&gt;0),1,0)</f>
        <v>0</v>
      </c>
      <c r="H6118">
        <f>IF(Tableau134[[#This Row],[Nb dheures sup à 26°C sous occupation]]=1,Tableau134[[#This Row],[Operative Temperature]]-26,0)</f>
        <v>0</v>
      </c>
      <c r="I6118">
        <f>IF(Tableau134[[#This Row],[Nb d''heures inf à 19°C sous occupation]]=1,19-C6118,0)</f>
        <v>0</v>
      </c>
    </row>
    <row r="6119" spans="1:9" x14ac:dyDescent="0.25">
      <c r="A6119" s="2">
        <v>37511.875</v>
      </c>
      <c r="B6119">
        <v>13.25</v>
      </c>
      <c r="C6119">
        <v>38.101210000000002</v>
      </c>
      <c r="D6119">
        <v>0</v>
      </c>
      <c r="E6119" t="str">
        <f>IF(AND(Tableau134[[#This Row],[Operative Temperature]]&lt;19,Tableau134[[#This Row],[Occupancy]]&lt;&gt;0),Tableau134[[#This Row],[Operative Temperature]],"NC")</f>
        <v>NC</v>
      </c>
      <c r="F6119">
        <f>IF(AND(C6119&gt;26,Tableau134[[#This Row],[Occupancy]]&lt;&gt;0),1,0)</f>
        <v>0</v>
      </c>
      <c r="G6119">
        <f>IF(AND(Tableau134[[#This Row],[Operative Temperature]]&lt;19,Tableau134[[#This Row],[Occupancy]]&lt;&gt;0),1,0)</f>
        <v>0</v>
      </c>
      <c r="H6119">
        <f>IF(Tableau134[[#This Row],[Nb dheures sup à 26°C sous occupation]]=1,Tableau134[[#This Row],[Operative Temperature]]-26,0)</f>
        <v>0</v>
      </c>
      <c r="I6119">
        <f>IF(Tableau134[[#This Row],[Nb d''heures inf à 19°C sous occupation]]=1,19-C6119,0)</f>
        <v>0</v>
      </c>
    </row>
    <row r="6120" spans="1:9" x14ac:dyDescent="0.25">
      <c r="A6120" s="2">
        <v>37511.916666666664</v>
      </c>
      <c r="B6120">
        <v>11.5</v>
      </c>
      <c r="C6120">
        <v>37.62444</v>
      </c>
      <c r="D6120">
        <v>0</v>
      </c>
      <c r="E6120" t="str">
        <f>IF(AND(Tableau134[[#This Row],[Operative Temperature]]&lt;19,Tableau134[[#This Row],[Occupancy]]&lt;&gt;0),Tableau134[[#This Row],[Operative Temperature]],"NC")</f>
        <v>NC</v>
      </c>
      <c r="F6120">
        <f>IF(AND(C6120&gt;26,Tableau134[[#This Row],[Occupancy]]&lt;&gt;0),1,0)</f>
        <v>0</v>
      </c>
      <c r="G6120">
        <f>IF(AND(Tableau134[[#This Row],[Operative Temperature]]&lt;19,Tableau134[[#This Row],[Occupancy]]&lt;&gt;0),1,0)</f>
        <v>0</v>
      </c>
      <c r="H6120">
        <f>IF(Tableau134[[#This Row],[Nb dheures sup à 26°C sous occupation]]=1,Tableau134[[#This Row],[Operative Temperature]]-26,0)</f>
        <v>0</v>
      </c>
      <c r="I6120">
        <f>IF(Tableau134[[#This Row],[Nb d''heures inf à 19°C sous occupation]]=1,19-C6120,0)</f>
        <v>0</v>
      </c>
    </row>
    <row r="6121" spans="1:9" x14ac:dyDescent="0.25">
      <c r="A6121" s="2">
        <v>37511.958333333336</v>
      </c>
      <c r="B6121">
        <v>10.25</v>
      </c>
      <c r="C6121">
        <v>37.227409999999999</v>
      </c>
      <c r="D6121">
        <v>0</v>
      </c>
      <c r="E6121" t="str">
        <f>IF(AND(Tableau134[[#This Row],[Operative Temperature]]&lt;19,Tableau134[[#This Row],[Occupancy]]&lt;&gt;0),Tableau134[[#This Row],[Operative Temperature]],"NC")</f>
        <v>NC</v>
      </c>
      <c r="F6121">
        <f>IF(AND(C6121&gt;26,Tableau134[[#This Row],[Occupancy]]&lt;&gt;0),1,0)</f>
        <v>0</v>
      </c>
      <c r="G6121">
        <f>IF(AND(Tableau134[[#This Row],[Operative Temperature]]&lt;19,Tableau134[[#This Row],[Occupancy]]&lt;&gt;0),1,0)</f>
        <v>0</v>
      </c>
      <c r="H6121">
        <f>IF(Tableau134[[#This Row],[Nb dheures sup à 26°C sous occupation]]=1,Tableau134[[#This Row],[Operative Temperature]]-26,0)</f>
        <v>0</v>
      </c>
      <c r="I6121">
        <f>IF(Tableau134[[#This Row],[Nb d''heures inf à 19°C sous occupation]]=1,19-C6121,0)</f>
        <v>0</v>
      </c>
    </row>
    <row r="6122" spans="1:9" x14ac:dyDescent="0.25">
      <c r="A6122" s="1">
        <v>37512</v>
      </c>
      <c r="B6122">
        <v>10</v>
      </c>
      <c r="C6122">
        <v>36.938929999999999</v>
      </c>
      <c r="D6122">
        <v>0</v>
      </c>
      <c r="E6122" t="str">
        <f>IF(AND(Tableau134[[#This Row],[Operative Temperature]]&lt;19,Tableau134[[#This Row],[Occupancy]]&lt;&gt;0),Tableau134[[#This Row],[Operative Temperature]],"NC")</f>
        <v>NC</v>
      </c>
      <c r="F6122">
        <f>IF(AND(C6122&gt;26,Tableau134[[#This Row],[Occupancy]]&lt;&gt;0),1,0)</f>
        <v>0</v>
      </c>
      <c r="G6122">
        <f>IF(AND(Tableau134[[#This Row],[Operative Temperature]]&lt;19,Tableau134[[#This Row],[Occupancy]]&lt;&gt;0),1,0)</f>
        <v>0</v>
      </c>
      <c r="H6122">
        <f>IF(Tableau134[[#This Row],[Nb dheures sup à 26°C sous occupation]]=1,Tableau134[[#This Row],[Operative Temperature]]-26,0)</f>
        <v>0</v>
      </c>
      <c r="I6122">
        <f>IF(Tableau134[[#This Row],[Nb d''heures inf à 19°C sous occupation]]=1,19-C6122,0)</f>
        <v>0</v>
      </c>
    </row>
    <row r="6123" spans="1:9" x14ac:dyDescent="0.25">
      <c r="A6123" s="2">
        <v>37512.041666666664</v>
      </c>
      <c r="B6123">
        <v>10</v>
      </c>
      <c r="C6123">
        <v>36.657470000000004</v>
      </c>
      <c r="D6123">
        <v>0</v>
      </c>
      <c r="E6123" t="str">
        <f>IF(AND(Tableau134[[#This Row],[Operative Temperature]]&lt;19,Tableau134[[#This Row],[Occupancy]]&lt;&gt;0),Tableau134[[#This Row],[Operative Temperature]],"NC")</f>
        <v>NC</v>
      </c>
      <c r="F6123">
        <f>IF(AND(C6123&gt;26,Tableau134[[#This Row],[Occupancy]]&lt;&gt;0),1,0)</f>
        <v>0</v>
      </c>
      <c r="G6123">
        <f>IF(AND(Tableau134[[#This Row],[Operative Temperature]]&lt;19,Tableau134[[#This Row],[Occupancy]]&lt;&gt;0),1,0)</f>
        <v>0</v>
      </c>
      <c r="H6123">
        <f>IF(Tableau134[[#This Row],[Nb dheures sup à 26°C sous occupation]]=1,Tableau134[[#This Row],[Operative Temperature]]-26,0)</f>
        <v>0</v>
      </c>
      <c r="I6123">
        <f>IF(Tableau134[[#This Row],[Nb d''heures inf à 19°C sous occupation]]=1,19-C6123,0)</f>
        <v>0</v>
      </c>
    </row>
    <row r="6124" spans="1:9" x14ac:dyDescent="0.25">
      <c r="A6124" s="2">
        <v>37512.083333333336</v>
      </c>
      <c r="B6124">
        <v>10</v>
      </c>
      <c r="C6124">
        <v>36.433399999999999</v>
      </c>
      <c r="D6124">
        <v>0</v>
      </c>
      <c r="E6124" t="str">
        <f>IF(AND(Tableau134[[#This Row],[Operative Temperature]]&lt;19,Tableau134[[#This Row],[Occupancy]]&lt;&gt;0),Tableau134[[#This Row],[Operative Temperature]],"NC")</f>
        <v>NC</v>
      </c>
      <c r="F6124">
        <f>IF(AND(C6124&gt;26,Tableau134[[#This Row],[Occupancy]]&lt;&gt;0),1,0)</f>
        <v>0</v>
      </c>
      <c r="G6124">
        <f>IF(AND(Tableau134[[#This Row],[Operative Temperature]]&lt;19,Tableau134[[#This Row],[Occupancy]]&lt;&gt;0),1,0)</f>
        <v>0</v>
      </c>
      <c r="H6124">
        <f>IF(Tableau134[[#This Row],[Nb dheures sup à 26°C sous occupation]]=1,Tableau134[[#This Row],[Operative Temperature]]-26,0)</f>
        <v>0</v>
      </c>
      <c r="I6124">
        <f>IF(Tableau134[[#This Row],[Nb d''heures inf à 19°C sous occupation]]=1,19-C6124,0)</f>
        <v>0</v>
      </c>
    </row>
    <row r="6125" spans="1:9" x14ac:dyDescent="0.25">
      <c r="A6125" s="2">
        <v>37512.125</v>
      </c>
      <c r="B6125">
        <v>10.75</v>
      </c>
      <c r="C6125">
        <v>36.228670000000001</v>
      </c>
      <c r="D6125">
        <v>0</v>
      </c>
      <c r="E6125" t="str">
        <f>IF(AND(Tableau134[[#This Row],[Operative Temperature]]&lt;19,Tableau134[[#This Row],[Occupancy]]&lt;&gt;0),Tableau134[[#This Row],[Operative Temperature]],"NC")</f>
        <v>NC</v>
      </c>
      <c r="F6125">
        <f>IF(AND(C6125&gt;26,Tableau134[[#This Row],[Occupancy]]&lt;&gt;0),1,0)</f>
        <v>0</v>
      </c>
      <c r="G6125">
        <f>IF(AND(Tableau134[[#This Row],[Operative Temperature]]&lt;19,Tableau134[[#This Row],[Occupancy]]&lt;&gt;0),1,0)</f>
        <v>0</v>
      </c>
      <c r="H6125">
        <f>IF(Tableau134[[#This Row],[Nb dheures sup à 26°C sous occupation]]=1,Tableau134[[#This Row],[Operative Temperature]]-26,0)</f>
        <v>0</v>
      </c>
      <c r="I6125">
        <f>IF(Tableau134[[#This Row],[Nb d''heures inf à 19°C sous occupation]]=1,19-C6125,0)</f>
        <v>0</v>
      </c>
    </row>
    <row r="6126" spans="1:9" x14ac:dyDescent="0.25">
      <c r="A6126" s="2">
        <v>37512.166666666664</v>
      </c>
      <c r="B6126">
        <v>10.775</v>
      </c>
      <c r="C6126">
        <v>36.050710000000002</v>
      </c>
      <c r="D6126">
        <v>0</v>
      </c>
      <c r="E6126" t="str">
        <f>IF(AND(Tableau134[[#This Row],[Operative Temperature]]&lt;19,Tableau134[[#This Row],[Occupancy]]&lt;&gt;0),Tableau134[[#This Row],[Operative Temperature]],"NC")</f>
        <v>NC</v>
      </c>
      <c r="F6126">
        <f>IF(AND(C6126&gt;26,Tableau134[[#This Row],[Occupancy]]&lt;&gt;0),1,0)</f>
        <v>0</v>
      </c>
      <c r="G6126">
        <f>IF(AND(Tableau134[[#This Row],[Operative Temperature]]&lt;19,Tableau134[[#This Row],[Occupancy]]&lt;&gt;0),1,0)</f>
        <v>0</v>
      </c>
      <c r="H6126">
        <f>IF(Tableau134[[#This Row],[Nb dheures sup à 26°C sous occupation]]=1,Tableau134[[#This Row],[Operative Temperature]]-26,0)</f>
        <v>0</v>
      </c>
      <c r="I6126">
        <f>IF(Tableau134[[#This Row],[Nb d''heures inf à 19°C sous occupation]]=1,19-C6126,0)</f>
        <v>0</v>
      </c>
    </row>
    <row r="6127" spans="1:9" x14ac:dyDescent="0.25">
      <c r="A6127" s="2">
        <v>37512.208333333336</v>
      </c>
      <c r="B6127">
        <v>10.925000000000001</v>
      </c>
      <c r="C6127">
        <v>35.850279999999998</v>
      </c>
      <c r="D6127">
        <v>0</v>
      </c>
      <c r="E6127" t="str">
        <f>IF(AND(Tableau134[[#This Row],[Operative Temperature]]&lt;19,Tableau134[[#This Row],[Occupancy]]&lt;&gt;0),Tableau134[[#This Row],[Operative Temperature]],"NC")</f>
        <v>NC</v>
      </c>
      <c r="F6127">
        <f>IF(AND(C6127&gt;26,Tableau134[[#This Row],[Occupancy]]&lt;&gt;0),1,0)</f>
        <v>0</v>
      </c>
      <c r="G6127">
        <f>IF(AND(Tableau134[[#This Row],[Operative Temperature]]&lt;19,Tableau134[[#This Row],[Occupancy]]&lt;&gt;0),1,0)</f>
        <v>0</v>
      </c>
      <c r="H6127">
        <f>IF(Tableau134[[#This Row],[Nb dheures sup à 26°C sous occupation]]=1,Tableau134[[#This Row],[Operative Temperature]]-26,0)</f>
        <v>0</v>
      </c>
      <c r="I6127">
        <f>IF(Tableau134[[#This Row],[Nb d''heures inf à 19°C sous occupation]]=1,19-C6127,0)</f>
        <v>0</v>
      </c>
    </row>
    <row r="6128" spans="1:9" x14ac:dyDescent="0.25">
      <c r="A6128" s="2">
        <v>37512.25</v>
      </c>
      <c r="B6128">
        <v>11</v>
      </c>
      <c r="C6128">
        <v>35.663260000000001</v>
      </c>
      <c r="D6128">
        <v>0</v>
      </c>
      <c r="E6128" t="str">
        <f>IF(AND(Tableau134[[#This Row],[Operative Temperature]]&lt;19,Tableau134[[#This Row],[Occupancy]]&lt;&gt;0),Tableau134[[#This Row],[Operative Temperature]],"NC")</f>
        <v>NC</v>
      </c>
      <c r="F6128">
        <f>IF(AND(C6128&gt;26,Tableau134[[#This Row],[Occupancy]]&lt;&gt;0),1,0)</f>
        <v>0</v>
      </c>
      <c r="G6128">
        <f>IF(AND(Tableau134[[#This Row],[Operative Temperature]]&lt;19,Tableau134[[#This Row],[Occupancy]]&lt;&gt;0),1,0)</f>
        <v>0</v>
      </c>
      <c r="H6128">
        <f>IF(Tableau134[[#This Row],[Nb dheures sup à 26°C sous occupation]]=1,Tableau134[[#This Row],[Operative Temperature]]-26,0)</f>
        <v>0</v>
      </c>
      <c r="I6128">
        <f>IF(Tableau134[[#This Row],[Nb d''heures inf à 19°C sous occupation]]=1,19-C6128,0)</f>
        <v>0</v>
      </c>
    </row>
    <row r="6129" spans="1:9" x14ac:dyDescent="0.25">
      <c r="A6129" s="2">
        <v>37512.291666666664</v>
      </c>
      <c r="B6129">
        <v>10.324999999999999</v>
      </c>
      <c r="C6129">
        <v>35.630470000000003</v>
      </c>
      <c r="D6129">
        <v>0</v>
      </c>
      <c r="E6129" t="str">
        <f>IF(AND(Tableau134[[#This Row],[Operative Temperature]]&lt;19,Tableau134[[#This Row],[Occupancy]]&lt;&gt;0),Tableau134[[#This Row],[Operative Temperature]],"NC")</f>
        <v>NC</v>
      </c>
      <c r="F6129">
        <f>IF(AND(C6129&gt;26,Tableau134[[#This Row],[Occupancy]]&lt;&gt;0),1,0)</f>
        <v>0</v>
      </c>
      <c r="G6129">
        <f>IF(AND(Tableau134[[#This Row],[Operative Temperature]]&lt;19,Tableau134[[#This Row],[Occupancy]]&lt;&gt;0),1,0)</f>
        <v>0</v>
      </c>
      <c r="H6129">
        <f>IF(Tableau134[[#This Row],[Nb dheures sup à 26°C sous occupation]]=1,Tableau134[[#This Row],[Operative Temperature]]-26,0)</f>
        <v>0</v>
      </c>
      <c r="I6129">
        <f>IF(Tableau134[[#This Row],[Nb d''heures inf à 19°C sous occupation]]=1,19-C6129,0)</f>
        <v>0</v>
      </c>
    </row>
    <row r="6130" spans="1:9" x14ac:dyDescent="0.25">
      <c r="A6130" s="2">
        <v>37512.333333333336</v>
      </c>
      <c r="B6130">
        <v>10.775</v>
      </c>
      <c r="C6130">
        <v>35.818269999999998</v>
      </c>
      <c r="D6130">
        <v>0</v>
      </c>
      <c r="E6130" t="str">
        <f>IF(AND(Tableau134[[#This Row],[Operative Temperature]]&lt;19,Tableau134[[#This Row],[Occupancy]]&lt;&gt;0),Tableau134[[#This Row],[Operative Temperature]],"NC")</f>
        <v>NC</v>
      </c>
      <c r="F6130">
        <f>IF(AND(C6130&gt;26,Tableau134[[#This Row],[Occupancy]]&lt;&gt;0),1,0)</f>
        <v>0</v>
      </c>
      <c r="G6130">
        <f>IF(AND(Tableau134[[#This Row],[Operative Temperature]]&lt;19,Tableau134[[#This Row],[Occupancy]]&lt;&gt;0),1,0)</f>
        <v>0</v>
      </c>
      <c r="H6130">
        <f>IF(Tableau134[[#This Row],[Nb dheures sup à 26°C sous occupation]]=1,Tableau134[[#This Row],[Operative Temperature]]-26,0)</f>
        <v>0</v>
      </c>
      <c r="I6130">
        <f>IF(Tableau134[[#This Row],[Nb d''heures inf à 19°C sous occupation]]=1,19-C6130,0)</f>
        <v>0</v>
      </c>
    </row>
    <row r="6131" spans="1:9" x14ac:dyDescent="0.25">
      <c r="A6131" s="2">
        <v>37512.375</v>
      </c>
      <c r="B6131">
        <v>14</v>
      </c>
      <c r="C6131">
        <v>36.05292</v>
      </c>
      <c r="D6131">
        <v>0</v>
      </c>
      <c r="E6131" t="str">
        <f>IF(AND(Tableau134[[#This Row],[Operative Temperature]]&lt;19,Tableau134[[#This Row],[Occupancy]]&lt;&gt;0),Tableau134[[#This Row],[Operative Temperature]],"NC")</f>
        <v>NC</v>
      </c>
      <c r="F6131">
        <f>IF(AND(C6131&gt;26,Tableau134[[#This Row],[Occupancy]]&lt;&gt;0),1,0)</f>
        <v>0</v>
      </c>
      <c r="G6131">
        <f>IF(AND(Tableau134[[#This Row],[Operative Temperature]]&lt;19,Tableau134[[#This Row],[Occupancy]]&lt;&gt;0),1,0)</f>
        <v>0</v>
      </c>
      <c r="H6131">
        <f>IF(Tableau134[[#This Row],[Nb dheures sup à 26°C sous occupation]]=1,Tableau134[[#This Row],[Operative Temperature]]-26,0)</f>
        <v>0</v>
      </c>
      <c r="I6131">
        <f>IF(Tableau134[[#This Row],[Nb d''heures inf à 19°C sous occupation]]=1,19-C6131,0)</f>
        <v>0</v>
      </c>
    </row>
    <row r="6132" spans="1:9" x14ac:dyDescent="0.25">
      <c r="A6132" s="2">
        <v>37512.416666666664</v>
      </c>
      <c r="B6132">
        <v>16.5</v>
      </c>
      <c r="C6132">
        <v>36.823770000000003</v>
      </c>
      <c r="D6132">
        <v>0</v>
      </c>
      <c r="E6132" t="str">
        <f>IF(AND(Tableau134[[#This Row],[Operative Temperature]]&lt;19,Tableau134[[#This Row],[Occupancy]]&lt;&gt;0),Tableau134[[#This Row],[Operative Temperature]],"NC")</f>
        <v>NC</v>
      </c>
      <c r="F6132">
        <f>IF(AND(C6132&gt;26,Tableau134[[#This Row],[Occupancy]]&lt;&gt;0),1,0)</f>
        <v>0</v>
      </c>
      <c r="G6132">
        <f>IF(AND(Tableau134[[#This Row],[Operative Temperature]]&lt;19,Tableau134[[#This Row],[Occupancy]]&lt;&gt;0),1,0)</f>
        <v>0</v>
      </c>
      <c r="H6132">
        <f>IF(Tableau134[[#This Row],[Nb dheures sup à 26°C sous occupation]]=1,Tableau134[[#This Row],[Operative Temperature]]-26,0)</f>
        <v>0</v>
      </c>
      <c r="I6132">
        <f>IF(Tableau134[[#This Row],[Nb d''heures inf à 19°C sous occupation]]=1,19-C6132,0)</f>
        <v>0</v>
      </c>
    </row>
    <row r="6133" spans="1:9" x14ac:dyDescent="0.25">
      <c r="A6133" s="2">
        <v>37512.458333333336</v>
      </c>
      <c r="B6133">
        <v>17.75</v>
      </c>
      <c r="C6133">
        <v>37.96219</v>
      </c>
      <c r="D6133">
        <v>0</v>
      </c>
      <c r="E6133" t="str">
        <f>IF(AND(Tableau134[[#This Row],[Operative Temperature]]&lt;19,Tableau134[[#This Row],[Occupancy]]&lt;&gt;0),Tableau134[[#This Row],[Operative Temperature]],"NC")</f>
        <v>NC</v>
      </c>
      <c r="F6133">
        <f>IF(AND(C6133&gt;26,Tableau134[[#This Row],[Occupancy]]&lt;&gt;0),1,0)</f>
        <v>0</v>
      </c>
      <c r="G6133">
        <f>IF(AND(Tableau134[[#This Row],[Operative Temperature]]&lt;19,Tableau134[[#This Row],[Occupancy]]&lt;&gt;0),1,0)</f>
        <v>0</v>
      </c>
      <c r="H6133">
        <f>IF(Tableau134[[#This Row],[Nb dheures sup à 26°C sous occupation]]=1,Tableau134[[#This Row],[Operative Temperature]]-26,0)</f>
        <v>0</v>
      </c>
      <c r="I6133">
        <f>IF(Tableau134[[#This Row],[Nb d''heures inf à 19°C sous occupation]]=1,19-C6133,0)</f>
        <v>0</v>
      </c>
    </row>
    <row r="6134" spans="1:9" x14ac:dyDescent="0.25">
      <c r="A6134" s="2">
        <v>37512.5</v>
      </c>
      <c r="B6134">
        <v>18.75</v>
      </c>
      <c r="C6134">
        <v>39.249989999999997</v>
      </c>
      <c r="D6134">
        <v>0</v>
      </c>
      <c r="E6134" t="str">
        <f>IF(AND(Tableau134[[#This Row],[Operative Temperature]]&lt;19,Tableau134[[#This Row],[Occupancy]]&lt;&gt;0),Tableau134[[#This Row],[Operative Temperature]],"NC")</f>
        <v>NC</v>
      </c>
      <c r="F6134">
        <f>IF(AND(C6134&gt;26,Tableau134[[#This Row],[Occupancy]]&lt;&gt;0),1,0)</f>
        <v>0</v>
      </c>
      <c r="G6134">
        <f>IF(AND(Tableau134[[#This Row],[Operative Temperature]]&lt;19,Tableau134[[#This Row],[Occupancy]]&lt;&gt;0),1,0)</f>
        <v>0</v>
      </c>
      <c r="H6134">
        <f>IF(Tableau134[[#This Row],[Nb dheures sup à 26°C sous occupation]]=1,Tableau134[[#This Row],[Operative Temperature]]-26,0)</f>
        <v>0</v>
      </c>
      <c r="I6134">
        <f>IF(Tableau134[[#This Row],[Nb d''heures inf à 19°C sous occupation]]=1,19-C6134,0)</f>
        <v>0</v>
      </c>
    </row>
    <row r="6135" spans="1:9" x14ac:dyDescent="0.25">
      <c r="A6135" s="2">
        <v>37512.541666666664</v>
      </c>
      <c r="B6135">
        <v>19.75</v>
      </c>
      <c r="C6135">
        <v>40.109310000000001</v>
      </c>
      <c r="D6135">
        <v>0</v>
      </c>
      <c r="E6135" t="str">
        <f>IF(AND(Tableau134[[#This Row],[Operative Temperature]]&lt;19,Tableau134[[#This Row],[Occupancy]]&lt;&gt;0),Tableau134[[#This Row],[Operative Temperature]],"NC")</f>
        <v>NC</v>
      </c>
      <c r="F6135">
        <f>IF(AND(C6135&gt;26,Tableau134[[#This Row],[Occupancy]]&lt;&gt;0),1,0)</f>
        <v>0</v>
      </c>
      <c r="G6135">
        <f>IF(AND(Tableau134[[#This Row],[Operative Temperature]]&lt;19,Tableau134[[#This Row],[Occupancy]]&lt;&gt;0),1,0)</f>
        <v>0</v>
      </c>
      <c r="H6135">
        <f>IF(Tableau134[[#This Row],[Nb dheures sup à 26°C sous occupation]]=1,Tableau134[[#This Row],[Operative Temperature]]-26,0)</f>
        <v>0</v>
      </c>
      <c r="I6135">
        <f>IF(Tableau134[[#This Row],[Nb d''heures inf à 19°C sous occupation]]=1,19-C6135,0)</f>
        <v>0</v>
      </c>
    </row>
    <row r="6136" spans="1:9" x14ac:dyDescent="0.25">
      <c r="A6136" s="2">
        <v>37512.583333333336</v>
      </c>
      <c r="B6136">
        <v>20.75</v>
      </c>
      <c r="C6136">
        <v>40.628450000000001</v>
      </c>
      <c r="D6136">
        <v>0</v>
      </c>
      <c r="E6136" t="str">
        <f>IF(AND(Tableau134[[#This Row],[Operative Temperature]]&lt;19,Tableau134[[#This Row],[Occupancy]]&lt;&gt;0),Tableau134[[#This Row],[Operative Temperature]],"NC")</f>
        <v>NC</v>
      </c>
      <c r="F6136">
        <f>IF(AND(C6136&gt;26,Tableau134[[#This Row],[Occupancy]]&lt;&gt;0),1,0)</f>
        <v>0</v>
      </c>
      <c r="G6136">
        <f>IF(AND(Tableau134[[#This Row],[Operative Temperature]]&lt;19,Tableau134[[#This Row],[Occupancy]]&lt;&gt;0),1,0)</f>
        <v>0</v>
      </c>
      <c r="H6136">
        <f>IF(Tableau134[[#This Row],[Nb dheures sup à 26°C sous occupation]]=1,Tableau134[[#This Row],[Operative Temperature]]-26,0)</f>
        <v>0</v>
      </c>
      <c r="I6136">
        <f>IF(Tableau134[[#This Row],[Nb d''heures inf à 19°C sous occupation]]=1,19-C6136,0)</f>
        <v>0</v>
      </c>
    </row>
    <row r="6137" spans="1:9" x14ac:dyDescent="0.25">
      <c r="A6137" s="2">
        <v>37512.625</v>
      </c>
      <c r="B6137">
        <v>21.75</v>
      </c>
      <c r="C6137">
        <v>41.13561</v>
      </c>
      <c r="D6137">
        <v>0</v>
      </c>
      <c r="E6137" t="str">
        <f>IF(AND(Tableau134[[#This Row],[Operative Temperature]]&lt;19,Tableau134[[#This Row],[Occupancy]]&lt;&gt;0),Tableau134[[#This Row],[Operative Temperature]],"NC")</f>
        <v>NC</v>
      </c>
      <c r="F6137">
        <f>IF(AND(C6137&gt;26,Tableau134[[#This Row],[Occupancy]]&lt;&gt;0),1,0)</f>
        <v>0</v>
      </c>
      <c r="G6137">
        <f>IF(AND(Tableau134[[#This Row],[Operative Temperature]]&lt;19,Tableau134[[#This Row],[Occupancy]]&lt;&gt;0),1,0)</f>
        <v>0</v>
      </c>
      <c r="H6137">
        <f>IF(Tableau134[[#This Row],[Nb dheures sup à 26°C sous occupation]]=1,Tableau134[[#This Row],[Operative Temperature]]-26,0)</f>
        <v>0</v>
      </c>
      <c r="I6137">
        <f>IF(Tableau134[[#This Row],[Nb d''heures inf à 19°C sous occupation]]=1,19-C6137,0)</f>
        <v>0</v>
      </c>
    </row>
    <row r="6138" spans="1:9" x14ac:dyDescent="0.25">
      <c r="A6138" s="2">
        <v>37512.666666666664</v>
      </c>
      <c r="B6138">
        <v>21.925000000000001</v>
      </c>
      <c r="C6138">
        <v>41.349089999999997</v>
      </c>
      <c r="D6138">
        <v>0</v>
      </c>
      <c r="E6138" t="str">
        <f>IF(AND(Tableau134[[#This Row],[Operative Temperature]]&lt;19,Tableau134[[#This Row],[Occupancy]]&lt;&gt;0),Tableau134[[#This Row],[Operative Temperature]],"NC")</f>
        <v>NC</v>
      </c>
      <c r="F6138">
        <f>IF(AND(C6138&gt;26,Tableau134[[#This Row],[Occupancy]]&lt;&gt;0),1,0)</f>
        <v>0</v>
      </c>
      <c r="G6138">
        <f>IF(AND(Tableau134[[#This Row],[Operative Temperature]]&lt;19,Tableau134[[#This Row],[Occupancy]]&lt;&gt;0),1,0)</f>
        <v>0</v>
      </c>
      <c r="H6138">
        <f>IF(Tableau134[[#This Row],[Nb dheures sup à 26°C sous occupation]]=1,Tableau134[[#This Row],[Operative Temperature]]-26,0)</f>
        <v>0</v>
      </c>
      <c r="I6138">
        <f>IF(Tableau134[[#This Row],[Nb d''heures inf à 19°C sous occupation]]=1,19-C6138,0)</f>
        <v>0</v>
      </c>
    </row>
    <row r="6139" spans="1:9" x14ac:dyDescent="0.25">
      <c r="A6139" s="2">
        <v>37512.708333333336</v>
      </c>
      <c r="B6139">
        <v>21.225000000000001</v>
      </c>
      <c r="C6139">
        <v>41.61092</v>
      </c>
      <c r="D6139">
        <v>0</v>
      </c>
      <c r="E6139" t="str">
        <f>IF(AND(Tableau134[[#This Row],[Operative Temperature]]&lt;19,Tableau134[[#This Row],[Occupancy]]&lt;&gt;0),Tableau134[[#This Row],[Operative Temperature]],"NC")</f>
        <v>NC</v>
      </c>
      <c r="F6139">
        <f>IF(AND(C6139&gt;26,Tableau134[[#This Row],[Occupancy]]&lt;&gt;0),1,0)</f>
        <v>0</v>
      </c>
      <c r="G6139">
        <f>IF(AND(Tableau134[[#This Row],[Operative Temperature]]&lt;19,Tableau134[[#This Row],[Occupancy]]&lt;&gt;0),1,0)</f>
        <v>0</v>
      </c>
      <c r="H6139">
        <f>IF(Tableau134[[#This Row],[Nb dheures sup à 26°C sous occupation]]=1,Tableau134[[#This Row],[Operative Temperature]]-26,0)</f>
        <v>0</v>
      </c>
      <c r="I6139">
        <f>IF(Tableau134[[#This Row],[Nb d''heures inf à 19°C sous occupation]]=1,19-C6139,0)</f>
        <v>0</v>
      </c>
    </row>
    <row r="6140" spans="1:9" x14ac:dyDescent="0.25">
      <c r="A6140" s="2">
        <v>37512.75</v>
      </c>
      <c r="B6140">
        <v>21.75</v>
      </c>
      <c r="C6140">
        <v>41.64237</v>
      </c>
      <c r="D6140">
        <v>0</v>
      </c>
      <c r="E6140" t="str">
        <f>IF(AND(Tableau134[[#This Row],[Operative Temperature]]&lt;19,Tableau134[[#This Row],[Occupancy]]&lt;&gt;0),Tableau134[[#This Row],[Operative Temperature]],"NC")</f>
        <v>NC</v>
      </c>
      <c r="F6140">
        <f>IF(AND(C6140&gt;26,Tableau134[[#This Row],[Occupancy]]&lt;&gt;0),1,0)</f>
        <v>0</v>
      </c>
      <c r="G6140">
        <f>IF(AND(Tableau134[[#This Row],[Operative Temperature]]&lt;19,Tableau134[[#This Row],[Occupancy]]&lt;&gt;0),1,0)</f>
        <v>0</v>
      </c>
      <c r="H6140">
        <f>IF(Tableau134[[#This Row],[Nb dheures sup à 26°C sous occupation]]=1,Tableau134[[#This Row],[Operative Temperature]]-26,0)</f>
        <v>0</v>
      </c>
      <c r="I6140">
        <f>IF(Tableau134[[#This Row],[Nb d''heures inf à 19°C sous occupation]]=1,19-C6140,0)</f>
        <v>0</v>
      </c>
    </row>
    <row r="6141" spans="1:9" x14ac:dyDescent="0.25">
      <c r="A6141" s="2">
        <v>37512.791666666664</v>
      </c>
      <c r="B6141">
        <v>20.875</v>
      </c>
      <c r="C6141">
        <v>41.306370000000001</v>
      </c>
      <c r="D6141">
        <v>0</v>
      </c>
      <c r="E6141" t="str">
        <f>IF(AND(Tableau134[[#This Row],[Operative Temperature]]&lt;19,Tableau134[[#This Row],[Occupancy]]&lt;&gt;0),Tableau134[[#This Row],[Operative Temperature]],"NC")</f>
        <v>NC</v>
      </c>
      <c r="F6141">
        <f>IF(AND(C6141&gt;26,Tableau134[[#This Row],[Occupancy]]&lt;&gt;0),1,0)</f>
        <v>0</v>
      </c>
      <c r="G6141">
        <f>IF(AND(Tableau134[[#This Row],[Operative Temperature]]&lt;19,Tableau134[[#This Row],[Occupancy]]&lt;&gt;0),1,0)</f>
        <v>0</v>
      </c>
      <c r="H6141">
        <f>IF(Tableau134[[#This Row],[Nb dheures sup à 26°C sous occupation]]=1,Tableau134[[#This Row],[Operative Temperature]]-26,0)</f>
        <v>0</v>
      </c>
      <c r="I6141">
        <f>IF(Tableau134[[#This Row],[Nb d''heures inf à 19°C sous occupation]]=1,19-C6141,0)</f>
        <v>0</v>
      </c>
    </row>
    <row r="6142" spans="1:9" x14ac:dyDescent="0.25">
      <c r="A6142" s="2">
        <v>37512.833333333336</v>
      </c>
      <c r="B6142">
        <v>18.625</v>
      </c>
      <c r="C6142">
        <v>39.944009999999999</v>
      </c>
      <c r="D6142">
        <v>0</v>
      </c>
      <c r="E6142" t="str">
        <f>IF(AND(Tableau134[[#This Row],[Operative Temperature]]&lt;19,Tableau134[[#This Row],[Occupancy]]&lt;&gt;0),Tableau134[[#This Row],[Operative Temperature]],"NC")</f>
        <v>NC</v>
      </c>
      <c r="F6142">
        <f>IF(AND(C6142&gt;26,Tableau134[[#This Row],[Occupancy]]&lt;&gt;0),1,0)</f>
        <v>0</v>
      </c>
      <c r="G6142">
        <f>IF(AND(Tableau134[[#This Row],[Operative Temperature]]&lt;19,Tableau134[[#This Row],[Occupancy]]&lt;&gt;0),1,0)</f>
        <v>0</v>
      </c>
      <c r="H6142">
        <f>IF(Tableau134[[#This Row],[Nb dheures sup à 26°C sous occupation]]=1,Tableau134[[#This Row],[Operative Temperature]]-26,0)</f>
        <v>0</v>
      </c>
      <c r="I6142">
        <f>IF(Tableau134[[#This Row],[Nb d''heures inf à 19°C sous occupation]]=1,19-C6142,0)</f>
        <v>0</v>
      </c>
    </row>
    <row r="6143" spans="1:9" x14ac:dyDescent="0.25">
      <c r="A6143" s="2">
        <v>37512.875</v>
      </c>
      <c r="B6143">
        <v>15.75</v>
      </c>
      <c r="C6143">
        <v>39.032629999999997</v>
      </c>
      <c r="D6143">
        <v>0</v>
      </c>
      <c r="E6143" t="str">
        <f>IF(AND(Tableau134[[#This Row],[Operative Temperature]]&lt;19,Tableau134[[#This Row],[Occupancy]]&lt;&gt;0),Tableau134[[#This Row],[Operative Temperature]],"NC")</f>
        <v>NC</v>
      </c>
      <c r="F6143">
        <f>IF(AND(C6143&gt;26,Tableau134[[#This Row],[Occupancy]]&lt;&gt;0),1,0)</f>
        <v>0</v>
      </c>
      <c r="G6143">
        <f>IF(AND(Tableau134[[#This Row],[Operative Temperature]]&lt;19,Tableau134[[#This Row],[Occupancy]]&lt;&gt;0),1,0)</f>
        <v>0</v>
      </c>
      <c r="H6143">
        <f>IF(Tableau134[[#This Row],[Nb dheures sup à 26°C sous occupation]]=1,Tableau134[[#This Row],[Operative Temperature]]-26,0)</f>
        <v>0</v>
      </c>
      <c r="I6143">
        <f>IF(Tableau134[[#This Row],[Nb d''heures inf à 19°C sous occupation]]=1,19-C6143,0)</f>
        <v>0</v>
      </c>
    </row>
    <row r="6144" spans="1:9" x14ac:dyDescent="0.25">
      <c r="A6144" s="2">
        <v>37512.916666666664</v>
      </c>
      <c r="B6144">
        <v>15.225</v>
      </c>
      <c r="C6144">
        <v>38.531190000000002</v>
      </c>
      <c r="D6144">
        <v>0</v>
      </c>
      <c r="E6144" t="str">
        <f>IF(AND(Tableau134[[#This Row],[Operative Temperature]]&lt;19,Tableau134[[#This Row],[Occupancy]]&lt;&gt;0),Tableau134[[#This Row],[Operative Temperature]],"NC")</f>
        <v>NC</v>
      </c>
      <c r="F6144">
        <f>IF(AND(C6144&gt;26,Tableau134[[#This Row],[Occupancy]]&lt;&gt;0),1,0)</f>
        <v>0</v>
      </c>
      <c r="G6144">
        <f>IF(AND(Tableau134[[#This Row],[Operative Temperature]]&lt;19,Tableau134[[#This Row],[Occupancy]]&lt;&gt;0),1,0)</f>
        <v>0</v>
      </c>
      <c r="H6144">
        <f>IF(Tableau134[[#This Row],[Nb dheures sup à 26°C sous occupation]]=1,Tableau134[[#This Row],[Operative Temperature]]-26,0)</f>
        <v>0</v>
      </c>
      <c r="I6144">
        <f>IF(Tableau134[[#This Row],[Nb d''heures inf à 19°C sous occupation]]=1,19-C6144,0)</f>
        <v>0</v>
      </c>
    </row>
    <row r="6145" spans="1:9" x14ac:dyDescent="0.25">
      <c r="A6145" s="2">
        <v>37512.958333333336</v>
      </c>
      <c r="B6145">
        <v>13.574999999999999</v>
      </c>
      <c r="C6145">
        <v>38.119230000000002</v>
      </c>
      <c r="D6145">
        <v>0</v>
      </c>
      <c r="E6145" t="str">
        <f>IF(AND(Tableau134[[#This Row],[Operative Temperature]]&lt;19,Tableau134[[#This Row],[Occupancy]]&lt;&gt;0),Tableau134[[#This Row],[Operative Temperature]],"NC")</f>
        <v>NC</v>
      </c>
      <c r="F6145">
        <f>IF(AND(C6145&gt;26,Tableau134[[#This Row],[Occupancy]]&lt;&gt;0),1,0)</f>
        <v>0</v>
      </c>
      <c r="G6145">
        <f>IF(AND(Tableau134[[#This Row],[Operative Temperature]]&lt;19,Tableau134[[#This Row],[Occupancy]]&lt;&gt;0),1,0)</f>
        <v>0</v>
      </c>
      <c r="H6145">
        <f>IF(Tableau134[[#This Row],[Nb dheures sup à 26°C sous occupation]]=1,Tableau134[[#This Row],[Operative Temperature]]-26,0)</f>
        <v>0</v>
      </c>
      <c r="I6145">
        <f>IF(Tableau134[[#This Row],[Nb d''heures inf à 19°C sous occupation]]=1,19-C6145,0)</f>
        <v>0</v>
      </c>
    </row>
    <row r="6146" spans="1:9" x14ac:dyDescent="0.25">
      <c r="A6146" s="1">
        <v>37513</v>
      </c>
      <c r="B6146">
        <v>13</v>
      </c>
      <c r="C6146">
        <v>37.821289999999998</v>
      </c>
      <c r="D6146">
        <v>0</v>
      </c>
      <c r="E6146" t="str">
        <f>IF(AND(Tableau134[[#This Row],[Operative Temperature]]&lt;19,Tableau134[[#This Row],[Occupancy]]&lt;&gt;0),Tableau134[[#This Row],[Operative Temperature]],"NC")</f>
        <v>NC</v>
      </c>
      <c r="F6146">
        <f>IF(AND(C6146&gt;26,Tableau134[[#This Row],[Occupancy]]&lt;&gt;0),1,0)</f>
        <v>0</v>
      </c>
      <c r="G6146">
        <f>IF(AND(Tableau134[[#This Row],[Operative Temperature]]&lt;19,Tableau134[[#This Row],[Occupancy]]&lt;&gt;0),1,0)</f>
        <v>0</v>
      </c>
      <c r="H6146">
        <f>IF(Tableau134[[#This Row],[Nb dheures sup à 26°C sous occupation]]=1,Tableau134[[#This Row],[Operative Temperature]]-26,0)</f>
        <v>0</v>
      </c>
      <c r="I6146">
        <f>IF(Tableau134[[#This Row],[Nb d''heures inf à 19°C sous occupation]]=1,19-C6146,0)</f>
        <v>0</v>
      </c>
    </row>
    <row r="6147" spans="1:9" x14ac:dyDescent="0.25">
      <c r="A6147" s="2">
        <v>37513.041666666664</v>
      </c>
      <c r="B6147">
        <v>12.55</v>
      </c>
      <c r="C6147">
        <v>37.570999999999998</v>
      </c>
      <c r="D6147">
        <v>0</v>
      </c>
      <c r="E6147" t="str">
        <f>IF(AND(Tableau134[[#This Row],[Operative Temperature]]&lt;19,Tableau134[[#This Row],[Occupancy]]&lt;&gt;0),Tableau134[[#This Row],[Operative Temperature]],"NC")</f>
        <v>NC</v>
      </c>
      <c r="F6147">
        <f>IF(AND(C6147&gt;26,Tableau134[[#This Row],[Occupancy]]&lt;&gt;0),1,0)</f>
        <v>0</v>
      </c>
      <c r="G6147">
        <f>IF(AND(Tableau134[[#This Row],[Operative Temperature]]&lt;19,Tableau134[[#This Row],[Occupancy]]&lt;&gt;0),1,0)</f>
        <v>0</v>
      </c>
      <c r="H6147">
        <f>IF(Tableau134[[#This Row],[Nb dheures sup à 26°C sous occupation]]=1,Tableau134[[#This Row],[Operative Temperature]]-26,0)</f>
        <v>0</v>
      </c>
      <c r="I6147">
        <f>IF(Tableau134[[#This Row],[Nb d''heures inf à 19°C sous occupation]]=1,19-C6147,0)</f>
        <v>0</v>
      </c>
    </row>
    <row r="6148" spans="1:9" x14ac:dyDescent="0.25">
      <c r="A6148" s="2">
        <v>37513.083333333336</v>
      </c>
      <c r="B6148">
        <v>12.85</v>
      </c>
      <c r="C6148">
        <v>37.305100000000003</v>
      </c>
      <c r="D6148">
        <v>0</v>
      </c>
      <c r="E6148" t="str">
        <f>IF(AND(Tableau134[[#This Row],[Operative Temperature]]&lt;19,Tableau134[[#This Row],[Occupancy]]&lt;&gt;0),Tableau134[[#This Row],[Operative Temperature]],"NC")</f>
        <v>NC</v>
      </c>
      <c r="F6148">
        <f>IF(AND(C6148&gt;26,Tableau134[[#This Row],[Occupancy]]&lt;&gt;0),1,0)</f>
        <v>0</v>
      </c>
      <c r="G6148">
        <f>IF(AND(Tableau134[[#This Row],[Operative Temperature]]&lt;19,Tableau134[[#This Row],[Occupancy]]&lt;&gt;0),1,0)</f>
        <v>0</v>
      </c>
      <c r="H6148">
        <f>IF(Tableau134[[#This Row],[Nb dheures sup à 26°C sous occupation]]=1,Tableau134[[#This Row],[Operative Temperature]]-26,0)</f>
        <v>0</v>
      </c>
      <c r="I6148">
        <f>IF(Tableau134[[#This Row],[Nb d''heures inf à 19°C sous occupation]]=1,19-C6148,0)</f>
        <v>0</v>
      </c>
    </row>
    <row r="6149" spans="1:9" x14ac:dyDescent="0.25">
      <c r="A6149" s="2">
        <v>37513.125</v>
      </c>
      <c r="B6149">
        <v>13</v>
      </c>
      <c r="C6149">
        <v>37.09686</v>
      </c>
      <c r="D6149">
        <v>0</v>
      </c>
      <c r="E6149" t="str">
        <f>IF(AND(Tableau134[[#This Row],[Operative Temperature]]&lt;19,Tableau134[[#This Row],[Occupancy]]&lt;&gt;0),Tableau134[[#This Row],[Operative Temperature]],"NC")</f>
        <v>NC</v>
      </c>
      <c r="F6149">
        <f>IF(AND(C6149&gt;26,Tableau134[[#This Row],[Occupancy]]&lt;&gt;0),1,0)</f>
        <v>0</v>
      </c>
      <c r="G6149">
        <f>IF(AND(Tableau134[[#This Row],[Operative Temperature]]&lt;19,Tableau134[[#This Row],[Occupancy]]&lt;&gt;0),1,0)</f>
        <v>0</v>
      </c>
      <c r="H6149">
        <f>IF(Tableau134[[#This Row],[Nb dheures sup à 26°C sous occupation]]=1,Tableau134[[#This Row],[Operative Temperature]]-26,0)</f>
        <v>0</v>
      </c>
      <c r="I6149">
        <f>IF(Tableau134[[#This Row],[Nb d''heures inf à 19°C sous occupation]]=1,19-C6149,0)</f>
        <v>0</v>
      </c>
    </row>
    <row r="6150" spans="1:9" x14ac:dyDescent="0.25">
      <c r="A6150" s="2">
        <v>37513.166666666664</v>
      </c>
      <c r="B6150">
        <v>12.175000000000001</v>
      </c>
      <c r="C6150">
        <v>36.892049999999998</v>
      </c>
      <c r="D6150">
        <v>0</v>
      </c>
      <c r="E6150" t="str">
        <f>IF(AND(Tableau134[[#This Row],[Operative Temperature]]&lt;19,Tableau134[[#This Row],[Occupancy]]&lt;&gt;0),Tableau134[[#This Row],[Operative Temperature]],"NC")</f>
        <v>NC</v>
      </c>
      <c r="F6150">
        <f>IF(AND(C6150&gt;26,Tableau134[[#This Row],[Occupancy]]&lt;&gt;0),1,0)</f>
        <v>0</v>
      </c>
      <c r="G6150">
        <f>IF(AND(Tableau134[[#This Row],[Operative Temperature]]&lt;19,Tableau134[[#This Row],[Occupancy]]&lt;&gt;0),1,0)</f>
        <v>0</v>
      </c>
      <c r="H6150">
        <f>IF(Tableau134[[#This Row],[Nb dheures sup à 26°C sous occupation]]=1,Tableau134[[#This Row],[Operative Temperature]]-26,0)</f>
        <v>0</v>
      </c>
      <c r="I6150">
        <f>IF(Tableau134[[#This Row],[Nb d''heures inf à 19°C sous occupation]]=1,19-C6150,0)</f>
        <v>0</v>
      </c>
    </row>
    <row r="6151" spans="1:9" x14ac:dyDescent="0.25">
      <c r="A6151" s="2">
        <v>37513.208333333336</v>
      </c>
      <c r="B6151">
        <v>11.975</v>
      </c>
      <c r="C6151">
        <v>36.673769999999998</v>
      </c>
      <c r="D6151">
        <v>0</v>
      </c>
      <c r="E6151" t="str">
        <f>IF(AND(Tableau134[[#This Row],[Operative Temperature]]&lt;19,Tableau134[[#This Row],[Occupancy]]&lt;&gt;0),Tableau134[[#This Row],[Operative Temperature]],"NC")</f>
        <v>NC</v>
      </c>
      <c r="F6151">
        <f>IF(AND(C6151&gt;26,Tableau134[[#This Row],[Occupancy]]&lt;&gt;0),1,0)</f>
        <v>0</v>
      </c>
      <c r="G6151">
        <f>IF(AND(Tableau134[[#This Row],[Operative Temperature]]&lt;19,Tableau134[[#This Row],[Occupancy]]&lt;&gt;0),1,0)</f>
        <v>0</v>
      </c>
      <c r="H6151">
        <f>IF(Tableau134[[#This Row],[Nb dheures sup à 26°C sous occupation]]=1,Tableau134[[#This Row],[Operative Temperature]]-26,0)</f>
        <v>0</v>
      </c>
      <c r="I6151">
        <f>IF(Tableau134[[#This Row],[Nb d''heures inf à 19°C sous occupation]]=1,19-C6151,0)</f>
        <v>0</v>
      </c>
    </row>
    <row r="6152" spans="1:9" x14ac:dyDescent="0.25">
      <c r="A6152" s="2">
        <v>37513.25</v>
      </c>
      <c r="B6152">
        <v>11.25</v>
      </c>
      <c r="C6152">
        <v>36.46407</v>
      </c>
      <c r="D6152">
        <v>0</v>
      </c>
      <c r="E6152" t="str">
        <f>IF(AND(Tableau134[[#This Row],[Operative Temperature]]&lt;19,Tableau134[[#This Row],[Occupancy]]&lt;&gt;0),Tableau134[[#This Row],[Operative Temperature]],"NC")</f>
        <v>NC</v>
      </c>
      <c r="F6152">
        <f>IF(AND(C6152&gt;26,Tableau134[[#This Row],[Occupancy]]&lt;&gt;0),1,0)</f>
        <v>0</v>
      </c>
      <c r="G6152">
        <f>IF(AND(Tableau134[[#This Row],[Operative Temperature]]&lt;19,Tableau134[[#This Row],[Occupancy]]&lt;&gt;0),1,0)</f>
        <v>0</v>
      </c>
      <c r="H6152">
        <f>IF(Tableau134[[#This Row],[Nb dheures sup à 26°C sous occupation]]=1,Tableau134[[#This Row],[Operative Temperature]]-26,0)</f>
        <v>0</v>
      </c>
      <c r="I6152">
        <f>IF(Tableau134[[#This Row],[Nb d''heures inf à 19°C sous occupation]]=1,19-C6152,0)</f>
        <v>0</v>
      </c>
    </row>
    <row r="6153" spans="1:9" x14ac:dyDescent="0.25">
      <c r="A6153" s="2">
        <v>37513.291666666664</v>
      </c>
      <c r="B6153">
        <v>11.45</v>
      </c>
      <c r="C6153">
        <v>36.267119999999998</v>
      </c>
      <c r="D6153">
        <v>0</v>
      </c>
      <c r="E6153" t="str">
        <f>IF(AND(Tableau134[[#This Row],[Operative Temperature]]&lt;19,Tableau134[[#This Row],[Occupancy]]&lt;&gt;0),Tableau134[[#This Row],[Operative Temperature]],"NC")</f>
        <v>NC</v>
      </c>
      <c r="F6153">
        <f>IF(AND(C6153&gt;26,Tableau134[[#This Row],[Occupancy]]&lt;&gt;0),1,0)</f>
        <v>0</v>
      </c>
      <c r="G6153">
        <f>IF(AND(Tableau134[[#This Row],[Operative Temperature]]&lt;19,Tableau134[[#This Row],[Occupancy]]&lt;&gt;0),1,0)</f>
        <v>0</v>
      </c>
      <c r="H6153">
        <f>IF(Tableau134[[#This Row],[Nb dheures sup à 26°C sous occupation]]=1,Tableau134[[#This Row],[Operative Temperature]]-26,0)</f>
        <v>0</v>
      </c>
      <c r="I6153">
        <f>IF(Tableau134[[#This Row],[Nb d''heures inf à 19°C sous occupation]]=1,19-C6153,0)</f>
        <v>0</v>
      </c>
    </row>
    <row r="6154" spans="1:9" x14ac:dyDescent="0.25">
      <c r="A6154" s="2">
        <v>37513.333333333336</v>
      </c>
      <c r="B6154">
        <v>12.65</v>
      </c>
      <c r="C6154">
        <v>36.187800000000003</v>
      </c>
      <c r="D6154">
        <v>0</v>
      </c>
      <c r="E6154" t="str">
        <f>IF(AND(Tableau134[[#This Row],[Operative Temperature]]&lt;19,Tableau134[[#This Row],[Occupancy]]&lt;&gt;0),Tableau134[[#This Row],[Operative Temperature]],"NC")</f>
        <v>NC</v>
      </c>
      <c r="F6154">
        <f>IF(AND(C6154&gt;26,Tableau134[[#This Row],[Occupancy]]&lt;&gt;0),1,0)</f>
        <v>0</v>
      </c>
      <c r="G6154">
        <f>IF(AND(Tableau134[[#This Row],[Operative Temperature]]&lt;19,Tableau134[[#This Row],[Occupancy]]&lt;&gt;0),1,0)</f>
        <v>0</v>
      </c>
      <c r="H6154">
        <f>IF(Tableau134[[#This Row],[Nb dheures sup à 26°C sous occupation]]=1,Tableau134[[#This Row],[Operative Temperature]]-26,0)</f>
        <v>0</v>
      </c>
      <c r="I6154">
        <f>IF(Tableau134[[#This Row],[Nb d''heures inf à 19°C sous occupation]]=1,19-C6154,0)</f>
        <v>0</v>
      </c>
    </row>
    <row r="6155" spans="1:9" x14ac:dyDescent="0.25">
      <c r="A6155" s="2">
        <v>37513.375</v>
      </c>
      <c r="B6155">
        <v>14.5</v>
      </c>
      <c r="C6155">
        <v>36.351610000000001</v>
      </c>
      <c r="D6155">
        <v>0</v>
      </c>
      <c r="E6155" t="str">
        <f>IF(AND(Tableau134[[#This Row],[Operative Temperature]]&lt;19,Tableau134[[#This Row],[Occupancy]]&lt;&gt;0),Tableau134[[#This Row],[Operative Temperature]],"NC")</f>
        <v>NC</v>
      </c>
      <c r="F6155">
        <f>IF(AND(C6155&gt;26,Tableau134[[#This Row],[Occupancy]]&lt;&gt;0),1,0)</f>
        <v>0</v>
      </c>
      <c r="G6155">
        <f>IF(AND(Tableau134[[#This Row],[Operative Temperature]]&lt;19,Tableau134[[#This Row],[Occupancy]]&lt;&gt;0),1,0)</f>
        <v>0</v>
      </c>
      <c r="H6155">
        <f>IF(Tableau134[[#This Row],[Nb dheures sup à 26°C sous occupation]]=1,Tableau134[[#This Row],[Operative Temperature]]-26,0)</f>
        <v>0</v>
      </c>
      <c r="I6155">
        <f>IF(Tableau134[[#This Row],[Nb d''heures inf à 19°C sous occupation]]=1,19-C6155,0)</f>
        <v>0</v>
      </c>
    </row>
    <row r="6156" spans="1:9" x14ac:dyDescent="0.25">
      <c r="A6156" s="2">
        <v>37513.416666666664</v>
      </c>
      <c r="B6156">
        <v>17.175000000000001</v>
      </c>
      <c r="C6156">
        <v>36.778570000000002</v>
      </c>
      <c r="D6156">
        <v>0</v>
      </c>
      <c r="E6156" t="str">
        <f>IF(AND(Tableau134[[#This Row],[Operative Temperature]]&lt;19,Tableau134[[#This Row],[Occupancy]]&lt;&gt;0),Tableau134[[#This Row],[Operative Temperature]],"NC")</f>
        <v>NC</v>
      </c>
      <c r="F6156">
        <f>IF(AND(C6156&gt;26,Tableau134[[#This Row],[Occupancy]]&lt;&gt;0),1,0)</f>
        <v>0</v>
      </c>
      <c r="G6156">
        <f>IF(AND(Tableau134[[#This Row],[Operative Temperature]]&lt;19,Tableau134[[#This Row],[Occupancy]]&lt;&gt;0),1,0)</f>
        <v>0</v>
      </c>
      <c r="H6156">
        <f>IF(Tableau134[[#This Row],[Nb dheures sup à 26°C sous occupation]]=1,Tableau134[[#This Row],[Operative Temperature]]-26,0)</f>
        <v>0</v>
      </c>
      <c r="I6156">
        <f>IF(Tableau134[[#This Row],[Nb d''heures inf à 19°C sous occupation]]=1,19-C6156,0)</f>
        <v>0</v>
      </c>
    </row>
    <row r="6157" spans="1:9" x14ac:dyDescent="0.25">
      <c r="A6157" s="2">
        <v>37513.458333333336</v>
      </c>
      <c r="B6157">
        <v>20.225000000000001</v>
      </c>
      <c r="C6157">
        <v>37.417479999999998</v>
      </c>
      <c r="D6157">
        <v>0</v>
      </c>
      <c r="E6157" t="str">
        <f>IF(AND(Tableau134[[#This Row],[Operative Temperature]]&lt;19,Tableau134[[#This Row],[Occupancy]]&lt;&gt;0),Tableau134[[#This Row],[Operative Temperature]],"NC")</f>
        <v>NC</v>
      </c>
      <c r="F6157">
        <f>IF(AND(C6157&gt;26,Tableau134[[#This Row],[Occupancy]]&lt;&gt;0),1,0)</f>
        <v>0</v>
      </c>
      <c r="G6157">
        <f>IF(AND(Tableau134[[#This Row],[Operative Temperature]]&lt;19,Tableau134[[#This Row],[Occupancy]]&lt;&gt;0),1,0)</f>
        <v>0</v>
      </c>
      <c r="H6157">
        <f>IF(Tableau134[[#This Row],[Nb dheures sup à 26°C sous occupation]]=1,Tableau134[[#This Row],[Operative Temperature]]-26,0)</f>
        <v>0</v>
      </c>
      <c r="I6157">
        <f>IF(Tableau134[[#This Row],[Nb d''heures inf à 19°C sous occupation]]=1,19-C6157,0)</f>
        <v>0</v>
      </c>
    </row>
    <row r="6158" spans="1:9" x14ac:dyDescent="0.25">
      <c r="A6158" s="2">
        <v>37513.5</v>
      </c>
      <c r="B6158">
        <v>22.5</v>
      </c>
      <c r="C6158">
        <v>38.119509999999998</v>
      </c>
      <c r="D6158">
        <v>0</v>
      </c>
      <c r="E6158" t="str">
        <f>IF(AND(Tableau134[[#This Row],[Operative Temperature]]&lt;19,Tableau134[[#This Row],[Occupancy]]&lt;&gt;0),Tableau134[[#This Row],[Operative Temperature]],"NC")</f>
        <v>NC</v>
      </c>
      <c r="F6158">
        <f>IF(AND(C6158&gt;26,Tableau134[[#This Row],[Occupancy]]&lt;&gt;0),1,0)</f>
        <v>0</v>
      </c>
      <c r="G6158">
        <f>IF(AND(Tableau134[[#This Row],[Operative Temperature]]&lt;19,Tableau134[[#This Row],[Occupancy]]&lt;&gt;0),1,0)</f>
        <v>0</v>
      </c>
      <c r="H6158">
        <f>IF(Tableau134[[#This Row],[Nb dheures sup à 26°C sous occupation]]=1,Tableau134[[#This Row],[Operative Temperature]]-26,0)</f>
        <v>0</v>
      </c>
      <c r="I6158">
        <f>IF(Tableau134[[#This Row],[Nb d''heures inf à 19°C sous occupation]]=1,19-C6158,0)</f>
        <v>0</v>
      </c>
    </row>
    <row r="6159" spans="1:9" x14ac:dyDescent="0.25">
      <c r="A6159" s="2">
        <v>37513.541666666664</v>
      </c>
      <c r="B6159">
        <v>23.75</v>
      </c>
      <c r="C6159">
        <v>38.896990000000002</v>
      </c>
      <c r="D6159">
        <v>0</v>
      </c>
      <c r="E6159" t="str">
        <f>IF(AND(Tableau134[[#This Row],[Operative Temperature]]&lt;19,Tableau134[[#This Row],[Occupancy]]&lt;&gt;0),Tableau134[[#This Row],[Operative Temperature]],"NC")</f>
        <v>NC</v>
      </c>
      <c r="F6159">
        <f>IF(AND(C6159&gt;26,Tableau134[[#This Row],[Occupancy]]&lt;&gt;0),1,0)</f>
        <v>0</v>
      </c>
      <c r="G6159">
        <f>IF(AND(Tableau134[[#This Row],[Operative Temperature]]&lt;19,Tableau134[[#This Row],[Occupancy]]&lt;&gt;0),1,0)</f>
        <v>0</v>
      </c>
      <c r="H6159">
        <f>IF(Tableau134[[#This Row],[Nb dheures sup à 26°C sous occupation]]=1,Tableau134[[#This Row],[Operative Temperature]]-26,0)</f>
        <v>0</v>
      </c>
      <c r="I6159">
        <f>IF(Tableau134[[#This Row],[Nb d''heures inf à 19°C sous occupation]]=1,19-C6159,0)</f>
        <v>0</v>
      </c>
    </row>
    <row r="6160" spans="1:9" x14ac:dyDescent="0.25">
      <c r="A6160" s="2">
        <v>37513.583333333336</v>
      </c>
      <c r="B6160">
        <v>24.75</v>
      </c>
      <c r="C6160">
        <v>39.49053</v>
      </c>
      <c r="D6160">
        <v>0</v>
      </c>
      <c r="E6160" t="str">
        <f>IF(AND(Tableau134[[#This Row],[Operative Temperature]]&lt;19,Tableau134[[#This Row],[Occupancy]]&lt;&gt;0),Tableau134[[#This Row],[Operative Temperature]],"NC")</f>
        <v>NC</v>
      </c>
      <c r="F6160">
        <f>IF(AND(C6160&gt;26,Tableau134[[#This Row],[Occupancy]]&lt;&gt;0),1,0)</f>
        <v>0</v>
      </c>
      <c r="G6160">
        <f>IF(AND(Tableau134[[#This Row],[Operative Temperature]]&lt;19,Tableau134[[#This Row],[Occupancy]]&lt;&gt;0),1,0)</f>
        <v>0</v>
      </c>
      <c r="H6160">
        <f>IF(Tableau134[[#This Row],[Nb dheures sup à 26°C sous occupation]]=1,Tableau134[[#This Row],[Operative Temperature]]-26,0)</f>
        <v>0</v>
      </c>
      <c r="I6160">
        <f>IF(Tableau134[[#This Row],[Nb d''heures inf à 19°C sous occupation]]=1,19-C6160,0)</f>
        <v>0</v>
      </c>
    </row>
    <row r="6161" spans="1:9" x14ac:dyDescent="0.25">
      <c r="A6161" s="2">
        <v>37513.625</v>
      </c>
      <c r="B6161">
        <v>25</v>
      </c>
      <c r="C6161">
        <v>39.882129999999997</v>
      </c>
      <c r="D6161">
        <v>0</v>
      </c>
      <c r="E6161" t="str">
        <f>IF(AND(Tableau134[[#This Row],[Operative Temperature]]&lt;19,Tableau134[[#This Row],[Occupancy]]&lt;&gt;0),Tableau134[[#This Row],[Operative Temperature]],"NC")</f>
        <v>NC</v>
      </c>
      <c r="F6161">
        <f>IF(AND(C6161&gt;26,Tableau134[[#This Row],[Occupancy]]&lt;&gt;0),1,0)</f>
        <v>0</v>
      </c>
      <c r="G6161">
        <f>IF(AND(Tableau134[[#This Row],[Operative Temperature]]&lt;19,Tableau134[[#This Row],[Occupancy]]&lt;&gt;0),1,0)</f>
        <v>0</v>
      </c>
      <c r="H6161">
        <f>IF(Tableau134[[#This Row],[Nb dheures sup à 26°C sous occupation]]=1,Tableau134[[#This Row],[Operative Temperature]]-26,0)</f>
        <v>0</v>
      </c>
      <c r="I6161">
        <f>IF(Tableau134[[#This Row],[Nb d''heures inf à 19°C sous occupation]]=1,19-C6161,0)</f>
        <v>0</v>
      </c>
    </row>
    <row r="6162" spans="1:9" x14ac:dyDescent="0.25">
      <c r="A6162" s="2">
        <v>37513.666666666664</v>
      </c>
      <c r="B6162">
        <v>24.925000000000001</v>
      </c>
      <c r="C6162">
        <v>39.965409999999999</v>
      </c>
      <c r="D6162">
        <v>0</v>
      </c>
      <c r="E6162" t="str">
        <f>IF(AND(Tableau134[[#This Row],[Operative Temperature]]&lt;19,Tableau134[[#This Row],[Occupancy]]&lt;&gt;0),Tableau134[[#This Row],[Operative Temperature]],"NC")</f>
        <v>NC</v>
      </c>
      <c r="F6162">
        <f>IF(AND(C6162&gt;26,Tableau134[[#This Row],[Occupancy]]&lt;&gt;0),1,0)</f>
        <v>0</v>
      </c>
      <c r="G6162">
        <f>IF(AND(Tableau134[[#This Row],[Operative Temperature]]&lt;19,Tableau134[[#This Row],[Occupancy]]&lt;&gt;0),1,0)</f>
        <v>0</v>
      </c>
      <c r="H6162">
        <f>IF(Tableau134[[#This Row],[Nb dheures sup à 26°C sous occupation]]=1,Tableau134[[#This Row],[Operative Temperature]]-26,0)</f>
        <v>0</v>
      </c>
      <c r="I6162">
        <f>IF(Tableau134[[#This Row],[Nb d''heures inf à 19°C sous occupation]]=1,19-C6162,0)</f>
        <v>0</v>
      </c>
    </row>
    <row r="6163" spans="1:9" x14ac:dyDescent="0.25">
      <c r="A6163" s="2">
        <v>37513.708333333336</v>
      </c>
      <c r="B6163">
        <v>24.225000000000001</v>
      </c>
      <c r="C6163">
        <v>39.86054</v>
      </c>
      <c r="D6163">
        <v>0</v>
      </c>
      <c r="E6163" t="str">
        <f>IF(AND(Tableau134[[#This Row],[Operative Temperature]]&lt;19,Tableau134[[#This Row],[Occupancy]]&lt;&gt;0),Tableau134[[#This Row],[Operative Temperature]],"NC")</f>
        <v>NC</v>
      </c>
      <c r="F6163">
        <f>IF(AND(C6163&gt;26,Tableau134[[#This Row],[Occupancy]]&lt;&gt;0),1,0)</f>
        <v>0</v>
      </c>
      <c r="G6163">
        <f>IF(AND(Tableau134[[#This Row],[Operative Temperature]]&lt;19,Tableau134[[#This Row],[Occupancy]]&lt;&gt;0),1,0)</f>
        <v>0</v>
      </c>
      <c r="H6163">
        <f>IF(Tableau134[[#This Row],[Nb dheures sup à 26°C sous occupation]]=1,Tableau134[[#This Row],[Operative Temperature]]-26,0)</f>
        <v>0</v>
      </c>
      <c r="I6163">
        <f>IF(Tableau134[[#This Row],[Nb d''heures inf à 19°C sous occupation]]=1,19-C6163,0)</f>
        <v>0</v>
      </c>
    </row>
    <row r="6164" spans="1:9" x14ac:dyDescent="0.25">
      <c r="A6164" s="2">
        <v>37513.75</v>
      </c>
      <c r="B6164">
        <v>23.25</v>
      </c>
      <c r="C6164">
        <v>39.562100000000001</v>
      </c>
      <c r="D6164">
        <v>0</v>
      </c>
      <c r="E6164" t="str">
        <f>IF(AND(Tableau134[[#This Row],[Operative Temperature]]&lt;19,Tableau134[[#This Row],[Occupancy]]&lt;&gt;0),Tableau134[[#This Row],[Operative Temperature]],"NC")</f>
        <v>NC</v>
      </c>
      <c r="F6164">
        <f>IF(AND(C6164&gt;26,Tableau134[[#This Row],[Occupancy]]&lt;&gt;0),1,0)</f>
        <v>0</v>
      </c>
      <c r="G6164">
        <f>IF(AND(Tableau134[[#This Row],[Operative Temperature]]&lt;19,Tableau134[[#This Row],[Occupancy]]&lt;&gt;0),1,0)</f>
        <v>0</v>
      </c>
      <c r="H6164">
        <f>IF(Tableau134[[#This Row],[Nb dheures sup à 26°C sous occupation]]=1,Tableau134[[#This Row],[Operative Temperature]]-26,0)</f>
        <v>0</v>
      </c>
      <c r="I6164">
        <f>IF(Tableau134[[#This Row],[Nb d''heures inf à 19°C sous occupation]]=1,19-C6164,0)</f>
        <v>0</v>
      </c>
    </row>
    <row r="6165" spans="1:9" x14ac:dyDescent="0.25">
      <c r="A6165" s="2">
        <v>37513.791666666664</v>
      </c>
      <c r="B6165">
        <v>21.574999999999999</v>
      </c>
      <c r="C6165">
        <v>39.136189999999999</v>
      </c>
      <c r="D6165">
        <v>0</v>
      </c>
      <c r="E6165" t="str">
        <f>IF(AND(Tableau134[[#This Row],[Operative Temperature]]&lt;19,Tableau134[[#This Row],[Occupancy]]&lt;&gt;0),Tableau134[[#This Row],[Operative Temperature]],"NC")</f>
        <v>NC</v>
      </c>
      <c r="F6165">
        <f>IF(AND(C6165&gt;26,Tableau134[[#This Row],[Occupancy]]&lt;&gt;0),1,0)</f>
        <v>0</v>
      </c>
      <c r="G6165">
        <f>IF(AND(Tableau134[[#This Row],[Operative Temperature]]&lt;19,Tableau134[[#This Row],[Occupancy]]&lt;&gt;0),1,0)</f>
        <v>0</v>
      </c>
      <c r="H6165">
        <f>IF(Tableau134[[#This Row],[Nb dheures sup à 26°C sous occupation]]=1,Tableau134[[#This Row],[Operative Temperature]]-26,0)</f>
        <v>0</v>
      </c>
      <c r="I6165">
        <f>IF(Tableau134[[#This Row],[Nb d''heures inf à 19°C sous occupation]]=1,19-C6165,0)</f>
        <v>0</v>
      </c>
    </row>
    <row r="6166" spans="1:9" x14ac:dyDescent="0.25">
      <c r="A6166" s="2">
        <v>37513.833333333336</v>
      </c>
      <c r="B6166">
        <v>19.524999999999999</v>
      </c>
      <c r="C6166">
        <v>38.627769999999998</v>
      </c>
      <c r="D6166">
        <v>0</v>
      </c>
      <c r="E6166" t="str">
        <f>IF(AND(Tableau134[[#This Row],[Operative Temperature]]&lt;19,Tableau134[[#This Row],[Occupancy]]&lt;&gt;0),Tableau134[[#This Row],[Operative Temperature]],"NC")</f>
        <v>NC</v>
      </c>
      <c r="F6166">
        <f>IF(AND(C6166&gt;26,Tableau134[[#This Row],[Occupancy]]&lt;&gt;0),1,0)</f>
        <v>0</v>
      </c>
      <c r="G6166">
        <f>IF(AND(Tableau134[[#This Row],[Operative Temperature]]&lt;19,Tableau134[[#This Row],[Occupancy]]&lt;&gt;0),1,0)</f>
        <v>0</v>
      </c>
      <c r="H6166">
        <f>IF(Tableau134[[#This Row],[Nb dheures sup à 26°C sous occupation]]=1,Tableau134[[#This Row],[Operative Temperature]]-26,0)</f>
        <v>0</v>
      </c>
      <c r="I6166">
        <f>IF(Tableau134[[#This Row],[Nb d''heures inf à 19°C sous occupation]]=1,19-C6166,0)</f>
        <v>0</v>
      </c>
    </row>
    <row r="6167" spans="1:9" x14ac:dyDescent="0.25">
      <c r="A6167" s="2">
        <v>37513.875</v>
      </c>
      <c r="B6167">
        <v>17.5</v>
      </c>
      <c r="C6167">
        <v>38.130710000000001</v>
      </c>
      <c r="D6167">
        <v>0</v>
      </c>
      <c r="E6167" t="str">
        <f>IF(AND(Tableau134[[#This Row],[Operative Temperature]]&lt;19,Tableau134[[#This Row],[Occupancy]]&lt;&gt;0),Tableau134[[#This Row],[Operative Temperature]],"NC")</f>
        <v>NC</v>
      </c>
      <c r="F6167">
        <f>IF(AND(C6167&gt;26,Tableau134[[#This Row],[Occupancy]]&lt;&gt;0),1,0)</f>
        <v>0</v>
      </c>
      <c r="G6167">
        <f>IF(AND(Tableau134[[#This Row],[Operative Temperature]]&lt;19,Tableau134[[#This Row],[Occupancy]]&lt;&gt;0),1,0)</f>
        <v>0</v>
      </c>
      <c r="H6167">
        <f>IF(Tableau134[[#This Row],[Nb dheures sup à 26°C sous occupation]]=1,Tableau134[[#This Row],[Operative Temperature]]-26,0)</f>
        <v>0</v>
      </c>
      <c r="I6167">
        <f>IF(Tableau134[[#This Row],[Nb d''heures inf à 19°C sous occupation]]=1,19-C6167,0)</f>
        <v>0</v>
      </c>
    </row>
    <row r="6168" spans="1:9" x14ac:dyDescent="0.25">
      <c r="A6168" s="2">
        <v>37513.916666666664</v>
      </c>
      <c r="B6168">
        <v>15.95</v>
      </c>
      <c r="C6168">
        <v>37.743110000000001</v>
      </c>
      <c r="D6168">
        <v>0</v>
      </c>
      <c r="E6168" t="str">
        <f>IF(AND(Tableau134[[#This Row],[Operative Temperature]]&lt;19,Tableau134[[#This Row],[Occupancy]]&lt;&gt;0),Tableau134[[#This Row],[Operative Temperature]],"NC")</f>
        <v>NC</v>
      </c>
      <c r="F6168">
        <f>IF(AND(C6168&gt;26,Tableau134[[#This Row],[Occupancy]]&lt;&gt;0),1,0)</f>
        <v>0</v>
      </c>
      <c r="G6168">
        <f>IF(AND(Tableau134[[#This Row],[Operative Temperature]]&lt;19,Tableau134[[#This Row],[Occupancy]]&lt;&gt;0),1,0)</f>
        <v>0</v>
      </c>
      <c r="H6168">
        <f>IF(Tableau134[[#This Row],[Nb dheures sup à 26°C sous occupation]]=1,Tableau134[[#This Row],[Operative Temperature]]-26,0)</f>
        <v>0</v>
      </c>
      <c r="I6168">
        <f>IF(Tableau134[[#This Row],[Nb d''heures inf à 19°C sous occupation]]=1,19-C6168,0)</f>
        <v>0</v>
      </c>
    </row>
    <row r="6169" spans="1:9" x14ac:dyDescent="0.25">
      <c r="A6169" s="2">
        <v>37513.958333333336</v>
      </c>
      <c r="B6169">
        <v>15.9</v>
      </c>
      <c r="C6169">
        <v>37.429879999999997</v>
      </c>
      <c r="D6169">
        <v>0</v>
      </c>
      <c r="E6169" t="str">
        <f>IF(AND(Tableau134[[#This Row],[Operative Temperature]]&lt;19,Tableau134[[#This Row],[Occupancy]]&lt;&gt;0),Tableau134[[#This Row],[Operative Temperature]],"NC")</f>
        <v>NC</v>
      </c>
      <c r="F6169">
        <f>IF(AND(C6169&gt;26,Tableau134[[#This Row],[Occupancy]]&lt;&gt;0),1,0)</f>
        <v>0</v>
      </c>
      <c r="G6169">
        <f>IF(AND(Tableau134[[#This Row],[Operative Temperature]]&lt;19,Tableau134[[#This Row],[Occupancy]]&lt;&gt;0),1,0)</f>
        <v>0</v>
      </c>
      <c r="H6169">
        <f>IF(Tableau134[[#This Row],[Nb dheures sup à 26°C sous occupation]]=1,Tableau134[[#This Row],[Operative Temperature]]-26,0)</f>
        <v>0</v>
      </c>
      <c r="I6169">
        <f>IF(Tableau134[[#This Row],[Nb d''heures inf à 19°C sous occupation]]=1,19-C6169,0)</f>
        <v>0</v>
      </c>
    </row>
    <row r="6170" spans="1:9" x14ac:dyDescent="0.25">
      <c r="A6170" s="1">
        <v>37514</v>
      </c>
      <c r="B6170">
        <v>16</v>
      </c>
      <c r="C6170">
        <v>37.17201</v>
      </c>
      <c r="D6170">
        <v>0</v>
      </c>
      <c r="E6170" t="str">
        <f>IF(AND(Tableau134[[#This Row],[Operative Temperature]]&lt;19,Tableau134[[#This Row],[Occupancy]]&lt;&gt;0),Tableau134[[#This Row],[Operative Temperature]],"NC")</f>
        <v>NC</v>
      </c>
      <c r="F6170">
        <f>IF(AND(C6170&gt;26,Tableau134[[#This Row],[Occupancy]]&lt;&gt;0),1,0)</f>
        <v>0</v>
      </c>
      <c r="G6170">
        <f>IF(AND(Tableau134[[#This Row],[Operative Temperature]]&lt;19,Tableau134[[#This Row],[Occupancy]]&lt;&gt;0),1,0)</f>
        <v>0</v>
      </c>
      <c r="H6170">
        <f>IF(Tableau134[[#This Row],[Nb dheures sup à 26°C sous occupation]]=1,Tableau134[[#This Row],[Operative Temperature]]-26,0)</f>
        <v>0</v>
      </c>
      <c r="I6170">
        <f>IF(Tableau134[[#This Row],[Nb d''heures inf à 19°C sous occupation]]=1,19-C6170,0)</f>
        <v>0</v>
      </c>
    </row>
    <row r="6171" spans="1:9" x14ac:dyDescent="0.25">
      <c r="A6171" s="2">
        <v>37514.041666666664</v>
      </c>
      <c r="B6171">
        <v>15.175000000000001</v>
      </c>
      <c r="C6171">
        <v>36.959449999999997</v>
      </c>
      <c r="D6171">
        <v>0</v>
      </c>
      <c r="E6171" t="str">
        <f>IF(AND(Tableau134[[#This Row],[Operative Temperature]]&lt;19,Tableau134[[#This Row],[Occupancy]]&lt;&gt;0),Tableau134[[#This Row],[Operative Temperature]],"NC")</f>
        <v>NC</v>
      </c>
      <c r="F6171">
        <f>IF(AND(C6171&gt;26,Tableau134[[#This Row],[Occupancy]]&lt;&gt;0),1,0)</f>
        <v>0</v>
      </c>
      <c r="G6171">
        <f>IF(AND(Tableau134[[#This Row],[Operative Temperature]]&lt;19,Tableau134[[#This Row],[Occupancy]]&lt;&gt;0),1,0)</f>
        <v>0</v>
      </c>
      <c r="H6171">
        <f>IF(Tableau134[[#This Row],[Nb dheures sup à 26°C sous occupation]]=1,Tableau134[[#This Row],[Operative Temperature]]-26,0)</f>
        <v>0</v>
      </c>
      <c r="I6171">
        <f>IF(Tableau134[[#This Row],[Nb d''heures inf à 19°C sous occupation]]=1,19-C6171,0)</f>
        <v>0</v>
      </c>
    </row>
    <row r="6172" spans="1:9" x14ac:dyDescent="0.25">
      <c r="A6172" s="2">
        <v>37514.083333333336</v>
      </c>
      <c r="B6172">
        <v>14.975</v>
      </c>
      <c r="C6172">
        <v>36.745260000000002</v>
      </c>
      <c r="D6172">
        <v>0</v>
      </c>
      <c r="E6172" t="str">
        <f>IF(AND(Tableau134[[#This Row],[Operative Temperature]]&lt;19,Tableau134[[#This Row],[Occupancy]]&lt;&gt;0),Tableau134[[#This Row],[Operative Temperature]],"NC")</f>
        <v>NC</v>
      </c>
      <c r="F6172">
        <f>IF(AND(C6172&gt;26,Tableau134[[#This Row],[Occupancy]]&lt;&gt;0),1,0)</f>
        <v>0</v>
      </c>
      <c r="G6172">
        <f>IF(AND(Tableau134[[#This Row],[Operative Temperature]]&lt;19,Tableau134[[#This Row],[Occupancy]]&lt;&gt;0),1,0)</f>
        <v>0</v>
      </c>
      <c r="H6172">
        <f>IF(Tableau134[[#This Row],[Nb dheures sup à 26°C sous occupation]]=1,Tableau134[[#This Row],[Operative Temperature]]-26,0)</f>
        <v>0</v>
      </c>
      <c r="I6172">
        <f>IF(Tableau134[[#This Row],[Nb d''heures inf à 19°C sous occupation]]=1,19-C6172,0)</f>
        <v>0</v>
      </c>
    </row>
    <row r="6173" spans="1:9" x14ac:dyDescent="0.25">
      <c r="A6173" s="2">
        <v>37514.125</v>
      </c>
      <c r="B6173">
        <v>15</v>
      </c>
      <c r="C6173">
        <v>36.543619999999997</v>
      </c>
      <c r="D6173">
        <v>0</v>
      </c>
      <c r="E6173" t="str">
        <f>IF(AND(Tableau134[[#This Row],[Operative Temperature]]&lt;19,Tableau134[[#This Row],[Occupancy]]&lt;&gt;0),Tableau134[[#This Row],[Operative Temperature]],"NC")</f>
        <v>NC</v>
      </c>
      <c r="F6173">
        <f>IF(AND(C6173&gt;26,Tableau134[[#This Row],[Occupancy]]&lt;&gt;0),1,0)</f>
        <v>0</v>
      </c>
      <c r="G6173">
        <f>IF(AND(Tableau134[[#This Row],[Operative Temperature]]&lt;19,Tableau134[[#This Row],[Occupancy]]&lt;&gt;0),1,0)</f>
        <v>0</v>
      </c>
      <c r="H6173">
        <f>IF(Tableau134[[#This Row],[Nb dheures sup à 26°C sous occupation]]=1,Tableau134[[#This Row],[Operative Temperature]]-26,0)</f>
        <v>0</v>
      </c>
      <c r="I6173">
        <f>IF(Tableau134[[#This Row],[Nb d''heures inf à 19°C sous occupation]]=1,19-C6173,0)</f>
        <v>0</v>
      </c>
    </row>
    <row r="6174" spans="1:9" x14ac:dyDescent="0.25">
      <c r="A6174" s="2">
        <v>37514.166666666664</v>
      </c>
      <c r="B6174">
        <v>14.4</v>
      </c>
      <c r="C6174">
        <v>36.345770000000002</v>
      </c>
      <c r="D6174">
        <v>0</v>
      </c>
      <c r="E6174" t="str">
        <f>IF(AND(Tableau134[[#This Row],[Operative Temperature]]&lt;19,Tableau134[[#This Row],[Occupancy]]&lt;&gt;0),Tableau134[[#This Row],[Operative Temperature]],"NC")</f>
        <v>NC</v>
      </c>
      <c r="F6174">
        <f>IF(AND(C6174&gt;26,Tableau134[[#This Row],[Occupancy]]&lt;&gt;0),1,0)</f>
        <v>0</v>
      </c>
      <c r="G6174">
        <f>IF(AND(Tableau134[[#This Row],[Operative Temperature]]&lt;19,Tableau134[[#This Row],[Occupancy]]&lt;&gt;0),1,0)</f>
        <v>0</v>
      </c>
      <c r="H6174">
        <f>IF(Tableau134[[#This Row],[Nb dheures sup à 26°C sous occupation]]=1,Tableau134[[#This Row],[Operative Temperature]]-26,0)</f>
        <v>0</v>
      </c>
      <c r="I6174">
        <f>IF(Tableau134[[#This Row],[Nb d''heures inf à 19°C sous occupation]]=1,19-C6174,0)</f>
        <v>0</v>
      </c>
    </row>
    <row r="6175" spans="1:9" x14ac:dyDescent="0.25">
      <c r="A6175" s="2">
        <v>37514.208333333336</v>
      </c>
      <c r="B6175">
        <v>14.05</v>
      </c>
      <c r="C6175">
        <v>36.157069999999997</v>
      </c>
      <c r="D6175">
        <v>0</v>
      </c>
      <c r="E6175" t="str">
        <f>IF(AND(Tableau134[[#This Row],[Operative Temperature]]&lt;19,Tableau134[[#This Row],[Occupancy]]&lt;&gt;0),Tableau134[[#This Row],[Operative Temperature]],"NC")</f>
        <v>NC</v>
      </c>
      <c r="F6175">
        <f>IF(AND(C6175&gt;26,Tableau134[[#This Row],[Occupancy]]&lt;&gt;0),1,0)</f>
        <v>0</v>
      </c>
      <c r="G6175">
        <f>IF(AND(Tableau134[[#This Row],[Operative Temperature]]&lt;19,Tableau134[[#This Row],[Occupancy]]&lt;&gt;0),1,0)</f>
        <v>0</v>
      </c>
      <c r="H6175">
        <f>IF(Tableau134[[#This Row],[Nb dheures sup à 26°C sous occupation]]=1,Tableau134[[#This Row],[Operative Temperature]]-26,0)</f>
        <v>0</v>
      </c>
      <c r="I6175">
        <f>IF(Tableau134[[#This Row],[Nb d''heures inf à 19°C sous occupation]]=1,19-C6175,0)</f>
        <v>0</v>
      </c>
    </row>
    <row r="6176" spans="1:9" x14ac:dyDescent="0.25">
      <c r="A6176" s="2">
        <v>37514.25</v>
      </c>
      <c r="B6176">
        <v>13.25</v>
      </c>
      <c r="C6176">
        <v>35.976019999999998</v>
      </c>
      <c r="D6176">
        <v>0</v>
      </c>
      <c r="E6176" t="str">
        <f>IF(AND(Tableau134[[#This Row],[Operative Temperature]]&lt;19,Tableau134[[#This Row],[Occupancy]]&lt;&gt;0),Tableau134[[#This Row],[Operative Temperature]],"NC")</f>
        <v>NC</v>
      </c>
      <c r="F6176">
        <f>IF(AND(C6176&gt;26,Tableau134[[#This Row],[Occupancy]]&lt;&gt;0),1,0)</f>
        <v>0</v>
      </c>
      <c r="G6176">
        <f>IF(AND(Tableau134[[#This Row],[Operative Temperature]]&lt;19,Tableau134[[#This Row],[Occupancy]]&lt;&gt;0),1,0)</f>
        <v>0</v>
      </c>
      <c r="H6176">
        <f>IF(Tableau134[[#This Row],[Nb dheures sup à 26°C sous occupation]]=1,Tableau134[[#This Row],[Operative Temperature]]-26,0)</f>
        <v>0</v>
      </c>
      <c r="I6176">
        <f>IF(Tableau134[[#This Row],[Nb d''heures inf à 19°C sous occupation]]=1,19-C6176,0)</f>
        <v>0</v>
      </c>
    </row>
    <row r="6177" spans="1:9" x14ac:dyDescent="0.25">
      <c r="A6177" s="2">
        <v>37514.291666666664</v>
      </c>
      <c r="B6177">
        <v>13.3</v>
      </c>
      <c r="C6177">
        <v>35.794110000000003</v>
      </c>
      <c r="D6177">
        <v>0</v>
      </c>
      <c r="E6177" t="str">
        <f>IF(AND(Tableau134[[#This Row],[Operative Temperature]]&lt;19,Tableau134[[#This Row],[Occupancy]]&lt;&gt;0),Tableau134[[#This Row],[Operative Temperature]],"NC")</f>
        <v>NC</v>
      </c>
      <c r="F6177">
        <f>IF(AND(C6177&gt;26,Tableau134[[#This Row],[Occupancy]]&lt;&gt;0),1,0)</f>
        <v>0</v>
      </c>
      <c r="G6177">
        <f>IF(AND(Tableau134[[#This Row],[Operative Temperature]]&lt;19,Tableau134[[#This Row],[Occupancy]]&lt;&gt;0),1,0)</f>
        <v>0</v>
      </c>
      <c r="H6177">
        <f>IF(Tableau134[[#This Row],[Nb dheures sup à 26°C sous occupation]]=1,Tableau134[[#This Row],[Operative Temperature]]-26,0)</f>
        <v>0</v>
      </c>
      <c r="I6177">
        <f>IF(Tableau134[[#This Row],[Nb d''heures inf à 19°C sous occupation]]=1,19-C6177,0)</f>
        <v>0</v>
      </c>
    </row>
    <row r="6178" spans="1:9" x14ac:dyDescent="0.25">
      <c r="A6178" s="2">
        <v>37514.333333333336</v>
      </c>
      <c r="B6178">
        <v>13.85</v>
      </c>
      <c r="C6178">
        <v>35.723260000000003</v>
      </c>
      <c r="D6178">
        <v>0</v>
      </c>
      <c r="E6178" t="str">
        <f>IF(AND(Tableau134[[#This Row],[Operative Temperature]]&lt;19,Tableau134[[#This Row],[Occupancy]]&lt;&gt;0),Tableau134[[#This Row],[Operative Temperature]],"NC")</f>
        <v>NC</v>
      </c>
      <c r="F6178">
        <f>IF(AND(C6178&gt;26,Tableau134[[#This Row],[Occupancy]]&lt;&gt;0),1,0)</f>
        <v>0</v>
      </c>
      <c r="G6178">
        <f>IF(AND(Tableau134[[#This Row],[Operative Temperature]]&lt;19,Tableau134[[#This Row],[Occupancy]]&lt;&gt;0),1,0)</f>
        <v>0</v>
      </c>
      <c r="H6178">
        <f>IF(Tableau134[[#This Row],[Nb dheures sup à 26°C sous occupation]]=1,Tableau134[[#This Row],[Operative Temperature]]-26,0)</f>
        <v>0</v>
      </c>
      <c r="I6178">
        <f>IF(Tableau134[[#This Row],[Nb d''heures inf à 19°C sous occupation]]=1,19-C6178,0)</f>
        <v>0</v>
      </c>
    </row>
    <row r="6179" spans="1:9" x14ac:dyDescent="0.25">
      <c r="A6179" s="2">
        <v>37514.375</v>
      </c>
      <c r="B6179">
        <v>17</v>
      </c>
      <c r="C6179">
        <v>35.895069999999997</v>
      </c>
      <c r="D6179">
        <v>0</v>
      </c>
      <c r="E6179" t="str">
        <f>IF(AND(Tableau134[[#This Row],[Operative Temperature]]&lt;19,Tableau134[[#This Row],[Occupancy]]&lt;&gt;0),Tableau134[[#This Row],[Operative Temperature]],"NC")</f>
        <v>NC</v>
      </c>
      <c r="F6179">
        <f>IF(AND(C6179&gt;26,Tableau134[[#This Row],[Occupancy]]&lt;&gt;0),1,0)</f>
        <v>0</v>
      </c>
      <c r="G6179">
        <f>IF(AND(Tableau134[[#This Row],[Operative Temperature]]&lt;19,Tableau134[[#This Row],[Occupancy]]&lt;&gt;0),1,0)</f>
        <v>0</v>
      </c>
      <c r="H6179">
        <f>IF(Tableau134[[#This Row],[Nb dheures sup à 26°C sous occupation]]=1,Tableau134[[#This Row],[Operative Temperature]]-26,0)</f>
        <v>0</v>
      </c>
      <c r="I6179">
        <f>IF(Tableau134[[#This Row],[Nb d''heures inf à 19°C sous occupation]]=1,19-C6179,0)</f>
        <v>0</v>
      </c>
    </row>
    <row r="6180" spans="1:9" x14ac:dyDescent="0.25">
      <c r="A6180" s="2">
        <v>37514.416666666664</v>
      </c>
      <c r="B6180">
        <v>20.25</v>
      </c>
      <c r="C6180">
        <v>36.3551</v>
      </c>
      <c r="D6180">
        <v>0</v>
      </c>
      <c r="E6180" t="str">
        <f>IF(AND(Tableau134[[#This Row],[Operative Temperature]]&lt;19,Tableau134[[#This Row],[Occupancy]]&lt;&gt;0),Tableau134[[#This Row],[Operative Temperature]],"NC")</f>
        <v>NC</v>
      </c>
      <c r="F6180">
        <f>IF(AND(C6180&gt;26,Tableau134[[#This Row],[Occupancy]]&lt;&gt;0),1,0)</f>
        <v>0</v>
      </c>
      <c r="G6180">
        <f>IF(AND(Tableau134[[#This Row],[Operative Temperature]]&lt;19,Tableau134[[#This Row],[Occupancy]]&lt;&gt;0),1,0)</f>
        <v>0</v>
      </c>
      <c r="H6180">
        <f>IF(Tableau134[[#This Row],[Nb dheures sup à 26°C sous occupation]]=1,Tableau134[[#This Row],[Operative Temperature]]-26,0)</f>
        <v>0</v>
      </c>
      <c r="I6180">
        <f>IF(Tableau134[[#This Row],[Nb d''heures inf à 19°C sous occupation]]=1,19-C6180,0)</f>
        <v>0</v>
      </c>
    </row>
    <row r="6181" spans="1:9" x14ac:dyDescent="0.25">
      <c r="A6181" s="2">
        <v>37514.458333333336</v>
      </c>
      <c r="B6181">
        <v>23.25</v>
      </c>
      <c r="C6181">
        <v>36.986190000000001</v>
      </c>
      <c r="D6181">
        <v>0</v>
      </c>
      <c r="E6181" t="str">
        <f>IF(AND(Tableau134[[#This Row],[Operative Temperature]]&lt;19,Tableau134[[#This Row],[Occupancy]]&lt;&gt;0),Tableau134[[#This Row],[Operative Temperature]],"NC")</f>
        <v>NC</v>
      </c>
      <c r="F6181">
        <f>IF(AND(C6181&gt;26,Tableau134[[#This Row],[Occupancy]]&lt;&gt;0),1,0)</f>
        <v>0</v>
      </c>
      <c r="G6181">
        <f>IF(AND(Tableau134[[#This Row],[Operative Temperature]]&lt;19,Tableau134[[#This Row],[Occupancy]]&lt;&gt;0),1,0)</f>
        <v>0</v>
      </c>
      <c r="H6181">
        <f>IF(Tableau134[[#This Row],[Nb dheures sup à 26°C sous occupation]]=1,Tableau134[[#This Row],[Operative Temperature]]-26,0)</f>
        <v>0</v>
      </c>
      <c r="I6181">
        <f>IF(Tableau134[[#This Row],[Nb d''heures inf à 19°C sous occupation]]=1,19-C6181,0)</f>
        <v>0</v>
      </c>
    </row>
    <row r="6182" spans="1:9" x14ac:dyDescent="0.25">
      <c r="A6182" s="2">
        <v>37514.5</v>
      </c>
      <c r="B6182">
        <v>22.5</v>
      </c>
      <c r="C6182">
        <v>37.376390000000001</v>
      </c>
      <c r="D6182">
        <v>0</v>
      </c>
      <c r="E6182" t="str">
        <f>IF(AND(Tableau134[[#This Row],[Operative Temperature]]&lt;19,Tableau134[[#This Row],[Occupancy]]&lt;&gt;0),Tableau134[[#This Row],[Operative Temperature]],"NC")</f>
        <v>NC</v>
      </c>
      <c r="F6182">
        <f>IF(AND(C6182&gt;26,Tableau134[[#This Row],[Occupancy]]&lt;&gt;0),1,0)</f>
        <v>0</v>
      </c>
      <c r="G6182">
        <f>IF(AND(Tableau134[[#This Row],[Operative Temperature]]&lt;19,Tableau134[[#This Row],[Occupancy]]&lt;&gt;0),1,0)</f>
        <v>0</v>
      </c>
      <c r="H6182">
        <f>IF(Tableau134[[#This Row],[Nb dheures sup à 26°C sous occupation]]=1,Tableau134[[#This Row],[Operative Temperature]]-26,0)</f>
        <v>0</v>
      </c>
      <c r="I6182">
        <f>IF(Tableau134[[#This Row],[Nb d''heures inf à 19°C sous occupation]]=1,19-C6182,0)</f>
        <v>0</v>
      </c>
    </row>
    <row r="6183" spans="1:9" x14ac:dyDescent="0.25">
      <c r="A6183" s="2">
        <v>37514.541666666664</v>
      </c>
      <c r="B6183">
        <v>21.024999999999999</v>
      </c>
      <c r="C6183">
        <v>37.313290000000002</v>
      </c>
      <c r="D6183">
        <v>0</v>
      </c>
      <c r="E6183" t="str">
        <f>IF(AND(Tableau134[[#This Row],[Operative Temperature]]&lt;19,Tableau134[[#This Row],[Occupancy]]&lt;&gt;0),Tableau134[[#This Row],[Operative Temperature]],"NC")</f>
        <v>NC</v>
      </c>
      <c r="F6183">
        <f>IF(AND(C6183&gt;26,Tableau134[[#This Row],[Occupancy]]&lt;&gt;0),1,0)</f>
        <v>0</v>
      </c>
      <c r="G6183">
        <f>IF(AND(Tableau134[[#This Row],[Operative Temperature]]&lt;19,Tableau134[[#This Row],[Occupancy]]&lt;&gt;0),1,0)</f>
        <v>0</v>
      </c>
      <c r="H6183">
        <f>IF(Tableau134[[#This Row],[Nb dheures sup à 26°C sous occupation]]=1,Tableau134[[#This Row],[Operative Temperature]]-26,0)</f>
        <v>0</v>
      </c>
      <c r="I6183">
        <f>IF(Tableau134[[#This Row],[Nb d''heures inf à 19°C sous occupation]]=1,19-C6183,0)</f>
        <v>0</v>
      </c>
    </row>
    <row r="6184" spans="1:9" x14ac:dyDescent="0.25">
      <c r="A6184" s="2">
        <v>37514.583333333336</v>
      </c>
      <c r="B6184">
        <v>20.925000000000001</v>
      </c>
      <c r="C6184">
        <v>37.250579999999999</v>
      </c>
      <c r="D6184">
        <v>0</v>
      </c>
      <c r="E6184" t="str">
        <f>IF(AND(Tableau134[[#This Row],[Operative Temperature]]&lt;19,Tableau134[[#This Row],[Occupancy]]&lt;&gt;0),Tableau134[[#This Row],[Operative Temperature]],"NC")</f>
        <v>NC</v>
      </c>
      <c r="F6184">
        <f>IF(AND(C6184&gt;26,Tableau134[[#This Row],[Occupancy]]&lt;&gt;0),1,0)</f>
        <v>0</v>
      </c>
      <c r="G6184">
        <f>IF(AND(Tableau134[[#This Row],[Operative Temperature]]&lt;19,Tableau134[[#This Row],[Occupancy]]&lt;&gt;0),1,0)</f>
        <v>0</v>
      </c>
      <c r="H6184">
        <f>IF(Tableau134[[#This Row],[Nb dheures sup à 26°C sous occupation]]=1,Tableau134[[#This Row],[Operative Temperature]]-26,0)</f>
        <v>0</v>
      </c>
      <c r="I6184">
        <f>IF(Tableau134[[#This Row],[Nb d''heures inf à 19°C sous occupation]]=1,19-C6184,0)</f>
        <v>0</v>
      </c>
    </row>
    <row r="6185" spans="1:9" x14ac:dyDescent="0.25">
      <c r="A6185" s="2">
        <v>37514.625</v>
      </c>
      <c r="B6185">
        <v>21</v>
      </c>
      <c r="C6185">
        <v>37.24633</v>
      </c>
      <c r="D6185">
        <v>0</v>
      </c>
      <c r="E6185" t="str">
        <f>IF(AND(Tableau134[[#This Row],[Operative Temperature]]&lt;19,Tableau134[[#This Row],[Occupancy]]&lt;&gt;0),Tableau134[[#This Row],[Operative Temperature]],"NC")</f>
        <v>NC</v>
      </c>
      <c r="F6185">
        <f>IF(AND(C6185&gt;26,Tableau134[[#This Row],[Occupancy]]&lt;&gt;0),1,0)</f>
        <v>0</v>
      </c>
      <c r="G6185">
        <f>IF(AND(Tableau134[[#This Row],[Operative Temperature]]&lt;19,Tableau134[[#This Row],[Occupancy]]&lt;&gt;0),1,0)</f>
        <v>0</v>
      </c>
      <c r="H6185">
        <f>IF(Tableau134[[#This Row],[Nb dheures sup à 26°C sous occupation]]=1,Tableau134[[#This Row],[Operative Temperature]]-26,0)</f>
        <v>0</v>
      </c>
      <c r="I6185">
        <f>IF(Tableau134[[#This Row],[Nb d''heures inf à 19°C sous occupation]]=1,19-C6185,0)</f>
        <v>0</v>
      </c>
    </row>
    <row r="6186" spans="1:9" x14ac:dyDescent="0.25">
      <c r="A6186" s="2">
        <v>37514.666666666664</v>
      </c>
      <c r="B6186">
        <v>20.925000000000001</v>
      </c>
      <c r="C6186">
        <v>37.242089999999997</v>
      </c>
      <c r="D6186">
        <v>0</v>
      </c>
      <c r="E6186" t="str">
        <f>IF(AND(Tableau134[[#This Row],[Operative Temperature]]&lt;19,Tableau134[[#This Row],[Occupancy]]&lt;&gt;0),Tableau134[[#This Row],[Operative Temperature]],"NC")</f>
        <v>NC</v>
      </c>
      <c r="F6186">
        <f>IF(AND(C6186&gt;26,Tableau134[[#This Row],[Occupancy]]&lt;&gt;0),1,0)</f>
        <v>0</v>
      </c>
      <c r="G6186">
        <f>IF(AND(Tableau134[[#This Row],[Operative Temperature]]&lt;19,Tableau134[[#This Row],[Occupancy]]&lt;&gt;0),1,0)</f>
        <v>0</v>
      </c>
      <c r="H6186">
        <f>IF(Tableau134[[#This Row],[Nb dheures sup à 26°C sous occupation]]=1,Tableau134[[#This Row],[Operative Temperature]]-26,0)</f>
        <v>0</v>
      </c>
      <c r="I6186">
        <f>IF(Tableau134[[#This Row],[Nb d''heures inf à 19°C sous occupation]]=1,19-C6186,0)</f>
        <v>0</v>
      </c>
    </row>
    <row r="6187" spans="1:9" x14ac:dyDescent="0.25">
      <c r="A6187" s="2">
        <v>37514.708333333336</v>
      </c>
      <c r="B6187">
        <v>20.225000000000001</v>
      </c>
      <c r="C6187">
        <v>37.146509999999999</v>
      </c>
      <c r="D6187">
        <v>0</v>
      </c>
      <c r="E6187" t="str">
        <f>IF(AND(Tableau134[[#This Row],[Operative Temperature]]&lt;19,Tableau134[[#This Row],[Occupancy]]&lt;&gt;0),Tableau134[[#This Row],[Operative Temperature]],"NC")</f>
        <v>NC</v>
      </c>
      <c r="F6187">
        <f>IF(AND(C6187&gt;26,Tableau134[[#This Row],[Occupancy]]&lt;&gt;0),1,0)</f>
        <v>0</v>
      </c>
      <c r="G6187">
        <f>IF(AND(Tableau134[[#This Row],[Operative Temperature]]&lt;19,Tableau134[[#This Row],[Occupancy]]&lt;&gt;0),1,0)</f>
        <v>0</v>
      </c>
      <c r="H6187">
        <f>IF(Tableau134[[#This Row],[Nb dheures sup à 26°C sous occupation]]=1,Tableau134[[#This Row],[Operative Temperature]]-26,0)</f>
        <v>0</v>
      </c>
      <c r="I6187">
        <f>IF(Tableau134[[#This Row],[Nb d''heures inf à 19°C sous occupation]]=1,19-C6187,0)</f>
        <v>0</v>
      </c>
    </row>
    <row r="6188" spans="1:9" x14ac:dyDescent="0.25">
      <c r="A6188" s="2">
        <v>37514.75</v>
      </c>
      <c r="B6188">
        <v>18.5</v>
      </c>
      <c r="C6188">
        <v>36.888939999999998</v>
      </c>
      <c r="D6188">
        <v>0</v>
      </c>
      <c r="E6188" t="str">
        <f>IF(AND(Tableau134[[#This Row],[Operative Temperature]]&lt;19,Tableau134[[#This Row],[Occupancy]]&lt;&gt;0),Tableau134[[#This Row],[Operative Temperature]],"NC")</f>
        <v>NC</v>
      </c>
      <c r="F6188">
        <f>IF(AND(C6188&gt;26,Tableau134[[#This Row],[Occupancy]]&lt;&gt;0),1,0)</f>
        <v>0</v>
      </c>
      <c r="G6188">
        <f>IF(AND(Tableau134[[#This Row],[Operative Temperature]]&lt;19,Tableau134[[#This Row],[Occupancy]]&lt;&gt;0),1,0)</f>
        <v>0</v>
      </c>
      <c r="H6188">
        <f>IF(Tableau134[[#This Row],[Nb dheures sup à 26°C sous occupation]]=1,Tableau134[[#This Row],[Operative Temperature]]-26,0)</f>
        <v>0</v>
      </c>
      <c r="I6188">
        <f>IF(Tableau134[[#This Row],[Nb d''heures inf à 19°C sous occupation]]=1,19-C6188,0)</f>
        <v>0</v>
      </c>
    </row>
    <row r="6189" spans="1:9" x14ac:dyDescent="0.25">
      <c r="A6189" s="2">
        <v>37514.791666666664</v>
      </c>
      <c r="B6189">
        <v>17.850000000000001</v>
      </c>
      <c r="C6189">
        <v>36.501289999999997</v>
      </c>
      <c r="D6189">
        <v>0</v>
      </c>
      <c r="E6189" t="str">
        <f>IF(AND(Tableau134[[#This Row],[Operative Temperature]]&lt;19,Tableau134[[#This Row],[Occupancy]]&lt;&gt;0),Tableau134[[#This Row],[Operative Temperature]],"NC")</f>
        <v>NC</v>
      </c>
      <c r="F6189">
        <f>IF(AND(C6189&gt;26,Tableau134[[#This Row],[Occupancy]]&lt;&gt;0),1,0)</f>
        <v>0</v>
      </c>
      <c r="G6189">
        <f>IF(AND(Tableau134[[#This Row],[Operative Temperature]]&lt;19,Tableau134[[#This Row],[Occupancy]]&lt;&gt;0),1,0)</f>
        <v>0</v>
      </c>
      <c r="H6189">
        <f>IF(Tableau134[[#This Row],[Nb dheures sup à 26°C sous occupation]]=1,Tableau134[[#This Row],[Operative Temperature]]-26,0)</f>
        <v>0</v>
      </c>
      <c r="I6189">
        <f>IF(Tableau134[[#This Row],[Nb d''heures inf à 19°C sous occupation]]=1,19-C6189,0)</f>
        <v>0</v>
      </c>
    </row>
    <row r="6190" spans="1:9" x14ac:dyDescent="0.25">
      <c r="A6190" s="2">
        <v>37514.833333333336</v>
      </c>
      <c r="B6190">
        <v>17.95</v>
      </c>
      <c r="C6190">
        <v>36.144150000000003</v>
      </c>
      <c r="D6190">
        <v>0</v>
      </c>
      <c r="E6190" t="str">
        <f>IF(AND(Tableau134[[#This Row],[Operative Temperature]]&lt;19,Tableau134[[#This Row],[Occupancy]]&lt;&gt;0),Tableau134[[#This Row],[Operative Temperature]],"NC")</f>
        <v>NC</v>
      </c>
      <c r="F6190">
        <f>IF(AND(C6190&gt;26,Tableau134[[#This Row],[Occupancy]]&lt;&gt;0),1,0)</f>
        <v>0</v>
      </c>
      <c r="G6190">
        <f>IF(AND(Tableau134[[#This Row],[Operative Temperature]]&lt;19,Tableau134[[#This Row],[Occupancy]]&lt;&gt;0),1,0)</f>
        <v>0</v>
      </c>
      <c r="H6190">
        <f>IF(Tableau134[[#This Row],[Nb dheures sup à 26°C sous occupation]]=1,Tableau134[[#This Row],[Operative Temperature]]-26,0)</f>
        <v>0</v>
      </c>
      <c r="I6190">
        <f>IF(Tableau134[[#This Row],[Nb d''heures inf à 19°C sous occupation]]=1,19-C6190,0)</f>
        <v>0</v>
      </c>
    </row>
    <row r="6191" spans="1:9" x14ac:dyDescent="0.25">
      <c r="A6191" s="2">
        <v>37514.875</v>
      </c>
      <c r="B6191">
        <v>17.25</v>
      </c>
      <c r="C6191">
        <v>35.914969999999997</v>
      </c>
      <c r="D6191">
        <v>0</v>
      </c>
      <c r="E6191" t="str">
        <f>IF(AND(Tableau134[[#This Row],[Operative Temperature]]&lt;19,Tableau134[[#This Row],[Occupancy]]&lt;&gt;0),Tableau134[[#This Row],[Operative Temperature]],"NC")</f>
        <v>NC</v>
      </c>
      <c r="F6191">
        <f>IF(AND(C6191&gt;26,Tableau134[[#This Row],[Occupancy]]&lt;&gt;0),1,0)</f>
        <v>0</v>
      </c>
      <c r="G6191">
        <f>IF(AND(Tableau134[[#This Row],[Operative Temperature]]&lt;19,Tableau134[[#This Row],[Occupancy]]&lt;&gt;0),1,0)</f>
        <v>0</v>
      </c>
      <c r="H6191">
        <f>IF(Tableau134[[#This Row],[Nb dheures sup à 26°C sous occupation]]=1,Tableau134[[#This Row],[Operative Temperature]]-26,0)</f>
        <v>0</v>
      </c>
      <c r="I6191">
        <f>IF(Tableau134[[#This Row],[Nb d''heures inf à 19°C sous occupation]]=1,19-C6191,0)</f>
        <v>0</v>
      </c>
    </row>
    <row r="6192" spans="1:9" x14ac:dyDescent="0.25">
      <c r="A6192" s="2">
        <v>37514.916666666664</v>
      </c>
      <c r="B6192">
        <v>17</v>
      </c>
      <c r="C6192">
        <v>35.671939999999999</v>
      </c>
      <c r="D6192">
        <v>0</v>
      </c>
      <c r="E6192" t="str">
        <f>IF(AND(Tableau134[[#This Row],[Operative Temperature]]&lt;19,Tableau134[[#This Row],[Occupancy]]&lt;&gt;0),Tableau134[[#This Row],[Operative Temperature]],"NC")</f>
        <v>NC</v>
      </c>
      <c r="F6192">
        <f>IF(AND(C6192&gt;26,Tableau134[[#This Row],[Occupancy]]&lt;&gt;0),1,0)</f>
        <v>0</v>
      </c>
      <c r="G6192">
        <f>IF(AND(Tableau134[[#This Row],[Operative Temperature]]&lt;19,Tableau134[[#This Row],[Occupancy]]&lt;&gt;0),1,0)</f>
        <v>0</v>
      </c>
      <c r="H6192">
        <f>IF(Tableau134[[#This Row],[Nb dheures sup à 26°C sous occupation]]=1,Tableau134[[#This Row],[Operative Temperature]]-26,0)</f>
        <v>0</v>
      </c>
      <c r="I6192">
        <f>IF(Tableau134[[#This Row],[Nb d''heures inf à 19°C sous occupation]]=1,19-C6192,0)</f>
        <v>0</v>
      </c>
    </row>
    <row r="6193" spans="1:9" x14ac:dyDescent="0.25">
      <c r="A6193" s="2">
        <v>37514.958333333336</v>
      </c>
      <c r="B6193">
        <v>17</v>
      </c>
      <c r="C6193">
        <v>35.454129999999999</v>
      </c>
      <c r="D6193">
        <v>0</v>
      </c>
      <c r="E6193" t="str">
        <f>IF(AND(Tableau134[[#This Row],[Operative Temperature]]&lt;19,Tableau134[[#This Row],[Occupancy]]&lt;&gt;0),Tableau134[[#This Row],[Operative Temperature]],"NC")</f>
        <v>NC</v>
      </c>
      <c r="F6193">
        <f>IF(AND(C6193&gt;26,Tableau134[[#This Row],[Occupancy]]&lt;&gt;0),1,0)</f>
        <v>0</v>
      </c>
      <c r="G6193">
        <f>IF(AND(Tableau134[[#This Row],[Operative Temperature]]&lt;19,Tableau134[[#This Row],[Occupancy]]&lt;&gt;0),1,0)</f>
        <v>0</v>
      </c>
      <c r="H6193">
        <f>IF(Tableau134[[#This Row],[Nb dheures sup à 26°C sous occupation]]=1,Tableau134[[#This Row],[Operative Temperature]]-26,0)</f>
        <v>0</v>
      </c>
      <c r="I6193">
        <f>IF(Tableau134[[#This Row],[Nb d''heures inf à 19°C sous occupation]]=1,19-C6193,0)</f>
        <v>0</v>
      </c>
    </row>
    <row r="6194" spans="1:9" x14ac:dyDescent="0.25">
      <c r="A6194" s="1">
        <v>37515</v>
      </c>
      <c r="B6194">
        <v>17</v>
      </c>
      <c r="C6194">
        <v>35.290019999999998</v>
      </c>
      <c r="D6194">
        <v>0</v>
      </c>
      <c r="E6194" t="str">
        <f>IF(AND(Tableau134[[#This Row],[Operative Temperature]]&lt;19,Tableau134[[#This Row],[Occupancy]]&lt;&gt;0),Tableau134[[#This Row],[Operative Temperature]],"NC")</f>
        <v>NC</v>
      </c>
      <c r="F6194">
        <f>IF(AND(C6194&gt;26,Tableau134[[#This Row],[Occupancy]]&lt;&gt;0),1,0)</f>
        <v>0</v>
      </c>
      <c r="G6194">
        <f>IF(AND(Tableau134[[#This Row],[Operative Temperature]]&lt;19,Tableau134[[#This Row],[Occupancy]]&lt;&gt;0),1,0)</f>
        <v>0</v>
      </c>
      <c r="H6194">
        <f>IF(Tableau134[[#This Row],[Nb dheures sup à 26°C sous occupation]]=1,Tableau134[[#This Row],[Operative Temperature]]-26,0)</f>
        <v>0</v>
      </c>
      <c r="I6194">
        <f>IF(Tableau134[[#This Row],[Nb d''heures inf à 19°C sous occupation]]=1,19-C6194,0)</f>
        <v>0</v>
      </c>
    </row>
    <row r="6195" spans="1:9" x14ac:dyDescent="0.25">
      <c r="A6195" s="2">
        <v>37515.041666666664</v>
      </c>
      <c r="B6195">
        <v>16.100000000000001</v>
      </c>
      <c r="C6195">
        <v>35.161659999999998</v>
      </c>
      <c r="D6195">
        <v>0</v>
      </c>
      <c r="E6195" t="str">
        <f>IF(AND(Tableau134[[#This Row],[Operative Temperature]]&lt;19,Tableau134[[#This Row],[Occupancy]]&lt;&gt;0),Tableau134[[#This Row],[Operative Temperature]],"NC")</f>
        <v>NC</v>
      </c>
      <c r="F6195">
        <f>IF(AND(C6195&gt;26,Tableau134[[#This Row],[Occupancy]]&lt;&gt;0),1,0)</f>
        <v>0</v>
      </c>
      <c r="G6195">
        <f>IF(AND(Tableau134[[#This Row],[Operative Temperature]]&lt;19,Tableau134[[#This Row],[Occupancy]]&lt;&gt;0),1,0)</f>
        <v>0</v>
      </c>
      <c r="H6195">
        <f>IF(Tableau134[[#This Row],[Nb dheures sup à 26°C sous occupation]]=1,Tableau134[[#This Row],[Operative Temperature]]-26,0)</f>
        <v>0</v>
      </c>
      <c r="I6195">
        <f>IF(Tableau134[[#This Row],[Nb d''heures inf à 19°C sous occupation]]=1,19-C6195,0)</f>
        <v>0</v>
      </c>
    </row>
    <row r="6196" spans="1:9" x14ac:dyDescent="0.25">
      <c r="A6196" s="2">
        <v>37515.083333333336</v>
      </c>
      <c r="B6196">
        <v>15.95</v>
      </c>
      <c r="C6196">
        <v>34.973399999999998</v>
      </c>
      <c r="D6196">
        <v>0</v>
      </c>
      <c r="E6196" t="str">
        <f>IF(AND(Tableau134[[#This Row],[Operative Temperature]]&lt;19,Tableau134[[#This Row],[Occupancy]]&lt;&gt;0),Tableau134[[#This Row],[Operative Temperature]],"NC")</f>
        <v>NC</v>
      </c>
      <c r="F6196">
        <f>IF(AND(C6196&gt;26,Tableau134[[#This Row],[Occupancy]]&lt;&gt;0),1,0)</f>
        <v>0</v>
      </c>
      <c r="G6196">
        <f>IF(AND(Tableau134[[#This Row],[Operative Temperature]]&lt;19,Tableau134[[#This Row],[Occupancy]]&lt;&gt;0),1,0)</f>
        <v>0</v>
      </c>
      <c r="H6196">
        <f>IF(Tableau134[[#This Row],[Nb dheures sup à 26°C sous occupation]]=1,Tableau134[[#This Row],[Operative Temperature]]-26,0)</f>
        <v>0</v>
      </c>
      <c r="I6196">
        <f>IF(Tableau134[[#This Row],[Nb d''heures inf à 19°C sous occupation]]=1,19-C6196,0)</f>
        <v>0</v>
      </c>
    </row>
    <row r="6197" spans="1:9" x14ac:dyDescent="0.25">
      <c r="A6197" s="2">
        <v>37515.125</v>
      </c>
      <c r="B6197">
        <v>15.25</v>
      </c>
      <c r="C6197">
        <v>34.814819999999997</v>
      </c>
      <c r="D6197">
        <v>0</v>
      </c>
      <c r="E6197" t="str">
        <f>IF(AND(Tableau134[[#This Row],[Operative Temperature]]&lt;19,Tableau134[[#This Row],[Occupancy]]&lt;&gt;0),Tableau134[[#This Row],[Operative Temperature]],"NC")</f>
        <v>NC</v>
      </c>
      <c r="F6197">
        <f>IF(AND(C6197&gt;26,Tableau134[[#This Row],[Occupancy]]&lt;&gt;0),1,0)</f>
        <v>0</v>
      </c>
      <c r="G6197">
        <f>IF(AND(Tableau134[[#This Row],[Operative Temperature]]&lt;19,Tableau134[[#This Row],[Occupancy]]&lt;&gt;0),1,0)</f>
        <v>0</v>
      </c>
      <c r="H6197">
        <f>IF(Tableau134[[#This Row],[Nb dheures sup à 26°C sous occupation]]=1,Tableau134[[#This Row],[Operative Temperature]]-26,0)</f>
        <v>0</v>
      </c>
      <c r="I6197">
        <f>IF(Tableau134[[#This Row],[Nb d''heures inf à 19°C sous occupation]]=1,19-C6197,0)</f>
        <v>0</v>
      </c>
    </row>
    <row r="6198" spans="1:9" x14ac:dyDescent="0.25">
      <c r="A6198" s="2">
        <v>37515.166666666664</v>
      </c>
      <c r="B6198">
        <v>15.6</v>
      </c>
      <c r="C6198">
        <v>34.645069999999997</v>
      </c>
      <c r="D6198">
        <v>0</v>
      </c>
      <c r="E6198" t="str">
        <f>IF(AND(Tableau134[[#This Row],[Operative Temperature]]&lt;19,Tableau134[[#This Row],[Occupancy]]&lt;&gt;0),Tableau134[[#This Row],[Operative Temperature]],"NC")</f>
        <v>NC</v>
      </c>
      <c r="F6198">
        <f>IF(AND(C6198&gt;26,Tableau134[[#This Row],[Occupancy]]&lt;&gt;0),1,0)</f>
        <v>0</v>
      </c>
      <c r="G6198">
        <f>IF(AND(Tableau134[[#This Row],[Operative Temperature]]&lt;19,Tableau134[[#This Row],[Occupancy]]&lt;&gt;0),1,0)</f>
        <v>0</v>
      </c>
      <c r="H6198">
        <f>IF(Tableau134[[#This Row],[Nb dheures sup à 26°C sous occupation]]=1,Tableau134[[#This Row],[Operative Temperature]]-26,0)</f>
        <v>0</v>
      </c>
      <c r="I6198">
        <f>IF(Tableau134[[#This Row],[Nb d''heures inf à 19°C sous occupation]]=1,19-C6198,0)</f>
        <v>0</v>
      </c>
    </row>
    <row r="6199" spans="1:9" x14ac:dyDescent="0.25">
      <c r="A6199" s="2">
        <v>37515.208333333336</v>
      </c>
      <c r="B6199">
        <v>15.2</v>
      </c>
      <c r="C6199">
        <v>34.479129999999998</v>
      </c>
      <c r="D6199">
        <v>0</v>
      </c>
      <c r="E6199" t="str">
        <f>IF(AND(Tableau134[[#This Row],[Operative Temperature]]&lt;19,Tableau134[[#This Row],[Occupancy]]&lt;&gt;0),Tableau134[[#This Row],[Operative Temperature]],"NC")</f>
        <v>NC</v>
      </c>
      <c r="F6199">
        <f>IF(AND(C6199&gt;26,Tableau134[[#This Row],[Occupancy]]&lt;&gt;0),1,0)</f>
        <v>0</v>
      </c>
      <c r="G6199">
        <f>IF(AND(Tableau134[[#This Row],[Operative Temperature]]&lt;19,Tableau134[[#This Row],[Occupancy]]&lt;&gt;0),1,0)</f>
        <v>0</v>
      </c>
      <c r="H6199">
        <f>IF(Tableau134[[#This Row],[Nb dheures sup à 26°C sous occupation]]=1,Tableau134[[#This Row],[Operative Temperature]]-26,0)</f>
        <v>0</v>
      </c>
      <c r="I6199">
        <f>IF(Tableau134[[#This Row],[Nb d''heures inf à 19°C sous occupation]]=1,19-C6199,0)</f>
        <v>0</v>
      </c>
    </row>
    <row r="6200" spans="1:9" x14ac:dyDescent="0.25">
      <c r="A6200" s="2">
        <v>37515.25</v>
      </c>
      <c r="B6200">
        <v>15</v>
      </c>
      <c r="C6200">
        <v>34.251660000000001</v>
      </c>
      <c r="D6200">
        <v>0</v>
      </c>
      <c r="E6200" t="str">
        <f>IF(AND(Tableau134[[#This Row],[Operative Temperature]]&lt;19,Tableau134[[#This Row],[Occupancy]]&lt;&gt;0),Tableau134[[#This Row],[Operative Temperature]],"NC")</f>
        <v>NC</v>
      </c>
      <c r="F6200">
        <f>IF(AND(C6200&gt;26,Tableau134[[#This Row],[Occupancy]]&lt;&gt;0),1,0)</f>
        <v>0</v>
      </c>
      <c r="G6200">
        <f>IF(AND(Tableau134[[#This Row],[Operative Temperature]]&lt;19,Tableau134[[#This Row],[Occupancy]]&lt;&gt;0),1,0)</f>
        <v>0</v>
      </c>
      <c r="H6200">
        <f>IF(Tableau134[[#This Row],[Nb dheures sup à 26°C sous occupation]]=1,Tableau134[[#This Row],[Operative Temperature]]-26,0)</f>
        <v>0</v>
      </c>
      <c r="I6200">
        <f>IF(Tableau134[[#This Row],[Nb d''heures inf à 19°C sous occupation]]=1,19-C6200,0)</f>
        <v>0</v>
      </c>
    </row>
    <row r="6201" spans="1:9" x14ac:dyDescent="0.25">
      <c r="A6201" s="2">
        <v>37515.291666666664</v>
      </c>
      <c r="B6201">
        <v>14.7</v>
      </c>
      <c r="C6201">
        <v>34.305990000000001</v>
      </c>
      <c r="D6201">
        <v>0</v>
      </c>
      <c r="E6201" t="str">
        <f>IF(AND(Tableau134[[#This Row],[Operative Temperature]]&lt;19,Tableau134[[#This Row],[Occupancy]]&lt;&gt;0),Tableau134[[#This Row],[Operative Temperature]],"NC")</f>
        <v>NC</v>
      </c>
      <c r="F6201">
        <f>IF(AND(C6201&gt;26,Tableau134[[#This Row],[Occupancy]]&lt;&gt;0),1,0)</f>
        <v>0</v>
      </c>
      <c r="G6201">
        <f>IF(AND(Tableau134[[#This Row],[Operative Temperature]]&lt;19,Tableau134[[#This Row],[Occupancy]]&lt;&gt;0),1,0)</f>
        <v>0</v>
      </c>
      <c r="H6201">
        <f>IF(Tableau134[[#This Row],[Nb dheures sup à 26°C sous occupation]]=1,Tableau134[[#This Row],[Operative Temperature]]-26,0)</f>
        <v>0</v>
      </c>
      <c r="I6201">
        <f>IF(Tableau134[[#This Row],[Nb d''heures inf à 19°C sous occupation]]=1,19-C6201,0)</f>
        <v>0</v>
      </c>
    </row>
    <row r="6202" spans="1:9" x14ac:dyDescent="0.25">
      <c r="A6202" s="2">
        <v>37515.333333333336</v>
      </c>
      <c r="B6202">
        <v>14.15</v>
      </c>
      <c r="C6202">
        <v>34.488900000000001</v>
      </c>
      <c r="D6202">
        <v>0</v>
      </c>
      <c r="E6202" t="str">
        <f>IF(AND(Tableau134[[#This Row],[Operative Temperature]]&lt;19,Tableau134[[#This Row],[Occupancy]]&lt;&gt;0),Tableau134[[#This Row],[Operative Temperature]],"NC")</f>
        <v>NC</v>
      </c>
      <c r="F6202">
        <f>IF(AND(C6202&gt;26,Tableau134[[#This Row],[Occupancy]]&lt;&gt;0),1,0)</f>
        <v>0</v>
      </c>
      <c r="G6202">
        <f>IF(AND(Tableau134[[#This Row],[Operative Temperature]]&lt;19,Tableau134[[#This Row],[Occupancy]]&lt;&gt;0),1,0)</f>
        <v>0</v>
      </c>
      <c r="H6202">
        <f>IF(Tableau134[[#This Row],[Nb dheures sup à 26°C sous occupation]]=1,Tableau134[[#This Row],[Operative Temperature]]-26,0)</f>
        <v>0</v>
      </c>
      <c r="I6202">
        <f>IF(Tableau134[[#This Row],[Nb d''heures inf à 19°C sous occupation]]=1,19-C6202,0)</f>
        <v>0</v>
      </c>
    </row>
    <row r="6203" spans="1:9" x14ac:dyDescent="0.25">
      <c r="A6203" s="2">
        <v>37515.375</v>
      </c>
      <c r="B6203">
        <v>14</v>
      </c>
      <c r="C6203">
        <v>34.645740000000004</v>
      </c>
      <c r="D6203">
        <v>0</v>
      </c>
      <c r="E6203" t="str">
        <f>IF(AND(Tableau134[[#This Row],[Operative Temperature]]&lt;19,Tableau134[[#This Row],[Occupancy]]&lt;&gt;0),Tableau134[[#This Row],[Operative Temperature]],"NC")</f>
        <v>NC</v>
      </c>
      <c r="F6203">
        <f>IF(AND(C6203&gt;26,Tableau134[[#This Row],[Occupancy]]&lt;&gt;0),1,0)</f>
        <v>0</v>
      </c>
      <c r="G6203">
        <f>IF(AND(Tableau134[[#This Row],[Operative Temperature]]&lt;19,Tableau134[[#This Row],[Occupancy]]&lt;&gt;0),1,0)</f>
        <v>0</v>
      </c>
      <c r="H6203">
        <f>IF(Tableau134[[#This Row],[Nb dheures sup à 26°C sous occupation]]=1,Tableau134[[#This Row],[Operative Temperature]]-26,0)</f>
        <v>0</v>
      </c>
      <c r="I6203">
        <f>IF(Tableau134[[#This Row],[Nb d''heures inf à 19°C sous occupation]]=1,19-C6203,0)</f>
        <v>0</v>
      </c>
    </row>
    <row r="6204" spans="1:9" x14ac:dyDescent="0.25">
      <c r="A6204" s="2">
        <v>37515.416666666664</v>
      </c>
      <c r="B6204">
        <v>15.275</v>
      </c>
      <c r="C6204">
        <v>35.19697</v>
      </c>
      <c r="D6204">
        <v>0</v>
      </c>
      <c r="E6204" t="str">
        <f>IF(AND(Tableau134[[#This Row],[Operative Temperature]]&lt;19,Tableau134[[#This Row],[Occupancy]]&lt;&gt;0),Tableau134[[#This Row],[Operative Temperature]],"NC")</f>
        <v>NC</v>
      </c>
      <c r="F6204">
        <f>IF(AND(C6204&gt;26,Tableau134[[#This Row],[Occupancy]]&lt;&gt;0),1,0)</f>
        <v>0</v>
      </c>
      <c r="G6204">
        <f>IF(AND(Tableau134[[#This Row],[Operative Temperature]]&lt;19,Tableau134[[#This Row],[Occupancy]]&lt;&gt;0),1,0)</f>
        <v>0</v>
      </c>
      <c r="H6204">
        <f>IF(Tableau134[[#This Row],[Nb dheures sup à 26°C sous occupation]]=1,Tableau134[[#This Row],[Operative Temperature]]-26,0)</f>
        <v>0</v>
      </c>
      <c r="I6204">
        <f>IF(Tableau134[[#This Row],[Nb d''heures inf à 19°C sous occupation]]=1,19-C6204,0)</f>
        <v>0</v>
      </c>
    </row>
    <row r="6205" spans="1:9" x14ac:dyDescent="0.25">
      <c r="A6205" s="2">
        <v>37515.458333333336</v>
      </c>
      <c r="B6205">
        <v>15.925000000000001</v>
      </c>
      <c r="C6205">
        <v>36.14781</v>
      </c>
      <c r="D6205">
        <v>0</v>
      </c>
      <c r="E6205" t="str">
        <f>IF(AND(Tableau134[[#This Row],[Operative Temperature]]&lt;19,Tableau134[[#This Row],[Occupancy]]&lt;&gt;0),Tableau134[[#This Row],[Operative Temperature]],"NC")</f>
        <v>NC</v>
      </c>
      <c r="F6205">
        <f>IF(AND(C6205&gt;26,Tableau134[[#This Row],[Occupancy]]&lt;&gt;0),1,0)</f>
        <v>0</v>
      </c>
      <c r="G6205">
        <f>IF(AND(Tableau134[[#This Row],[Operative Temperature]]&lt;19,Tableau134[[#This Row],[Occupancy]]&lt;&gt;0),1,0)</f>
        <v>0</v>
      </c>
      <c r="H6205">
        <f>IF(Tableau134[[#This Row],[Nb dheures sup à 26°C sous occupation]]=1,Tableau134[[#This Row],[Operative Temperature]]-26,0)</f>
        <v>0</v>
      </c>
      <c r="I6205">
        <f>IF(Tableau134[[#This Row],[Nb d''heures inf à 19°C sous occupation]]=1,19-C6205,0)</f>
        <v>0</v>
      </c>
    </row>
    <row r="6206" spans="1:9" x14ac:dyDescent="0.25">
      <c r="A6206" s="2">
        <v>37515.5</v>
      </c>
      <c r="B6206">
        <v>17.5</v>
      </c>
      <c r="C6206">
        <v>37.23706</v>
      </c>
      <c r="D6206">
        <v>0</v>
      </c>
      <c r="E6206" t="str">
        <f>IF(AND(Tableau134[[#This Row],[Operative Temperature]]&lt;19,Tableau134[[#This Row],[Occupancy]]&lt;&gt;0),Tableau134[[#This Row],[Operative Temperature]],"NC")</f>
        <v>NC</v>
      </c>
      <c r="F6206">
        <f>IF(AND(C6206&gt;26,Tableau134[[#This Row],[Occupancy]]&lt;&gt;0),1,0)</f>
        <v>0</v>
      </c>
      <c r="G6206">
        <f>IF(AND(Tableau134[[#This Row],[Operative Temperature]]&lt;19,Tableau134[[#This Row],[Occupancy]]&lt;&gt;0),1,0)</f>
        <v>0</v>
      </c>
      <c r="H6206">
        <f>IF(Tableau134[[#This Row],[Nb dheures sup à 26°C sous occupation]]=1,Tableau134[[#This Row],[Operative Temperature]]-26,0)</f>
        <v>0</v>
      </c>
      <c r="I6206">
        <f>IF(Tableau134[[#This Row],[Nb d''heures inf à 19°C sous occupation]]=1,19-C6206,0)</f>
        <v>0</v>
      </c>
    </row>
    <row r="6207" spans="1:9" x14ac:dyDescent="0.25">
      <c r="A6207" s="2">
        <v>37515.541666666664</v>
      </c>
      <c r="B6207">
        <v>18.600000000000001</v>
      </c>
      <c r="C6207">
        <v>37.934739999999998</v>
      </c>
      <c r="D6207">
        <v>0</v>
      </c>
      <c r="E6207" t="str">
        <f>IF(AND(Tableau134[[#This Row],[Operative Temperature]]&lt;19,Tableau134[[#This Row],[Occupancy]]&lt;&gt;0),Tableau134[[#This Row],[Operative Temperature]],"NC")</f>
        <v>NC</v>
      </c>
      <c r="F6207">
        <f>IF(AND(C6207&gt;26,Tableau134[[#This Row],[Occupancy]]&lt;&gt;0),1,0)</f>
        <v>0</v>
      </c>
      <c r="G6207">
        <f>IF(AND(Tableau134[[#This Row],[Operative Temperature]]&lt;19,Tableau134[[#This Row],[Occupancy]]&lt;&gt;0),1,0)</f>
        <v>0</v>
      </c>
      <c r="H6207">
        <f>IF(Tableau134[[#This Row],[Nb dheures sup à 26°C sous occupation]]=1,Tableau134[[#This Row],[Operative Temperature]]-26,0)</f>
        <v>0</v>
      </c>
      <c r="I6207">
        <f>IF(Tableau134[[#This Row],[Nb d''heures inf à 19°C sous occupation]]=1,19-C6207,0)</f>
        <v>0</v>
      </c>
    </row>
    <row r="6208" spans="1:9" x14ac:dyDescent="0.25">
      <c r="A6208" s="2">
        <v>37515.583333333336</v>
      </c>
      <c r="B6208">
        <v>18.95</v>
      </c>
      <c r="C6208">
        <v>38.163670000000003</v>
      </c>
      <c r="D6208">
        <v>0</v>
      </c>
      <c r="E6208" t="str">
        <f>IF(AND(Tableau134[[#This Row],[Operative Temperature]]&lt;19,Tableau134[[#This Row],[Occupancy]]&lt;&gt;0),Tableau134[[#This Row],[Operative Temperature]],"NC")</f>
        <v>NC</v>
      </c>
      <c r="F6208">
        <f>IF(AND(C6208&gt;26,Tableau134[[#This Row],[Occupancy]]&lt;&gt;0),1,0)</f>
        <v>0</v>
      </c>
      <c r="G6208">
        <f>IF(AND(Tableau134[[#This Row],[Operative Temperature]]&lt;19,Tableau134[[#This Row],[Occupancy]]&lt;&gt;0),1,0)</f>
        <v>0</v>
      </c>
      <c r="H6208">
        <f>IF(Tableau134[[#This Row],[Nb dheures sup à 26°C sous occupation]]=1,Tableau134[[#This Row],[Operative Temperature]]-26,0)</f>
        <v>0</v>
      </c>
      <c r="I6208">
        <f>IF(Tableau134[[#This Row],[Nb d''heures inf à 19°C sous occupation]]=1,19-C6208,0)</f>
        <v>0</v>
      </c>
    </row>
    <row r="6209" spans="1:9" x14ac:dyDescent="0.25">
      <c r="A6209" s="2">
        <v>37515.625</v>
      </c>
      <c r="B6209">
        <v>19</v>
      </c>
      <c r="C6209">
        <v>38.391680000000001</v>
      </c>
      <c r="D6209">
        <v>0</v>
      </c>
      <c r="E6209" t="str">
        <f>IF(AND(Tableau134[[#This Row],[Operative Temperature]]&lt;19,Tableau134[[#This Row],[Occupancy]]&lt;&gt;0),Tableau134[[#This Row],[Operative Temperature]],"NC")</f>
        <v>NC</v>
      </c>
      <c r="F6209">
        <f>IF(AND(C6209&gt;26,Tableau134[[#This Row],[Occupancy]]&lt;&gt;0),1,0)</f>
        <v>0</v>
      </c>
      <c r="G6209">
        <f>IF(AND(Tableau134[[#This Row],[Operative Temperature]]&lt;19,Tableau134[[#This Row],[Occupancy]]&lt;&gt;0),1,0)</f>
        <v>0</v>
      </c>
      <c r="H6209">
        <f>IF(Tableau134[[#This Row],[Nb dheures sup à 26°C sous occupation]]=1,Tableau134[[#This Row],[Operative Temperature]]-26,0)</f>
        <v>0</v>
      </c>
      <c r="I6209">
        <f>IF(Tableau134[[#This Row],[Nb d''heures inf à 19°C sous occupation]]=1,19-C6209,0)</f>
        <v>0</v>
      </c>
    </row>
    <row r="6210" spans="1:9" x14ac:dyDescent="0.25">
      <c r="A6210" s="2">
        <v>37515.666666666664</v>
      </c>
      <c r="B6210">
        <v>19</v>
      </c>
      <c r="C6210">
        <v>38.481319999999997</v>
      </c>
      <c r="D6210">
        <v>0</v>
      </c>
      <c r="E6210" t="str">
        <f>IF(AND(Tableau134[[#This Row],[Operative Temperature]]&lt;19,Tableau134[[#This Row],[Occupancy]]&lt;&gt;0),Tableau134[[#This Row],[Operative Temperature]],"NC")</f>
        <v>NC</v>
      </c>
      <c r="F6210">
        <f>IF(AND(C6210&gt;26,Tableau134[[#This Row],[Occupancy]]&lt;&gt;0),1,0)</f>
        <v>0</v>
      </c>
      <c r="G6210">
        <f>IF(AND(Tableau134[[#This Row],[Operative Temperature]]&lt;19,Tableau134[[#This Row],[Occupancy]]&lt;&gt;0),1,0)</f>
        <v>0</v>
      </c>
      <c r="H6210">
        <f>IF(Tableau134[[#This Row],[Nb dheures sup à 26°C sous occupation]]=1,Tableau134[[#This Row],[Operative Temperature]]-26,0)</f>
        <v>0</v>
      </c>
      <c r="I6210">
        <f>IF(Tableau134[[#This Row],[Nb d''heures inf à 19°C sous occupation]]=1,19-C6210,0)</f>
        <v>0</v>
      </c>
    </row>
    <row r="6211" spans="1:9" x14ac:dyDescent="0.25">
      <c r="A6211" s="2">
        <v>37515.708333333336</v>
      </c>
      <c r="B6211">
        <v>18.25</v>
      </c>
      <c r="C6211">
        <v>38.769500000000001</v>
      </c>
      <c r="D6211">
        <v>0</v>
      </c>
      <c r="E6211" t="str">
        <f>IF(AND(Tableau134[[#This Row],[Operative Temperature]]&lt;19,Tableau134[[#This Row],[Occupancy]]&lt;&gt;0),Tableau134[[#This Row],[Operative Temperature]],"NC")</f>
        <v>NC</v>
      </c>
      <c r="F6211">
        <f>IF(AND(C6211&gt;26,Tableau134[[#This Row],[Occupancy]]&lt;&gt;0),1,0)</f>
        <v>0</v>
      </c>
      <c r="G6211">
        <f>IF(AND(Tableau134[[#This Row],[Operative Temperature]]&lt;19,Tableau134[[#This Row],[Occupancy]]&lt;&gt;0),1,0)</f>
        <v>0</v>
      </c>
      <c r="H6211">
        <f>IF(Tableau134[[#This Row],[Nb dheures sup à 26°C sous occupation]]=1,Tableau134[[#This Row],[Operative Temperature]]-26,0)</f>
        <v>0</v>
      </c>
      <c r="I6211">
        <f>IF(Tableau134[[#This Row],[Nb d''heures inf à 19°C sous occupation]]=1,19-C6211,0)</f>
        <v>0</v>
      </c>
    </row>
    <row r="6212" spans="1:9" x14ac:dyDescent="0.25">
      <c r="A6212" s="2">
        <v>37515.75</v>
      </c>
      <c r="B6212">
        <v>15.75</v>
      </c>
      <c r="C6212">
        <v>38.762090000000001</v>
      </c>
      <c r="D6212">
        <v>0</v>
      </c>
      <c r="E6212" t="str">
        <f>IF(AND(Tableau134[[#This Row],[Operative Temperature]]&lt;19,Tableau134[[#This Row],[Occupancy]]&lt;&gt;0),Tableau134[[#This Row],[Operative Temperature]],"NC")</f>
        <v>NC</v>
      </c>
      <c r="F6212">
        <f>IF(AND(C6212&gt;26,Tableau134[[#This Row],[Occupancy]]&lt;&gt;0),1,0)</f>
        <v>0</v>
      </c>
      <c r="G6212">
        <f>IF(AND(Tableau134[[#This Row],[Operative Temperature]]&lt;19,Tableau134[[#This Row],[Occupancy]]&lt;&gt;0),1,0)</f>
        <v>0</v>
      </c>
      <c r="H6212">
        <f>IF(Tableau134[[#This Row],[Nb dheures sup à 26°C sous occupation]]=1,Tableau134[[#This Row],[Operative Temperature]]-26,0)</f>
        <v>0</v>
      </c>
      <c r="I6212">
        <f>IF(Tableau134[[#This Row],[Nb d''heures inf à 19°C sous occupation]]=1,19-C6212,0)</f>
        <v>0</v>
      </c>
    </row>
    <row r="6213" spans="1:9" x14ac:dyDescent="0.25">
      <c r="A6213" s="2">
        <v>37515.791666666664</v>
      </c>
      <c r="B6213">
        <v>14.7</v>
      </c>
      <c r="C6213">
        <v>38.635060000000003</v>
      </c>
      <c r="D6213">
        <v>0</v>
      </c>
      <c r="E6213" t="str">
        <f>IF(AND(Tableau134[[#This Row],[Operative Temperature]]&lt;19,Tableau134[[#This Row],[Occupancy]]&lt;&gt;0),Tableau134[[#This Row],[Operative Temperature]],"NC")</f>
        <v>NC</v>
      </c>
      <c r="F6213">
        <f>IF(AND(C6213&gt;26,Tableau134[[#This Row],[Occupancy]]&lt;&gt;0),1,0)</f>
        <v>0</v>
      </c>
      <c r="G6213">
        <f>IF(AND(Tableau134[[#This Row],[Operative Temperature]]&lt;19,Tableau134[[#This Row],[Occupancy]]&lt;&gt;0),1,0)</f>
        <v>0</v>
      </c>
      <c r="H6213">
        <f>IF(Tableau134[[#This Row],[Nb dheures sup à 26°C sous occupation]]=1,Tableau134[[#This Row],[Operative Temperature]]-26,0)</f>
        <v>0</v>
      </c>
      <c r="I6213">
        <f>IF(Tableau134[[#This Row],[Nb d''heures inf à 19°C sous occupation]]=1,19-C6213,0)</f>
        <v>0</v>
      </c>
    </row>
    <row r="6214" spans="1:9" x14ac:dyDescent="0.25">
      <c r="A6214" s="2">
        <v>37515.833333333336</v>
      </c>
      <c r="B6214">
        <v>14.9</v>
      </c>
      <c r="C6214">
        <v>37.261150000000001</v>
      </c>
      <c r="D6214">
        <v>0</v>
      </c>
      <c r="E6214" t="str">
        <f>IF(AND(Tableau134[[#This Row],[Operative Temperature]]&lt;19,Tableau134[[#This Row],[Occupancy]]&lt;&gt;0),Tableau134[[#This Row],[Operative Temperature]],"NC")</f>
        <v>NC</v>
      </c>
      <c r="F6214">
        <f>IF(AND(C6214&gt;26,Tableau134[[#This Row],[Occupancy]]&lt;&gt;0),1,0)</f>
        <v>0</v>
      </c>
      <c r="G6214">
        <f>IF(AND(Tableau134[[#This Row],[Operative Temperature]]&lt;19,Tableau134[[#This Row],[Occupancy]]&lt;&gt;0),1,0)</f>
        <v>0</v>
      </c>
      <c r="H6214">
        <f>IF(Tableau134[[#This Row],[Nb dheures sup à 26°C sous occupation]]=1,Tableau134[[#This Row],[Operative Temperature]]-26,0)</f>
        <v>0</v>
      </c>
      <c r="I6214">
        <f>IF(Tableau134[[#This Row],[Nb d''heures inf à 19°C sous occupation]]=1,19-C6214,0)</f>
        <v>0</v>
      </c>
    </row>
    <row r="6215" spans="1:9" x14ac:dyDescent="0.25">
      <c r="A6215" s="2">
        <v>37515.875</v>
      </c>
      <c r="B6215">
        <v>14.25</v>
      </c>
      <c r="C6215">
        <v>36.329099999999997</v>
      </c>
      <c r="D6215">
        <v>0</v>
      </c>
      <c r="E6215" t="str">
        <f>IF(AND(Tableau134[[#This Row],[Operative Temperature]]&lt;19,Tableau134[[#This Row],[Occupancy]]&lt;&gt;0),Tableau134[[#This Row],[Operative Temperature]],"NC")</f>
        <v>NC</v>
      </c>
      <c r="F6215">
        <f>IF(AND(C6215&gt;26,Tableau134[[#This Row],[Occupancy]]&lt;&gt;0),1,0)</f>
        <v>0</v>
      </c>
      <c r="G6215">
        <f>IF(AND(Tableau134[[#This Row],[Operative Temperature]]&lt;19,Tableau134[[#This Row],[Occupancy]]&lt;&gt;0),1,0)</f>
        <v>0</v>
      </c>
      <c r="H6215">
        <f>IF(Tableau134[[#This Row],[Nb dheures sup à 26°C sous occupation]]=1,Tableau134[[#This Row],[Operative Temperature]]-26,0)</f>
        <v>0</v>
      </c>
      <c r="I6215">
        <f>IF(Tableau134[[#This Row],[Nb d''heures inf à 19°C sous occupation]]=1,19-C6215,0)</f>
        <v>0</v>
      </c>
    </row>
    <row r="6216" spans="1:9" x14ac:dyDescent="0.25">
      <c r="A6216" s="2">
        <v>37515.916666666664</v>
      </c>
      <c r="B6216">
        <v>14</v>
      </c>
      <c r="C6216">
        <v>35.826210000000003</v>
      </c>
      <c r="D6216">
        <v>0</v>
      </c>
      <c r="E6216" t="str">
        <f>IF(AND(Tableau134[[#This Row],[Operative Temperature]]&lt;19,Tableau134[[#This Row],[Occupancy]]&lt;&gt;0),Tableau134[[#This Row],[Operative Temperature]],"NC")</f>
        <v>NC</v>
      </c>
      <c r="F6216">
        <f>IF(AND(C6216&gt;26,Tableau134[[#This Row],[Occupancy]]&lt;&gt;0),1,0)</f>
        <v>0</v>
      </c>
      <c r="G6216">
        <f>IF(AND(Tableau134[[#This Row],[Operative Temperature]]&lt;19,Tableau134[[#This Row],[Occupancy]]&lt;&gt;0),1,0)</f>
        <v>0</v>
      </c>
      <c r="H6216">
        <f>IF(Tableau134[[#This Row],[Nb dheures sup à 26°C sous occupation]]=1,Tableau134[[#This Row],[Operative Temperature]]-26,0)</f>
        <v>0</v>
      </c>
      <c r="I6216">
        <f>IF(Tableau134[[#This Row],[Nb d''heures inf à 19°C sous occupation]]=1,19-C6216,0)</f>
        <v>0</v>
      </c>
    </row>
    <row r="6217" spans="1:9" x14ac:dyDescent="0.25">
      <c r="A6217" s="2">
        <v>37515.958333333336</v>
      </c>
      <c r="B6217">
        <v>13.25</v>
      </c>
      <c r="C6217">
        <v>35.475549999999998</v>
      </c>
      <c r="D6217">
        <v>0</v>
      </c>
      <c r="E6217" t="str">
        <f>IF(AND(Tableau134[[#This Row],[Operative Temperature]]&lt;19,Tableau134[[#This Row],[Occupancy]]&lt;&gt;0),Tableau134[[#This Row],[Operative Temperature]],"NC")</f>
        <v>NC</v>
      </c>
      <c r="F6217">
        <f>IF(AND(C6217&gt;26,Tableau134[[#This Row],[Occupancy]]&lt;&gt;0),1,0)</f>
        <v>0</v>
      </c>
      <c r="G6217">
        <f>IF(AND(Tableau134[[#This Row],[Operative Temperature]]&lt;19,Tableau134[[#This Row],[Occupancy]]&lt;&gt;0),1,0)</f>
        <v>0</v>
      </c>
      <c r="H6217">
        <f>IF(Tableau134[[#This Row],[Nb dheures sup à 26°C sous occupation]]=1,Tableau134[[#This Row],[Operative Temperature]]-26,0)</f>
        <v>0</v>
      </c>
      <c r="I6217">
        <f>IF(Tableau134[[#This Row],[Nb d''heures inf à 19°C sous occupation]]=1,19-C6217,0)</f>
        <v>0</v>
      </c>
    </row>
    <row r="6218" spans="1:9" x14ac:dyDescent="0.25">
      <c r="A6218" s="1">
        <v>37516</v>
      </c>
      <c r="B6218">
        <v>13</v>
      </c>
      <c r="C6218">
        <v>35.278500000000001</v>
      </c>
      <c r="D6218">
        <v>0</v>
      </c>
      <c r="E6218" t="str">
        <f>IF(AND(Tableau134[[#This Row],[Operative Temperature]]&lt;19,Tableau134[[#This Row],[Occupancy]]&lt;&gt;0),Tableau134[[#This Row],[Operative Temperature]],"NC")</f>
        <v>NC</v>
      </c>
      <c r="F6218">
        <f>IF(AND(C6218&gt;26,Tableau134[[#This Row],[Occupancy]]&lt;&gt;0),1,0)</f>
        <v>0</v>
      </c>
      <c r="G6218">
        <f>IF(AND(Tableau134[[#This Row],[Operative Temperature]]&lt;19,Tableau134[[#This Row],[Occupancy]]&lt;&gt;0),1,0)</f>
        <v>0</v>
      </c>
      <c r="H6218">
        <f>IF(Tableau134[[#This Row],[Nb dheures sup à 26°C sous occupation]]=1,Tableau134[[#This Row],[Operative Temperature]]-26,0)</f>
        <v>0</v>
      </c>
      <c r="I6218">
        <f>IF(Tableau134[[#This Row],[Nb d''heures inf à 19°C sous occupation]]=1,19-C6218,0)</f>
        <v>0</v>
      </c>
    </row>
    <row r="6219" spans="1:9" x14ac:dyDescent="0.25">
      <c r="A6219" s="2">
        <v>37516.041666666664</v>
      </c>
      <c r="B6219">
        <v>12.324999999999999</v>
      </c>
      <c r="C6219">
        <v>35.092449999999999</v>
      </c>
      <c r="D6219">
        <v>0</v>
      </c>
      <c r="E6219" t="str">
        <f>IF(AND(Tableau134[[#This Row],[Operative Temperature]]&lt;19,Tableau134[[#This Row],[Occupancy]]&lt;&gt;0),Tableau134[[#This Row],[Operative Temperature]],"NC")</f>
        <v>NC</v>
      </c>
      <c r="F6219">
        <f>IF(AND(C6219&gt;26,Tableau134[[#This Row],[Occupancy]]&lt;&gt;0),1,0)</f>
        <v>0</v>
      </c>
      <c r="G6219">
        <f>IF(AND(Tableau134[[#This Row],[Operative Temperature]]&lt;19,Tableau134[[#This Row],[Occupancy]]&lt;&gt;0),1,0)</f>
        <v>0</v>
      </c>
      <c r="H6219">
        <f>IF(Tableau134[[#This Row],[Nb dheures sup à 26°C sous occupation]]=1,Tableau134[[#This Row],[Operative Temperature]]-26,0)</f>
        <v>0</v>
      </c>
      <c r="I6219">
        <f>IF(Tableau134[[#This Row],[Nb d''heures inf à 19°C sous occupation]]=1,19-C6219,0)</f>
        <v>0</v>
      </c>
    </row>
    <row r="6220" spans="1:9" x14ac:dyDescent="0.25">
      <c r="A6220" s="2">
        <v>37516.083333333336</v>
      </c>
      <c r="B6220">
        <v>11.275</v>
      </c>
      <c r="C6220">
        <v>34.864530000000002</v>
      </c>
      <c r="D6220">
        <v>0</v>
      </c>
      <c r="E6220" t="str">
        <f>IF(AND(Tableau134[[#This Row],[Operative Temperature]]&lt;19,Tableau134[[#This Row],[Occupancy]]&lt;&gt;0),Tableau134[[#This Row],[Operative Temperature]],"NC")</f>
        <v>NC</v>
      </c>
      <c r="F6220">
        <f>IF(AND(C6220&gt;26,Tableau134[[#This Row],[Occupancy]]&lt;&gt;0),1,0)</f>
        <v>0</v>
      </c>
      <c r="G6220">
        <f>IF(AND(Tableau134[[#This Row],[Operative Temperature]]&lt;19,Tableau134[[#This Row],[Occupancy]]&lt;&gt;0),1,0)</f>
        <v>0</v>
      </c>
      <c r="H6220">
        <f>IF(Tableau134[[#This Row],[Nb dheures sup à 26°C sous occupation]]=1,Tableau134[[#This Row],[Operative Temperature]]-26,0)</f>
        <v>0</v>
      </c>
      <c r="I6220">
        <f>IF(Tableau134[[#This Row],[Nb d''heures inf à 19°C sous occupation]]=1,19-C6220,0)</f>
        <v>0</v>
      </c>
    </row>
    <row r="6221" spans="1:9" x14ac:dyDescent="0.25">
      <c r="A6221" s="2">
        <v>37516.125</v>
      </c>
      <c r="B6221">
        <v>11</v>
      </c>
      <c r="C6221">
        <v>34.676740000000002</v>
      </c>
      <c r="D6221">
        <v>0</v>
      </c>
      <c r="E6221" t="str">
        <f>IF(AND(Tableau134[[#This Row],[Operative Temperature]]&lt;19,Tableau134[[#This Row],[Occupancy]]&lt;&gt;0),Tableau134[[#This Row],[Operative Temperature]],"NC")</f>
        <v>NC</v>
      </c>
      <c r="F6221">
        <f>IF(AND(C6221&gt;26,Tableau134[[#This Row],[Occupancy]]&lt;&gt;0),1,0)</f>
        <v>0</v>
      </c>
      <c r="G6221">
        <f>IF(AND(Tableau134[[#This Row],[Operative Temperature]]&lt;19,Tableau134[[#This Row],[Occupancy]]&lt;&gt;0),1,0)</f>
        <v>0</v>
      </c>
      <c r="H6221">
        <f>IF(Tableau134[[#This Row],[Nb dheures sup à 26°C sous occupation]]=1,Tableau134[[#This Row],[Operative Temperature]]-26,0)</f>
        <v>0</v>
      </c>
      <c r="I6221">
        <f>IF(Tableau134[[#This Row],[Nb d''heures inf à 19°C sous occupation]]=1,19-C6221,0)</f>
        <v>0</v>
      </c>
    </row>
    <row r="6222" spans="1:9" x14ac:dyDescent="0.25">
      <c r="A6222" s="2">
        <v>37516.166666666664</v>
      </c>
      <c r="B6222">
        <v>10.7</v>
      </c>
      <c r="C6222">
        <v>34.502980000000001</v>
      </c>
      <c r="D6222">
        <v>0</v>
      </c>
      <c r="E6222" t="str">
        <f>IF(AND(Tableau134[[#This Row],[Operative Temperature]]&lt;19,Tableau134[[#This Row],[Occupancy]]&lt;&gt;0),Tableau134[[#This Row],[Operative Temperature]],"NC")</f>
        <v>NC</v>
      </c>
      <c r="F6222">
        <f>IF(AND(C6222&gt;26,Tableau134[[#This Row],[Occupancy]]&lt;&gt;0),1,0)</f>
        <v>0</v>
      </c>
      <c r="G6222">
        <f>IF(AND(Tableau134[[#This Row],[Operative Temperature]]&lt;19,Tableau134[[#This Row],[Occupancy]]&lt;&gt;0),1,0)</f>
        <v>0</v>
      </c>
      <c r="H6222">
        <f>IF(Tableau134[[#This Row],[Nb dheures sup à 26°C sous occupation]]=1,Tableau134[[#This Row],[Operative Temperature]]-26,0)</f>
        <v>0</v>
      </c>
      <c r="I6222">
        <f>IF(Tableau134[[#This Row],[Nb d''heures inf à 19°C sous occupation]]=1,19-C6222,0)</f>
        <v>0</v>
      </c>
    </row>
    <row r="6223" spans="1:9" x14ac:dyDescent="0.25">
      <c r="A6223" s="2">
        <v>37516.208333333336</v>
      </c>
      <c r="B6223">
        <v>10.15</v>
      </c>
      <c r="C6223">
        <v>34.312910000000002</v>
      </c>
      <c r="D6223">
        <v>0</v>
      </c>
      <c r="E6223" t="str">
        <f>IF(AND(Tableau134[[#This Row],[Operative Temperature]]&lt;19,Tableau134[[#This Row],[Occupancy]]&lt;&gt;0),Tableau134[[#This Row],[Operative Temperature]],"NC")</f>
        <v>NC</v>
      </c>
      <c r="F6223">
        <f>IF(AND(C6223&gt;26,Tableau134[[#This Row],[Occupancy]]&lt;&gt;0),1,0)</f>
        <v>0</v>
      </c>
      <c r="G6223">
        <f>IF(AND(Tableau134[[#This Row],[Operative Temperature]]&lt;19,Tableau134[[#This Row],[Occupancy]]&lt;&gt;0),1,0)</f>
        <v>0</v>
      </c>
      <c r="H6223">
        <f>IF(Tableau134[[#This Row],[Nb dheures sup à 26°C sous occupation]]=1,Tableau134[[#This Row],[Operative Temperature]]-26,0)</f>
        <v>0</v>
      </c>
      <c r="I6223">
        <f>IF(Tableau134[[#This Row],[Nb d''heures inf à 19°C sous occupation]]=1,19-C6223,0)</f>
        <v>0</v>
      </c>
    </row>
    <row r="6224" spans="1:9" x14ac:dyDescent="0.25">
      <c r="A6224" s="2">
        <v>37516.25</v>
      </c>
      <c r="B6224">
        <v>10</v>
      </c>
      <c r="C6224">
        <v>34.088610000000003</v>
      </c>
      <c r="D6224">
        <v>0</v>
      </c>
      <c r="E6224" t="str">
        <f>IF(AND(Tableau134[[#This Row],[Operative Temperature]]&lt;19,Tableau134[[#This Row],[Occupancy]]&lt;&gt;0),Tableau134[[#This Row],[Operative Temperature]],"NC")</f>
        <v>NC</v>
      </c>
      <c r="F6224">
        <f>IF(AND(C6224&gt;26,Tableau134[[#This Row],[Occupancy]]&lt;&gt;0),1,0)</f>
        <v>0</v>
      </c>
      <c r="G6224">
        <f>IF(AND(Tableau134[[#This Row],[Operative Temperature]]&lt;19,Tableau134[[#This Row],[Occupancy]]&lt;&gt;0),1,0)</f>
        <v>0</v>
      </c>
      <c r="H6224">
        <f>IF(Tableau134[[#This Row],[Nb dheures sup à 26°C sous occupation]]=1,Tableau134[[#This Row],[Operative Temperature]]-26,0)</f>
        <v>0</v>
      </c>
      <c r="I6224">
        <f>IF(Tableau134[[#This Row],[Nb d''heures inf à 19°C sous occupation]]=1,19-C6224,0)</f>
        <v>0</v>
      </c>
    </row>
    <row r="6225" spans="1:9" x14ac:dyDescent="0.25">
      <c r="A6225" s="2">
        <v>37516.291666666664</v>
      </c>
      <c r="B6225">
        <v>10.6</v>
      </c>
      <c r="C6225">
        <v>34.072920000000003</v>
      </c>
      <c r="D6225">
        <v>0</v>
      </c>
      <c r="E6225" t="str">
        <f>IF(AND(Tableau134[[#This Row],[Operative Temperature]]&lt;19,Tableau134[[#This Row],[Occupancy]]&lt;&gt;0),Tableau134[[#This Row],[Operative Temperature]],"NC")</f>
        <v>NC</v>
      </c>
      <c r="F6225">
        <f>IF(AND(C6225&gt;26,Tableau134[[#This Row],[Occupancy]]&lt;&gt;0),1,0)</f>
        <v>0</v>
      </c>
      <c r="G6225">
        <f>IF(AND(Tableau134[[#This Row],[Operative Temperature]]&lt;19,Tableau134[[#This Row],[Occupancy]]&lt;&gt;0),1,0)</f>
        <v>0</v>
      </c>
      <c r="H6225">
        <f>IF(Tableau134[[#This Row],[Nb dheures sup à 26°C sous occupation]]=1,Tableau134[[#This Row],[Operative Temperature]]-26,0)</f>
        <v>0</v>
      </c>
      <c r="I6225">
        <f>IF(Tableau134[[#This Row],[Nb d''heures inf à 19°C sous occupation]]=1,19-C6225,0)</f>
        <v>0</v>
      </c>
    </row>
    <row r="6226" spans="1:9" x14ac:dyDescent="0.25">
      <c r="A6226" s="2">
        <v>37516.333333333336</v>
      </c>
      <c r="B6226">
        <v>11.7</v>
      </c>
      <c r="C6226">
        <v>34.394440000000003</v>
      </c>
      <c r="D6226">
        <v>0</v>
      </c>
      <c r="E6226" t="str">
        <f>IF(AND(Tableau134[[#This Row],[Operative Temperature]]&lt;19,Tableau134[[#This Row],[Occupancy]]&lt;&gt;0),Tableau134[[#This Row],[Operative Temperature]],"NC")</f>
        <v>NC</v>
      </c>
      <c r="F6226">
        <f>IF(AND(C6226&gt;26,Tableau134[[#This Row],[Occupancy]]&lt;&gt;0),1,0)</f>
        <v>0</v>
      </c>
      <c r="G6226">
        <f>IF(AND(Tableau134[[#This Row],[Operative Temperature]]&lt;19,Tableau134[[#This Row],[Occupancy]]&lt;&gt;0),1,0)</f>
        <v>0</v>
      </c>
      <c r="H6226">
        <f>IF(Tableau134[[#This Row],[Nb dheures sup à 26°C sous occupation]]=1,Tableau134[[#This Row],[Operative Temperature]]-26,0)</f>
        <v>0</v>
      </c>
      <c r="I6226">
        <f>IF(Tableau134[[#This Row],[Nb d''heures inf à 19°C sous occupation]]=1,19-C6226,0)</f>
        <v>0</v>
      </c>
    </row>
    <row r="6227" spans="1:9" x14ac:dyDescent="0.25">
      <c r="A6227" s="2">
        <v>37516.375</v>
      </c>
      <c r="B6227">
        <v>12.75</v>
      </c>
      <c r="C6227">
        <v>34.584829999999997</v>
      </c>
      <c r="D6227">
        <v>0</v>
      </c>
      <c r="E6227" t="str">
        <f>IF(AND(Tableau134[[#This Row],[Operative Temperature]]&lt;19,Tableau134[[#This Row],[Occupancy]]&lt;&gt;0),Tableau134[[#This Row],[Operative Temperature]],"NC")</f>
        <v>NC</v>
      </c>
      <c r="F6227">
        <f>IF(AND(C6227&gt;26,Tableau134[[#This Row],[Occupancy]]&lt;&gt;0),1,0)</f>
        <v>0</v>
      </c>
      <c r="G6227">
        <f>IF(AND(Tableau134[[#This Row],[Operative Temperature]]&lt;19,Tableau134[[#This Row],[Occupancy]]&lt;&gt;0),1,0)</f>
        <v>0</v>
      </c>
      <c r="H6227">
        <f>IF(Tableau134[[#This Row],[Nb dheures sup à 26°C sous occupation]]=1,Tableau134[[#This Row],[Operative Temperature]]-26,0)</f>
        <v>0</v>
      </c>
      <c r="I6227">
        <f>IF(Tableau134[[#This Row],[Nb d''heures inf à 19°C sous occupation]]=1,19-C6227,0)</f>
        <v>0</v>
      </c>
    </row>
    <row r="6228" spans="1:9" x14ac:dyDescent="0.25">
      <c r="A6228" s="2">
        <v>37516.416666666664</v>
      </c>
      <c r="B6228">
        <v>13.75</v>
      </c>
      <c r="C6228">
        <v>34.999400000000001</v>
      </c>
      <c r="D6228">
        <v>0</v>
      </c>
      <c r="E6228" t="str">
        <f>IF(AND(Tableau134[[#This Row],[Operative Temperature]]&lt;19,Tableau134[[#This Row],[Occupancy]]&lt;&gt;0),Tableau134[[#This Row],[Operative Temperature]],"NC")</f>
        <v>NC</v>
      </c>
      <c r="F6228">
        <f>IF(AND(C6228&gt;26,Tableau134[[#This Row],[Occupancy]]&lt;&gt;0),1,0)</f>
        <v>0</v>
      </c>
      <c r="G6228">
        <f>IF(AND(Tableau134[[#This Row],[Operative Temperature]]&lt;19,Tableau134[[#This Row],[Occupancy]]&lt;&gt;0),1,0)</f>
        <v>0</v>
      </c>
      <c r="H6228">
        <f>IF(Tableau134[[#This Row],[Nb dheures sup à 26°C sous occupation]]=1,Tableau134[[#This Row],[Operative Temperature]]-26,0)</f>
        <v>0</v>
      </c>
      <c r="I6228">
        <f>IF(Tableau134[[#This Row],[Nb d''heures inf à 19°C sous occupation]]=1,19-C6228,0)</f>
        <v>0</v>
      </c>
    </row>
    <row r="6229" spans="1:9" x14ac:dyDescent="0.25">
      <c r="A6229" s="2">
        <v>37516.458333333336</v>
      </c>
      <c r="B6229">
        <v>14.75</v>
      </c>
      <c r="C6229">
        <v>35.494140000000002</v>
      </c>
      <c r="D6229">
        <v>0</v>
      </c>
      <c r="E6229" t="str">
        <f>IF(AND(Tableau134[[#This Row],[Operative Temperature]]&lt;19,Tableau134[[#This Row],[Occupancy]]&lt;&gt;0),Tableau134[[#This Row],[Operative Temperature]],"NC")</f>
        <v>NC</v>
      </c>
      <c r="F6229">
        <f>IF(AND(C6229&gt;26,Tableau134[[#This Row],[Occupancy]]&lt;&gt;0),1,0)</f>
        <v>0</v>
      </c>
      <c r="G6229">
        <f>IF(AND(Tableau134[[#This Row],[Operative Temperature]]&lt;19,Tableau134[[#This Row],[Occupancy]]&lt;&gt;0),1,0)</f>
        <v>0</v>
      </c>
      <c r="H6229">
        <f>IF(Tableau134[[#This Row],[Nb dheures sup à 26°C sous occupation]]=1,Tableau134[[#This Row],[Operative Temperature]]-26,0)</f>
        <v>0</v>
      </c>
      <c r="I6229">
        <f>IF(Tableau134[[#This Row],[Nb d''heures inf à 19°C sous occupation]]=1,19-C6229,0)</f>
        <v>0</v>
      </c>
    </row>
    <row r="6230" spans="1:9" x14ac:dyDescent="0.25">
      <c r="A6230" s="2">
        <v>37516.5</v>
      </c>
      <c r="B6230">
        <v>16.5</v>
      </c>
      <c r="C6230">
        <v>36.579590000000003</v>
      </c>
      <c r="D6230">
        <v>0</v>
      </c>
      <c r="E6230" t="str">
        <f>IF(AND(Tableau134[[#This Row],[Operative Temperature]]&lt;19,Tableau134[[#This Row],[Occupancy]]&lt;&gt;0),Tableau134[[#This Row],[Operative Temperature]],"NC")</f>
        <v>NC</v>
      </c>
      <c r="F6230">
        <f>IF(AND(C6230&gt;26,Tableau134[[#This Row],[Occupancy]]&lt;&gt;0),1,0)</f>
        <v>0</v>
      </c>
      <c r="G6230">
        <f>IF(AND(Tableau134[[#This Row],[Operative Temperature]]&lt;19,Tableau134[[#This Row],[Occupancy]]&lt;&gt;0),1,0)</f>
        <v>0</v>
      </c>
      <c r="H6230">
        <f>IF(Tableau134[[#This Row],[Nb dheures sup à 26°C sous occupation]]=1,Tableau134[[#This Row],[Operative Temperature]]-26,0)</f>
        <v>0</v>
      </c>
      <c r="I6230">
        <f>IF(Tableau134[[#This Row],[Nb d''heures inf à 19°C sous occupation]]=1,19-C6230,0)</f>
        <v>0</v>
      </c>
    </row>
    <row r="6231" spans="1:9" x14ac:dyDescent="0.25">
      <c r="A6231" s="2">
        <v>37516.541666666664</v>
      </c>
      <c r="B6231">
        <v>15.65</v>
      </c>
      <c r="C6231">
        <v>37.418970000000002</v>
      </c>
      <c r="D6231">
        <v>0</v>
      </c>
      <c r="E6231" t="str">
        <f>IF(AND(Tableau134[[#This Row],[Operative Temperature]]&lt;19,Tableau134[[#This Row],[Occupancy]]&lt;&gt;0),Tableau134[[#This Row],[Operative Temperature]],"NC")</f>
        <v>NC</v>
      </c>
      <c r="F6231">
        <f>IF(AND(C6231&gt;26,Tableau134[[#This Row],[Occupancy]]&lt;&gt;0),1,0)</f>
        <v>0</v>
      </c>
      <c r="G6231">
        <f>IF(AND(Tableau134[[#This Row],[Operative Temperature]]&lt;19,Tableau134[[#This Row],[Occupancy]]&lt;&gt;0),1,0)</f>
        <v>0</v>
      </c>
      <c r="H6231">
        <f>IF(Tableau134[[#This Row],[Nb dheures sup à 26°C sous occupation]]=1,Tableau134[[#This Row],[Operative Temperature]]-26,0)</f>
        <v>0</v>
      </c>
      <c r="I6231">
        <f>IF(Tableau134[[#This Row],[Nb d''heures inf à 19°C sous occupation]]=1,19-C6231,0)</f>
        <v>0</v>
      </c>
    </row>
    <row r="6232" spans="1:9" x14ac:dyDescent="0.25">
      <c r="A6232" s="2">
        <v>37516.583333333336</v>
      </c>
      <c r="B6232">
        <v>17.3</v>
      </c>
      <c r="C6232">
        <v>37.780990000000003</v>
      </c>
      <c r="D6232">
        <v>0</v>
      </c>
      <c r="E6232" t="str">
        <f>IF(AND(Tableau134[[#This Row],[Operative Temperature]]&lt;19,Tableau134[[#This Row],[Occupancy]]&lt;&gt;0),Tableau134[[#This Row],[Operative Temperature]],"NC")</f>
        <v>NC</v>
      </c>
      <c r="F6232">
        <f>IF(AND(C6232&gt;26,Tableau134[[#This Row],[Occupancy]]&lt;&gt;0),1,0)</f>
        <v>0</v>
      </c>
      <c r="G6232">
        <f>IF(AND(Tableau134[[#This Row],[Operative Temperature]]&lt;19,Tableau134[[#This Row],[Occupancy]]&lt;&gt;0),1,0)</f>
        <v>0</v>
      </c>
      <c r="H6232">
        <f>IF(Tableau134[[#This Row],[Nb dheures sup à 26°C sous occupation]]=1,Tableau134[[#This Row],[Operative Temperature]]-26,0)</f>
        <v>0</v>
      </c>
      <c r="I6232">
        <f>IF(Tableau134[[#This Row],[Nb d''heures inf à 19°C sous occupation]]=1,19-C6232,0)</f>
        <v>0</v>
      </c>
    </row>
    <row r="6233" spans="1:9" x14ac:dyDescent="0.25">
      <c r="A6233" s="2">
        <v>37516.625</v>
      </c>
      <c r="B6233">
        <v>18</v>
      </c>
      <c r="C6233">
        <v>37.932949999999998</v>
      </c>
      <c r="D6233">
        <v>0</v>
      </c>
      <c r="E6233" t="str">
        <f>IF(AND(Tableau134[[#This Row],[Operative Temperature]]&lt;19,Tableau134[[#This Row],[Occupancy]]&lt;&gt;0),Tableau134[[#This Row],[Operative Temperature]],"NC")</f>
        <v>NC</v>
      </c>
      <c r="F6233">
        <f>IF(AND(C6233&gt;26,Tableau134[[#This Row],[Occupancy]]&lt;&gt;0),1,0)</f>
        <v>0</v>
      </c>
      <c r="G6233">
        <f>IF(AND(Tableau134[[#This Row],[Operative Temperature]]&lt;19,Tableau134[[#This Row],[Occupancy]]&lt;&gt;0),1,0)</f>
        <v>0</v>
      </c>
      <c r="H6233">
        <f>IF(Tableau134[[#This Row],[Nb dheures sup à 26°C sous occupation]]=1,Tableau134[[#This Row],[Operative Temperature]]-26,0)</f>
        <v>0</v>
      </c>
      <c r="I6233">
        <f>IF(Tableau134[[#This Row],[Nb d''heures inf à 19°C sous occupation]]=1,19-C6233,0)</f>
        <v>0</v>
      </c>
    </row>
    <row r="6234" spans="1:9" x14ac:dyDescent="0.25">
      <c r="A6234" s="2">
        <v>37516.666666666664</v>
      </c>
      <c r="B6234">
        <v>16.875</v>
      </c>
      <c r="C6234">
        <v>37.841799999999999</v>
      </c>
      <c r="D6234">
        <v>0</v>
      </c>
      <c r="E6234" t="str">
        <f>IF(AND(Tableau134[[#This Row],[Operative Temperature]]&lt;19,Tableau134[[#This Row],[Occupancy]]&lt;&gt;0),Tableau134[[#This Row],[Operative Temperature]],"NC")</f>
        <v>NC</v>
      </c>
      <c r="F6234">
        <f>IF(AND(C6234&gt;26,Tableau134[[#This Row],[Occupancy]]&lt;&gt;0),1,0)</f>
        <v>0</v>
      </c>
      <c r="G6234">
        <f>IF(AND(Tableau134[[#This Row],[Operative Temperature]]&lt;19,Tableau134[[#This Row],[Occupancy]]&lt;&gt;0),1,0)</f>
        <v>0</v>
      </c>
      <c r="H6234">
        <f>IF(Tableau134[[#This Row],[Nb dheures sup à 26°C sous occupation]]=1,Tableau134[[#This Row],[Operative Temperature]]-26,0)</f>
        <v>0</v>
      </c>
      <c r="I6234">
        <f>IF(Tableau134[[#This Row],[Nb d''heures inf à 19°C sous occupation]]=1,19-C6234,0)</f>
        <v>0</v>
      </c>
    </row>
    <row r="6235" spans="1:9" x14ac:dyDescent="0.25">
      <c r="A6235" s="2">
        <v>37516.708333333336</v>
      </c>
      <c r="B6235">
        <v>16.875</v>
      </c>
      <c r="C6235">
        <v>38.35286</v>
      </c>
      <c r="D6235">
        <v>0</v>
      </c>
      <c r="E6235" t="str">
        <f>IF(AND(Tableau134[[#This Row],[Operative Temperature]]&lt;19,Tableau134[[#This Row],[Occupancy]]&lt;&gt;0),Tableau134[[#This Row],[Operative Temperature]],"NC")</f>
        <v>NC</v>
      </c>
      <c r="F6235">
        <f>IF(AND(C6235&gt;26,Tableau134[[#This Row],[Occupancy]]&lt;&gt;0),1,0)</f>
        <v>0</v>
      </c>
      <c r="G6235">
        <f>IF(AND(Tableau134[[#This Row],[Operative Temperature]]&lt;19,Tableau134[[#This Row],[Occupancy]]&lt;&gt;0),1,0)</f>
        <v>0</v>
      </c>
      <c r="H6235">
        <f>IF(Tableau134[[#This Row],[Nb dheures sup à 26°C sous occupation]]=1,Tableau134[[#This Row],[Operative Temperature]]-26,0)</f>
        <v>0</v>
      </c>
      <c r="I6235">
        <f>IF(Tableau134[[#This Row],[Nb d''heures inf à 19°C sous occupation]]=1,19-C6235,0)</f>
        <v>0</v>
      </c>
    </row>
    <row r="6236" spans="1:9" x14ac:dyDescent="0.25">
      <c r="A6236" s="2">
        <v>37516.75</v>
      </c>
      <c r="B6236">
        <v>17.75</v>
      </c>
      <c r="C6236">
        <v>38.514420000000001</v>
      </c>
      <c r="D6236">
        <v>0</v>
      </c>
      <c r="E6236" t="str">
        <f>IF(AND(Tableau134[[#This Row],[Operative Temperature]]&lt;19,Tableau134[[#This Row],[Occupancy]]&lt;&gt;0),Tableau134[[#This Row],[Operative Temperature]],"NC")</f>
        <v>NC</v>
      </c>
      <c r="F6236">
        <f>IF(AND(C6236&gt;26,Tableau134[[#This Row],[Occupancy]]&lt;&gt;0),1,0)</f>
        <v>0</v>
      </c>
      <c r="G6236">
        <f>IF(AND(Tableau134[[#This Row],[Operative Temperature]]&lt;19,Tableau134[[#This Row],[Occupancy]]&lt;&gt;0),1,0)</f>
        <v>0</v>
      </c>
      <c r="H6236">
        <f>IF(Tableau134[[#This Row],[Nb dheures sup à 26°C sous occupation]]=1,Tableau134[[#This Row],[Operative Temperature]]-26,0)</f>
        <v>0</v>
      </c>
      <c r="I6236">
        <f>IF(Tableau134[[#This Row],[Nb d''heures inf à 19°C sous occupation]]=1,19-C6236,0)</f>
        <v>0</v>
      </c>
    </row>
    <row r="6237" spans="1:9" x14ac:dyDescent="0.25">
      <c r="A6237" s="2">
        <v>37516.791666666664</v>
      </c>
      <c r="B6237">
        <v>17.100000000000001</v>
      </c>
      <c r="C6237">
        <v>38.518889999999999</v>
      </c>
      <c r="D6237">
        <v>0</v>
      </c>
      <c r="E6237" t="str">
        <f>IF(AND(Tableau134[[#This Row],[Operative Temperature]]&lt;19,Tableau134[[#This Row],[Occupancy]]&lt;&gt;0),Tableau134[[#This Row],[Operative Temperature]],"NC")</f>
        <v>NC</v>
      </c>
      <c r="F6237">
        <f>IF(AND(C6237&gt;26,Tableau134[[#This Row],[Occupancy]]&lt;&gt;0),1,0)</f>
        <v>0</v>
      </c>
      <c r="G6237">
        <f>IF(AND(Tableau134[[#This Row],[Operative Temperature]]&lt;19,Tableau134[[#This Row],[Occupancy]]&lt;&gt;0),1,0)</f>
        <v>0</v>
      </c>
      <c r="H6237">
        <f>IF(Tableau134[[#This Row],[Nb dheures sup à 26°C sous occupation]]=1,Tableau134[[#This Row],[Operative Temperature]]-26,0)</f>
        <v>0</v>
      </c>
      <c r="I6237">
        <f>IF(Tableau134[[#This Row],[Nb d''heures inf à 19°C sous occupation]]=1,19-C6237,0)</f>
        <v>0</v>
      </c>
    </row>
    <row r="6238" spans="1:9" x14ac:dyDescent="0.25">
      <c r="A6238" s="2">
        <v>37516.833333333336</v>
      </c>
      <c r="B6238">
        <v>14.7</v>
      </c>
      <c r="C6238">
        <v>37.195869999999999</v>
      </c>
      <c r="D6238">
        <v>0</v>
      </c>
      <c r="E6238" t="str">
        <f>IF(AND(Tableau134[[#This Row],[Operative Temperature]]&lt;19,Tableau134[[#This Row],[Occupancy]]&lt;&gt;0),Tableau134[[#This Row],[Operative Temperature]],"NC")</f>
        <v>NC</v>
      </c>
      <c r="F6238">
        <f>IF(AND(C6238&gt;26,Tableau134[[#This Row],[Occupancy]]&lt;&gt;0),1,0)</f>
        <v>0</v>
      </c>
      <c r="G6238">
        <f>IF(AND(Tableau134[[#This Row],[Operative Temperature]]&lt;19,Tableau134[[#This Row],[Occupancy]]&lt;&gt;0),1,0)</f>
        <v>0</v>
      </c>
      <c r="H6238">
        <f>IF(Tableau134[[#This Row],[Nb dheures sup à 26°C sous occupation]]=1,Tableau134[[#This Row],[Operative Temperature]]-26,0)</f>
        <v>0</v>
      </c>
      <c r="I6238">
        <f>IF(Tableau134[[#This Row],[Nb d''heures inf à 19°C sous occupation]]=1,19-C6238,0)</f>
        <v>0</v>
      </c>
    </row>
    <row r="6239" spans="1:9" x14ac:dyDescent="0.25">
      <c r="A6239" s="2">
        <v>37516.875</v>
      </c>
      <c r="B6239">
        <v>13.25</v>
      </c>
      <c r="C6239">
        <v>36.383929999999999</v>
      </c>
      <c r="D6239">
        <v>0</v>
      </c>
      <c r="E6239" t="str">
        <f>IF(AND(Tableau134[[#This Row],[Operative Temperature]]&lt;19,Tableau134[[#This Row],[Occupancy]]&lt;&gt;0),Tableau134[[#This Row],[Operative Temperature]],"NC")</f>
        <v>NC</v>
      </c>
      <c r="F6239">
        <f>IF(AND(C6239&gt;26,Tableau134[[#This Row],[Occupancy]]&lt;&gt;0),1,0)</f>
        <v>0</v>
      </c>
      <c r="G6239">
        <f>IF(AND(Tableau134[[#This Row],[Operative Temperature]]&lt;19,Tableau134[[#This Row],[Occupancy]]&lt;&gt;0),1,0)</f>
        <v>0</v>
      </c>
      <c r="H6239">
        <f>IF(Tableau134[[#This Row],[Nb dheures sup à 26°C sous occupation]]=1,Tableau134[[#This Row],[Operative Temperature]]-26,0)</f>
        <v>0</v>
      </c>
      <c r="I6239">
        <f>IF(Tableau134[[#This Row],[Nb d''heures inf à 19°C sous occupation]]=1,19-C6239,0)</f>
        <v>0</v>
      </c>
    </row>
    <row r="6240" spans="1:9" x14ac:dyDescent="0.25">
      <c r="A6240" s="2">
        <v>37516.916666666664</v>
      </c>
      <c r="B6240">
        <v>11.875</v>
      </c>
      <c r="C6240">
        <v>35.818820000000002</v>
      </c>
      <c r="D6240">
        <v>0</v>
      </c>
      <c r="E6240" t="str">
        <f>IF(AND(Tableau134[[#This Row],[Operative Temperature]]&lt;19,Tableau134[[#This Row],[Occupancy]]&lt;&gt;0),Tableau134[[#This Row],[Operative Temperature]],"NC")</f>
        <v>NC</v>
      </c>
      <c r="F6240">
        <f>IF(AND(C6240&gt;26,Tableau134[[#This Row],[Occupancy]]&lt;&gt;0),1,0)</f>
        <v>0</v>
      </c>
      <c r="G6240">
        <f>IF(AND(Tableau134[[#This Row],[Operative Temperature]]&lt;19,Tableau134[[#This Row],[Occupancy]]&lt;&gt;0),1,0)</f>
        <v>0</v>
      </c>
      <c r="H6240">
        <f>IF(Tableau134[[#This Row],[Nb dheures sup à 26°C sous occupation]]=1,Tableau134[[#This Row],[Operative Temperature]]-26,0)</f>
        <v>0</v>
      </c>
      <c r="I6240">
        <f>IF(Tableau134[[#This Row],[Nb d''heures inf à 19°C sous occupation]]=1,19-C6240,0)</f>
        <v>0</v>
      </c>
    </row>
    <row r="6241" spans="1:9" x14ac:dyDescent="0.25">
      <c r="A6241" s="2">
        <v>37516.958333333336</v>
      </c>
      <c r="B6241">
        <v>10.375</v>
      </c>
      <c r="C6241">
        <v>35.467300000000002</v>
      </c>
      <c r="D6241">
        <v>0</v>
      </c>
      <c r="E6241" t="str">
        <f>IF(AND(Tableau134[[#This Row],[Operative Temperature]]&lt;19,Tableau134[[#This Row],[Occupancy]]&lt;&gt;0),Tableau134[[#This Row],[Operative Temperature]],"NC")</f>
        <v>NC</v>
      </c>
      <c r="F6241">
        <f>IF(AND(C6241&gt;26,Tableau134[[#This Row],[Occupancy]]&lt;&gt;0),1,0)</f>
        <v>0</v>
      </c>
      <c r="G6241">
        <f>IF(AND(Tableau134[[#This Row],[Operative Temperature]]&lt;19,Tableau134[[#This Row],[Occupancy]]&lt;&gt;0),1,0)</f>
        <v>0</v>
      </c>
      <c r="H6241">
        <f>IF(Tableau134[[#This Row],[Nb dheures sup à 26°C sous occupation]]=1,Tableau134[[#This Row],[Operative Temperature]]-26,0)</f>
        <v>0</v>
      </c>
      <c r="I6241">
        <f>IF(Tableau134[[#This Row],[Nb d''heures inf à 19°C sous occupation]]=1,19-C6241,0)</f>
        <v>0</v>
      </c>
    </row>
    <row r="6242" spans="1:9" x14ac:dyDescent="0.25">
      <c r="A6242" s="1">
        <v>37517</v>
      </c>
      <c r="B6242">
        <v>10</v>
      </c>
      <c r="C6242">
        <v>35.183689999999999</v>
      </c>
      <c r="D6242">
        <v>0</v>
      </c>
      <c r="E6242" t="str">
        <f>IF(AND(Tableau134[[#This Row],[Operative Temperature]]&lt;19,Tableau134[[#This Row],[Occupancy]]&lt;&gt;0),Tableau134[[#This Row],[Operative Temperature]],"NC")</f>
        <v>NC</v>
      </c>
      <c r="F6242">
        <f>IF(AND(C6242&gt;26,Tableau134[[#This Row],[Occupancy]]&lt;&gt;0),1,0)</f>
        <v>0</v>
      </c>
      <c r="G6242">
        <f>IF(AND(Tableau134[[#This Row],[Operative Temperature]]&lt;19,Tableau134[[#This Row],[Occupancy]]&lt;&gt;0),1,0)</f>
        <v>0</v>
      </c>
      <c r="H6242">
        <f>IF(Tableau134[[#This Row],[Nb dheures sup à 26°C sous occupation]]=1,Tableau134[[#This Row],[Operative Temperature]]-26,0)</f>
        <v>0</v>
      </c>
      <c r="I6242">
        <f>IF(Tableau134[[#This Row],[Nb d''heures inf à 19°C sous occupation]]=1,19-C6242,0)</f>
        <v>0</v>
      </c>
    </row>
    <row r="6243" spans="1:9" x14ac:dyDescent="0.25">
      <c r="A6243" s="2">
        <v>37517.041666666664</v>
      </c>
      <c r="B6243">
        <v>9.5500000000000007</v>
      </c>
      <c r="C6243">
        <v>34.904409999999999</v>
      </c>
      <c r="D6243">
        <v>0</v>
      </c>
      <c r="E6243" t="str">
        <f>IF(AND(Tableau134[[#This Row],[Operative Temperature]]&lt;19,Tableau134[[#This Row],[Occupancy]]&lt;&gt;0),Tableau134[[#This Row],[Operative Temperature]],"NC")</f>
        <v>NC</v>
      </c>
      <c r="F6243">
        <f>IF(AND(C6243&gt;26,Tableau134[[#This Row],[Occupancy]]&lt;&gt;0),1,0)</f>
        <v>0</v>
      </c>
      <c r="G6243">
        <f>IF(AND(Tableau134[[#This Row],[Operative Temperature]]&lt;19,Tableau134[[#This Row],[Occupancy]]&lt;&gt;0),1,0)</f>
        <v>0</v>
      </c>
      <c r="H6243">
        <f>IF(Tableau134[[#This Row],[Nb dheures sup à 26°C sous occupation]]=1,Tableau134[[#This Row],[Operative Temperature]]-26,0)</f>
        <v>0</v>
      </c>
      <c r="I6243">
        <f>IF(Tableau134[[#This Row],[Nb d''heures inf à 19°C sous occupation]]=1,19-C6243,0)</f>
        <v>0</v>
      </c>
    </row>
    <row r="6244" spans="1:9" x14ac:dyDescent="0.25">
      <c r="A6244" s="2">
        <v>37517.083333333336</v>
      </c>
      <c r="B6244">
        <v>9.1</v>
      </c>
      <c r="C6244">
        <v>34.672969999999999</v>
      </c>
      <c r="D6244">
        <v>0</v>
      </c>
      <c r="E6244" t="str">
        <f>IF(AND(Tableau134[[#This Row],[Operative Temperature]]&lt;19,Tableau134[[#This Row],[Occupancy]]&lt;&gt;0),Tableau134[[#This Row],[Operative Temperature]],"NC")</f>
        <v>NC</v>
      </c>
      <c r="F6244">
        <f>IF(AND(C6244&gt;26,Tableau134[[#This Row],[Occupancy]]&lt;&gt;0),1,0)</f>
        <v>0</v>
      </c>
      <c r="G6244">
        <f>IF(AND(Tableau134[[#This Row],[Operative Temperature]]&lt;19,Tableau134[[#This Row],[Occupancy]]&lt;&gt;0),1,0)</f>
        <v>0</v>
      </c>
      <c r="H6244">
        <f>IF(Tableau134[[#This Row],[Nb dheures sup à 26°C sous occupation]]=1,Tableau134[[#This Row],[Operative Temperature]]-26,0)</f>
        <v>0</v>
      </c>
      <c r="I6244">
        <f>IF(Tableau134[[#This Row],[Nb d''heures inf à 19°C sous occupation]]=1,19-C6244,0)</f>
        <v>0</v>
      </c>
    </row>
    <row r="6245" spans="1:9" x14ac:dyDescent="0.25">
      <c r="A6245" s="2">
        <v>37517.125</v>
      </c>
      <c r="B6245">
        <v>8.9250000000000007</v>
      </c>
      <c r="C6245">
        <v>34.435769999999998</v>
      </c>
      <c r="D6245">
        <v>0</v>
      </c>
      <c r="E6245" t="str">
        <f>IF(AND(Tableau134[[#This Row],[Operative Temperature]]&lt;19,Tableau134[[#This Row],[Occupancy]]&lt;&gt;0),Tableau134[[#This Row],[Operative Temperature]],"NC")</f>
        <v>NC</v>
      </c>
      <c r="F6245">
        <f>IF(AND(C6245&gt;26,Tableau134[[#This Row],[Occupancy]]&lt;&gt;0),1,0)</f>
        <v>0</v>
      </c>
      <c r="G6245">
        <f>IF(AND(Tableau134[[#This Row],[Operative Temperature]]&lt;19,Tableau134[[#This Row],[Occupancy]]&lt;&gt;0),1,0)</f>
        <v>0</v>
      </c>
      <c r="H6245">
        <f>IF(Tableau134[[#This Row],[Nb dheures sup à 26°C sous occupation]]=1,Tableau134[[#This Row],[Operative Temperature]]-26,0)</f>
        <v>0</v>
      </c>
      <c r="I6245">
        <f>IF(Tableau134[[#This Row],[Nb d''heures inf à 19°C sous occupation]]=1,19-C6245,0)</f>
        <v>0</v>
      </c>
    </row>
    <row r="6246" spans="1:9" x14ac:dyDescent="0.25">
      <c r="A6246" s="2">
        <v>37517.166666666664</v>
      </c>
      <c r="B6246">
        <v>8.8249999999999993</v>
      </c>
      <c r="C6246">
        <v>34.198390000000003</v>
      </c>
      <c r="D6246">
        <v>0</v>
      </c>
      <c r="E6246" t="str">
        <f>IF(AND(Tableau134[[#This Row],[Operative Temperature]]&lt;19,Tableau134[[#This Row],[Occupancy]]&lt;&gt;0),Tableau134[[#This Row],[Operative Temperature]],"NC")</f>
        <v>NC</v>
      </c>
      <c r="F6246">
        <f>IF(AND(C6246&gt;26,Tableau134[[#This Row],[Occupancy]]&lt;&gt;0),1,0)</f>
        <v>0</v>
      </c>
      <c r="G6246">
        <f>IF(AND(Tableau134[[#This Row],[Operative Temperature]]&lt;19,Tableau134[[#This Row],[Occupancy]]&lt;&gt;0),1,0)</f>
        <v>0</v>
      </c>
      <c r="H6246">
        <f>IF(Tableau134[[#This Row],[Nb dheures sup à 26°C sous occupation]]=1,Tableau134[[#This Row],[Operative Temperature]]-26,0)</f>
        <v>0</v>
      </c>
      <c r="I6246">
        <f>IF(Tableau134[[#This Row],[Nb d''heures inf à 19°C sous occupation]]=1,19-C6246,0)</f>
        <v>0</v>
      </c>
    </row>
    <row r="6247" spans="1:9" x14ac:dyDescent="0.25">
      <c r="A6247" s="2">
        <v>37517.208333333336</v>
      </c>
      <c r="B6247">
        <v>8.1999999999999993</v>
      </c>
      <c r="C6247">
        <v>33.968850000000003</v>
      </c>
      <c r="D6247">
        <v>0</v>
      </c>
      <c r="E6247" t="str">
        <f>IF(AND(Tableau134[[#This Row],[Operative Temperature]]&lt;19,Tableau134[[#This Row],[Occupancy]]&lt;&gt;0),Tableau134[[#This Row],[Operative Temperature]],"NC")</f>
        <v>NC</v>
      </c>
      <c r="F6247">
        <f>IF(AND(C6247&gt;26,Tableau134[[#This Row],[Occupancy]]&lt;&gt;0),1,0)</f>
        <v>0</v>
      </c>
      <c r="G6247">
        <f>IF(AND(Tableau134[[#This Row],[Operative Temperature]]&lt;19,Tableau134[[#This Row],[Occupancy]]&lt;&gt;0),1,0)</f>
        <v>0</v>
      </c>
      <c r="H6247">
        <f>IF(Tableau134[[#This Row],[Nb dheures sup à 26°C sous occupation]]=1,Tableau134[[#This Row],[Operative Temperature]]-26,0)</f>
        <v>0</v>
      </c>
      <c r="I6247">
        <f>IF(Tableau134[[#This Row],[Nb d''heures inf à 19°C sous occupation]]=1,19-C6247,0)</f>
        <v>0</v>
      </c>
    </row>
    <row r="6248" spans="1:9" x14ac:dyDescent="0.25">
      <c r="A6248" s="2">
        <v>37517.25</v>
      </c>
      <c r="B6248">
        <v>8</v>
      </c>
      <c r="C6248">
        <v>33.752189999999999</v>
      </c>
      <c r="D6248">
        <v>0</v>
      </c>
      <c r="E6248" t="str">
        <f>IF(AND(Tableau134[[#This Row],[Operative Temperature]]&lt;19,Tableau134[[#This Row],[Occupancy]]&lt;&gt;0),Tableau134[[#This Row],[Operative Temperature]],"NC")</f>
        <v>NC</v>
      </c>
      <c r="F6248">
        <f>IF(AND(C6248&gt;26,Tableau134[[#This Row],[Occupancy]]&lt;&gt;0),1,0)</f>
        <v>0</v>
      </c>
      <c r="G6248">
        <f>IF(AND(Tableau134[[#This Row],[Operative Temperature]]&lt;19,Tableau134[[#This Row],[Occupancy]]&lt;&gt;0),1,0)</f>
        <v>0</v>
      </c>
      <c r="H6248">
        <f>IF(Tableau134[[#This Row],[Nb dheures sup à 26°C sous occupation]]=1,Tableau134[[#This Row],[Operative Temperature]]-26,0)</f>
        <v>0</v>
      </c>
      <c r="I6248">
        <f>IF(Tableau134[[#This Row],[Nb d''heures inf à 19°C sous occupation]]=1,19-C6248,0)</f>
        <v>0</v>
      </c>
    </row>
    <row r="6249" spans="1:9" x14ac:dyDescent="0.25">
      <c r="A6249" s="2">
        <v>37517.291666666664</v>
      </c>
      <c r="B6249">
        <v>8.0749999999999993</v>
      </c>
      <c r="C6249">
        <v>33.683860000000003</v>
      </c>
      <c r="D6249">
        <v>0</v>
      </c>
      <c r="E6249" t="str">
        <f>IF(AND(Tableau134[[#This Row],[Operative Temperature]]&lt;19,Tableau134[[#This Row],[Occupancy]]&lt;&gt;0),Tableau134[[#This Row],[Operative Temperature]],"NC")</f>
        <v>NC</v>
      </c>
      <c r="F6249">
        <f>IF(AND(C6249&gt;26,Tableau134[[#This Row],[Occupancy]]&lt;&gt;0),1,0)</f>
        <v>0</v>
      </c>
      <c r="G6249">
        <f>IF(AND(Tableau134[[#This Row],[Operative Temperature]]&lt;19,Tableau134[[#This Row],[Occupancy]]&lt;&gt;0),1,0)</f>
        <v>0</v>
      </c>
      <c r="H6249">
        <f>IF(Tableau134[[#This Row],[Nb dheures sup à 26°C sous occupation]]=1,Tableau134[[#This Row],[Operative Temperature]]-26,0)</f>
        <v>0</v>
      </c>
      <c r="I6249">
        <f>IF(Tableau134[[#This Row],[Nb d''heures inf à 19°C sous occupation]]=1,19-C6249,0)</f>
        <v>0</v>
      </c>
    </row>
    <row r="6250" spans="1:9" x14ac:dyDescent="0.25">
      <c r="A6250" s="2">
        <v>37517.333333333336</v>
      </c>
      <c r="B6250">
        <v>8.7750000000000004</v>
      </c>
      <c r="C6250">
        <v>33.906129999999997</v>
      </c>
      <c r="D6250">
        <v>0</v>
      </c>
      <c r="E6250" t="str">
        <f>IF(AND(Tableau134[[#This Row],[Operative Temperature]]&lt;19,Tableau134[[#This Row],[Occupancy]]&lt;&gt;0),Tableau134[[#This Row],[Operative Temperature]],"NC")</f>
        <v>NC</v>
      </c>
      <c r="F6250">
        <f>IF(AND(C6250&gt;26,Tableau134[[#This Row],[Occupancy]]&lt;&gt;0),1,0)</f>
        <v>0</v>
      </c>
      <c r="G6250">
        <f>IF(AND(Tableau134[[#This Row],[Operative Temperature]]&lt;19,Tableau134[[#This Row],[Occupancy]]&lt;&gt;0),1,0)</f>
        <v>0</v>
      </c>
      <c r="H6250">
        <f>IF(Tableau134[[#This Row],[Nb dheures sup à 26°C sous occupation]]=1,Tableau134[[#This Row],[Operative Temperature]]-26,0)</f>
        <v>0</v>
      </c>
      <c r="I6250">
        <f>IF(Tableau134[[#This Row],[Nb d''heures inf à 19°C sous occupation]]=1,19-C6250,0)</f>
        <v>0</v>
      </c>
    </row>
    <row r="6251" spans="1:9" x14ac:dyDescent="0.25">
      <c r="A6251" s="2">
        <v>37517.375</v>
      </c>
      <c r="B6251">
        <v>12</v>
      </c>
      <c r="C6251">
        <v>34.192920000000001</v>
      </c>
      <c r="D6251">
        <v>0</v>
      </c>
      <c r="E6251" t="str">
        <f>IF(AND(Tableau134[[#This Row],[Operative Temperature]]&lt;19,Tableau134[[#This Row],[Occupancy]]&lt;&gt;0),Tableau134[[#This Row],[Operative Temperature]],"NC")</f>
        <v>NC</v>
      </c>
      <c r="F6251">
        <f>IF(AND(C6251&gt;26,Tableau134[[#This Row],[Occupancy]]&lt;&gt;0),1,0)</f>
        <v>0</v>
      </c>
      <c r="G6251">
        <f>IF(AND(Tableau134[[#This Row],[Operative Temperature]]&lt;19,Tableau134[[#This Row],[Occupancy]]&lt;&gt;0),1,0)</f>
        <v>0</v>
      </c>
      <c r="H6251">
        <f>IF(Tableau134[[#This Row],[Nb dheures sup à 26°C sous occupation]]=1,Tableau134[[#This Row],[Operative Temperature]]-26,0)</f>
        <v>0</v>
      </c>
      <c r="I6251">
        <f>IF(Tableau134[[#This Row],[Nb d''heures inf à 19°C sous occupation]]=1,19-C6251,0)</f>
        <v>0</v>
      </c>
    </row>
    <row r="6252" spans="1:9" x14ac:dyDescent="0.25">
      <c r="A6252" s="2">
        <v>37517.416666666664</v>
      </c>
      <c r="B6252">
        <v>14.875</v>
      </c>
      <c r="C6252">
        <v>35.13588</v>
      </c>
      <c r="D6252">
        <v>0</v>
      </c>
      <c r="E6252" t="str">
        <f>IF(AND(Tableau134[[#This Row],[Operative Temperature]]&lt;19,Tableau134[[#This Row],[Occupancy]]&lt;&gt;0),Tableau134[[#This Row],[Operative Temperature]],"NC")</f>
        <v>NC</v>
      </c>
      <c r="F6252">
        <f>IF(AND(C6252&gt;26,Tableau134[[#This Row],[Occupancy]]&lt;&gt;0),1,0)</f>
        <v>0</v>
      </c>
      <c r="G6252">
        <f>IF(AND(Tableau134[[#This Row],[Operative Temperature]]&lt;19,Tableau134[[#This Row],[Occupancy]]&lt;&gt;0),1,0)</f>
        <v>0</v>
      </c>
      <c r="H6252">
        <f>IF(Tableau134[[#This Row],[Nb dheures sup à 26°C sous occupation]]=1,Tableau134[[#This Row],[Operative Temperature]]-26,0)</f>
        <v>0</v>
      </c>
      <c r="I6252">
        <f>IF(Tableau134[[#This Row],[Nb d''heures inf à 19°C sous occupation]]=1,19-C6252,0)</f>
        <v>0</v>
      </c>
    </row>
    <row r="6253" spans="1:9" x14ac:dyDescent="0.25">
      <c r="A6253" s="2">
        <v>37517.458333333336</v>
      </c>
      <c r="B6253">
        <v>17.375</v>
      </c>
      <c r="C6253">
        <v>36.396549999999998</v>
      </c>
      <c r="D6253">
        <v>0</v>
      </c>
      <c r="E6253" t="str">
        <f>IF(AND(Tableau134[[#This Row],[Operative Temperature]]&lt;19,Tableau134[[#This Row],[Occupancy]]&lt;&gt;0),Tableau134[[#This Row],[Operative Temperature]],"NC")</f>
        <v>NC</v>
      </c>
      <c r="F6253">
        <f>IF(AND(C6253&gt;26,Tableau134[[#This Row],[Occupancy]]&lt;&gt;0),1,0)</f>
        <v>0</v>
      </c>
      <c r="G6253">
        <f>IF(AND(Tableau134[[#This Row],[Operative Temperature]]&lt;19,Tableau134[[#This Row],[Occupancy]]&lt;&gt;0),1,0)</f>
        <v>0</v>
      </c>
      <c r="H6253">
        <f>IF(Tableau134[[#This Row],[Nb dheures sup à 26°C sous occupation]]=1,Tableau134[[#This Row],[Operative Temperature]]-26,0)</f>
        <v>0</v>
      </c>
      <c r="I6253">
        <f>IF(Tableau134[[#This Row],[Nb d''heures inf à 19°C sous occupation]]=1,19-C6253,0)</f>
        <v>0</v>
      </c>
    </row>
    <row r="6254" spans="1:9" x14ac:dyDescent="0.25">
      <c r="A6254" s="2">
        <v>37517.5</v>
      </c>
      <c r="B6254">
        <v>19.5</v>
      </c>
      <c r="C6254">
        <v>37.764879999999998</v>
      </c>
      <c r="D6254">
        <v>0</v>
      </c>
      <c r="E6254" t="str">
        <f>IF(AND(Tableau134[[#This Row],[Operative Temperature]]&lt;19,Tableau134[[#This Row],[Occupancy]]&lt;&gt;0),Tableau134[[#This Row],[Operative Temperature]],"NC")</f>
        <v>NC</v>
      </c>
      <c r="F6254">
        <f>IF(AND(C6254&gt;26,Tableau134[[#This Row],[Occupancy]]&lt;&gt;0),1,0)</f>
        <v>0</v>
      </c>
      <c r="G6254">
        <f>IF(AND(Tableau134[[#This Row],[Operative Temperature]]&lt;19,Tableau134[[#This Row],[Occupancy]]&lt;&gt;0),1,0)</f>
        <v>0</v>
      </c>
      <c r="H6254">
        <f>IF(Tableau134[[#This Row],[Nb dheures sup à 26°C sous occupation]]=1,Tableau134[[#This Row],[Operative Temperature]]-26,0)</f>
        <v>0</v>
      </c>
      <c r="I6254">
        <f>IF(Tableau134[[#This Row],[Nb d''heures inf à 19°C sous occupation]]=1,19-C6254,0)</f>
        <v>0</v>
      </c>
    </row>
    <row r="6255" spans="1:9" x14ac:dyDescent="0.25">
      <c r="A6255" s="2">
        <v>37517.541666666664</v>
      </c>
      <c r="B6255">
        <v>20.6</v>
      </c>
      <c r="C6255">
        <v>38.814219999999999</v>
      </c>
      <c r="D6255">
        <v>0</v>
      </c>
      <c r="E6255" t="str">
        <f>IF(AND(Tableau134[[#This Row],[Operative Temperature]]&lt;19,Tableau134[[#This Row],[Occupancy]]&lt;&gt;0),Tableau134[[#This Row],[Operative Temperature]],"NC")</f>
        <v>NC</v>
      </c>
      <c r="F6255">
        <f>IF(AND(C6255&gt;26,Tableau134[[#This Row],[Occupancy]]&lt;&gt;0),1,0)</f>
        <v>0</v>
      </c>
      <c r="G6255">
        <f>IF(AND(Tableau134[[#This Row],[Operative Temperature]]&lt;19,Tableau134[[#This Row],[Occupancy]]&lt;&gt;0),1,0)</f>
        <v>0</v>
      </c>
      <c r="H6255">
        <f>IF(Tableau134[[#This Row],[Nb dheures sup à 26°C sous occupation]]=1,Tableau134[[#This Row],[Operative Temperature]]-26,0)</f>
        <v>0</v>
      </c>
      <c r="I6255">
        <f>IF(Tableau134[[#This Row],[Nb d''heures inf à 19°C sous occupation]]=1,19-C6255,0)</f>
        <v>0</v>
      </c>
    </row>
    <row r="6256" spans="1:9" x14ac:dyDescent="0.25">
      <c r="A6256" s="2">
        <v>37517.583333333336</v>
      </c>
      <c r="B6256">
        <v>21.7</v>
      </c>
      <c r="C6256">
        <v>39.409399999999998</v>
      </c>
      <c r="D6256">
        <v>0</v>
      </c>
      <c r="E6256" t="str">
        <f>IF(AND(Tableau134[[#This Row],[Operative Temperature]]&lt;19,Tableau134[[#This Row],[Occupancy]]&lt;&gt;0),Tableau134[[#This Row],[Operative Temperature]],"NC")</f>
        <v>NC</v>
      </c>
      <c r="F6256">
        <f>IF(AND(C6256&gt;26,Tableau134[[#This Row],[Occupancy]]&lt;&gt;0),1,0)</f>
        <v>0</v>
      </c>
      <c r="G6256">
        <f>IF(AND(Tableau134[[#This Row],[Operative Temperature]]&lt;19,Tableau134[[#This Row],[Occupancy]]&lt;&gt;0),1,0)</f>
        <v>0</v>
      </c>
      <c r="H6256">
        <f>IF(Tableau134[[#This Row],[Nb dheures sup à 26°C sous occupation]]=1,Tableau134[[#This Row],[Operative Temperature]]-26,0)</f>
        <v>0</v>
      </c>
      <c r="I6256">
        <f>IF(Tableau134[[#This Row],[Nb d''heures inf à 19°C sous occupation]]=1,19-C6256,0)</f>
        <v>0</v>
      </c>
    </row>
    <row r="6257" spans="1:9" x14ac:dyDescent="0.25">
      <c r="A6257" s="2">
        <v>37517.625</v>
      </c>
      <c r="B6257">
        <v>22.75</v>
      </c>
      <c r="C6257">
        <v>39.998539999999998</v>
      </c>
      <c r="D6257">
        <v>0</v>
      </c>
      <c r="E6257" t="str">
        <f>IF(AND(Tableau134[[#This Row],[Operative Temperature]]&lt;19,Tableau134[[#This Row],[Occupancy]]&lt;&gt;0),Tableau134[[#This Row],[Operative Temperature]],"NC")</f>
        <v>NC</v>
      </c>
      <c r="F6257">
        <f>IF(AND(C6257&gt;26,Tableau134[[#This Row],[Occupancy]]&lt;&gt;0),1,0)</f>
        <v>0</v>
      </c>
      <c r="G6257">
        <f>IF(AND(Tableau134[[#This Row],[Operative Temperature]]&lt;19,Tableau134[[#This Row],[Occupancy]]&lt;&gt;0),1,0)</f>
        <v>0</v>
      </c>
      <c r="H6257">
        <f>IF(Tableau134[[#This Row],[Nb dheures sup à 26°C sous occupation]]=1,Tableau134[[#This Row],[Operative Temperature]]-26,0)</f>
        <v>0</v>
      </c>
      <c r="I6257">
        <f>IF(Tableau134[[#This Row],[Nb d''heures inf à 19°C sous occupation]]=1,19-C6257,0)</f>
        <v>0</v>
      </c>
    </row>
    <row r="6258" spans="1:9" x14ac:dyDescent="0.25">
      <c r="A6258" s="2">
        <v>37517.666666666664</v>
      </c>
      <c r="B6258">
        <v>23</v>
      </c>
      <c r="C6258">
        <v>40.279789999999998</v>
      </c>
      <c r="D6258">
        <v>0</v>
      </c>
      <c r="E6258" t="str">
        <f>IF(AND(Tableau134[[#This Row],[Operative Temperature]]&lt;19,Tableau134[[#This Row],[Occupancy]]&lt;&gt;0),Tableau134[[#This Row],[Operative Temperature]],"NC")</f>
        <v>NC</v>
      </c>
      <c r="F6258">
        <f>IF(AND(C6258&gt;26,Tableau134[[#This Row],[Occupancy]]&lt;&gt;0),1,0)</f>
        <v>0</v>
      </c>
      <c r="G6258">
        <f>IF(AND(Tableau134[[#This Row],[Operative Temperature]]&lt;19,Tableau134[[#This Row],[Occupancy]]&lt;&gt;0),1,0)</f>
        <v>0</v>
      </c>
      <c r="H6258">
        <f>IF(Tableau134[[#This Row],[Nb dheures sup à 26°C sous occupation]]=1,Tableau134[[#This Row],[Operative Temperature]]-26,0)</f>
        <v>0</v>
      </c>
      <c r="I6258">
        <f>IF(Tableau134[[#This Row],[Nb d''heures inf à 19°C sous occupation]]=1,19-C6258,0)</f>
        <v>0</v>
      </c>
    </row>
    <row r="6259" spans="1:9" x14ac:dyDescent="0.25">
      <c r="A6259" s="2">
        <v>37517.708333333336</v>
      </c>
      <c r="B6259">
        <v>23</v>
      </c>
      <c r="C6259">
        <v>40.48133</v>
      </c>
      <c r="D6259">
        <v>0</v>
      </c>
      <c r="E6259" t="str">
        <f>IF(AND(Tableau134[[#This Row],[Operative Temperature]]&lt;19,Tableau134[[#This Row],[Occupancy]]&lt;&gt;0),Tableau134[[#This Row],[Operative Temperature]],"NC")</f>
        <v>NC</v>
      </c>
      <c r="F6259">
        <f>IF(AND(C6259&gt;26,Tableau134[[#This Row],[Occupancy]]&lt;&gt;0),1,0)</f>
        <v>0</v>
      </c>
      <c r="G6259">
        <f>IF(AND(Tableau134[[#This Row],[Operative Temperature]]&lt;19,Tableau134[[#This Row],[Occupancy]]&lt;&gt;0),1,0)</f>
        <v>0</v>
      </c>
      <c r="H6259">
        <f>IF(Tableau134[[#This Row],[Nb dheures sup à 26°C sous occupation]]=1,Tableau134[[#This Row],[Operative Temperature]]-26,0)</f>
        <v>0</v>
      </c>
      <c r="I6259">
        <f>IF(Tableau134[[#This Row],[Nb d''heures inf à 19°C sous occupation]]=1,19-C6259,0)</f>
        <v>0</v>
      </c>
    </row>
    <row r="6260" spans="1:9" x14ac:dyDescent="0.25">
      <c r="A6260" s="2">
        <v>37517.75</v>
      </c>
      <c r="B6260">
        <v>22.25</v>
      </c>
      <c r="C6260">
        <v>40.448900000000002</v>
      </c>
      <c r="D6260">
        <v>0</v>
      </c>
      <c r="E6260" t="str">
        <f>IF(AND(Tableau134[[#This Row],[Operative Temperature]]&lt;19,Tableau134[[#This Row],[Occupancy]]&lt;&gt;0),Tableau134[[#This Row],[Operative Temperature]],"NC")</f>
        <v>NC</v>
      </c>
      <c r="F6260">
        <f>IF(AND(C6260&gt;26,Tableau134[[#This Row],[Occupancy]]&lt;&gt;0),1,0)</f>
        <v>0</v>
      </c>
      <c r="G6260">
        <f>IF(AND(Tableau134[[#This Row],[Operative Temperature]]&lt;19,Tableau134[[#This Row],[Occupancy]]&lt;&gt;0),1,0)</f>
        <v>0</v>
      </c>
      <c r="H6260">
        <f>IF(Tableau134[[#This Row],[Nb dheures sup à 26°C sous occupation]]=1,Tableau134[[#This Row],[Operative Temperature]]-26,0)</f>
        <v>0</v>
      </c>
      <c r="I6260">
        <f>IF(Tableau134[[#This Row],[Nb d''heures inf à 19°C sous occupation]]=1,19-C6260,0)</f>
        <v>0</v>
      </c>
    </row>
    <row r="6261" spans="1:9" x14ac:dyDescent="0.25">
      <c r="A6261" s="2">
        <v>37517.791666666664</v>
      </c>
      <c r="B6261">
        <v>20.350000000000001</v>
      </c>
      <c r="C6261">
        <v>39.95326</v>
      </c>
      <c r="D6261">
        <v>0</v>
      </c>
      <c r="E6261" t="str">
        <f>IF(AND(Tableau134[[#This Row],[Operative Temperature]]&lt;19,Tableau134[[#This Row],[Occupancy]]&lt;&gt;0),Tableau134[[#This Row],[Operative Temperature]],"NC")</f>
        <v>NC</v>
      </c>
      <c r="F6261">
        <f>IF(AND(C6261&gt;26,Tableau134[[#This Row],[Occupancy]]&lt;&gt;0),1,0)</f>
        <v>0</v>
      </c>
      <c r="G6261">
        <f>IF(AND(Tableau134[[#This Row],[Operative Temperature]]&lt;19,Tableau134[[#This Row],[Occupancy]]&lt;&gt;0),1,0)</f>
        <v>0</v>
      </c>
      <c r="H6261">
        <f>IF(Tableau134[[#This Row],[Nb dheures sup à 26°C sous occupation]]=1,Tableau134[[#This Row],[Operative Temperature]]-26,0)</f>
        <v>0</v>
      </c>
      <c r="I6261">
        <f>IF(Tableau134[[#This Row],[Nb d''heures inf à 19°C sous occupation]]=1,19-C6261,0)</f>
        <v>0</v>
      </c>
    </row>
    <row r="6262" spans="1:9" x14ac:dyDescent="0.25">
      <c r="A6262" s="2">
        <v>37517.833333333336</v>
      </c>
      <c r="B6262">
        <v>17.7</v>
      </c>
      <c r="C6262">
        <v>38.554479999999998</v>
      </c>
      <c r="D6262">
        <v>0</v>
      </c>
      <c r="E6262" t="str">
        <f>IF(AND(Tableau134[[#This Row],[Operative Temperature]]&lt;19,Tableau134[[#This Row],[Occupancy]]&lt;&gt;0),Tableau134[[#This Row],[Operative Temperature]],"NC")</f>
        <v>NC</v>
      </c>
      <c r="F6262">
        <f>IF(AND(C6262&gt;26,Tableau134[[#This Row],[Occupancy]]&lt;&gt;0),1,0)</f>
        <v>0</v>
      </c>
      <c r="G6262">
        <f>IF(AND(Tableau134[[#This Row],[Operative Temperature]]&lt;19,Tableau134[[#This Row],[Occupancy]]&lt;&gt;0),1,0)</f>
        <v>0</v>
      </c>
      <c r="H6262">
        <f>IF(Tableau134[[#This Row],[Nb dheures sup à 26°C sous occupation]]=1,Tableau134[[#This Row],[Operative Temperature]]-26,0)</f>
        <v>0</v>
      </c>
      <c r="I6262">
        <f>IF(Tableau134[[#This Row],[Nb d''heures inf à 19°C sous occupation]]=1,19-C6262,0)</f>
        <v>0</v>
      </c>
    </row>
    <row r="6263" spans="1:9" x14ac:dyDescent="0.25">
      <c r="A6263" s="2">
        <v>37517.875</v>
      </c>
      <c r="B6263">
        <v>16.25</v>
      </c>
      <c r="C6263">
        <v>37.743200000000002</v>
      </c>
      <c r="D6263">
        <v>0</v>
      </c>
      <c r="E6263" t="str">
        <f>IF(AND(Tableau134[[#This Row],[Operative Temperature]]&lt;19,Tableau134[[#This Row],[Occupancy]]&lt;&gt;0),Tableau134[[#This Row],[Operative Temperature]],"NC")</f>
        <v>NC</v>
      </c>
      <c r="F6263">
        <f>IF(AND(C6263&gt;26,Tableau134[[#This Row],[Occupancy]]&lt;&gt;0),1,0)</f>
        <v>0</v>
      </c>
      <c r="G6263">
        <f>IF(AND(Tableau134[[#This Row],[Operative Temperature]]&lt;19,Tableau134[[#This Row],[Occupancy]]&lt;&gt;0),1,0)</f>
        <v>0</v>
      </c>
      <c r="H6263">
        <f>IF(Tableau134[[#This Row],[Nb dheures sup à 26°C sous occupation]]=1,Tableau134[[#This Row],[Operative Temperature]]-26,0)</f>
        <v>0</v>
      </c>
      <c r="I6263">
        <f>IF(Tableau134[[#This Row],[Nb d''heures inf à 19°C sous occupation]]=1,19-C6263,0)</f>
        <v>0</v>
      </c>
    </row>
    <row r="6264" spans="1:9" x14ac:dyDescent="0.25">
      <c r="A6264" s="2">
        <v>37517.916666666664</v>
      </c>
      <c r="B6264">
        <v>15.25</v>
      </c>
      <c r="C6264">
        <v>37.143839999999997</v>
      </c>
      <c r="D6264">
        <v>0</v>
      </c>
      <c r="E6264" t="str">
        <f>IF(AND(Tableau134[[#This Row],[Operative Temperature]]&lt;19,Tableau134[[#This Row],[Occupancy]]&lt;&gt;0),Tableau134[[#This Row],[Operative Temperature]],"NC")</f>
        <v>NC</v>
      </c>
      <c r="F6264">
        <f>IF(AND(C6264&gt;26,Tableau134[[#This Row],[Occupancy]]&lt;&gt;0),1,0)</f>
        <v>0</v>
      </c>
      <c r="G6264">
        <f>IF(AND(Tableau134[[#This Row],[Operative Temperature]]&lt;19,Tableau134[[#This Row],[Occupancy]]&lt;&gt;0),1,0)</f>
        <v>0</v>
      </c>
      <c r="H6264">
        <f>IF(Tableau134[[#This Row],[Nb dheures sup à 26°C sous occupation]]=1,Tableau134[[#This Row],[Operative Temperature]]-26,0)</f>
        <v>0</v>
      </c>
      <c r="I6264">
        <f>IF(Tableau134[[#This Row],[Nb d''heures inf à 19°C sous occupation]]=1,19-C6264,0)</f>
        <v>0</v>
      </c>
    </row>
    <row r="6265" spans="1:9" x14ac:dyDescent="0.25">
      <c r="A6265" s="2">
        <v>37517.958333333336</v>
      </c>
      <c r="B6265">
        <v>14.25</v>
      </c>
      <c r="C6265">
        <v>36.775410000000001</v>
      </c>
      <c r="D6265">
        <v>0</v>
      </c>
      <c r="E6265" t="str">
        <f>IF(AND(Tableau134[[#This Row],[Operative Temperature]]&lt;19,Tableau134[[#This Row],[Occupancy]]&lt;&gt;0),Tableau134[[#This Row],[Operative Temperature]],"NC")</f>
        <v>NC</v>
      </c>
      <c r="F6265">
        <f>IF(AND(C6265&gt;26,Tableau134[[#This Row],[Occupancy]]&lt;&gt;0),1,0)</f>
        <v>0</v>
      </c>
      <c r="G6265">
        <f>IF(AND(Tableau134[[#This Row],[Operative Temperature]]&lt;19,Tableau134[[#This Row],[Occupancy]]&lt;&gt;0),1,0)</f>
        <v>0</v>
      </c>
      <c r="H6265">
        <f>IF(Tableau134[[#This Row],[Nb dheures sup à 26°C sous occupation]]=1,Tableau134[[#This Row],[Operative Temperature]]-26,0)</f>
        <v>0</v>
      </c>
      <c r="I6265">
        <f>IF(Tableau134[[#This Row],[Nb d''heures inf à 19°C sous occupation]]=1,19-C6265,0)</f>
        <v>0</v>
      </c>
    </row>
    <row r="6266" spans="1:9" x14ac:dyDescent="0.25">
      <c r="A6266" s="1">
        <v>37518</v>
      </c>
      <c r="B6266">
        <v>13.25</v>
      </c>
      <c r="C6266">
        <v>36.492919999999998</v>
      </c>
      <c r="D6266">
        <v>0</v>
      </c>
      <c r="E6266" t="str">
        <f>IF(AND(Tableau134[[#This Row],[Operative Temperature]]&lt;19,Tableau134[[#This Row],[Occupancy]]&lt;&gt;0),Tableau134[[#This Row],[Operative Temperature]],"NC")</f>
        <v>NC</v>
      </c>
      <c r="F6266">
        <f>IF(AND(C6266&gt;26,Tableau134[[#This Row],[Occupancy]]&lt;&gt;0),1,0)</f>
        <v>0</v>
      </c>
      <c r="G6266">
        <f>IF(AND(Tableau134[[#This Row],[Operative Temperature]]&lt;19,Tableau134[[#This Row],[Occupancy]]&lt;&gt;0),1,0)</f>
        <v>0</v>
      </c>
      <c r="H6266">
        <f>IF(Tableau134[[#This Row],[Nb dheures sup à 26°C sous occupation]]=1,Tableau134[[#This Row],[Operative Temperature]]-26,0)</f>
        <v>0</v>
      </c>
      <c r="I6266">
        <f>IF(Tableau134[[#This Row],[Nb d''heures inf à 19°C sous occupation]]=1,19-C6266,0)</f>
        <v>0</v>
      </c>
    </row>
    <row r="6267" spans="1:9" x14ac:dyDescent="0.25">
      <c r="A6267" s="2">
        <v>37518.041666666664</v>
      </c>
      <c r="B6267">
        <v>12.324999999999999</v>
      </c>
      <c r="C6267">
        <v>36.251559999999998</v>
      </c>
      <c r="D6267">
        <v>0</v>
      </c>
      <c r="E6267" t="str">
        <f>IF(AND(Tableau134[[#This Row],[Operative Temperature]]&lt;19,Tableau134[[#This Row],[Occupancy]]&lt;&gt;0),Tableau134[[#This Row],[Operative Temperature]],"NC")</f>
        <v>NC</v>
      </c>
      <c r="F6267">
        <f>IF(AND(C6267&gt;26,Tableau134[[#This Row],[Occupancy]]&lt;&gt;0),1,0)</f>
        <v>0</v>
      </c>
      <c r="G6267">
        <f>IF(AND(Tableau134[[#This Row],[Operative Temperature]]&lt;19,Tableau134[[#This Row],[Occupancy]]&lt;&gt;0),1,0)</f>
        <v>0</v>
      </c>
      <c r="H6267">
        <f>IF(Tableau134[[#This Row],[Nb dheures sup à 26°C sous occupation]]=1,Tableau134[[#This Row],[Operative Temperature]]-26,0)</f>
        <v>0</v>
      </c>
      <c r="I6267">
        <f>IF(Tableau134[[#This Row],[Nb d''heures inf à 19°C sous occupation]]=1,19-C6267,0)</f>
        <v>0</v>
      </c>
    </row>
    <row r="6268" spans="1:9" x14ac:dyDescent="0.25">
      <c r="A6268" s="2">
        <v>37518.083333333336</v>
      </c>
      <c r="B6268">
        <v>12.025</v>
      </c>
      <c r="C6268">
        <v>35.987850000000002</v>
      </c>
      <c r="D6268">
        <v>0</v>
      </c>
      <c r="E6268" t="str">
        <f>IF(AND(Tableau134[[#This Row],[Operative Temperature]]&lt;19,Tableau134[[#This Row],[Occupancy]]&lt;&gt;0),Tableau134[[#This Row],[Operative Temperature]],"NC")</f>
        <v>NC</v>
      </c>
      <c r="F6268">
        <f>IF(AND(C6268&gt;26,Tableau134[[#This Row],[Occupancy]]&lt;&gt;0),1,0)</f>
        <v>0</v>
      </c>
      <c r="G6268">
        <f>IF(AND(Tableau134[[#This Row],[Operative Temperature]]&lt;19,Tableau134[[#This Row],[Occupancy]]&lt;&gt;0),1,0)</f>
        <v>0</v>
      </c>
      <c r="H6268">
        <f>IF(Tableau134[[#This Row],[Nb dheures sup à 26°C sous occupation]]=1,Tableau134[[#This Row],[Operative Temperature]]-26,0)</f>
        <v>0</v>
      </c>
      <c r="I6268">
        <f>IF(Tableau134[[#This Row],[Nb d''heures inf à 19°C sous occupation]]=1,19-C6268,0)</f>
        <v>0</v>
      </c>
    </row>
    <row r="6269" spans="1:9" x14ac:dyDescent="0.25">
      <c r="A6269" s="2">
        <v>37518.125</v>
      </c>
      <c r="B6269">
        <v>11.25</v>
      </c>
      <c r="C6269">
        <v>35.758569999999999</v>
      </c>
      <c r="D6269">
        <v>0</v>
      </c>
      <c r="E6269" t="str">
        <f>IF(AND(Tableau134[[#This Row],[Operative Temperature]]&lt;19,Tableau134[[#This Row],[Occupancy]]&lt;&gt;0),Tableau134[[#This Row],[Operative Temperature]],"NC")</f>
        <v>NC</v>
      </c>
      <c r="F6269">
        <f>IF(AND(C6269&gt;26,Tableau134[[#This Row],[Occupancy]]&lt;&gt;0),1,0)</f>
        <v>0</v>
      </c>
      <c r="G6269">
        <f>IF(AND(Tableau134[[#This Row],[Operative Temperature]]&lt;19,Tableau134[[#This Row],[Occupancy]]&lt;&gt;0),1,0)</f>
        <v>0</v>
      </c>
      <c r="H6269">
        <f>IF(Tableau134[[#This Row],[Nb dheures sup à 26°C sous occupation]]=1,Tableau134[[#This Row],[Operative Temperature]]-26,0)</f>
        <v>0</v>
      </c>
      <c r="I6269">
        <f>IF(Tableau134[[#This Row],[Nb d''heures inf à 19°C sous occupation]]=1,19-C6269,0)</f>
        <v>0</v>
      </c>
    </row>
    <row r="6270" spans="1:9" x14ac:dyDescent="0.25">
      <c r="A6270" s="2">
        <v>37518.166666666664</v>
      </c>
      <c r="B6270">
        <v>11.074999999999999</v>
      </c>
      <c r="C6270">
        <v>35.532330000000002</v>
      </c>
      <c r="D6270">
        <v>0</v>
      </c>
      <c r="E6270" t="str">
        <f>IF(AND(Tableau134[[#This Row],[Operative Temperature]]&lt;19,Tableau134[[#This Row],[Occupancy]]&lt;&gt;0),Tableau134[[#This Row],[Operative Temperature]],"NC")</f>
        <v>NC</v>
      </c>
      <c r="F6270">
        <f>IF(AND(C6270&gt;26,Tableau134[[#This Row],[Occupancy]]&lt;&gt;0),1,0)</f>
        <v>0</v>
      </c>
      <c r="G6270">
        <f>IF(AND(Tableau134[[#This Row],[Operative Temperature]]&lt;19,Tableau134[[#This Row],[Occupancy]]&lt;&gt;0),1,0)</f>
        <v>0</v>
      </c>
      <c r="H6270">
        <f>IF(Tableau134[[#This Row],[Nb dheures sup à 26°C sous occupation]]=1,Tableau134[[#This Row],[Operative Temperature]]-26,0)</f>
        <v>0</v>
      </c>
      <c r="I6270">
        <f>IF(Tableau134[[#This Row],[Nb d''heures inf à 19°C sous occupation]]=1,19-C6270,0)</f>
        <v>0</v>
      </c>
    </row>
    <row r="6271" spans="1:9" x14ac:dyDescent="0.25">
      <c r="A6271" s="2">
        <v>37518.208333333336</v>
      </c>
      <c r="B6271">
        <v>11.775</v>
      </c>
      <c r="C6271">
        <v>35.330959999999997</v>
      </c>
      <c r="D6271">
        <v>0</v>
      </c>
      <c r="E6271" t="str">
        <f>IF(AND(Tableau134[[#This Row],[Operative Temperature]]&lt;19,Tableau134[[#This Row],[Occupancy]]&lt;&gt;0),Tableau134[[#This Row],[Operative Temperature]],"NC")</f>
        <v>NC</v>
      </c>
      <c r="F6271">
        <f>IF(AND(C6271&gt;26,Tableau134[[#This Row],[Occupancy]]&lt;&gt;0),1,0)</f>
        <v>0</v>
      </c>
      <c r="G6271">
        <f>IF(AND(Tableau134[[#This Row],[Operative Temperature]]&lt;19,Tableau134[[#This Row],[Occupancy]]&lt;&gt;0),1,0)</f>
        <v>0</v>
      </c>
      <c r="H6271">
        <f>IF(Tableau134[[#This Row],[Nb dheures sup à 26°C sous occupation]]=1,Tableau134[[#This Row],[Operative Temperature]]-26,0)</f>
        <v>0</v>
      </c>
      <c r="I6271">
        <f>IF(Tableau134[[#This Row],[Nb d''heures inf à 19°C sous occupation]]=1,19-C6271,0)</f>
        <v>0</v>
      </c>
    </row>
    <row r="6272" spans="1:9" x14ac:dyDescent="0.25">
      <c r="A6272" s="2">
        <v>37518.25</v>
      </c>
      <c r="B6272">
        <v>12</v>
      </c>
      <c r="C6272">
        <v>35.163620000000002</v>
      </c>
      <c r="D6272">
        <v>0</v>
      </c>
      <c r="E6272" t="str">
        <f>IF(AND(Tableau134[[#This Row],[Operative Temperature]]&lt;19,Tableau134[[#This Row],[Occupancy]]&lt;&gt;0),Tableau134[[#This Row],[Operative Temperature]],"NC")</f>
        <v>NC</v>
      </c>
      <c r="F6272">
        <f>IF(AND(C6272&gt;26,Tableau134[[#This Row],[Occupancy]]&lt;&gt;0),1,0)</f>
        <v>0</v>
      </c>
      <c r="G6272">
        <f>IF(AND(Tableau134[[#This Row],[Operative Temperature]]&lt;19,Tableau134[[#This Row],[Occupancy]]&lt;&gt;0),1,0)</f>
        <v>0</v>
      </c>
      <c r="H6272">
        <f>IF(Tableau134[[#This Row],[Nb dheures sup à 26°C sous occupation]]=1,Tableau134[[#This Row],[Operative Temperature]]-26,0)</f>
        <v>0</v>
      </c>
      <c r="I6272">
        <f>IF(Tableau134[[#This Row],[Nb d''heures inf à 19°C sous occupation]]=1,19-C6272,0)</f>
        <v>0</v>
      </c>
    </row>
    <row r="6273" spans="1:9" x14ac:dyDescent="0.25">
      <c r="A6273" s="2">
        <v>37518.291666666664</v>
      </c>
      <c r="B6273">
        <v>16.274999999999999</v>
      </c>
      <c r="C6273">
        <v>35.4163</v>
      </c>
      <c r="D6273">
        <v>0</v>
      </c>
      <c r="E6273" t="str">
        <f>IF(AND(Tableau134[[#This Row],[Operative Temperature]]&lt;19,Tableau134[[#This Row],[Occupancy]]&lt;&gt;0),Tableau134[[#This Row],[Operative Temperature]],"NC")</f>
        <v>NC</v>
      </c>
      <c r="F6273">
        <f>IF(AND(C6273&gt;26,Tableau134[[#This Row],[Occupancy]]&lt;&gt;0),1,0)</f>
        <v>0</v>
      </c>
      <c r="G6273">
        <f>IF(AND(Tableau134[[#This Row],[Operative Temperature]]&lt;19,Tableau134[[#This Row],[Occupancy]]&lt;&gt;0),1,0)</f>
        <v>0</v>
      </c>
      <c r="H6273">
        <f>IF(Tableau134[[#This Row],[Nb dheures sup à 26°C sous occupation]]=1,Tableau134[[#This Row],[Operative Temperature]]-26,0)</f>
        <v>0</v>
      </c>
      <c r="I6273">
        <f>IF(Tableau134[[#This Row],[Nb d''heures inf à 19°C sous occupation]]=1,19-C6273,0)</f>
        <v>0</v>
      </c>
    </row>
    <row r="6274" spans="1:9" x14ac:dyDescent="0.25">
      <c r="A6274" s="2">
        <v>37518.333333333336</v>
      </c>
      <c r="B6274">
        <v>13.425000000000001</v>
      </c>
      <c r="C6274">
        <v>35.734169999999999</v>
      </c>
      <c r="D6274">
        <v>0</v>
      </c>
      <c r="E6274" t="str">
        <f>IF(AND(Tableau134[[#This Row],[Operative Temperature]]&lt;19,Tableau134[[#This Row],[Occupancy]]&lt;&gt;0),Tableau134[[#This Row],[Operative Temperature]],"NC")</f>
        <v>NC</v>
      </c>
      <c r="F6274">
        <f>IF(AND(C6274&gt;26,Tableau134[[#This Row],[Occupancy]]&lt;&gt;0),1,0)</f>
        <v>0</v>
      </c>
      <c r="G6274">
        <f>IF(AND(Tableau134[[#This Row],[Operative Temperature]]&lt;19,Tableau134[[#This Row],[Occupancy]]&lt;&gt;0),1,0)</f>
        <v>0</v>
      </c>
      <c r="H6274">
        <f>IF(Tableau134[[#This Row],[Nb dheures sup à 26°C sous occupation]]=1,Tableau134[[#This Row],[Operative Temperature]]-26,0)</f>
        <v>0</v>
      </c>
      <c r="I6274">
        <f>IF(Tableau134[[#This Row],[Nb d''heures inf à 19°C sous occupation]]=1,19-C6274,0)</f>
        <v>0</v>
      </c>
    </row>
    <row r="6275" spans="1:9" x14ac:dyDescent="0.25">
      <c r="A6275" s="2">
        <v>37518.375</v>
      </c>
      <c r="B6275">
        <v>14.25</v>
      </c>
      <c r="C6275">
        <v>35.853850000000001</v>
      </c>
      <c r="D6275">
        <v>0</v>
      </c>
      <c r="E6275" t="str">
        <f>IF(AND(Tableau134[[#This Row],[Operative Temperature]]&lt;19,Tableau134[[#This Row],[Occupancy]]&lt;&gt;0),Tableau134[[#This Row],[Operative Temperature]],"NC")</f>
        <v>NC</v>
      </c>
      <c r="F6275">
        <f>IF(AND(C6275&gt;26,Tableau134[[#This Row],[Occupancy]]&lt;&gt;0),1,0)</f>
        <v>0</v>
      </c>
      <c r="G6275">
        <f>IF(AND(Tableau134[[#This Row],[Operative Temperature]]&lt;19,Tableau134[[#This Row],[Occupancy]]&lt;&gt;0),1,0)</f>
        <v>0</v>
      </c>
      <c r="H6275">
        <f>IF(Tableau134[[#This Row],[Nb dheures sup à 26°C sous occupation]]=1,Tableau134[[#This Row],[Operative Temperature]]-26,0)</f>
        <v>0</v>
      </c>
      <c r="I6275">
        <f>IF(Tableau134[[#This Row],[Nb d''heures inf à 19°C sous occupation]]=1,19-C6275,0)</f>
        <v>0</v>
      </c>
    </row>
    <row r="6276" spans="1:9" x14ac:dyDescent="0.25">
      <c r="A6276" s="2">
        <v>37518.416666666664</v>
      </c>
      <c r="B6276">
        <v>17.7</v>
      </c>
      <c r="C6276">
        <v>36.721649999999997</v>
      </c>
      <c r="D6276">
        <v>0</v>
      </c>
      <c r="E6276" t="str">
        <f>IF(AND(Tableau134[[#This Row],[Operative Temperature]]&lt;19,Tableau134[[#This Row],[Occupancy]]&lt;&gt;0),Tableau134[[#This Row],[Operative Temperature]],"NC")</f>
        <v>NC</v>
      </c>
      <c r="F6276">
        <f>IF(AND(C6276&gt;26,Tableau134[[#This Row],[Occupancy]]&lt;&gt;0),1,0)</f>
        <v>0</v>
      </c>
      <c r="G6276">
        <f>IF(AND(Tableau134[[#This Row],[Operative Temperature]]&lt;19,Tableau134[[#This Row],[Occupancy]]&lt;&gt;0),1,0)</f>
        <v>0</v>
      </c>
      <c r="H6276">
        <f>IF(Tableau134[[#This Row],[Nb dheures sup à 26°C sous occupation]]=1,Tableau134[[#This Row],[Operative Temperature]]-26,0)</f>
        <v>0</v>
      </c>
      <c r="I6276">
        <f>IF(Tableau134[[#This Row],[Nb d''heures inf à 19°C sous occupation]]=1,19-C6276,0)</f>
        <v>0</v>
      </c>
    </row>
    <row r="6277" spans="1:9" x14ac:dyDescent="0.25">
      <c r="A6277" s="2">
        <v>37518.458333333336</v>
      </c>
      <c r="B6277">
        <v>20.399999999999999</v>
      </c>
      <c r="C6277">
        <v>38.073099999999997</v>
      </c>
      <c r="D6277">
        <v>0</v>
      </c>
      <c r="E6277" t="str">
        <f>IF(AND(Tableau134[[#This Row],[Operative Temperature]]&lt;19,Tableau134[[#This Row],[Occupancy]]&lt;&gt;0),Tableau134[[#This Row],[Operative Temperature]],"NC")</f>
        <v>NC</v>
      </c>
      <c r="F6277">
        <f>IF(AND(C6277&gt;26,Tableau134[[#This Row],[Occupancy]]&lt;&gt;0),1,0)</f>
        <v>0</v>
      </c>
      <c r="G6277">
        <f>IF(AND(Tableau134[[#This Row],[Operative Temperature]]&lt;19,Tableau134[[#This Row],[Occupancy]]&lt;&gt;0),1,0)</f>
        <v>0</v>
      </c>
      <c r="H6277">
        <f>IF(Tableau134[[#This Row],[Nb dheures sup à 26°C sous occupation]]=1,Tableau134[[#This Row],[Operative Temperature]]-26,0)</f>
        <v>0</v>
      </c>
      <c r="I6277">
        <f>IF(Tableau134[[#This Row],[Nb d''heures inf à 19°C sous occupation]]=1,19-C6277,0)</f>
        <v>0</v>
      </c>
    </row>
    <row r="6278" spans="1:9" x14ac:dyDescent="0.25">
      <c r="A6278" s="2">
        <v>37518.5</v>
      </c>
      <c r="B6278">
        <v>22.5</v>
      </c>
      <c r="C6278">
        <v>39.33549</v>
      </c>
      <c r="D6278">
        <v>0</v>
      </c>
      <c r="E6278" t="str">
        <f>IF(AND(Tableau134[[#This Row],[Operative Temperature]]&lt;19,Tableau134[[#This Row],[Occupancy]]&lt;&gt;0),Tableau134[[#This Row],[Operative Temperature]],"NC")</f>
        <v>NC</v>
      </c>
      <c r="F6278">
        <f>IF(AND(C6278&gt;26,Tableau134[[#This Row],[Occupancy]]&lt;&gt;0),1,0)</f>
        <v>0</v>
      </c>
      <c r="G6278">
        <f>IF(AND(Tableau134[[#This Row],[Operative Temperature]]&lt;19,Tableau134[[#This Row],[Occupancy]]&lt;&gt;0),1,0)</f>
        <v>0</v>
      </c>
      <c r="H6278">
        <f>IF(Tableau134[[#This Row],[Nb dheures sup à 26°C sous occupation]]=1,Tableau134[[#This Row],[Operative Temperature]]-26,0)</f>
        <v>0</v>
      </c>
      <c r="I6278">
        <f>IF(Tableau134[[#This Row],[Nb d''heures inf à 19°C sous occupation]]=1,19-C6278,0)</f>
        <v>0</v>
      </c>
    </row>
    <row r="6279" spans="1:9" x14ac:dyDescent="0.25">
      <c r="A6279" s="2">
        <v>37518.541666666664</v>
      </c>
      <c r="B6279">
        <v>23.824999999999999</v>
      </c>
      <c r="C6279">
        <v>40.170200000000001</v>
      </c>
      <c r="D6279">
        <v>0</v>
      </c>
      <c r="E6279" t="str">
        <f>IF(AND(Tableau134[[#This Row],[Operative Temperature]]&lt;19,Tableau134[[#This Row],[Occupancy]]&lt;&gt;0),Tableau134[[#This Row],[Operative Temperature]],"NC")</f>
        <v>NC</v>
      </c>
      <c r="F6279">
        <f>IF(AND(C6279&gt;26,Tableau134[[#This Row],[Occupancy]]&lt;&gt;0),1,0)</f>
        <v>0</v>
      </c>
      <c r="G6279">
        <f>IF(AND(Tableau134[[#This Row],[Operative Temperature]]&lt;19,Tableau134[[#This Row],[Occupancy]]&lt;&gt;0),1,0)</f>
        <v>0</v>
      </c>
      <c r="H6279">
        <f>IF(Tableau134[[#This Row],[Nb dheures sup à 26°C sous occupation]]=1,Tableau134[[#This Row],[Operative Temperature]]-26,0)</f>
        <v>0</v>
      </c>
      <c r="I6279">
        <f>IF(Tableau134[[#This Row],[Nb d''heures inf à 19°C sous occupation]]=1,19-C6279,0)</f>
        <v>0</v>
      </c>
    </row>
    <row r="6280" spans="1:9" x14ac:dyDescent="0.25">
      <c r="A6280" s="2">
        <v>37518.583333333336</v>
      </c>
      <c r="B6280">
        <v>23.274999999999999</v>
      </c>
      <c r="C6280">
        <v>40.592010000000002</v>
      </c>
      <c r="D6280">
        <v>0</v>
      </c>
      <c r="E6280" t="str">
        <f>IF(AND(Tableau134[[#This Row],[Operative Temperature]]&lt;19,Tableau134[[#This Row],[Occupancy]]&lt;&gt;0),Tableau134[[#This Row],[Operative Temperature]],"NC")</f>
        <v>NC</v>
      </c>
      <c r="F6280">
        <f>IF(AND(C6280&gt;26,Tableau134[[#This Row],[Occupancy]]&lt;&gt;0),1,0)</f>
        <v>0</v>
      </c>
      <c r="G6280">
        <f>IF(AND(Tableau134[[#This Row],[Operative Temperature]]&lt;19,Tableau134[[#This Row],[Occupancy]]&lt;&gt;0),1,0)</f>
        <v>0</v>
      </c>
      <c r="H6280">
        <f>IF(Tableau134[[#This Row],[Nb dheures sup à 26°C sous occupation]]=1,Tableau134[[#This Row],[Operative Temperature]]-26,0)</f>
        <v>0</v>
      </c>
      <c r="I6280">
        <f>IF(Tableau134[[#This Row],[Nb d''heures inf à 19°C sous occupation]]=1,19-C6280,0)</f>
        <v>0</v>
      </c>
    </row>
    <row r="6281" spans="1:9" x14ac:dyDescent="0.25">
      <c r="A6281" s="2">
        <v>37518.625</v>
      </c>
      <c r="B6281">
        <v>23</v>
      </c>
      <c r="C6281">
        <v>40.787520000000001</v>
      </c>
      <c r="D6281">
        <v>0</v>
      </c>
      <c r="E6281" t="str">
        <f>IF(AND(Tableau134[[#This Row],[Operative Temperature]]&lt;19,Tableau134[[#This Row],[Occupancy]]&lt;&gt;0),Tableau134[[#This Row],[Operative Temperature]],"NC")</f>
        <v>NC</v>
      </c>
      <c r="F6281">
        <f>IF(AND(C6281&gt;26,Tableau134[[#This Row],[Occupancy]]&lt;&gt;0),1,0)</f>
        <v>0</v>
      </c>
      <c r="G6281">
        <f>IF(AND(Tableau134[[#This Row],[Operative Temperature]]&lt;19,Tableau134[[#This Row],[Occupancy]]&lt;&gt;0),1,0)</f>
        <v>0</v>
      </c>
      <c r="H6281">
        <f>IF(Tableau134[[#This Row],[Nb dheures sup à 26°C sous occupation]]=1,Tableau134[[#This Row],[Operative Temperature]]-26,0)</f>
        <v>0</v>
      </c>
      <c r="I6281">
        <f>IF(Tableau134[[#This Row],[Nb d''heures inf à 19°C sous occupation]]=1,19-C6281,0)</f>
        <v>0</v>
      </c>
    </row>
    <row r="6282" spans="1:9" x14ac:dyDescent="0.25">
      <c r="A6282" s="2">
        <v>37518.666666666664</v>
      </c>
      <c r="B6282">
        <v>21.95</v>
      </c>
      <c r="C6282">
        <v>40.833129999999997</v>
      </c>
      <c r="D6282">
        <v>0</v>
      </c>
      <c r="E6282" t="str">
        <f>IF(AND(Tableau134[[#This Row],[Operative Temperature]]&lt;19,Tableau134[[#This Row],[Occupancy]]&lt;&gt;0),Tableau134[[#This Row],[Operative Temperature]],"NC")</f>
        <v>NC</v>
      </c>
      <c r="F6282">
        <f>IF(AND(C6282&gt;26,Tableau134[[#This Row],[Occupancy]]&lt;&gt;0),1,0)</f>
        <v>0</v>
      </c>
      <c r="G6282">
        <f>IF(AND(Tableau134[[#This Row],[Operative Temperature]]&lt;19,Tableau134[[#This Row],[Occupancy]]&lt;&gt;0),1,0)</f>
        <v>0</v>
      </c>
      <c r="H6282">
        <f>IF(Tableau134[[#This Row],[Nb dheures sup à 26°C sous occupation]]=1,Tableau134[[#This Row],[Operative Temperature]]-26,0)</f>
        <v>0</v>
      </c>
      <c r="I6282">
        <f>IF(Tableau134[[#This Row],[Nb d''heures inf à 19°C sous occupation]]=1,19-C6282,0)</f>
        <v>0</v>
      </c>
    </row>
    <row r="6283" spans="1:9" x14ac:dyDescent="0.25">
      <c r="A6283" s="2">
        <v>37518.708333333336</v>
      </c>
      <c r="B6283">
        <v>18.899999999999999</v>
      </c>
      <c r="C6283">
        <v>40.886200000000002</v>
      </c>
      <c r="D6283">
        <v>0</v>
      </c>
      <c r="E6283" t="str">
        <f>IF(AND(Tableau134[[#This Row],[Operative Temperature]]&lt;19,Tableau134[[#This Row],[Occupancy]]&lt;&gt;0),Tableau134[[#This Row],[Operative Temperature]],"NC")</f>
        <v>NC</v>
      </c>
      <c r="F6283">
        <f>IF(AND(C6283&gt;26,Tableau134[[#This Row],[Occupancy]]&lt;&gt;0),1,0)</f>
        <v>0</v>
      </c>
      <c r="G6283">
        <f>IF(AND(Tableau134[[#This Row],[Operative Temperature]]&lt;19,Tableau134[[#This Row],[Occupancy]]&lt;&gt;0),1,0)</f>
        <v>0</v>
      </c>
      <c r="H6283">
        <f>IF(Tableau134[[#This Row],[Nb dheures sup à 26°C sous occupation]]=1,Tableau134[[#This Row],[Operative Temperature]]-26,0)</f>
        <v>0</v>
      </c>
      <c r="I6283">
        <f>IF(Tableau134[[#This Row],[Nb d''heures inf à 19°C sous occupation]]=1,19-C6283,0)</f>
        <v>0</v>
      </c>
    </row>
    <row r="6284" spans="1:9" x14ac:dyDescent="0.25">
      <c r="A6284" s="2">
        <v>37518.75</v>
      </c>
      <c r="B6284">
        <v>16.5</v>
      </c>
      <c r="C6284">
        <v>40.575899999999997</v>
      </c>
      <c r="D6284">
        <v>0</v>
      </c>
      <c r="E6284" t="str">
        <f>IF(AND(Tableau134[[#This Row],[Operative Temperature]]&lt;19,Tableau134[[#This Row],[Occupancy]]&lt;&gt;0),Tableau134[[#This Row],[Operative Temperature]],"NC")</f>
        <v>NC</v>
      </c>
      <c r="F6284">
        <f>IF(AND(C6284&gt;26,Tableau134[[#This Row],[Occupancy]]&lt;&gt;0),1,0)</f>
        <v>0</v>
      </c>
      <c r="G6284">
        <f>IF(AND(Tableau134[[#This Row],[Operative Temperature]]&lt;19,Tableau134[[#This Row],[Occupancy]]&lt;&gt;0),1,0)</f>
        <v>0</v>
      </c>
      <c r="H6284">
        <f>IF(Tableau134[[#This Row],[Nb dheures sup à 26°C sous occupation]]=1,Tableau134[[#This Row],[Operative Temperature]]-26,0)</f>
        <v>0</v>
      </c>
      <c r="I6284">
        <f>IF(Tableau134[[#This Row],[Nb d''heures inf à 19°C sous occupation]]=1,19-C6284,0)</f>
        <v>0</v>
      </c>
    </row>
    <row r="6285" spans="1:9" x14ac:dyDescent="0.25">
      <c r="A6285" s="2">
        <v>37518.791666666664</v>
      </c>
      <c r="B6285">
        <v>15.7</v>
      </c>
      <c r="C6285">
        <v>40.385289999999998</v>
      </c>
      <c r="D6285">
        <v>0</v>
      </c>
      <c r="E6285" t="str">
        <f>IF(AND(Tableau134[[#This Row],[Operative Temperature]]&lt;19,Tableau134[[#This Row],[Occupancy]]&lt;&gt;0),Tableau134[[#This Row],[Operative Temperature]],"NC")</f>
        <v>NC</v>
      </c>
      <c r="F6285">
        <f>IF(AND(C6285&gt;26,Tableau134[[#This Row],[Occupancy]]&lt;&gt;0),1,0)</f>
        <v>0</v>
      </c>
      <c r="G6285">
        <f>IF(AND(Tableau134[[#This Row],[Operative Temperature]]&lt;19,Tableau134[[#This Row],[Occupancy]]&lt;&gt;0),1,0)</f>
        <v>0</v>
      </c>
      <c r="H6285">
        <f>IF(Tableau134[[#This Row],[Nb dheures sup à 26°C sous occupation]]=1,Tableau134[[#This Row],[Operative Temperature]]-26,0)</f>
        <v>0</v>
      </c>
      <c r="I6285">
        <f>IF(Tableau134[[#This Row],[Nb d''heures inf à 19°C sous occupation]]=1,19-C6285,0)</f>
        <v>0</v>
      </c>
    </row>
    <row r="6286" spans="1:9" x14ac:dyDescent="0.25">
      <c r="A6286" s="2">
        <v>37518.833333333336</v>
      </c>
      <c r="B6286">
        <v>15.15</v>
      </c>
      <c r="C6286">
        <v>39.002929999999999</v>
      </c>
      <c r="D6286">
        <v>0</v>
      </c>
      <c r="E6286" t="str">
        <f>IF(AND(Tableau134[[#This Row],[Operative Temperature]]&lt;19,Tableau134[[#This Row],[Occupancy]]&lt;&gt;0),Tableau134[[#This Row],[Operative Temperature]],"NC")</f>
        <v>NC</v>
      </c>
      <c r="F6286">
        <f>IF(AND(C6286&gt;26,Tableau134[[#This Row],[Occupancy]]&lt;&gt;0),1,0)</f>
        <v>0</v>
      </c>
      <c r="G6286">
        <f>IF(AND(Tableau134[[#This Row],[Operative Temperature]]&lt;19,Tableau134[[#This Row],[Occupancy]]&lt;&gt;0),1,0)</f>
        <v>0</v>
      </c>
      <c r="H6286">
        <f>IF(Tableau134[[#This Row],[Nb dheures sup à 26°C sous occupation]]=1,Tableau134[[#This Row],[Operative Temperature]]-26,0)</f>
        <v>0</v>
      </c>
      <c r="I6286">
        <f>IF(Tableau134[[#This Row],[Nb d''heures inf à 19°C sous occupation]]=1,19-C6286,0)</f>
        <v>0</v>
      </c>
    </row>
    <row r="6287" spans="1:9" x14ac:dyDescent="0.25">
      <c r="A6287" s="2">
        <v>37518.875</v>
      </c>
      <c r="B6287">
        <v>15</v>
      </c>
      <c r="C6287">
        <v>38.2273</v>
      </c>
      <c r="D6287">
        <v>0</v>
      </c>
      <c r="E6287" t="str">
        <f>IF(AND(Tableau134[[#This Row],[Operative Temperature]]&lt;19,Tableau134[[#This Row],[Occupancy]]&lt;&gt;0),Tableau134[[#This Row],[Operative Temperature]],"NC")</f>
        <v>NC</v>
      </c>
      <c r="F6287">
        <f>IF(AND(C6287&gt;26,Tableau134[[#This Row],[Occupancy]]&lt;&gt;0),1,0)</f>
        <v>0</v>
      </c>
      <c r="G6287">
        <f>IF(AND(Tableau134[[#This Row],[Operative Temperature]]&lt;19,Tableau134[[#This Row],[Occupancy]]&lt;&gt;0),1,0)</f>
        <v>0</v>
      </c>
      <c r="H6287">
        <f>IF(Tableau134[[#This Row],[Nb dheures sup à 26°C sous occupation]]=1,Tableau134[[#This Row],[Operative Temperature]]-26,0)</f>
        <v>0</v>
      </c>
      <c r="I6287">
        <f>IF(Tableau134[[#This Row],[Nb d''heures inf à 19°C sous occupation]]=1,19-C6287,0)</f>
        <v>0</v>
      </c>
    </row>
    <row r="6288" spans="1:9" x14ac:dyDescent="0.25">
      <c r="A6288" s="2">
        <v>37518.916666666664</v>
      </c>
      <c r="B6288">
        <v>15.074999999999999</v>
      </c>
      <c r="C6288">
        <v>37.737020000000001</v>
      </c>
      <c r="D6288">
        <v>0</v>
      </c>
      <c r="E6288" t="str">
        <f>IF(AND(Tableau134[[#This Row],[Operative Temperature]]&lt;19,Tableau134[[#This Row],[Occupancy]]&lt;&gt;0),Tableau134[[#This Row],[Operative Temperature]],"NC")</f>
        <v>NC</v>
      </c>
      <c r="F6288">
        <f>IF(AND(C6288&gt;26,Tableau134[[#This Row],[Occupancy]]&lt;&gt;0),1,0)</f>
        <v>0</v>
      </c>
      <c r="G6288">
        <f>IF(AND(Tableau134[[#This Row],[Operative Temperature]]&lt;19,Tableau134[[#This Row],[Occupancy]]&lt;&gt;0),1,0)</f>
        <v>0</v>
      </c>
      <c r="H6288">
        <f>IF(Tableau134[[#This Row],[Nb dheures sup à 26°C sous occupation]]=1,Tableau134[[#This Row],[Operative Temperature]]-26,0)</f>
        <v>0</v>
      </c>
      <c r="I6288">
        <f>IF(Tableau134[[#This Row],[Nb d''heures inf à 19°C sous occupation]]=1,19-C6288,0)</f>
        <v>0</v>
      </c>
    </row>
    <row r="6289" spans="1:9" x14ac:dyDescent="0.25">
      <c r="A6289" s="2">
        <v>37518.958333333336</v>
      </c>
      <c r="B6289">
        <v>15.025</v>
      </c>
      <c r="C6289">
        <v>37.479579999999999</v>
      </c>
      <c r="D6289">
        <v>0</v>
      </c>
      <c r="E6289" t="str">
        <f>IF(AND(Tableau134[[#This Row],[Operative Temperature]]&lt;19,Tableau134[[#This Row],[Occupancy]]&lt;&gt;0),Tableau134[[#This Row],[Operative Temperature]],"NC")</f>
        <v>NC</v>
      </c>
      <c r="F6289">
        <f>IF(AND(C6289&gt;26,Tableau134[[#This Row],[Occupancy]]&lt;&gt;0),1,0)</f>
        <v>0</v>
      </c>
      <c r="G6289">
        <f>IF(AND(Tableau134[[#This Row],[Operative Temperature]]&lt;19,Tableau134[[#This Row],[Occupancy]]&lt;&gt;0),1,0)</f>
        <v>0</v>
      </c>
      <c r="H6289">
        <f>IF(Tableau134[[#This Row],[Nb dheures sup à 26°C sous occupation]]=1,Tableau134[[#This Row],[Operative Temperature]]-26,0)</f>
        <v>0</v>
      </c>
      <c r="I6289">
        <f>IF(Tableau134[[#This Row],[Nb d''heures inf à 19°C sous occupation]]=1,19-C6289,0)</f>
        <v>0</v>
      </c>
    </row>
    <row r="6290" spans="1:9" x14ac:dyDescent="0.25">
      <c r="A6290" s="1">
        <v>37519</v>
      </c>
      <c r="B6290">
        <v>15</v>
      </c>
      <c r="C6290">
        <v>37.227899999999998</v>
      </c>
      <c r="D6290">
        <v>0</v>
      </c>
      <c r="E6290" t="str">
        <f>IF(AND(Tableau134[[#This Row],[Operative Temperature]]&lt;19,Tableau134[[#This Row],[Occupancy]]&lt;&gt;0),Tableau134[[#This Row],[Operative Temperature]],"NC")</f>
        <v>NC</v>
      </c>
      <c r="F6290">
        <f>IF(AND(C6290&gt;26,Tableau134[[#This Row],[Occupancy]]&lt;&gt;0),1,0)</f>
        <v>0</v>
      </c>
      <c r="G6290">
        <f>IF(AND(Tableau134[[#This Row],[Operative Temperature]]&lt;19,Tableau134[[#This Row],[Occupancy]]&lt;&gt;0),1,0)</f>
        <v>0</v>
      </c>
      <c r="H6290">
        <f>IF(Tableau134[[#This Row],[Nb dheures sup à 26°C sous occupation]]=1,Tableau134[[#This Row],[Operative Temperature]]-26,0)</f>
        <v>0</v>
      </c>
      <c r="I6290">
        <f>IF(Tableau134[[#This Row],[Nb d''heures inf à 19°C sous occupation]]=1,19-C6290,0)</f>
        <v>0</v>
      </c>
    </row>
    <row r="6291" spans="1:9" x14ac:dyDescent="0.25">
      <c r="A6291" s="2">
        <v>37519.041666666664</v>
      </c>
      <c r="B6291">
        <v>14.475</v>
      </c>
      <c r="C6291">
        <v>37.027209999999997</v>
      </c>
      <c r="D6291">
        <v>0</v>
      </c>
      <c r="E6291" t="str">
        <f>IF(AND(Tableau134[[#This Row],[Operative Temperature]]&lt;19,Tableau134[[#This Row],[Occupancy]]&lt;&gt;0),Tableau134[[#This Row],[Operative Temperature]],"NC")</f>
        <v>NC</v>
      </c>
      <c r="F6291">
        <f>IF(AND(C6291&gt;26,Tableau134[[#This Row],[Occupancy]]&lt;&gt;0),1,0)</f>
        <v>0</v>
      </c>
      <c r="G6291">
        <f>IF(AND(Tableau134[[#This Row],[Operative Temperature]]&lt;19,Tableau134[[#This Row],[Occupancy]]&lt;&gt;0),1,0)</f>
        <v>0</v>
      </c>
      <c r="H6291">
        <f>IF(Tableau134[[#This Row],[Nb dheures sup à 26°C sous occupation]]=1,Tableau134[[#This Row],[Operative Temperature]]-26,0)</f>
        <v>0</v>
      </c>
      <c r="I6291">
        <f>IF(Tableau134[[#This Row],[Nb d''heures inf à 19°C sous occupation]]=1,19-C6291,0)</f>
        <v>0</v>
      </c>
    </row>
    <row r="6292" spans="1:9" x14ac:dyDescent="0.25">
      <c r="A6292" s="2">
        <v>37519.083333333336</v>
      </c>
      <c r="B6292">
        <v>12.574999999999999</v>
      </c>
      <c r="C6292">
        <v>36.79195</v>
      </c>
      <c r="D6292">
        <v>0</v>
      </c>
      <c r="E6292" t="str">
        <f>IF(AND(Tableau134[[#This Row],[Operative Temperature]]&lt;19,Tableau134[[#This Row],[Occupancy]]&lt;&gt;0),Tableau134[[#This Row],[Operative Temperature]],"NC")</f>
        <v>NC</v>
      </c>
      <c r="F6292">
        <f>IF(AND(C6292&gt;26,Tableau134[[#This Row],[Occupancy]]&lt;&gt;0),1,0)</f>
        <v>0</v>
      </c>
      <c r="G6292">
        <f>IF(AND(Tableau134[[#This Row],[Operative Temperature]]&lt;19,Tableau134[[#This Row],[Occupancy]]&lt;&gt;0),1,0)</f>
        <v>0</v>
      </c>
      <c r="H6292">
        <f>IF(Tableau134[[#This Row],[Nb dheures sup à 26°C sous occupation]]=1,Tableau134[[#This Row],[Operative Temperature]]-26,0)</f>
        <v>0</v>
      </c>
      <c r="I6292">
        <f>IF(Tableau134[[#This Row],[Nb d''heures inf à 19°C sous occupation]]=1,19-C6292,0)</f>
        <v>0</v>
      </c>
    </row>
    <row r="6293" spans="1:9" x14ac:dyDescent="0.25">
      <c r="A6293" s="2">
        <v>37519.125</v>
      </c>
      <c r="B6293">
        <v>12</v>
      </c>
      <c r="C6293">
        <v>36.533299999999997</v>
      </c>
      <c r="D6293">
        <v>0</v>
      </c>
      <c r="E6293" t="str">
        <f>IF(AND(Tableau134[[#This Row],[Operative Temperature]]&lt;19,Tableau134[[#This Row],[Occupancy]]&lt;&gt;0),Tableau134[[#This Row],[Operative Temperature]],"NC")</f>
        <v>NC</v>
      </c>
      <c r="F6293">
        <f>IF(AND(C6293&gt;26,Tableau134[[#This Row],[Occupancy]]&lt;&gt;0),1,0)</f>
        <v>0</v>
      </c>
      <c r="G6293">
        <f>IF(AND(Tableau134[[#This Row],[Operative Temperature]]&lt;19,Tableau134[[#This Row],[Occupancy]]&lt;&gt;0),1,0)</f>
        <v>0</v>
      </c>
      <c r="H6293">
        <f>IF(Tableau134[[#This Row],[Nb dheures sup à 26°C sous occupation]]=1,Tableau134[[#This Row],[Operative Temperature]]-26,0)</f>
        <v>0</v>
      </c>
      <c r="I6293">
        <f>IF(Tableau134[[#This Row],[Nb d''heures inf à 19°C sous occupation]]=1,19-C6293,0)</f>
        <v>0</v>
      </c>
    </row>
    <row r="6294" spans="1:9" x14ac:dyDescent="0.25">
      <c r="A6294" s="2">
        <v>37519.166666666664</v>
      </c>
      <c r="B6294">
        <v>11.1</v>
      </c>
      <c r="C6294">
        <v>36.31964</v>
      </c>
      <c r="D6294">
        <v>0</v>
      </c>
      <c r="E6294" t="str">
        <f>IF(AND(Tableau134[[#This Row],[Operative Temperature]]&lt;19,Tableau134[[#This Row],[Occupancy]]&lt;&gt;0),Tableau134[[#This Row],[Operative Temperature]],"NC")</f>
        <v>NC</v>
      </c>
      <c r="F6294">
        <f>IF(AND(C6294&gt;26,Tableau134[[#This Row],[Occupancy]]&lt;&gt;0),1,0)</f>
        <v>0</v>
      </c>
      <c r="G6294">
        <f>IF(AND(Tableau134[[#This Row],[Operative Temperature]]&lt;19,Tableau134[[#This Row],[Occupancy]]&lt;&gt;0),1,0)</f>
        <v>0</v>
      </c>
      <c r="H6294">
        <f>IF(Tableau134[[#This Row],[Nb dheures sup à 26°C sous occupation]]=1,Tableau134[[#This Row],[Operative Temperature]]-26,0)</f>
        <v>0</v>
      </c>
      <c r="I6294">
        <f>IF(Tableau134[[#This Row],[Nb d''heures inf à 19°C sous occupation]]=1,19-C6294,0)</f>
        <v>0</v>
      </c>
    </row>
    <row r="6295" spans="1:9" x14ac:dyDescent="0.25">
      <c r="A6295" s="2">
        <v>37519.208333333336</v>
      </c>
      <c r="B6295">
        <v>10.95</v>
      </c>
      <c r="C6295">
        <v>36.095579999999998</v>
      </c>
      <c r="D6295">
        <v>0</v>
      </c>
      <c r="E6295" t="str">
        <f>IF(AND(Tableau134[[#This Row],[Operative Temperature]]&lt;19,Tableau134[[#This Row],[Occupancy]]&lt;&gt;0),Tableau134[[#This Row],[Operative Temperature]],"NC")</f>
        <v>NC</v>
      </c>
      <c r="F6295">
        <f>IF(AND(C6295&gt;26,Tableau134[[#This Row],[Occupancy]]&lt;&gt;0),1,0)</f>
        <v>0</v>
      </c>
      <c r="G6295">
        <f>IF(AND(Tableau134[[#This Row],[Operative Temperature]]&lt;19,Tableau134[[#This Row],[Occupancy]]&lt;&gt;0),1,0)</f>
        <v>0</v>
      </c>
      <c r="H6295">
        <f>IF(Tableau134[[#This Row],[Nb dheures sup à 26°C sous occupation]]=1,Tableau134[[#This Row],[Operative Temperature]]-26,0)</f>
        <v>0</v>
      </c>
      <c r="I6295">
        <f>IF(Tableau134[[#This Row],[Nb d''heures inf à 19°C sous occupation]]=1,19-C6295,0)</f>
        <v>0</v>
      </c>
    </row>
    <row r="6296" spans="1:9" x14ac:dyDescent="0.25">
      <c r="A6296" s="2">
        <v>37519.25</v>
      </c>
      <c r="B6296">
        <v>11.75</v>
      </c>
      <c r="C6296">
        <v>35.893949999999997</v>
      </c>
      <c r="D6296">
        <v>0</v>
      </c>
      <c r="E6296" t="str">
        <f>IF(AND(Tableau134[[#This Row],[Operative Temperature]]&lt;19,Tableau134[[#This Row],[Occupancy]]&lt;&gt;0),Tableau134[[#This Row],[Operative Temperature]],"NC")</f>
        <v>NC</v>
      </c>
      <c r="F6296">
        <f>IF(AND(C6296&gt;26,Tableau134[[#This Row],[Occupancy]]&lt;&gt;0),1,0)</f>
        <v>0</v>
      </c>
      <c r="G6296">
        <f>IF(AND(Tableau134[[#This Row],[Operative Temperature]]&lt;19,Tableau134[[#This Row],[Occupancy]]&lt;&gt;0),1,0)</f>
        <v>0</v>
      </c>
      <c r="H6296">
        <f>IF(Tableau134[[#This Row],[Nb dheures sup à 26°C sous occupation]]=1,Tableau134[[#This Row],[Operative Temperature]]-26,0)</f>
        <v>0</v>
      </c>
      <c r="I6296">
        <f>IF(Tableau134[[#This Row],[Nb d''heures inf à 19°C sous occupation]]=1,19-C6296,0)</f>
        <v>0</v>
      </c>
    </row>
    <row r="6297" spans="1:9" x14ac:dyDescent="0.25">
      <c r="A6297" s="2">
        <v>37519.291666666664</v>
      </c>
      <c r="B6297">
        <v>12.15</v>
      </c>
      <c r="C6297">
        <v>35.947620000000001</v>
      </c>
      <c r="D6297">
        <v>0</v>
      </c>
      <c r="E6297" t="str">
        <f>IF(AND(Tableau134[[#This Row],[Operative Temperature]]&lt;19,Tableau134[[#This Row],[Occupancy]]&lt;&gt;0),Tableau134[[#This Row],[Operative Temperature]],"NC")</f>
        <v>NC</v>
      </c>
      <c r="F6297">
        <f>IF(AND(C6297&gt;26,Tableau134[[#This Row],[Occupancy]]&lt;&gt;0),1,0)</f>
        <v>0</v>
      </c>
      <c r="G6297">
        <f>IF(AND(Tableau134[[#This Row],[Operative Temperature]]&lt;19,Tableau134[[#This Row],[Occupancy]]&lt;&gt;0),1,0)</f>
        <v>0</v>
      </c>
      <c r="H6297">
        <f>IF(Tableau134[[#This Row],[Nb dheures sup à 26°C sous occupation]]=1,Tableau134[[#This Row],[Operative Temperature]]-26,0)</f>
        <v>0</v>
      </c>
      <c r="I6297">
        <f>IF(Tableau134[[#This Row],[Nb d''heures inf à 19°C sous occupation]]=1,19-C6297,0)</f>
        <v>0</v>
      </c>
    </row>
    <row r="6298" spans="1:9" x14ac:dyDescent="0.25">
      <c r="A6298" s="2">
        <v>37519.333333333336</v>
      </c>
      <c r="B6298">
        <v>12.8</v>
      </c>
      <c r="C6298">
        <v>36.160640000000001</v>
      </c>
      <c r="D6298">
        <v>0</v>
      </c>
      <c r="E6298" t="str">
        <f>IF(AND(Tableau134[[#This Row],[Operative Temperature]]&lt;19,Tableau134[[#This Row],[Occupancy]]&lt;&gt;0),Tableau134[[#This Row],[Operative Temperature]],"NC")</f>
        <v>NC</v>
      </c>
      <c r="F6298">
        <f>IF(AND(C6298&gt;26,Tableau134[[#This Row],[Occupancy]]&lt;&gt;0),1,0)</f>
        <v>0</v>
      </c>
      <c r="G6298">
        <f>IF(AND(Tableau134[[#This Row],[Operative Temperature]]&lt;19,Tableau134[[#This Row],[Occupancy]]&lt;&gt;0),1,0)</f>
        <v>0</v>
      </c>
      <c r="H6298">
        <f>IF(Tableau134[[#This Row],[Nb dheures sup à 26°C sous occupation]]=1,Tableau134[[#This Row],[Operative Temperature]]-26,0)</f>
        <v>0</v>
      </c>
      <c r="I6298">
        <f>IF(Tableau134[[#This Row],[Nb d''heures inf à 19°C sous occupation]]=1,19-C6298,0)</f>
        <v>0</v>
      </c>
    </row>
    <row r="6299" spans="1:9" x14ac:dyDescent="0.25">
      <c r="A6299" s="2">
        <v>37519.375</v>
      </c>
      <c r="B6299">
        <v>14.5</v>
      </c>
      <c r="C6299">
        <v>36.318849999999998</v>
      </c>
      <c r="D6299">
        <v>0</v>
      </c>
      <c r="E6299" t="str">
        <f>IF(AND(Tableau134[[#This Row],[Operative Temperature]]&lt;19,Tableau134[[#This Row],[Occupancy]]&lt;&gt;0),Tableau134[[#This Row],[Operative Temperature]],"NC")</f>
        <v>NC</v>
      </c>
      <c r="F6299">
        <f>IF(AND(C6299&gt;26,Tableau134[[#This Row],[Occupancy]]&lt;&gt;0),1,0)</f>
        <v>0</v>
      </c>
      <c r="G6299">
        <f>IF(AND(Tableau134[[#This Row],[Operative Temperature]]&lt;19,Tableau134[[#This Row],[Occupancy]]&lt;&gt;0),1,0)</f>
        <v>0</v>
      </c>
      <c r="H6299">
        <f>IF(Tableau134[[#This Row],[Nb dheures sup à 26°C sous occupation]]=1,Tableau134[[#This Row],[Operative Temperature]]-26,0)</f>
        <v>0</v>
      </c>
      <c r="I6299">
        <f>IF(Tableau134[[#This Row],[Nb d''heures inf à 19°C sous occupation]]=1,19-C6299,0)</f>
        <v>0</v>
      </c>
    </row>
    <row r="6300" spans="1:9" x14ac:dyDescent="0.25">
      <c r="A6300" s="2">
        <v>37519.416666666664</v>
      </c>
      <c r="B6300">
        <v>15.074999999999999</v>
      </c>
      <c r="C6300">
        <v>36.747909999999997</v>
      </c>
      <c r="D6300">
        <v>0</v>
      </c>
      <c r="E6300" t="str">
        <f>IF(AND(Tableau134[[#This Row],[Operative Temperature]]&lt;19,Tableau134[[#This Row],[Occupancy]]&lt;&gt;0),Tableau134[[#This Row],[Operative Temperature]],"NC")</f>
        <v>NC</v>
      </c>
      <c r="F6300">
        <f>IF(AND(C6300&gt;26,Tableau134[[#This Row],[Occupancy]]&lt;&gt;0),1,0)</f>
        <v>0</v>
      </c>
      <c r="G6300">
        <f>IF(AND(Tableau134[[#This Row],[Operative Temperature]]&lt;19,Tableau134[[#This Row],[Occupancy]]&lt;&gt;0),1,0)</f>
        <v>0</v>
      </c>
      <c r="H6300">
        <f>IF(Tableau134[[#This Row],[Nb dheures sup à 26°C sous occupation]]=1,Tableau134[[#This Row],[Operative Temperature]]-26,0)</f>
        <v>0</v>
      </c>
      <c r="I6300">
        <f>IF(Tableau134[[#This Row],[Nb d''heures inf à 19°C sous occupation]]=1,19-C6300,0)</f>
        <v>0</v>
      </c>
    </row>
    <row r="6301" spans="1:9" x14ac:dyDescent="0.25">
      <c r="A6301" s="2">
        <v>37519.458333333336</v>
      </c>
      <c r="B6301">
        <v>16.524999999999999</v>
      </c>
      <c r="C6301">
        <v>37.737870000000001</v>
      </c>
      <c r="D6301">
        <v>0</v>
      </c>
      <c r="E6301" t="str">
        <f>IF(AND(Tableau134[[#This Row],[Operative Temperature]]&lt;19,Tableau134[[#This Row],[Occupancy]]&lt;&gt;0),Tableau134[[#This Row],[Operative Temperature]],"NC")</f>
        <v>NC</v>
      </c>
      <c r="F6301">
        <f>IF(AND(C6301&gt;26,Tableau134[[#This Row],[Occupancy]]&lt;&gt;0),1,0)</f>
        <v>0</v>
      </c>
      <c r="G6301">
        <f>IF(AND(Tableau134[[#This Row],[Operative Temperature]]&lt;19,Tableau134[[#This Row],[Occupancy]]&lt;&gt;0),1,0)</f>
        <v>0</v>
      </c>
      <c r="H6301">
        <f>IF(Tableau134[[#This Row],[Nb dheures sup à 26°C sous occupation]]=1,Tableau134[[#This Row],[Operative Temperature]]-26,0)</f>
        <v>0</v>
      </c>
      <c r="I6301">
        <f>IF(Tableau134[[#This Row],[Nb d''heures inf à 19°C sous occupation]]=1,19-C6301,0)</f>
        <v>0</v>
      </c>
    </row>
    <row r="6302" spans="1:9" x14ac:dyDescent="0.25">
      <c r="A6302" s="2">
        <v>37519.5</v>
      </c>
      <c r="B6302">
        <v>17.75</v>
      </c>
      <c r="C6302">
        <v>39.232729999999997</v>
      </c>
      <c r="D6302">
        <v>0</v>
      </c>
      <c r="E6302" t="str">
        <f>IF(AND(Tableau134[[#This Row],[Operative Temperature]]&lt;19,Tableau134[[#This Row],[Occupancy]]&lt;&gt;0),Tableau134[[#This Row],[Operative Temperature]],"NC")</f>
        <v>NC</v>
      </c>
      <c r="F6302">
        <f>IF(AND(C6302&gt;26,Tableau134[[#This Row],[Occupancy]]&lt;&gt;0),1,0)</f>
        <v>0</v>
      </c>
      <c r="G6302">
        <f>IF(AND(Tableau134[[#This Row],[Operative Temperature]]&lt;19,Tableau134[[#This Row],[Occupancy]]&lt;&gt;0),1,0)</f>
        <v>0</v>
      </c>
      <c r="H6302">
        <f>IF(Tableau134[[#This Row],[Nb dheures sup à 26°C sous occupation]]=1,Tableau134[[#This Row],[Operative Temperature]]-26,0)</f>
        <v>0</v>
      </c>
      <c r="I6302">
        <f>IF(Tableau134[[#This Row],[Nb d''heures inf à 19°C sous occupation]]=1,19-C6302,0)</f>
        <v>0</v>
      </c>
    </row>
    <row r="6303" spans="1:9" x14ac:dyDescent="0.25">
      <c r="A6303" s="2">
        <v>37519.541666666664</v>
      </c>
      <c r="B6303">
        <v>18.600000000000001</v>
      </c>
      <c r="C6303">
        <v>40.199919999999999</v>
      </c>
      <c r="D6303">
        <v>0</v>
      </c>
      <c r="E6303" t="str">
        <f>IF(AND(Tableau134[[#This Row],[Operative Temperature]]&lt;19,Tableau134[[#This Row],[Occupancy]]&lt;&gt;0),Tableau134[[#This Row],[Operative Temperature]],"NC")</f>
        <v>NC</v>
      </c>
      <c r="F6303">
        <f>IF(AND(C6303&gt;26,Tableau134[[#This Row],[Occupancy]]&lt;&gt;0),1,0)</f>
        <v>0</v>
      </c>
      <c r="G6303">
        <f>IF(AND(Tableau134[[#This Row],[Operative Temperature]]&lt;19,Tableau134[[#This Row],[Occupancy]]&lt;&gt;0),1,0)</f>
        <v>0</v>
      </c>
      <c r="H6303">
        <f>IF(Tableau134[[#This Row],[Nb dheures sup à 26°C sous occupation]]=1,Tableau134[[#This Row],[Operative Temperature]]-26,0)</f>
        <v>0</v>
      </c>
      <c r="I6303">
        <f>IF(Tableau134[[#This Row],[Nb d''heures inf à 19°C sous occupation]]=1,19-C6303,0)</f>
        <v>0</v>
      </c>
    </row>
    <row r="6304" spans="1:9" x14ac:dyDescent="0.25">
      <c r="A6304" s="2">
        <v>37519.583333333336</v>
      </c>
      <c r="B6304">
        <v>19.7</v>
      </c>
      <c r="C6304">
        <v>40.762059999999998</v>
      </c>
      <c r="D6304">
        <v>0</v>
      </c>
      <c r="E6304" t="str">
        <f>IF(AND(Tableau134[[#This Row],[Operative Temperature]]&lt;19,Tableau134[[#This Row],[Occupancy]]&lt;&gt;0),Tableau134[[#This Row],[Operative Temperature]],"NC")</f>
        <v>NC</v>
      </c>
      <c r="F6304">
        <f>IF(AND(C6304&gt;26,Tableau134[[#This Row],[Occupancy]]&lt;&gt;0),1,0)</f>
        <v>0</v>
      </c>
      <c r="G6304">
        <f>IF(AND(Tableau134[[#This Row],[Operative Temperature]]&lt;19,Tableau134[[#This Row],[Occupancy]]&lt;&gt;0),1,0)</f>
        <v>0</v>
      </c>
      <c r="H6304">
        <f>IF(Tableau134[[#This Row],[Nb dheures sup à 26°C sous occupation]]=1,Tableau134[[#This Row],[Operative Temperature]]-26,0)</f>
        <v>0</v>
      </c>
      <c r="I6304">
        <f>IF(Tableau134[[#This Row],[Nb d''heures inf à 19°C sous occupation]]=1,19-C6304,0)</f>
        <v>0</v>
      </c>
    </row>
    <row r="6305" spans="1:9" x14ac:dyDescent="0.25">
      <c r="A6305" s="2">
        <v>37519.625</v>
      </c>
      <c r="B6305">
        <v>20.75</v>
      </c>
      <c r="C6305">
        <v>41.30303</v>
      </c>
      <c r="D6305">
        <v>0</v>
      </c>
      <c r="E6305" t="str">
        <f>IF(AND(Tableau134[[#This Row],[Operative Temperature]]&lt;19,Tableau134[[#This Row],[Occupancy]]&lt;&gt;0),Tableau134[[#This Row],[Operative Temperature]],"NC")</f>
        <v>NC</v>
      </c>
      <c r="F6305">
        <f>IF(AND(C6305&gt;26,Tableau134[[#This Row],[Occupancy]]&lt;&gt;0),1,0)</f>
        <v>0</v>
      </c>
      <c r="G6305">
        <f>IF(AND(Tableau134[[#This Row],[Operative Temperature]]&lt;19,Tableau134[[#This Row],[Occupancy]]&lt;&gt;0),1,0)</f>
        <v>0</v>
      </c>
      <c r="H6305">
        <f>IF(Tableau134[[#This Row],[Nb dheures sup à 26°C sous occupation]]=1,Tableau134[[#This Row],[Operative Temperature]]-26,0)</f>
        <v>0</v>
      </c>
      <c r="I6305">
        <f>IF(Tableau134[[#This Row],[Nb d''heures inf à 19°C sous occupation]]=1,19-C6305,0)</f>
        <v>0</v>
      </c>
    </row>
    <row r="6306" spans="1:9" x14ac:dyDescent="0.25">
      <c r="A6306" s="2">
        <v>37519.666666666664</v>
      </c>
      <c r="B6306">
        <v>20.85</v>
      </c>
      <c r="C6306">
        <v>41.516269999999999</v>
      </c>
      <c r="D6306">
        <v>0</v>
      </c>
      <c r="E6306" t="str">
        <f>IF(AND(Tableau134[[#This Row],[Operative Temperature]]&lt;19,Tableau134[[#This Row],[Occupancy]]&lt;&gt;0),Tableau134[[#This Row],[Operative Temperature]],"NC")</f>
        <v>NC</v>
      </c>
      <c r="F6306">
        <f>IF(AND(C6306&gt;26,Tableau134[[#This Row],[Occupancy]]&lt;&gt;0),1,0)</f>
        <v>0</v>
      </c>
      <c r="G6306">
        <f>IF(AND(Tableau134[[#This Row],[Operative Temperature]]&lt;19,Tableau134[[#This Row],[Occupancy]]&lt;&gt;0),1,0)</f>
        <v>0</v>
      </c>
      <c r="H6306">
        <f>IF(Tableau134[[#This Row],[Nb dheures sup à 26°C sous occupation]]=1,Tableau134[[#This Row],[Operative Temperature]]-26,0)</f>
        <v>0</v>
      </c>
      <c r="I6306">
        <f>IF(Tableau134[[#This Row],[Nb d''heures inf à 19°C sous occupation]]=1,19-C6306,0)</f>
        <v>0</v>
      </c>
    </row>
    <row r="6307" spans="1:9" x14ac:dyDescent="0.25">
      <c r="A6307" s="2">
        <v>37519.708333333336</v>
      </c>
      <c r="B6307">
        <v>20.95</v>
      </c>
      <c r="C6307">
        <v>41.825339999999997</v>
      </c>
      <c r="D6307">
        <v>0</v>
      </c>
      <c r="E6307" t="str">
        <f>IF(AND(Tableau134[[#This Row],[Operative Temperature]]&lt;19,Tableau134[[#This Row],[Occupancy]]&lt;&gt;0),Tableau134[[#This Row],[Operative Temperature]],"NC")</f>
        <v>NC</v>
      </c>
      <c r="F6307">
        <f>IF(AND(C6307&gt;26,Tableau134[[#This Row],[Occupancy]]&lt;&gt;0),1,0)</f>
        <v>0</v>
      </c>
      <c r="G6307">
        <f>IF(AND(Tableau134[[#This Row],[Operative Temperature]]&lt;19,Tableau134[[#This Row],[Occupancy]]&lt;&gt;0),1,0)</f>
        <v>0</v>
      </c>
      <c r="H6307">
        <f>IF(Tableau134[[#This Row],[Nb dheures sup à 26°C sous occupation]]=1,Tableau134[[#This Row],[Operative Temperature]]-26,0)</f>
        <v>0</v>
      </c>
      <c r="I6307">
        <f>IF(Tableau134[[#This Row],[Nb d''heures inf à 19°C sous occupation]]=1,19-C6307,0)</f>
        <v>0</v>
      </c>
    </row>
    <row r="6308" spans="1:9" x14ac:dyDescent="0.25">
      <c r="A6308" s="2">
        <v>37519.75</v>
      </c>
      <c r="B6308">
        <v>20.25</v>
      </c>
      <c r="C6308">
        <v>41.781269999999999</v>
      </c>
      <c r="D6308">
        <v>0</v>
      </c>
      <c r="E6308" t="str">
        <f>IF(AND(Tableau134[[#This Row],[Operative Temperature]]&lt;19,Tableau134[[#This Row],[Occupancy]]&lt;&gt;0),Tableau134[[#This Row],[Operative Temperature]],"NC")</f>
        <v>NC</v>
      </c>
      <c r="F6308">
        <f>IF(AND(C6308&gt;26,Tableau134[[#This Row],[Occupancy]]&lt;&gt;0),1,0)</f>
        <v>0</v>
      </c>
      <c r="G6308">
        <f>IF(AND(Tableau134[[#This Row],[Operative Temperature]]&lt;19,Tableau134[[#This Row],[Occupancy]]&lt;&gt;0),1,0)</f>
        <v>0</v>
      </c>
      <c r="H6308">
        <f>IF(Tableau134[[#This Row],[Nb dheures sup à 26°C sous occupation]]=1,Tableau134[[#This Row],[Operative Temperature]]-26,0)</f>
        <v>0</v>
      </c>
      <c r="I6308">
        <f>IF(Tableau134[[#This Row],[Nb d''heures inf à 19°C sous occupation]]=1,19-C6308,0)</f>
        <v>0</v>
      </c>
    </row>
    <row r="6309" spans="1:9" x14ac:dyDescent="0.25">
      <c r="A6309" s="2">
        <v>37519.791666666664</v>
      </c>
      <c r="B6309">
        <v>19.175000000000001</v>
      </c>
      <c r="C6309">
        <v>41.384239999999998</v>
      </c>
      <c r="D6309">
        <v>0</v>
      </c>
      <c r="E6309" t="str">
        <f>IF(AND(Tableau134[[#This Row],[Operative Temperature]]&lt;19,Tableau134[[#This Row],[Occupancy]]&lt;&gt;0),Tableau134[[#This Row],[Operative Temperature]],"NC")</f>
        <v>NC</v>
      </c>
      <c r="F6309">
        <f>IF(AND(C6309&gt;26,Tableau134[[#This Row],[Occupancy]]&lt;&gt;0),1,0)</f>
        <v>0</v>
      </c>
      <c r="G6309">
        <f>IF(AND(Tableau134[[#This Row],[Operative Temperature]]&lt;19,Tableau134[[#This Row],[Occupancy]]&lt;&gt;0),1,0)</f>
        <v>0</v>
      </c>
      <c r="H6309">
        <f>IF(Tableau134[[#This Row],[Nb dheures sup à 26°C sous occupation]]=1,Tableau134[[#This Row],[Operative Temperature]]-26,0)</f>
        <v>0</v>
      </c>
      <c r="I6309">
        <f>IF(Tableau134[[#This Row],[Nb d''heures inf à 19°C sous occupation]]=1,19-C6309,0)</f>
        <v>0</v>
      </c>
    </row>
    <row r="6310" spans="1:9" x14ac:dyDescent="0.25">
      <c r="A6310" s="2">
        <v>37519.833333333336</v>
      </c>
      <c r="B6310">
        <v>16.725000000000001</v>
      </c>
      <c r="C6310">
        <v>39.9741</v>
      </c>
      <c r="D6310">
        <v>0</v>
      </c>
      <c r="E6310" t="str">
        <f>IF(AND(Tableau134[[#This Row],[Operative Temperature]]&lt;19,Tableau134[[#This Row],[Occupancy]]&lt;&gt;0),Tableau134[[#This Row],[Operative Temperature]],"NC")</f>
        <v>NC</v>
      </c>
      <c r="F6310">
        <f>IF(AND(C6310&gt;26,Tableau134[[#This Row],[Occupancy]]&lt;&gt;0),1,0)</f>
        <v>0</v>
      </c>
      <c r="G6310">
        <f>IF(AND(Tableau134[[#This Row],[Operative Temperature]]&lt;19,Tableau134[[#This Row],[Occupancy]]&lt;&gt;0),1,0)</f>
        <v>0</v>
      </c>
      <c r="H6310">
        <f>IF(Tableau134[[#This Row],[Nb dheures sup à 26°C sous occupation]]=1,Tableau134[[#This Row],[Operative Temperature]]-26,0)</f>
        <v>0</v>
      </c>
      <c r="I6310">
        <f>IF(Tableau134[[#This Row],[Nb d''heures inf à 19°C sous occupation]]=1,19-C6310,0)</f>
        <v>0</v>
      </c>
    </row>
    <row r="6311" spans="1:9" x14ac:dyDescent="0.25">
      <c r="A6311" s="2">
        <v>37519.875</v>
      </c>
      <c r="B6311">
        <v>16</v>
      </c>
      <c r="C6311">
        <v>39.051729999999999</v>
      </c>
      <c r="D6311">
        <v>0</v>
      </c>
      <c r="E6311" t="str">
        <f>IF(AND(Tableau134[[#This Row],[Operative Temperature]]&lt;19,Tableau134[[#This Row],[Occupancy]]&lt;&gt;0),Tableau134[[#This Row],[Operative Temperature]],"NC")</f>
        <v>NC</v>
      </c>
      <c r="F6311">
        <f>IF(AND(C6311&gt;26,Tableau134[[#This Row],[Occupancy]]&lt;&gt;0),1,0)</f>
        <v>0</v>
      </c>
      <c r="G6311">
        <f>IF(AND(Tableau134[[#This Row],[Operative Temperature]]&lt;19,Tableau134[[#This Row],[Occupancy]]&lt;&gt;0),1,0)</f>
        <v>0</v>
      </c>
      <c r="H6311">
        <f>IF(Tableau134[[#This Row],[Nb dheures sup à 26°C sous occupation]]=1,Tableau134[[#This Row],[Operative Temperature]]-26,0)</f>
        <v>0</v>
      </c>
      <c r="I6311">
        <f>IF(Tableau134[[#This Row],[Nb d''heures inf à 19°C sous occupation]]=1,19-C6311,0)</f>
        <v>0</v>
      </c>
    </row>
    <row r="6312" spans="1:9" x14ac:dyDescent="0.25">
      <c r="A6312" s="2">
        <v>37519.916666666664</v>
      </c>
      <c r="B6312">
        <v>14.65</v>
      </c>
      <c r="C6312">
        <v>38.532589999999999</v>
      </c>
      <c r="D6312">
        <v>0</v>
      </c>
      <c r="E6312" t="str">
        <f>IF(AND(Tableau134[[#This Row],[Operative Temperature]]&lt;19,Tableau134[[#This Row],[Occupancy]]&lt;&gt;0),Tableau134[[#This Row],[Operative Temperature]],"NC")</f>
        <v>NC</v>
      </c>
      <c r="F6312">
        <f>IF(AND(C6312&gt;26,Tableau134[[#This Row],[Occupancy]]&lt;&gt;0),1,0)</f>
        <v>0</v>
      </c>
      <c r="G6312">
        <f>IF(AND(Tableau134[[#This Row],[Operative Temperature]]&lt;19,Tableau134[[#This Row],[Occupancy]]&lt;&gt;0),1,0)</f>
        <v>0</v>
      </c>
      <c r="H6312">
        <f>IF(Tableau134[[#This Row],[Nb dheures sup à 26°C sous occupation]]=1,Tableau134[[#This Row],[Operative Temperature]]-26,0)</f>
        <v>0</v>
      </c>
      <c r="I6312">
        <f>IF(Tableau134[[#This Row],[Nb d''heures inf à 19°C sous occupation]]=1,19-C6312,0)</f>
        <v>0</v>
      </c>
    </row>
    <row r="6313" spans="1:9" x14ac:dyDescent="0.25">
      <c r="A6313" s="2">
        <v>37519.958333333336</v>
      </c>
      <c r="B6313">
        <v>14.05</v>
      </c>
      <c r="C6313">
        <v>38.175719999999998</v>
      </c>
      <c r="D6313">
        <v>0</v>
      </c>
      <c r="E6313" t="str">
        <f>IF(AND(Tableau134[[#This Row],[Operative Temperature]]&lt;19,Tableau134[[#This Row],[Occupancy]]&lt;&gt;0),Tableau134[[#This Row],[Operative Temperature]],"NC")</f>
        <v>NC</v>
      </c>
      <c r="F6313">
        <f>IF(AND(C6313&gt;26,Tableau134[[#This Row],[Occupancy]]&lt;&gt;0),1,0)</f>
        <v>0</v>
      </c>
      <c r="G6313">
        <f>IF(AND(Tableau134[[#This Row],[Operative Temperature]]&lt;19,Tableau134[[#This Row],[Occupancy]]&lt;&gt;0),1,0)</f>
        <v>0</v>
      </c>
      <c r="H6313">
        <f>IF(Tableau134[[#This Row],[Nb dheures sup à 26°C sous occupation]]=1,Tableau134[[#This Row],[Operative Temperature]]-26,0)</f>
        <v>0</v>
      </c>
      <c r="I6313">
        <f>IF(Tableau134[[#This Row],[Nb d''heures inf à 19°C sous occupation]]=1,19-C6313,0)</f>
        <v>0</v>
      </c>
    </row>
    <row r="6314" spans="1:9" x14ac:dyDescent="0.25">
      <c r="A6314" s="1">
        <v>37520</v>
      </c>
      <c r="B6314">
        <v>14</v>
      </c>
      <c r="C6314">
        <v>37.920870000000001</v>
      </c>
      <c r="D6314">
        <v>0</v>
      </c>
      <c r="E6314" t="str">
        <f>IF(AND(Tableau134[[#This Row],[Operative Temperature]]&lt;19,Tableau134[[#This Row],[Occupancy]]&lt;&gt;0),Tableau134[[#This Row],[Operative Temperature]],"NC")</f>
        <v>NC</v>
      </c>
      <c r="F6314">
        <f>IF(AND(C6314&gt;26,Tableau134[[#This Row],[Occupancy]]&lt;&gt;0),1,0)</f>
        <v>0</v>
      </c>
      <c r="G6314">
        <f>IF(AND(Tableau134[[#This Row],[Operative Temperature]]&lt;19,Tableau134[[#This Row],[Occupancy]]&lt;&gt;0),1,0)</f>
        <v>0</v>
      </c>
      <c r="H6314">
        <f>IF(Tableau134[[#This Row],[Nb dheures sup à 26°C sous occupation]]=1,Tableau134[[#This Row],[Operative Temperature]]-26,0)</f>
        <v>0</v>
      </c>
      <c r="I6314">
        <f>IF(Tableau134[[#This Row],[Nb d''heures inf à 19°C sous occupation]]=1,19-C6314,0)</f>
        <v>0</v>
      </c>
    </row>
    <row r="6315" spans="1:9" x14ac:dyDescent="0.25">
      <c r="A6315" s="2">
        <v>37520.041666666664</v>
      </c>
      <c r="B6315">
        <v>15.275</v>
      </c>
      <c r="C6315">
        <v>37.678959999999996</v>
      </c>
      <c r="D6315">
        <v>0</v>
      </c>
      <c r="E6315" t="str">
        <f>IF(AND(Tableau134[[#This Row],[Operative Temperature]]&lt;19,Tableau134[[#This Row],[Occupancy]]&lt;&gt;0),Tableau134[[#This Row],[Operative Temperature]],"NC")</f>
        <v>NC</v>
      </c>
      <c r="F6315">
        <f>IF(AND(C6315&gt;26,Tableau134[[#This Row],[Occupancy]]&lt;&gt;0),1,0)</f>
        <v>0</v>
      </c>
      <c r="G6315">
        <f>IF(AND(Tableau134[[#This Row],[Operative Temperature]]&lt;19,Tableau134[[#This Row],[Occupancy]]&lt;&gt;0),1,0)</f>
        <v>0</v>
      </c>
      <c r="H6315">
        <f>IF(Tableau134[[#This Row],[Nb dheures sup à 26°C sous occupation]]=1,Tableau134[[#This Row],[Operative Temperature]]-26,0)</f>
        <v>0</v>
      </c>
      <c r="I6315">
        <f>IF(Tableau134[[#This Row],[Nb d''heures inf à 19°C sous occupation]]=1,19-C6315,0)</f>
        <v>0</v>
      </c>
    </row>
    <row r="6316" spans="1:9" x14ac:dyDescent="0.25">
      <c r="A6316" s="2">
        <v>37520.083333333336</v>
      </c>
      <c r="B6316">
        <v>15.925000000000001</v>
      </c>
      <c r="C6316">
        <v>37.502630000000003</v>
      </c>
      <c r="D6316">
        <v>0</v>
      </c>
      <c r="E6316" t="str">
        <f>IF(AND(Tableau134[[#This Row],[Operative Temperature]]&lt;19,Tableau134[[#This Row],[Occupancy]]&lt;&gt;0),Tableau134[[#This Row],[Operative Temperature]],"NC")</f>
        <v>NC</v>
      </c>
      <c r="F6316">
        <f>IF(AND(C6316&gt;26,Tableau134[[#This Row],[Occupancy]]&lt;&gt;0),1,0)</f>
        <v>0</v>
      </c>
      <c r="G6316">
        <f>IF(AND(Tableau134[[#This Row],[Operative Temperature]]&lt;19,Tableau134[[#This Row],[Occupancy]]&lt;&gt;0),1,0)</f>
        <v>0</v>
      </c>
      <c r="H6316">
        <f>IF(Tableau134[[#This Row],[Nb dheures sup à 26°C sous occupation]]=1,Tableau134[[#This Row],[Operative Temperature]]-26,0)</f>
        <v>0</v>
      </c>
      <c r="I6316">
        <f>IF(Tableau134[[#This Row],[Nb d''heures inf à 19°C sous occupation]]=1,19-C6316,0)</f>
        <v>0</v>
      </c>
    </row>
    <row r="6317" spans="1:9" x14ac:dyDescent="0.25">
      <c r="A6317" s="2">
        <v>37520.125</v>
      </c>
      <c r="B6317">
        <v>16</v>
      </c>
      <c r="C6317">
        <v>37.327010000000001</v>
      </c>
      <c r="D6317">
        <v>0</v>
      </c>
      <c r="E6317" t="str">
        <f>IF(AND(Tableau134[[#This Row],[Operative Temperature]]&lt;19,Tableau134[[#This Row],[Occupancy]]&lt;&gt;0),Tableau134[[#This Row],[Operative Temperature]],"NC")</f>
        <v>NC</v>
      </c>
      <c r="F6317">
        <f>IF(AND(C6317&gt;26,Tableau134[[#This Row],[Occupancy]]&lt;&gt;0),1,0)</f>
        <v>0</v>
      </c>
      <c r="G6317">
        <f>IF(AND(Tableau134[[#This Row],[Operative Temperature]]&lt;19,Tableau134[[#This Row],[Occupancy]]&lt;&gt;0),1,0)</f>
        <v>0</v>
      </c>
      <c r="H6317">
        <f>IF(Tableau134[[#This Row],[Nb dheures sup à 26°C sous occupation]]=1,Tableau134[[#This Row],[Operative Temperature]]-26,0)</f>
        <v>0</v>
      </c>
      <c r="I6317">
        <f>IF(Tableau134[[#This Row],[Nb d''heures inf à 19°C sous occupation]]=1,19-C6317,0)</f>
        <v>0</v>
      </c>
    </row>
    <row r="6318" spans="1:9" x14ac:dyDescent="0.25">
      <c r="A6318" s="2">
        <v>37520.166666666664</v>
      </c>
      <c r="B6318">
        <v>15.4</v>
      </c>
      <c r="C6318">
        <v>37.174680000000002</v>
      </c>
      <c r="D6318">
        <v>0</v>
      </c>
      <c r="E6318" t="str">
        <f>IF(AND(Tableau134[[#This Row],[Operative Temperature]]&lt;19,Tableau134[[#This Row],[Occupancy]]&lt;&gt;0),Tableau134[[#This Row],[Operative Temperature]],"NC")</f>
        <v>NC</v>
      </c>
      <c r="F6318">
        <f>IF(AND(C6318&gt;26,Tableau134[[#This Row],[Occupancy]]&lt;&gt;0),1,0)</f>
        <v>0</v>
      </c>
      <c r="G6318">
        <f>IF(AND(Tableau134[[#This Row],[Operative Temperature]]&lt;19,Tableau134[[#This Row],[Occupancy]]&lt;&gt;0),1,0)</f>
        <v>0</v>
      </c>
      <c r="H6318">
        <f>IF(Tableau134[[#This Row],[Nb dheures sup à 26°C sous occupation]]=1,Tableau134[[#This Row],[Operative Temperature]]-26,0)</f>
        <v>0</v>
      </c>
      <c r="I6318">
        <f>IF(Tableau134[[#This Row],[Nb d''heures inf à 19°C sous occupation]]=1,19-C6318,0)</f>
        <v>0</v>
      </c>
    </row>
    <row r="6319" spans="1:9" x14ac:dyDescent="0.25">
      <c r="A6319" s="2">
        <v>37520.208333333336</v>
      </c>
      <c r="B6319">
        <v>14.3</v>
      </c>
      <c r="C6319">
        <v>36.994900000000001</v>
      </c>
      <c r="D6319">
        <v>0</v>
      </c>
      <c r="E6319" t="str">
        <f>IF(AND(Tableau134[[#This Row],[Operative Temperature]]&lt;19,Tableau134[[#This Row],[Occupancy]]&lt;&gt;0),Tableau134[[#This Row],[Operative Temperature]],"NC")</f>
        <v>NC</v>
      </c>
      <c r="F6319">
        <f>IF(AND(C6319&gt;26,Tableau134[[#This Row],[Occupancy]]&lt;&gt;0),1,0)</f>
        <v>0</v>
      </c>
      <c r="G6319">
        <f>IF(AND(Tableau134[[#This Row],[Operative Temperature]]&lt;19,Tableau134[[#This Row],[Occupancy]]&lt;&gt;0),1,0)</f>
        <v>0</v>
      </c>
      <c r="H6319">
        <f>IF(Tableau134[[#This Row],[Nb dheures sup à 26°C sous occupation]]=1,Tableau134[[#This Row],[Operative Temperature]]-26,0)</f>
        <v>0</v>
      </c>
      <c r="I6319">
        <f>IF(Tableau134[[#This Row],[Nb d''heures inf à 19°C sous occupation]]=1,19-C6319,0)</f>
        <v>0</v>
      </c>
    </row>
    <row r="6320" spans="1:9" x14ac:dyDescent="0.25">
      <c r="A6320" s="2">
        <v>37520.25</v>
      </c>
      <c r="B6320">
        <v>14</v>
      </c>
      <c r="C6320">
        <v>36.794449999999998</v>
      </c>
      <c r="D6320">
        <v>0</v>
      </c>
      <c r="E6320" t="str">
        <f>IF(AND(Tableau134[[#This Row],[Operative Temperature]]&lt;19,Tableau134[[#This Row],[Occupancy]]&lt;&gt;0),Tableau134[[#This Row],[Operative Temperature]],"NC")</f>
        <v>NC</v>
      </c>
      <c r="F6320">
        <f>IF(AND(C6320&gt;26,Tableau134[[#This Row],[Occupancy]]&lt;&gt;0),1,0)</f>
        <v>0</v>
      </c>
      <c r="G6320">
        <f>IF(AND(Tableau134[[#This Row],[Operative Temperature]]&lt;19,Tableau134[[#This Row],[Occupancy]]&lt;&gt;0),1,0)</f>
        <v>0</v>
      </c>
      <c r="H6320">
        <f>IF(Tableau134[[#This Row],[Nb dheures sup à 26°C sous occupation]]=1,Tableau134[[#This Row],[Operative Temperature]]-26,0)</f>
        <v>0</v>
      </c>
      <c r="I6320">
        <f>IF(Tableau134[[#This Row],[Nb d''heures inf à 19°C sous occupation]]=1,19-C6320,0)</f>
        <v>0</v>
      </c>
    </row>
    <row r="6321" spans="1:9" x14ac:dyDescent="0.25">
      <c r="A6321" s="2">
        <v>37520.291666666664</v>
      </c>
      <c r="B6321">
        <v>13.85</v>
      </c>
      <c r="C6321">
        <v>36.619619999999998</v>
      </c>
      <c r="D6321">
        <v>0</v>
      </c>
      <c r="E6321" t="str">
        <f>IF(AND(Tableau134[[#This Row],[Operative Temperature]]&lt;19,Tableau134[[#This Row],[Occupancy]]&lt;&gt;0),Tableau134[[#This Row],[Operative Temperature]],"NC")</f>
        <v>NC</v>
      </c>
      <c r="F6321">
        <f>IF(AND(C6321&gt;26,Tableau134[[#This Row],[Occupancy]]&lt;&gt;0),1,0)</f>
        <v>0</v>
      </c>
      <c r="G6321">
        <f>IF(AND(Tableau134[[#This Row],[Operative Temperature]]&lt;19,Tableau134[[#This Row],[Occupancy]]&lt;&gt;0),1,0)</f>
        <v>0</v>
      </c>
      <c r="H6321">
        <f>IF(Tableau134[[#This Row],[Nb dheures sup à 26°C sous occupation]]=1,Tableau134[[#This Row],[Operative Temperature]]-26,0)</f>
        <v>0</v>
      </c>
      <c r="I6321">
        <f>IF(Tableau134[[#This Row],[Nb d''heures inf à 19°C sous occupation]]=1,19-C6321,0)</f>
        <v>0</v>
      </c>
    </row>
    <row r="6322" spans="1:9" x14ac:dyDescent="0.25">
      <c r="A6322" s="2">
        <v>37520.333333333336</v>
      </c>
      <c r="B6322">
        <v>13.95</v>
      </c>
      <c r="C6322">
        <v>36.522219999999997</v>
      </c>
      <c r="D6322">
        <v>0</v>
      </c>
      <c r="E6322" t="str">
        <f>IF(AND(Tableau134[[#This Row],[Operative Temperature]]&lt;19,Tableau134[[#This Row],[Occupancy]]&lt;&gt;0),Tableau134[[#This Row],[Operative Temperature]],"NC")</f>
        <v>NC</v>
      </c>
      <c r="F6322">
        <f>IF(AND(C6322&gt;26,Tableau134[[#This Row],[Occupancy]]&lt;&gt;0),1,0)</f>
        <v>0</v>
      </c>
      <c r="G6322">
        <f>IF(AND(Tableau134[[#This Row],[Operative Temperature]]&lt;19,Tableau134[[#This Row],[Occupancy]]&lt;&gt;0),1,0)</f>
        <v>0</v>
      </c>
      <c r="H6322">
        <f>IF(Tableau134[[#This Row],[Nb dheures sup à 26°C sous occupation]]=1,Tableau134[[#This Row],[Operative Temperature]]-26,0)</f>
        <v>0</v>
      </c>
      <c r="I6322">
        <f>IF(Tableau134[[#This Row],[Nb d''heures inf à 19°C sous occupation]]=1,19-C6322,0)</f>
        <v>0</v>
      </c>
    </row>
    <row r="6323" spans="1:9" x14ac:dyDescent="0.25">
      <c r="A6323" s="2">
        <v>37520.375</v>
      </c>
      <c r="B6323">
        <v>16.25</v>
      </c>
      <c r="C6323">
        <v>36.67801</v>
      </c>
      <c r="D6323">
        <v>0</v>
      </c>
      <c r="E6323" t="str">
        <f>IF(AND(Tableau134[[#This Row],[Operative Temperature]]&lt;19,Tableau134[[#This Row],[Occupancy]]&lt;&gt;0),Tableau134[[#This Row],[Operative Temperature]],"NC")</f>
        <v>NC</v>
      </c>
      <c r="F6323">
        <f>IF(AND(C6323&gt;26,Tableau134[[#This Row],[Occupancy]]&lt;&gt;0),1,0)</f>
        <v>0</v>
      </c>
      <c r="G6323">
        <f>IF(AND(Tableau134[[#This Row],[Operative Temperature]]&lt;19,Tableau134[[#This Row],[Occupancy]]&lt;&gt;0),1,0)</f>
        <v>0</v>
      </c>
      <c r="H6323">
        <f>IF(Tableau134[[#This Row],[Nb dheures sup à 26°C sous occupation]]=1,Tableau134[[#This Row],[Operative Temperature]]-26,0)</f>
        <v>0</v>
      </c>
      <c r="I6323">
        <f>IF(Tableau134[[#This Row],[Nb d''heures inf à 19°C sous occupation]]=1,19-C6323,0)</f>
        <v>0</v>
      </c>
    </row>
    <row r="6324" spans="1:9" x14ac:dyDescent="0.25">
      <c r="A6324" s="2">
        <v>37520.416666666664</v>
      </c>
      <c r="B6324">
        <v>19.7</v>
      </c>
      <c r="C6324">
        <v>37.174469999999999</v>
      </c>
      <c r="D6324">
        <v>0</v>
      </c>
      <c r="E6324" t="str">
        <f>IF(AND(Tableau134[[#This Row],[Operative Temperature]]&lt;19,Tableau134[[#This Row],[Occupancy]]&lt;&gt;0),Tableau134[[#This Row],[Operative Temperature]],"NC")</f>
        <v>NC</v>
      </c>
      <c r="F6324">
        <f>IF(AND(C6324&gt;26,Tableau134[[#This Row],[Occupancy]]&lt;&gt;0),1,0)</f>
        <v>0</v>
      </c>
      <c r="G6324">
        <f>IF(AND(Tableau134[[#This Row],[Operative Temperature]]&lt;19,Tableau134[[#This Row],[Occupancy]]&lt;&gt;0),1,0)</f>
        <v>0</v>
      </c>
      <c r="H6324">
        <f>IF(Tableau134[[#This Row],[Nb dheures sup à 26°C sous occupation]]=1,Tableau134[[#This Row],[Operative Temperature]]-26,0)</f>
        <v>0</v>
      </c>
      <c r="I6324">
        <f>IF(Tableau134[[#This Row],[Nb d''heures inf à 19°C sous occupation]]=1,19-C6324,0)</f>
        <v>0</v>
      </c>
    </row>
    <row r="6325" spans="1:9" x14ac:dyDescent="0.25">
      <c r="A6325" s="2">
        <v>37520.458333333336</v>
      </c>
      <c r="B6325">
        <v>23.15</v>
      </c>
      <c r="C6325">
        <v>37.866430000000001</v>
      </c>
      <c r="D6325">
        <v>0</v>
      </c>
      <c r="E6325" t="str">
        <f>IF(AND(Tableau134[[#This Row],[Operative Temperature]]&lt;19,Tableau134[[#This Row],[Occupancy]]&lt;&gt;0),Tableau134[[#This Row],[Operative Temperature]],"NC")</f>
        <v>NC</v>
      </c>
      <c r="F6325">
        <f>IF(AND(C6325&gt;26,Tableau134[[#This Row],[Occupancy]]&lt;&gt;0),1,0)</f>
        <v>0</v>
      </c>
      <c r="G6325">
        <f>IF(AND(Tableau134[[#This Row],[Operative Temperature]]&lt;19,Tableau134[[#This Row],[Occupancy]]&lt;&gt;0),1,0)</f>
        <v>0</v>
      </c>
      <c r="H6325">
        <f>IF(Tableau134[[#This Row],[Nb dheures sup à 26°C sous occupation]]=1,Tableau134[[#This Row],[Operative Temperature]]-26,0)</f>
        <v>0</v>
      </c>
      <c r="I6325">
        <f>IF(Tableau134[[#This Row],[Nb d''heures inf à 19°C sous occupation]]=1,19-C6325,0)</f>
        <v>0</v>
      </c>
    </row>
    <row r="6326" spans="1:9" x14ac:dyDescent="0.25">
      <c r="A6326" s="2">
        <v>37520.5</v>
      </c>
      <c r="B6326">
        <v>24.75</v>
      </c>
      <c r="C6326">
        <v>38.588729999999998</v>
      </c>
      <c r="D6326">
        <v>0</v>
      </c>
      <c r="E6326" t="str">
        <f>IF(AND(Tableau134[[#This Row],[Operative Temperature]]&lt;19,Tableau134[[#This Row],[Occupancy]]&lt;&gt;0),Tableau134[[#This Row],[Operative Temperature]],"NC")</f>
        <v>NC</v>
      </c>
      <c r="F6326">
        <f>IF(AND(C6326&gt;26,Tableau134[[#This Row],[Occupancy]]&lt;&gt;0),1,0)</f>
        <v>0</v>
      </c>
      <c r="G6326">
        <f>IF(AND(Tableau134[[#This Row],[Operative Temperature]]&lt;19,Tableau134[[#This Row],[Occupancy]]&lt;&gt;0),1,0)</f>
        <v>0</v>
      </c>
      <c r="H6326">
        <f>IF(Tableau134[[#This Row],[Nb dheures sup à 26°C sous occupation]]=1,Tableau134[[#This Row],[Operative Temperature]]-26,0)</f>
        <v>0</v>
      </c>
      <c r="I6326">
        <f>IF(Tableau134[[#This Row],[Nb d''heures inf à 19°C sous occupation]]=1,19-C6326,0)</f>
        <v>0</v>
      </c>
    </row>
    <row r="6327" spans="1:9" x14ac:dyDescent="0.25">
      <c r="A6327" s="2">
        <v>37520.541666666664</v>
      </c>
      <c r="B6327">
        <v>25.675000000000001</v>
      </c>
      <c r="C6327">
        <v>39.348329999999997</v>
      </c>
      <c r="D6327">
        <v>0</v>
      </c>
      <c r="E6327" t="str">
        <f>IF(AND(Tableau134[[#This Row],[Operative Temperature]]&lt;19,Tableau134[[#This Row],[Occupancy]]&lt;&gt;0),Tableau134[[#This Row],[Operative Temperature]],"NC")</f>
        <v>NC</v>
      </c>
      <c r="F6327">
        <f>IF(AND(C6327&gt;26,Tableau134[[#This Row],[Occupancy]]&lt;&gt;0),1,0)</f>
        <v>0</v>
      </c>
      <c r="G6327">
        <f>IF(AND(Tableau134[[#This Row],[Operative Temperature]]&lt;19,Tableau134[[#This Row],[Occupancy]]&lt;&gt;0),1,0)</f>
        <v>0</v>
      </c>
      <c r="H6327">
        <f>IF(Tableau134[[#This Row],[Nb dheures sup à 26°C sous occupation]]=1,Tableau134[[#This Row],[Operative Temperature]]-26,0)</f>
        <v>0</v>
      </c>
      <c r="I6327">
        <f>IF(Tableau134[[#This Row],[Nb d''heures inf à 19°C sous occupation]]=1,19-C6327,0)</f>
        <v>0</v>
      </c>
    </row>
    <row r="6328" spans="1:9" x14ac:dyDescent="0.25">
      <c r="A6328" s="2">
        <v>37520.583333333336</v>
      </c>
      <c r="B6328">
        <v>25.975000000000001</v>
      </c>
      <c r="C6328">
        <v>39.860199999999999</v>
      </c>
      <c r="D6328">
        <v>0</v>
      </c>
      <c r="E6328" t="str">
        <f>IF(AND(Tableau134[[#This Row],[Operative Temperature]]&lt;19,Tableau134[[#This Row],[Occupancy]]&lt;&gt;0),Tableau134[[#This Row],[Operative Temperature]],"NC")</f>
        <v>NC</v>
      </c>
      <c r="F6328">
        <f>IF(AND(C6328&gt;26,Tableau134[[#This Row],[Occupancy]]&lt;&gt;0),1,0)</f>
        <v>0</v>
      </c>
      <c r="G6328">
        <f>IF(AND(Tableau134[[#This Row],[Operative Temperature]]&lt;19,Tableau134[[#This Row],[Occupancy]]&lt;&gt;0),1,0)</f>
        <v>0</v>
      </c>
      <c r="H6328">
        <f>IF(Tableau134[[#This Row],[Nb dheures sup à 26°C sous occupation]]=1,Tableau134[[#This Row],[Operative Temperature]]-26,0)</f>
        <v>0</v>
      </c>
      <c r="I6328">
        <f>IF(Tableau134[[#This Row],[Nb d''heures inf à 19°C sous occupation]]=1,19-C6328,0)</f>
        <v>0</v>
      </c>
    </row>
    <row r="6329" spans="1:9" x14ac:dyDescent="0.25">
      <c r="A6329" s="2">
        <v>37520.625</v>
      </c>
      <c r="B6329">
        <v>25.25</v>
      </c>
      <c r="C6329">
        <v>40.13129</v>
      </c>
      <c r="D6329">
        <v>0</v>
      </c>
      <c r="E6329" t="str">
        <f>IF(AND(Tableau134[[#This Row],[Operative Temperature]]&lt;19,Tableau134[[#This Row],[Occupancy]]&lt;&gt;0),Tableau134[[#This Row],[Operative Temperature]],"NC")</f>
        <v>NC</v>
      </c>
      <c r="F6329">
        <f>IF(AND(C6329&gt;26,Tableau134[[#This Row],[Occupancy]]&lt;&gt;0),1,0)</f>
        <v>0</v>
      </c>
      <c r="G6329">
        <f>IF(AND(Tableau134[[#This Row],[Operative Temperature]]&lt;19,Tableau134[[#This Row],[Occupancy]]&lt;&gt;0),1,0)</f>
        <v>0</v>
      </c>
      <c r="H6329">
        <f>IF(Tableau134[[#This Row],[Nb dheures sup à 26°C sous occupation]]=1,Tableau134[[#This Row],[Operative Temperature]]-26,0)</f>
        <v>0</v>
      </c>
      <c r="I6329">
        <f>IF(Tableau134[[#This Row],[Nb d''heures inf à 19°C sous occupation]]=1,19-C6329,0)</f>
        <v>0</v>
      </c>
    </row>
    <row r="6330" spans="1:9" x14ac:dyDescent="0.25">
      <c r="A6330" s="2">
        <v>37520.666666666664</v>
      </c>
      <c r="B6330">
        <v>24.25</v>
      </c>
      <c r="C6330">
        <v>40.081850000000003</v>
      </c>
      <c r="D6330">
        <v>0</v>
      </c>
      <c r="E6330" t="str">
        <f>IF(AND(Tableau134[[#This Row],[Operative Temperature]]&lt;19,Tableau134[[#This Row],[Occupancy]]&lt;&gt;0),Tableau134[[#This Row],[Operative Temperature]],"NC")</f>
        <v>NC</v>
      </c>
      <c r="F6330">
        <f>IF(AND(C6330&gt;26,Tableau134[[#This Row],[Occupancy]]&lt;&gt;0),1,0)</f>
        <v>0</v>
      </c>
      <c r="G6330">
        <f>IF(AND(Tableau134[[#This Row],[Operative Temperature]]&lt;19,Tableau134[[#This Row],[Occupancy]]&lt;&gt;0),1,0)</f>
        <v>0</v>
      </c>
      <c r="H6330">
        <f>IF(Tableau134[[#This Row],[Nb dheures sup à 26°C sous occupation]]=1,Tableau134[[#This Row],[Operative Temperature]]-26,0)</f>
        <v>0</v>
      </c>
      <c r="I6330">
        <f>IF(Tableau134[[#This Row],[Nb d''heures inf à 19°C sous occupation]]=1,19-C6330,0)</f>
        <v>0</v>
      </c>
    </row>
    <row r="6331" spans="1:9" x14ac:dyDescent="0.25">
      <c r="A6331" s="2">
        <v>37520.708333333336</v>
      </c>
      <c r="B6331">
        <v>22.5</v>
      </c>
      <c r="C6331">
        <v>39.85378</v>
      </c>
      <c r="D6331">
        <v>0</v>
      </c>
      <c r="E6331" t="str">
        <f>IF(AND(Tableau134[[#This Row],[Operative Temperature]]&lt;19,Tableau134[[#This Row],[Occupancy]]&lt;&gt;0),Tableau134[[#This Row],[Operative Temperature]],"NC")</f>
        <v>NC</v>
      </c>
      <c r="F6331">
        <f>IF(AND(C6331&gt;26,Tableau134[[#This Row],[Occupancy]]&lt;&gt;0),1,0)</f>
        <v>0</v>
      </c>
      <c r="G6331">
        <f>IF(AND(Tableau134[[#This Row],[Operative Temperature]]&lt;19,Tableau134[[#This Row],[Occupancy]]&lt;&gt;0),1,0)</f>
        <v>0</v>
      </c>
      <c r="H6331">
        <f>IF(Tableau134[[#This Row],[Nb dheures sup à 26°C sous occupation]]=1,Tableau134[[#This Row],[Operative Temperature]]-26,0)</f>
        <v>0</v>
      </c>
      <c r="I6331">
        <f>IF(Tableau134[[#This Row],[Nb d''heures inf à 19°C sous occupation]]=1,19-C6331,0)</f>
        <v>0</v>
      </c>
    </row>
    <row r="6332" spans="1:9" x14ac:dyDescent="0.25">
      <c r="A6332" s="2">
        <v>37520.75</v>
      </c>
      <c r="B6332">
        <v>22</v>
      </c>
      <c r="C6332">
        <v>39.478070000000002</v>
      </c>
      <c r="D6332">
        <v>0</v>
      </c>
      <c r="E6332" t="str">
        <f>IF(AND(Tableau134[[#This Row],[Operative Temperature]]&lt;19,Tableau134[[#This Row],[Occupancy]]&lt;&gt;0),Tableau134[[#This Row],[Operative Temperature]],"NC")</f>
        <v>NC</v>
      </c>
      <c r="F6332">
        <f>IF(AND(C6332&gt;26,Tableau134[[#This Row],[Occupancy]]&lt;&gt;0),1,0)</f>
        <v>0</v>
      </c>
      <c r="G6332">
        <f>IF(AND(Tableau134[[#This Row],[Operative Temperature]]&lt;19,Tableau134[[#This Row],[Occupancy]]&lt;&gt;0),1,0)</f>
        <v>0</v>
      </c>
      <c r="H6332">
        <f>IF(Tableau134[[#This Row],[Nb dheures sup à 26°C sous occupation]]=1,Tableau134[[#This Row],[Operative Temperature]]-26,0)</f>
        <v>0</v>
      </c>
      <c r="I6332">
        <f>IF(Tableau134[[#This Row],[Nb d''heures inf à 19°C sous occupation]]=1,19-C6332,0)</f>
        <v>0</v>
      </c>
    </row>
    <row r="6333" spans="1:9" x14ac:dyDescent="0.25">
      <c r="A6333" s="2">
        <v>37520.791666666664</v>
      </c>
      <c r="B6333">
        <v>20.5</v>
      </c>
      <c r="C6333">
        <v>38.999949999999998</v>
      </c>
      <c r="D6333">
        <v>0</v>
      </c>
      <c r="E6333" t="str">
        <f>IF(AND(Tableau134[[#This Row],[Operative Temperature]]&lt;19,Tableau134[[#This Row],[Occupancy]]&lt;&gt;0),Tableau134[[#This Row],[Operative Temperature]],"NC")</f>
        <v>NC</v>
      </c>
      <c r="F6333">
        <f>IF(AND(C6333&gt;26,Tableau134[[#This Row],[Occupancy]]&lt;&gt;0),1,0)</f>
        <v>0</v>
      </c>
      <c r="G6333">
        <f>IF(AND(Tableau134[[#This Row],[Operative Temperature]]&lt;19,Tableau134[[#This Row],[Occupancy]]&lt;&gt;0),1,0)</f>
        <v>0</v>
      </c>
      <c r="H6333">
        <f>IF(Tableau134[[#This Row],[Nb dheures sup à 26°C sous occupation]]=1,Tableau134[[#This Row],[Operative Temperature]]-26,0)</f>
        <v>0</v>
      </c>
      <c r="I6333">
        <f>IF(Tableau134[[#This Row],[Nb d''heures inf à 19°C sous occupation]]=1,19-C6333,0)</f>
        <v>0</v>
      </c>
    </row>
    <row r="6334" spans="1:9" x14ac:dyDescent="0.25">
      <c r="A6334" s="2">
        <v>37520.833333333336</v>
      </c>
      <c r="B6334">
        <v>19.25</v>
      </c>
      <c r="C6334">
        <v>38.491199999999999</v>
      </c>
      <c r="D6334">
        <v>0</v>
      </c>
      <c r="E6334" t="str">
        <f>IF(AND(Tableau134[[#This Row],[Operative Temperature]]&lt;19,Tableau134[[#This Row],[Occupancy]]&lt;&gt;0),Tableau134[[#This Row],[Operative Temperature]],"NC")</f>
        <v>NC</v>
      </c>
      <c r="F6334">
        <f>IF(AND(C6334&gt;26,Tableau134[[#This Row],[Occupancy]]&lt;&gt;0),1,0)</f>
        <v>0</v>
      </c>
      <c r="G6334">
        <f>IF(AND(Tableau134[[#This Row],[Operative Temperature]]&lt;19,Tableau134[[#This Row],[Occupancy]]&lt;&gt;0),1,0)</f>
        <v>0</v>
      </c>
      <c r="H6334">
        <f>IF(Tableau134[[#This Row],[Nb dheures sup à 26°C sous occupation]]=1,Tableau134[[#This Row],[Operative Temperature]]-26,0)</f>
        <v>0</v>
      </c>
      <c r="I6334">
        <f>IF(Tableau134[[#This Row],[Nb d''heures inf à 19°C sous occupation]]=1,19-C6334,0)</f>
        <v>0</v>
      </c>
    </row>
    <row r="6335" spans="1:9" x14ac:dyDescent="0.25">
      <c r="A6335" s="2">
        <v>37520.875</v>
      </c>
      <c r="B6335">
        <v>18.25</v>
      </c>
      <c r="C6335">
        <v>38.132840000000002</v>
      </c>
      <c r="D6335">
        <v>0</v>
      </c>
      <c r="E6335" t="str">
        <f>IF(AND(Tableau134[[#This Row],[Operative Temperature]]&lt;19,Tableau134[[#This Row],[Occupancy]]&lt;&gt;0),Tableau134[[#This Row],[Operative Temperature]],"NC")</f>
        <v>NC</v>
      </c>
      <c r="F6335">
        <f>IF(AND(C6335&gt;26,Tableau134[[#This Row],[Occupancy]]&lt;&gt;0),1,0)</f>
        <v>0</v>
      </c>
      <c r="G6335">
        <f>IF(AND(Tableau134[[#This Row],[Operative Temperature]]&lt;19,Tableau134[[#This Row],[Occupancy]]&lt;&gt;0),1,0)</f>
        <v>0</v>
      </c>
      <c r="H6335">
        <f>IF(Tableau134[[#This Row],[Nb dheures sup à 26°C sous occupation]]=1,Tableau134[[#This Row],[Operative Temperature]]-26,0)</f>
        <v>0</v>
      </c>
      <c r="I6335">
        <f>IF(Tableau134[[#This Row],[Nb d''heures inf à 19°C sous occupation]]=1,19-C6335,0)</f>
        <v>0</v>
      </c>
    </row>
    <row r="6336" spans="1:9" x14ac:dyDescent="0.25">
      <c r="A6336" s="2">
        <v>37520.916666666664</v>
      </c>
      <c r="B6336">
        <v>17.25</v>
      </c>
      <c r="C6336">
        <v>37.780059999999999</v>
      </c>
      <c r="D6336">
        <v>0</v>
      </c>
      <c r="E6336" t="str">
        <f>IF(AND(Tableau134[[#This Row],[Operative Temperature]]&lt;19,Tableau134[[#This Row],[Occupancy]]&lt;&gt;0),Tableau134[[#This Row],[Operative Temperature]],"NC")</f>
        <v>NC</v>
      </c>
      <c r="F6336">
        <f>IF(AND(C6336&gt;26,Tableau134[[#This Row],[Occupancy]]&lt;&gt;0),1,0)</f>
        <v>0</v>
      </c>
      <c r="G6336">
        <f>IF(AND(Tableau134[[#This Row],[Operative Temperature]]&lt;19,Tableau134[[#This Row],[Occupancy]]&lt;&gt;0),1,0)</f>
        <v>0</v>
      </c>
      <c r="H6336">
        <f>IF(Tableau134[[#This Row],[Nb dheures sup à 26°C sous occupation]]=1,Tableau134[[#This Row],[Operative Temperature]]-26,0)</f>
        <v>0</v>
      </c>
      <c r="I6336">
        <f>IF(Tableau134[[#This Row],[Nb d''heures inf à 19°C sous occupation]]=1,19-C6336,0)</f>
        <v>0</v>
      </c>
    </row>
    <row r="6337" spans="1:9" x14ac:dyDescent="0.25">
      <c r="A6337" s="2">
        <v>37520.958333333336</v>
      </c>
      <c r="B6337">
        <v>16.25</v>
      </c>
      <c r="C6337">
        <v>37.515479999999997</v>
      </c>
      <c r="D6337">
        <v>0</v>
      </c>
      <c r="E6337" t="str">
        <f>IF(AND(Tableau134[[#This Row],[Operative Temperature]]&lt;19,Tableau134[[#This Row],[Occupancy]]&lt;&gt;0),Tableau134[[#This Row],[Operative Temperature]],"NC")</f>
        <v>NC</v>
      </c>
      <c r="F6337">
        <f>IF(AND(C6337&gt;26,Tableau134[[#This Row],[Occupancy]]&lt;&gt;0),1,0)</f>
        <v>0</v>
      </c>
      <c r="G6337">
        <f>IF(AND(Tableau134[[#This Row],[Operative Temperature]]&lt;19,Tableau134[[#This Row],[Occupancy]]&lt;&gt;0),1,0)</f>
        <v>0</v>
      </c>
      <c r="H6337">
        <f>IF(Tableau134[[#This Row],[Nb dheures sup à 26°C sous occupation]]=1,Tableau134[[#This Row],[Operative Temperature]]-26,0)</f>
        <v>0</v>
      </c>
      <c r="I6337">
        <f>IF(Tableau134[[#This Row],[Nb d''heures inf à 19°C sous occupation]]=1,19-C6337,0)</f>
        <v>0</v>
      </c>
    </row>
    <row r="6338" spans="1:9" x14ac:dyDescent="0.25">
      <c r="A6338" s="1">
        <v>37521</v>
      </c>
      <c r="B6338">
        <v>15.25</v>
      </c>
      <c r="C6338">
        <v>37.256329999999998</v>
      </c>
      <c r="D6338">
        <v>0</v>
      </c>
      <c r="E6338" t="str">
        <f>IF(AND(Tableau134[[#This Row],[Operative Temperature]]&lt;19,Tableau134[[#This Row],[Occupancy]]&lt;&gt;0),Tableau134[[#This Row],[Operative Temperature]],"NC")</f>
        <v>NC</v>
      </c>
      <c r="F6338">
        <f>IF(AND(C6338&gt;26,Tableau134[[#This Row],[Occupancy]]&lt;&gt;0),1,0)</f>
        <v>0</v>
      </c>
      <c r="G6338">
        <f>IF(AND(Tableau134[[#This Row],[Operative Temperature]]&lt;19,Tableau134[[#This Row],[Occupancy]]&lt;&gt;0),1,0)</f>
        <v>0</v>
      </c>
      <c r="H6338">
        <f>IF(Tableau134[[#This Row],[Nb dheures sup à 26°C sous occupation]]=1,Tableau134[[#This Row],[Operative Temperature]]-26,0)</f>
        <v>0</v>
      </c>
      <c r="I6338">
        <f>IF(Tableau134[[#This Row],[Nb d''heures inf à 19°C sous occupation]]=1,19-C6338,0)</f>
        <v>0</v>
      </c>
    </row>
    <row r="6339" spans="1:9" x14ac:dyDescent="0.25">
      <c r="A6339" s="2">
        <v>37521.041666666664</v>
      </c>
      <c r="B6339">
        <v>14.925000000000001</v>
      </c>
      <c r="C6339">
        <v>37.039940000000001</v>
      </c>
      <c r="D6339">
        <v>0</v>
      </c>
      <c r="E6339" t="str">
        <f>IF(AND(Tableau134[[#This Row],[Operative Temperature]]&lt;19,Tableau134[[#This Row],[Occupancy]]&lt;&gt;0),Tableau134[[#This Row],[Operative Temperature]],"NC")</f>
        <v>NC</v>
      </c>
      <c r="F6339">
        <f>IF(AND(C6339&gt;26,Tableau134[[#This Row],[Occupancy]]&lt;&gt;0),1,0)</f>
        <v>0</v>
      </c>
      <c r="G6339">
        <f>IF(AND(Tableau134[[#This Row],[Operative Temperature]]&lt;19,Tableau134[[#This Row],[Occupancy]]&lt;&gt;0),1,0)</f>
        <v>0</v>
      </c>
      <c r="H6339">
        <f>IF(Tableau134[[#This Row],[Nb dheures sup à 26°C sous occupation]]=1,Tableau134[[#This Row],[Operative Temperature]]-26,0)</f>
        <v>0</v>
      </c>
      <c r="I6339">
        <f>IF(Tableau134[[#This Row],[Nb d''heures inf à 19°C sous occupation]]=1,19-C6339,0)</f>
        <v>0</v>
      </c>
    </row>
    <row r="6340" spans="1:9" x14ac:dyDescent="0.25">
      <c r="A6340" s="2">
        <v>37521.083333333336</v>
      </c>
      <c r="B6340">
        <v>14.225</v>
      </c>
      <c r="C6340">
        <v>36.829349999999998</v>
      </c>
      <c r="D6340">
        <v>0</v>
      </c>
      <c r="E6340" t="str">
        <f>IF(AND(Tableau134[[#This Row],[Operative Temperature]]&lt;19,Tableau134[[#This Row],[Occupancy]]&lt;&gt;0),Tableau134[[#This Row],[Operative Temperature]],"NC")</f>
        <v>NC</v>
      </c>
      <c r="F6340">
        <f>IF(AND(C6340&gt;26,Tableau134[[#This Row],[Occupancy]]&lt;&gt;0),1,0)</f>
        <v>0</v>
      </c>
      <c r="G6340">
        <f>IF(AND(Tableau134[[#This Row],[Operative Temperature]]&lt;19,Tableau134[[#This Row],[Occupancy]]&lt;&gt;0),1,0)</f>
        <v>0</v>
      </c>
      <c r="H6340">
        <f>IF(Tableau134[[#This Row],[Nb dheures sup à 26°C sous occupation]]=1,Tableau134[[#This Row],[Operative Temperature]]-26,0)</f>
        <v>0</v>
      </c>
      <c r="I6340">
        <f>IF(Tableau134[[#This Row],[Nb d''heures inf à 19°C sous occupation]]=1,19-C6340,0)</f>
        <v>0</v>
      </c>
    </row>
    <row r="6341" spans="1:9" x14ac:dyDescent="0.25">
      <c r="A6341" s="2">
        <v>37521.125</v>
      </c>
      <c r="B6341">
        <v>14</v>
      </c>
      <c r="C6341">
        <v>36.62227</v>
      </c>
      <c r="D6341">
        <v>0</v>
      </c>
      <c r="E6341" t="str">
        <f>IF(AND(Tableau134[[#This Row],[Operative Temperature]]&lt;19,Tableau134[[#This Row],[Occupancy]]&lt;&gt;0),Tableau134[[#This Row],[Operative Temperature]],"NC")</f>
        <v>NC</v>
      </c>
      <c r="F6341">
        <f>IF(AND(C6341&gt;26,Tableau134[[#This Row],[Occupancy]]&lt;&gt;0),1,0)</f>
        <v>0</v>
      </c>
      <c r="G6341">
        <f>IF(AND(Tableau134[[#This Row],[Operative Temperature]]&lt;19,Tableau134[[#This Row],[Occupancy]]&lt;&gt;0),1,0)</f>
        <v>0</v>
      </c>
      <c r="H6341">
        <f>IF(Tableau134[[#This Row],[Nb dheures sup à 26°C sous occupation]]=1,Tableau134[[#This Row],[Operative Temperature]]-26,0)</f>
        <v>0</v>
      </c>
      <c r="I6341">
        <f>IF(Tableau134[[#This Row],[Nb d''heures inf à 19°C sous occupation]]=1,19-C6341,0)</f>
        <v>0</v>
      </c>
    </row>
    <row r="6342" spans="1:9" x14ac:dyDescent="0.25">
      <c r="A6342" s="2">
        <v>37521.166666666664</v>
      </c>
      <c r="B6342">
        <v>14</v>
      </c>
      <c r="C6342">
        <v>36.437539999999998</v>
      </c>
      <c r="D6342">
        <v>0</v>
      </c>
      <c r="E6342" t="str">
        <f>IF(AND(Tableau134[[#This Row],[Operative Temperature]]&lt;19,Tableau134[[#This Row],[Occupancy]]&lt;&gt;0),Tableau134[[#This Row],[Operative Temperature]],"NC")</f>
        <v>NC</v>
      </c>
      <c r="F6342">
        <f>IF(AND(C6342&gt;26,Tableau134[[#This Row],[Occupancy]]&lt;&gt;0),1,0)</f>
        <v>0</v>
      </c>
      <c r="G6342">
        <f>IF(AND(Tableau134[[#This Row],[Operative Temperature]]&lt;19,Tableau134[[#This Row],[Occupancy]]&lt;&gt;0),1,0)</f>
        <v>0</v>
      </c>
      <c r="H6342">
        <f>IF(Tableau134[[#This Row],[Nb dheures sup à 26°C sous occupation]]=1,Tableau134[[#This Row],[Operative Temperature]]-26,0)</f>
        <v>0</v>
      </c>
      <c r="I6342">
        <f>IF(Tableau134[[#This Row],[Nb d''heures inf à 19°C sous occupation]]=1,19-C6342,0)</f>
        <v>0</v>
      </c>
    </row>
    <row r="6343" spans="1:9" x14ac:dyDescent="0.25">
      <c r="A6343" s="2">
        <v>37521.208333333336</v>
      </c>
      <c r="B6343">
        <v>14</v>
      </c>
      <c r="C6343">
        <v>36.268729999999998</v>
      </c>
      <c r="D6343">
        <v>0</v>
      </c>
      <c r="E6343" t="str">
        <f>IF(AND(Tableau134[[#This Row],[Operative Temperature]]&lt;19,Tableau134[[#This Row],[Occupancy]]&lt;&gt;0),Tableau134[[#This Row],[Operative Temperature]],"NC")</f>
        <v>NC</v>
      </c>
      <c r="F6343">
        <f>IF(AND(C6343&gt;26,Tableau134[[#This Row],[Occupancy]]&lt;&gt;0),1,0)</f>
        <v>0</v>
      </c>
      <c r="G6343">
        <f>IF(AND(Tableau134[[#This Row],[Operative Temperature]]&lt;19,Tableau134[[#This Row],[Occupancy]]&lt;&gt;0),1,0)</f>
        <v>0</v>
      </c>
      <c r="H6343">
        <f>IF(Tableau134[[#This Row],[Nb dheures sup à 26°C sous occupation]]=1,Tableau134[[#This Row],[Operative Temperature]]-26,0)</f>
        <v>0</v>
      </c>
      <c r="I6343">
        <f>IF(Tableau134[[#This Row],[Nb d''heures inf à 19°C sous occupation]]=1,19-C6343,0)</f>
        <v>0</v>
      </c>
    </row>
    <row r="6344" spans="1:9" x14ac:dyDescent="0.25">
      <c r="A6344" s="2">
        <v>37521.25</v>
      </c>
      <c r="B6344">
        <v>13.25</v>
      </c>
      <c r="C6344">
        <v>36.090679999999999</v>
      </c>
      <c r="D6344">
        <v>0</v>
      </c>
      <c r="E6344" t="str">
        <f>IF(AND(Tableau134[[#This Row],[Operative Temperature]]&lt;19,Tableau134[[#This Row],[Occupancy]]&lt;&gt;0),Tableau134[[#This Row],[Operative Temperature]],"NC")</f>
        <v>NC</v>
      </c>
      <c r="F6344">
        <f>IF(AND(C6344&gt;26,Tableau134[[#This Row],[Occupancy]]&lt;&gt;0),1,0)</f>
        <v>0</v>
      </c>
      <c r="G6344">
        <f>IF(AND(Tableau134[[#This Row],[Operative Temperature]]&lt;19,Tableau134[[#This Row],[Occupancy]]&lt;&gt;0),1,0)</f>
        <v>0</v>
      </c>
      <c r="H6344">
        <f>IF(Tableau134[[#This Row],[Nb dheures sup à 26°C sous occupation]]=1,Tableau134[[#This Row],[Operative Temperature]]-26,0)</f>
        <v>0</v>
      </c>
      <c r="I6344">
        <f>IF(Tableau134[[#This Row],[Nb d''heures inf à 19°C sous occupation]]=1,19-C6344,0)</f>
        <v>0</v>
      </c>
    </row>
    <row r="6345" spans="1:9" x14ac:dyDescent="0.25">
      <c r="A6345" s="2">
        <v>37521.291666666664</v>
      </c>
      <c r="B6345">
        <v>13</v>
      </c>
      <c r="C6345">
        <v>35.898090000000003</v>
      </c>
      <c r="D6345">
        <v>0</v>
      </c>
      <c r="E6345" t="str">
        <f>IF(AND(Tableau134[[#This Row],[Operative Temperature]]&lt;19,Tableau134[[#This Row],[Occupancy]]&lt;&gt;0),Tableau134[[#This Row],[Operative Temperature]],"NC")</f>
        <v>NC</v>
      </c>
      <c r="F6345">
        <f>IF(AND(C6345&gt;26,Tableau134[[#This Row],[Occupancy]]&lt;&gt;0),1,0)</f>
        <v>0</v>
      </c>
      <c r="G6345">
        <f>IF(AND(Tableau134[[#This Row],[Operative Temperature]]&lt;19,Tableau134[[#This Row],[Occupancy]]&lt;&gt;0),1,0)</f>
        <v>0</v>
      </c>
      <c r="H6345">
        <f>IF(Tableau134[[#This Row],[Nb dheures sup à 26°C sous occupation]]=1,Tableau134[[#This Row],[Operative Temperature]]-26,0)</f>
        <v>0</v>
      </c>
      <c r="I6345">
        <f>IF(Tableau134[[#This Row],[Nb d''heures inf à 19°C sous occupation]]=1,19-C6345,0)</f>
        <v>0</v>
      </c>
    </row>
    <row r="6346" spans="1:9" x14ac:dyDescent="0.25">
      <c r="A6346" s="2">
        <v>37521.333333333336</v>
      </c>
      <c r="B6346">
        <v>13.75</v>
      </c>
      <c r="C6346">
        <v>35.775440000000003</v>
      </c>
      <c r="D6346">
        <v>0</v>
      </c>
      <c r="E6346" t="str">
        <f>IF(AND(Tableau134[[#This Row],[Operative Temperature]]&lt;19,Tableau134[[#This Row],[Occupancy]]&lt;&gt;0),Tableau134[[#This Row],[Operative Temperature]],"NC")</f>
        <v>NC</v>
      </c>
      <c r="F6346">
        <f>IF(AND(C6346&gt;26,Tableau134[[#This Row],[Occupancy]]&lt;&gt;0),1,0)</f>
        <v>0</v>
      </c>
      <c r="G6346">
        <f>IF(AND(Tableau134[[#This Row],[Operative Temperature]]&lt;19,Tableau134[[#This Row],[Occupancy]]&lt;&gt;0),1,0)</f>
        <v>0</v>
      </c>
      <c r="H6346">
        <f>IF(Tableau134[[#This Row],[Nb dheures sup à 26°C sous occupation]]=1,Tableau134[[#This Row],[Operative Temperature]]-26,0)</f>
        <v>0</v>
      </c>
      <c r="I6346">
        <f>IF(Tableau134[[#This Row],[Nb d''heures inf à 19°C sous occupation]]=1,19-C6346,0)</f>
        <v>0</v>
      </c>
    </row>
    <row r="6347" spans="1:9" x14ac:dyDescent="0.25">
      <c r="A6347" s="2">
        <v>37521.375</v>
      </c>
      <c r="B6347">
        <v>15.5</v>
      </c>
      <c r="C6347">
        <v>35.916550000000001</v>
      </c>
      <c r="D6347">
        <v>0</v>
      </c>
      <c r="E6347" t="str">
        <f>IF(AND(Tableau134[[#This Row],[Operative Temperature]]&lt;19,Tableau134[[#This Row],[Occupancy]]&lt;&gt;0),Tableau134[[#This Row],[Operative Temperature]],"NC")</f>
        <v>NC</v>
      </c>
      <c r="F6347">
        <f>IF(AND(C6347&gt;26,Tableau134[[#This Row],[Occupancy]]&lt;&gt;0),1,0)</f>
        <v>0</v>
      </c>
      <c r="G6347">
        <f>IF(AND(Tableau134[[#This Row],[Operative Temperature]]&lt;19,Tableau134[[#This Row],[Occupancy]]&lt;&gt;0),1,0)</f>
        <v>0</v>
      </c>
      <c r="H6347">
        <f>IF(Tableau134[[#This Row],[Nb dheures sup à 26°C sous occupation]]=1,Tableau134[[#This Row],[Operative Temperature]]-26,0)</f>
        <v>0</v>
      </c>
      <c r="I6347">
        <f>IF(Tableau134[[#This Row],[Nb d''heures inf à 19°C sous occupation]]=1,19-C6347,0)</f>
        <v>0</v>
      </c>
    </row>
    <row r="6348" spans="1:9" x14ac:dyDescent="0.25">
      <c r="A6348" s="2">
        <v>37521.416666666664</v>
      </c>
      <c r="B6348">
        <v>17.5</v>
      </c>
      <c r="C6348">
        <v>36.379869999999997</v>
      </c>
      <c r="D6348">
        <v>0</v>
      </c>
      <c r="E6348" t="str">
        <f>IF(AND(Tableau134[[#This Row],[Operative Temperature]]&lt;19,Tableau134[[#This Row],[Occupancy]]&lt;&gt;0),Tableau134[[#This Row],[Operative Temperature]],"NC")</f>
        <v>NC</v>
      </c>
      <c r="F6348">
        <f>IF(AND(C6348&gt;26,Tableau134[[#This Row],[Occupancy]]&lt;&gt;0),1,0)</f>
        <v>0</v>
      </c>
      <c r="G6348">
        <f>IF(AND(Tableau134[[#This Row],[Operative Temperature]]&lt;19,Tableau134[[#This Row],[Occupancy]]&lt;&gt;0),1,0)</f>
        <v>0</v>
      </c>
      <c r="H6348">
        <f>IF(Tableau134[[#This Row],[Nb dheures sup à 26°C sous occupation]]=1,Tableau134[[#This Row],[Operative Temperature]]-26,0)</f>
        <v>0</v>
      </c>
      <c r="I6348">
        <f>IF(Tableau134[[#This Row],[Nb d''heures inf à 19°C sous occupation]]=1,19-C6348,0)</f>
        <v>0</v>
      </c>
    </row>
    <row r="6349" spans="1:9" x14ac:dyDescent="0.25">
      <c r="A6349" s="2">
        <v>37521.458333333336</v>
      </c>
      <c r="B6349">
        <v>18.75</v>
      </c>
      <c r="C6349">
        <v>37.030799999999999</v>
      </c>
      <c r="D6349">
        <v>0</v>
      </c>
      <c r="E6349" t="str">
        <f>IF(AND(Tableau134[[#This Row],[Operative Temperature]]&lt;19,Tableau134[[#This Row],[Occupancy]]&lt;&gt;0),Tableau134[[#This Row],[Operative Temperature]],"NC")</f>
        <v>NC</v>
      </c>
      <c r="F6349">
        <f>IF(AND(C6349&gt;26,Tableau134[[#This Row],[Occupancy]]&lt;&gt;0),1,0)</f>
        <v>0</v>
      </c>
      <c r="G6349">
        <f>IF(AND(Tableau134[[#This Row],[Operative Temperature]]&lt;19,Tableau134[[#This Row],[Occupancy]]&lt;&gt;0),1,0)</f>
        <v>0</v>
      </c>
      <c r="H6349">
        <f>IF(Tableau134[[#This Row],[Nb dheures sup à 26°C sous occupation]]=1,Tableau134[[#This Row],[Operative Temperature]]-26,0)</f>
        <v>0</v>
      </c>
      <c r="I6349">
        <f>IF(Tableau134[[#This Row],[Nb d''heures inf à 19°C sous occupation]]=1,19-C6349,0)</f>
        <v>0</v>
      </c>
    </row>
    <row r="6350" spans="1:9" x14ac:dyDescent="0.25">
      <c r="A6350" s="2">
        <v>37521.5</v>
      </c>
      <c r="B6350">
        <v>20.5</v>
      </c>
      <c r="C6350">
        <v>37.795099999999998</v>
      </c>
      <c r="D6350">
        <v>0</v>
      </c>
      <c r="E6350" t="str">
        <f>IF(AND(Tableau134[[#This Row],[Operative Temperature]]&lt;19,Tableau134[[#This Row],[Occupancy]]&lt;&gt;0),Tableau134[[#This Row],[Operative Temperature]],"NC")</f>
        <v>NC</v>
      </c>
      <c r="F6350">
        <f>IF(AND(C6350&gt;26,Tableau134[[#This Row],[Occupancy]]&lt;&gt;0),1,0)</f>
        <v>0</v>
      </c>
      <c r="G6350">
        <f>IF(AND(Tableau134[[#This Row],[Operative Temperature]]&lt;19,Tableau134[[#This Row],[Occupancy]]&lt;&gt;0),1,0)</f>
        <v>0</v>
      </c>
      <c r="H6350">
        <f>IF(Tableau134[[#This Row],[Nb dheures sup à 26°C sous occupation]]=1,Tableau134[[#This Row],[Operative Temperature]]-26,0)</f>
        <v>0</v>
      </c>
      <c r="I6350">
        <f>IF(Tableau134[[#This Row],[Nb d''heures inf à 19°C sous occupation]]=1,19-C6350,0)</f>
        <v>0</v>
      </c>
    </row>
    <row r="6351" spans="1:9" x14ac:dyDescent="0.25">
      <c r="A6351" s="2">
        <v>37521.541666666664</v>
      </c>
      <c r="B6351">
        <v>21.975000000000001</v>
      </c>
      <c r="C6351">
        <v>38.591589999999997</v>
      </c>
      <c r="D6351">
        <v>0</v>
      </c>
      <c r="E6351" t="str">
        <f>IF(AND(Tableau134[[#This Row],[Operative Temperature]]&lt;19,Tableau134[[#This Row],[Occupancy]]&lt;&gt;0),Tableau134[[#This Row],[Operative Temperature]],"NC")</f>
        <v>NC</v>
      </c>
      <c r="F6351">
        <f>IF(AND(C6351&gt;26,Tableau134[[#This Row],[Occupancy]]&lt;&gt;0),1,0)</f>
        <v>0</v>
      </c>
      <c r="G6351">
        <f>IF(AND(Tableau134[[#This Row],[Operative Temperature]]&lt;19,Tableau134[[#This Row],[Occupancy]]&lt;&gt;0),1,0)</f>
        <v>0</v>
      </c>
      <c r="H6351">
        <f>IF(Tableau134[[#This Row],[Nb dheures sup à 26°C sous occupation]]=1,Tableau134[[#This Row],[Operative Temperature]]-26,0)</f>
        <v>0</v>
      </c>
      <c r="I6351">
        <f>IF(Tableau134[[#This Row],[Nb d''heures inf à 19°C sous occupation]]=1,19-C6351,0)</f>
        <v>0</v>
      </c>
    </row>
    <row r="6352" spans="1:9" x14ac:dyDescent="0.25">
      <c r="A6352" s="2">
        <v>37521.583333333336</v>
      </c>
      <c r="B6352">
        <v>23.574999999999999</v>
      </c>
      <c r="C6352">
        <v>39.236429999999999</v>
      </c>
      <c r="D6352">
        <v>0</v>
      </c>
      <c r="E6352" t="str">
        <f>IF(AND(Tableau134[[#This Row],[Operative Temperature]]&lt;19,Tableau134[[#This Row],[Occupancy]]&lt;&gt;0),Tableau134[[#This Row],[Operative Temperature]],"NC")</f>
        <v>NC</v>
      </c>
      <c r="F6352">
        <f>IF(AND(C6352&gt;26,Tableau134[[#This Row],[Occupancy]]&lt;&gt;0),1,0)</f>
        <v>0</v>
      </c>
      <c r="G6352">
        <f>IF(AND(Tableau134[[#This Row],[Operative Temperature]]&lt;19,Tableau134[[#This Row],[Occupancy]]&lt;&gt;0),1,0)</f>
        <v>0</v>
      </c>
      <c r="H6352">
        <f>IF(Tableau134[[#This Row],[Nb dheures sup à 26°C sous occupation]]=1,Tableau134[[#This Row],[Operative Temperature]]-26,0)</f>
        <v>0</v>
      </c>
      <c r="I6352">
        <f>IF(Tableau134[[#This Row],[Nb d''heures inf à 19°C sous occupation]]=1,19-C6352,0)</f>
        <v>0</v>
      </c>
    </row>
    <row r="6353" spans="1:9" x14ac:dyDescent="0.25">
      <c r="A6353" s="2">
        <v>37521.625</v>
      </c>
      <c r="B6353">
        <v>24.75</v>
      </c>
      <c r="C6353">
        <v>39.690579999999997</v>
      </c>
      <c r="D6353">
        <v>0</v>
      </c>
      <c r="E6353" t="str">
        <f>IF(AND(Tableau134[[#This Row],[Operative Temperature]]&lt;19,Tableau134[[#This Row],[Occupancy]]&lt;&gt;0),Tableau134[[#This Row],[Operative Temperature]],"NC")</f>
        <v>NC</v>
      </c>
      <c r="F6353">
        <f>IF(AND(C6353&gt;26,Tableau134[[#This Row],[Occupancy]]&lt;&gt;0),1,0)</f>
        <v>0</v>
      </c>
      <c r="G6353">
        <f>IF(AND(Tableau134[[#This Row],[Operative Temperature]]&lt;19,Tableau134[[#This Row],[Occupancy]]&lt;&gt;0),1,0)</f>
        <v>0</v>
      </c>
      <c r="H6353">
        <f>IF(Tableau134[[#This Row],[Nb dheures sup à 26°C sous occupation]]=1,Tableau134[[#This Row],[Operative Temperature]]-26,0)</f>
        <v>0</v>
      </c>
      <c r="I6353">
        <f>IF(Tableau134[[#This Row],[Nb d''heures inf à 19°C sous occupation]]=1,19-C6353,0)</f>
        <v>0</v>
      </c>
    </row>
    <row r="6354" spans="1:9" x14ac:dyDescent="0.25">
      <c r="A6354" s="2">
        <v>37521.666666666664</v>
      </c>
      <c r="B6354">
        <v>25.15</v>
      </c>
      <c r="C6354">
        <v>39.87979</v>
      </c>
      <c r="D6354">
        <v>0</v>
      </c>
      <c r="E6354" t="str">
        <f>IF(AND(Tableau134[[#This Row],[Operative Temperature]]&lt;19,Tableau134[[#This Row],[Occupancy]]&lt;&gt;0),Tableau134[[#This Row],[Operative Temperature]],"NC")</f>
        <v>NC</v>
      </c>
      <c r="F6354">
        <f>IF(AND(C6354&gt;26,Tableau134[[#This Row],[Occupancy]]&lt;&gt;0),1,0)</f>
        <v>0</v>
      </c>
      <c r="G6354">
        <f>IF(AND(Tableau134[[#This Row],[Operative Temperature]]&lt;19,Tableau134[[#This Row],[Occupancy]]&lt;&gt;0),1,0)</f>
        <v>0</v>
      </c>
      <c r="H6354">
        <f>IF(Tableau134[[#This Row],[Nb dheures sup à 26°C sous occupation]]=1,Tableau134[[#This Row],[Operative Temperature]]-26,0)</f>
        <v>0</v>
      </c>
      <c r="I6354">
        <f>IF(Tableau134[[#This Row],[Nb d''heures inf à 19°C sous occupation]]=1,19-C6354,0)</f>
        <v>0</v>
      </c>
    </row>
    <row r="6355" spans="1:9" x14ac:dyDescent="0.25">
      <c r="A6355" s="2">
        <v>37521.708333333336</v>
      </c>
      <c r="B6355">
        <v>25.8</v>
      </c>
      <c r="C6355">
        <v>39.801160000000003</v>
      </c>
      <c r="D6355">
        <v>0</v>
      </c>
      <c r="E6355" t="str">
        <f>IF(AND(Tableau134[[#This Row],[Operative Temperature]]&lt;19,Tableau134[[#This Row],[Occupancy]]&lt;&gt;0),Tableau134[[#This Row],[Operative Temperature]],"NC")</f>
        <v>NC</v>
      </c>
      <c r="F6355">
        <f>IF(AND(C6355&gt;26,Tableau134[[#This Row],[Occupancy]]&lt;&gt;0),1,0)</f>
        <v>0</v>
      </c>
      <c r="G6355">
        <f>IF(AND(Tableau134[[#This Row],[Operative Temperature]]&lt;19,Tableau134[[#This Row],[Occupancy]]&lt;&gt;0),1,0)</f>
        <v>0</v>
      </c>
      <c r="H6355">
        <f>IF(Tableau134[[#This Row],[Nb dheures sup à 26°C sous occupation]]=1,Tableau134[[#This Row],[Operative Temperature]]-26,0)</f>
        <v>0</v>
      </c>
      <c r="I6355">
        <f>IF(Tableau134[[#This Row],[Nb d''heures inf à 19°C sous occupation]]=1,19-C6355,0)</f>
        <v>0</v>
      </c>
    </row>
    <row r="6356" spans="1:9" x14ac:dyDescent="0.25">
      <c r="A6356" s="2">
        <v>37521.75</v>
      </c>
      <c r="B6356">
        <v>25.25</v>
      </c>
      <c r="C6356">
        <v>39.47936</v>
      </c>
      <c r="D6356">
        <v>0</v>
      </c>
      <c r="E6356" t="str">
        <f>IF(AND(Tableau134[[#This Row],[Operative Temperature]]&lt;19,Tableau134[[#This Row],[Occupancy]]&lt;&gt;0),Tableau134[[#This Row],[Operative Temperature]],"NC")</f>
        <v>NC</v>
      </c>
      <c r="F6356">
        <f>IF(AND(C6356&gt;26,Tableau134[[#This Row],[Occupancy]]&lt;&gt;0),1,0)</f>
        <v>0</v>
      </c>
      <c r="G6356">
        <f>IF(AND(Tableau134[[#This Row],[Operative Temperature]]&lt;19,Tableau134[[#This Row],[Occupancy]]&lt;&gt;0),1,0)</f>
        <v>0</v>
      </c>
      <c r="H6356">
        <f>IF(Tableau134[[#This Row],[Nb dheures sup à 26°C sous occupation]]=1,Tableau134[[#This Row],[Operative Temperature]]-26,0)</f>
        <v>0</v>
      </c>
      <c r="I6356">
        <f>IF(Tableau134[[#This Row],[Nb d''heures inf à 19°C sous occupation]]=1,19-C6356,0)</f>
        <v>0</v>
      </c>
    </row>
    <row r="6357" spans="1:9" x14ac:dyDescent="0.25">
      <c r="A6357" s="2">
        <v>37521.791666666664</v>
      </c>
      <c r="B6357">
        <v>23.95</v>
      </c>
      <c r="C6357">
        <v>39.001109999999997</v>
      </c>
      <c r="D6357">
        <v>0</v>
      </c>
      <c r="E6357" t="str">
        <f>IF(AND(Tableau134[[#This Row],[Operative Temperature]]&lt;19,Tableau134[[#This Row],[Occupancy]]&lt;&gt;0),Tableau134[[#This Row],[Operative Temperature]],"NC")</f>
        <v>NC</v>
      </c>
      <c r="F6357">
        <f>IF(AND(C6357&gt;26,Tableau134[[#This Row],[Occupancy]]&lt;&gt;0),1,0)</f>
        <v>0</v>
      </c>
      <c r="G6357">
        <f>IF(AND(Tableau134[[#This Row],[Operative Temperature]]&lt;19,Tableau134[[#This Row],[Occupancy]]&lt;&gt;0),1,0)</f>
        <v>0</v>
      </c>
      <c r="H6357">
        <f>IF(Tableau134[[#This Row],[Nb dheures sup à 26°C sous occupation]]=1,Tableau134[[#This Row],[Operative Temperature]]-26,0)</f>
        <v>0</v>
      </c>
      <c r="I6357">
        <f>IF(Tableau134[[#This Row],[Nb d''heures inf à 19°C sous occupation]]=1,19-C6357,0)</f>
        <v>0</v>
      </c>
    </row>
    <row r="6358" spans="1:9" x14ac:dyDescent="0.25">
      <c r="A6358" s="2">
        <v>37521.833333333336</v>
      </c>
      <c r="B6358">
        <v>22.4</v>
      </c>
      <c r="C6358">
        <v>38.568980000000003</v>
      </c>
      <c r="D6358">
        <v>0</v>
      </c>
      <c r="E6358" t="str">
        <f>IF(AND(Tableau134[[#This Row],[Operative Temperature]]&lt;19,Tableau134[[#This Row],[Occupancy]]&lt;&gt;0),Tableau134[[#This Row],[Operative Temperature]],"NC")</f>
        <v>NC</v>
      </c>
      <c r="F6358">
        <f>IF(AND(C6358&gt;26,Tableau134[[#This Row],[Occupancy]]&lt;&gt;0),1,0)</f>
        <v>0</v>
      </c>
      <c r="G6358">
        <f>IF(AND(Tableau134[[#This Row],[Operative Temperature]]&lt;19,Tableau134[[#This Row],[Occupancy]]&lt;&gt;0),1,0)</f>
        <v>0</v>
      </c>
      <c r="H6358">
        <f>IF(Tableau134[[#This Row],[Nb dheures sup à 26°C sous occupation]]=1,Tableau134[[#This Row],[Operative Temperature]]-26,0)</f>
        <v>0</v>
      </c>
      <c r="I6358">
        <f>IF(Tableau134[[#This Row],[Nb d''heures inf à 19°C sous occupation]]=1,19-C6358,0)</f>
        <v>0</v>
      </c>
    </row>
    <row r="6359" spans="1:9" x14ac:dyDescent="0.25">
      <c r="A6359" s="2">
        <v>37521.875</v>
      </c>
      <c r="B6359">
        <v>22</v>
      </c>
      <c r="C6359">
        <v>38.174079999999996</v>
      </c>
      <c r="D6359">
        <v>0</v>
      </c>
      <c r="E6359" t="str">
        <f>IF(AND(Tableau134[[#This Row],[Operative Temperature]]&lt;19,Tableau134[[#This Row],[Occupancy]]&lt;&gt;0),Tableau134[[#This Row],[Operative Temperature]],"NC")</f>
        <v>NC</v>
      </c>
      <c r="F6359">
        <f>IF(AND(C6359&gt;26,Tableau134[[#This Row],[Occupancy]]&lt;&gt;0),1,0)</f>
        <v>0</v>
      </c>
      <c r="G6359">
        <f>IF(AND(Tableau134[[#This Row],[Operative Temperature]]&lt;19,Tableau134[[#This Row],[Occupancy]]&lt;&gt;0),1,0)</f>
        <v>0</v>
      </c>
      <c r="H6359">
        <f>IF(Tableau134[[#This Row],[Nb dheures sup à 26°C sous occupation]]=1,Tableau134[[#This Row],[Operative Temperature]]-26,0)</f>
        <v>0</v>
      </c>
      <c r="I6359">
        <f>IF(Tableau134[[#This Row],[Nb d''heures inf à 19°C sous occupation]]=1,19-C6359,0)</f>
        <v>0</v>
      </c>
    </row>
    <row r="6360" spans="1:9" x14ac:dyDescent="0.25">
      <c r="A6360" s="2">
        <v>37521.916666666664</v>
      </c>
      <c r="B6360">
        <v>21.85</v>
      </c>
      <c r="C6360">
        <v>37.772959999999998</v>
      </c>
      <c r="D6360">
        <v>0</v>
      </c>
      <c r="E6360" t="str">
        <f>IF(AND(Tableau134[[#This Row],[Operative Temperature]]&lt;19,Tableau134[[#This Row],[Occupancy]]&lt;&gt;0),Tableau134[[#This Row],[Operative Temperature]],"NC")</f>
        <v>NC</v>
      </c>
      <c r="F6360">
        <f>IF(AND(C6360&gt;26,Tableau134[[#This Row],[Occupancy]]&lt;&gt;0),1,0)</f>
        <v>0</v>
      </c>
      <c r="G6360">
        <f>IF(AND(Tableau134[[#This Row],[Operative Temperature]]&lt;19,Tableau134[[#This Row],[Occupancy]]&lt;&gt;0),1,0)</f>
        <v>0</v>
      </c>
      <c r="H6360">
        <f>IF(Tableau134[[#This Row],[Nb dheures sup à 26°C sous occupation]]=1,Tableau134[[#This Row],[Operative Temperature]]-26,0)</f>
        <v>0</v>
      </c>
      <c r="I6360">
        <f>IF(Tableau134[[#This Row],[Nb d''heures inf à 19°C sous occupation]]=1,19-C6360,0)</f>
        <v>0</v>
      </c>
    </row>
    <row r="6361" spans="1:9" x14ac:dyDescent="0.25">
      <c r="A6361" s="2">
        <v>37521.958333333336</v>
      </c>
      <c r="B6361">
        <v>21.2</v>
      </c>
      <c r="C6361">
        <v>37.552070000000001</v>
      </c>
      <c r="D6361">
        <v>0</v>
      </c>
      <c r="E6361" t="str">
        <f>IF(AND(Tableau134[[#This Row],[Operative Temperature]]&lt;19,Tableau134[[#This Row],[Occupancy]]&lt;&gt;0),Tableau134[[#This Row],[Operative Temperature]],"NC")</f>
        <v>NC</v>
      </c>
      <c r="F6361">
        <f>IF(AND(C6361&gt;26,Tableau134[[#This Row],[Occupancy]]&lt;&gt;0),1,0)</f>
        <v>0</v>
      </c>
      <c r="G6361">
        <f>IF(AND(Tableau134[[#This Row],[Operative Temperature]]&lt;19,Tableau134[[#This Row],[Occupancy]]&lt;&gt;0),1,0)</f>
        <v>0</v>
      </c>
      <c r="H6361">
        <f>IF(Tableau134[[#This Row],[Nb dheures sup à 26°C sous occupation]]=1,Tableau134[[#This Row],[Operative Temperature]]-26,0)</f>
        <v>0</v>
      </c>
      <c r="I6361">
        <f>IF(Tableau134[[#This Row],[Nb d''heures inf à 19°C sous occupation]]=1,19-C6361,0)</f>
        <v>0</v>
      </c>
    </row>
    <row r="6362" spans="1:9" x14ac:dyDescent="0.25">
      <c r="A6362" s="1">
        <v>37522</v>
      </c>
      <c r="B6362">
        <v>21</v>
      </c>
      <c r="C6362">
        <v>37.31503</v>
      </c>
      <c r="D6362">
        <v>0</v>
      </c>
      <c r="E6362" t="str">
        <f>IF(AND(Tableau134[[#This Row],[Operative Temperature]]&lt;19,Tableau134[[#This Row],[Occupancy]]&lt;&gt;0),Tableau134[[#This Row],[Operative Temperature]],"NC")</f>
        <v>NC</v>
      </c>
      <c r="F6362">
        <f>IF(AND(C6362&gt;26,Tableau134[[#This Row],[Occupancy]]&lt;&gt;0),1,0)</f>
        <v>0</v>
      </c>
      <c r="G6362">
        <f>IF(AND(Tableau134[[#This Row],[Operative Temperature]]&lt;19,Tableau134[[#This Row],[Occupancy]]&lt;&gt;0),1,0)</f>
        <v>0</v>
      </c>
      <c r="H6362">
        <f>IF(Tableau134[[#This Row],[Nb dheures sup à 26°C sous occupation]]=1,Tableau134[[#This Row],[Operative Temperature]]-26,0)</f>
        <v>0</v>
      </c>
      <c r="I6362">
        <f>IF(Tableau134[[#This Row],[Nb d''heures inf à 19°C sous occupation]]=1,19-C6362,0)</f>
        <v>0</v>
      </c>
    </row>
    <row r="6363" spans="1:9" x14ac:dyDescent="0.25">
      <c r="A6363" s="2">
        <v>37522.041666666664</v>
      </c>
      <c r="B6363">
        <v>19.95</v>
      </c>
      <c r="C6363">
        <v>37.128070000000001</v>
      </c>
      <c r="D6363">
        <v>0</v>
      </c>
      <c r="E6363" t="str">
        <f>IF(AND(Tableau134[[#This Row],[Operative Temperature]]&lt;19,Tableau134[[#This Row],[Occupancy]]&lt;&gt;0),Tableau134[[#This Row],[Operative Temperature]],"NC")</f>
        <v>NC</v>
      </c>
      <c r="F6363">
        <f>IF(AND(C6363&gt;26,Tableau134[[#This Row],[Occupancy]]&lt;&gt;0),1,0)</f>
        <v>0</v>
      </c>
      <c r="G6363">
        <f>IF(AND(Tableau134[[#This Row],[Operative Temperature]]&lt;19,Tableau134[[#This Row],[Occupancy]]&lt;&gt;0),1,0)</f>
        <v>0</v>
      </c>
      <c r="H6363">
        <f>IF(Tableau134[[#This Row],[Nb dheures sup à 26°C sous occupation]]=1,Tableau134[[#This Row],[Operative Temperature]]-26,0)</f>
        <v>0</v>
      </c>
      <c r="I6363">
        <f>IF(Tableau134[[#This Row],[Nb d''heures inf à 19°C sous occupation]]=1,19-C6363,0)</f>
        <v>0</v>
      </c>
    </row>
    <row r="6364" spans="1:9" x14ac:dyDescent="0.25">
      <c r="A6364" s="2">
        <v>37522.083333333336</v>
      </c>
      <c r="B6364">
        <v>19.149999999999999</v>
      </c>
      <c r="C6364">
        <v>36.938339999999997</v>
      </c>
      <c r="D6364">
        <v>0</v>
      </c>
      <c r="E6364" t="str">
        <f>IF(AND(Tableau134[[#This Row],[Operative Temperature]]&lt;19,Tableau134[[#This Row],[Occupancy]]&lt;&gt;0),Tableau134[[#This Row],[Operative Temperature]],"NC")</f>
        <v>NC</v>
      </c>
      <c r="F6364">
        <f>IF(AND(C6364&gt;26,Tableau134[[#This Row],[Occupancy]]&lt;&gt;0),1,0)</f>
        <v>0</v>
      </c>
      <c r="G6364">
        <f>IF(AND(Tableau134[[#This Row],[Operative Temperature]]&lt;19,Tableau134[[#This Row],[Occupancy]]&lt;&gt;0),1,0)</f>
        <v>0</v>
      </c>
      <c r="H6364">
        <f>IF(Tableau134[[#This Row],[Nb dheures sup à 26°C sous occupation]]=1,Tableau134[[#This Row],[Operative Temperature]]-26,0)</f>
        <v>0</v>
      </c>
      <c r="I6364">
        <f>IF(Tableau134[[#This Row],[Nb d''heures inf à 19°C sous occupation]]=1,19-C6364,0)</f>
        <v>0</v>
      </c>
    </row>
    <row r="6365" spans="1:9" x14ac:dyDescent="0.25">
      <c r="A6365" s="2">
        <v>37522.125</v>
      </c>
      <c r="B6365">
        <v>19</v>
      </c>
      <c r="C6365">
        <v>36.759639999999997</v>
      </c>
      <c r="D6365">
        <v>0</v>
      </c>
      <c r="E6365" t="str">
        <f>IF(AND(Tableau134[[#This Row],[Operative Temperature]]&lt;19,Tableau134[[#This Row],[Occupancy]]&lt;&gt;0),Tableau134[[#This Row],[Operative Temperature]],"NC")</f>
        <v>NC</v>
      </c>
      <c r="F6365">
        <f>IF(AND(C6365&gt;26,Tableau134[[#This Row],[Occupancy]]&lt;&gt;0),1,0)</f>
        <v>0</v>
      </c>
      <c r="G6365">
        <f>IF(AND(Tableau134[[#This Row],[Operative Temperature]]&lt;19,Tableau134[[#This Row],[Occupancy]]&lt;&gt;0),1,0)</f>
        <v>0</v>
      </c>
      <c r="H6365">
        <f>IF(Tableau134[[#This Row],[Nb dheures sup à 26°C sous occupation]]=1,Tableau134[[#This Row],[Operative Temperature]]-26,0)</f>
        <v>0</v>
      </c>
      <c r="I6365">
        <f>IF(Tableau134[[#This Row],[Nb d''heures inf à 19°C sous occupation]]=1,19-C6365,0)</f>
        <v>0</v>
      </c>
    </row>
    <row r="6366" spans="1:9" x14ac:dyDescent="0.25">
      <c r="A6366" s="2">
        <v>37522.166666666664</v>
      </c>
      <c r="B6366">
        <v>18.55</v>
      </c>
      <c r="C6366">
        <v>36.590870000000002</v>
      </c>
      <c r="D6366">
        <v>0</v>
      </c>
      <c r="E6366" t="str">
        <f>IF(AND(Tableau134[[#This Row],[Operative Temperature]]&lt;19,Tableau134[[#This Row],[Occupancy]]&lt;&gt;0),Tableau134[[#This Row],[Operative Temperature]],"NC")</f>
        <v>NC</v>
      </c>
      <c r="F6366">
        <f>IF(AND(C6366&gt;26,Tableau134[[#This Row],[Occupancy]]&lt;&gt;0),1,0)</f>
        <v>0</v>
      </c>
      <c r="G6366">
        <f>IF(AND(Tableau134[[#This Row],[Operative Temperature]]&lt;19,Tableau134[[#This Row],[Occupancy]]&lt;&gt;0),1,0)</f>
        <v>0</v>
      </c>
      <c r="H6366">
        <f>IF(Tableau134[[#This Row],[Nb dheures sup à 26°C sous occupation]]=1,Tableau134[[#This Row],[Operative Temperature]]-26,0)</f>
        <v>0</v>
      </c>
      <c r="I6366">
        <f>IF(Tableau134[[#This Row],[Nb d''heures inf à 19°C sous occupation]]=1,19-C6366,0)</f>
        <v>0</v>
      </c>
    </row>
    <row r="6367" spans="1:9" x14ac:dyDescent="0.25">
      <c r="A6367" s="2">
        <v>37522.208333333336</v>
      </c>
      <c r="B6367">
        <v>18.100000000000001</v>
      </c>
      <c r="C6367">
        <v>36.412410000000001</v>
      </c>
      <c r="D6367">
        <v>0</v>
      </c>
      <c r="E6367" t="str">
        <f>IF(AND(Tableau134[[#This Row],[Operative Temperature]]&lt;19,Tableau134[[#This Row],[Occupancy]]&lt;&gt;0),Tableau134[[#This Row],[Operative Temperature]],"NC")</f>
        <v>NC</v>
      </c>
      <c r="F6367">
        <f>IF(AND(C6367&gt;26,Tableau134[[#This Row],[Occupancy]]&lt;&gt;0),1,0)</f>
        <v>0</v>
      </c>
      <c r="G6367">
        <f>IF(AND(Tableau134[[#This Row],[Operative Temperature]]&lt;19,Tableau134[[#This Row],[Occupancy]]&lt;&gt;0),1,0)</f>
        <v>0</v>
      </c>
      <c r="H6367">
        <f>IF(Tableau134[[#This Row],[Nb dheures sup à 26°C sous occupation]]=1,Tableau134[[#This Row],[Operative Temperature]]-26,0)</f>
        <v>0</v>
      </c>
      <c r="I6367">
        <f>IF(Tableau134[[#This Row],[Nb d''heures inf à 19°C sous occupation]]=1,19-C6367,0)</f>
        <v>0</v>
      </c>
    </row>
    <row r="6368" spans="1:9" x14ac:dyDescent="0.25">
      <c r="A6368" s="2">
        <v>37522.25</v>
      </c>
      <c r="B6368">
        <v>18</v>
      </c>
      <c r="C6368">
        <v>36.241349999999997</v>
      </c>
      <c r="D6368">
        <v>0</v>
      </c>
      <c r="E6368" t="str">
        <f>IF(AND(Tableau134[[#This Row],[Operative Temperature]]&lt;19,Tableau134[[#This Row],[Occupancy]]&lt;&gt;0),Tableau134[[#This Row],[Operative Temperature]],"NC")</f>
        <v>NC</v>
      </c>
      <c r="F6368">
        <f>IF(AND(C6368&gt;26,Tableau134[[#This Row],[Occupancy]]&lt;&gt;0),1,0)</f>
        <v>0</v>
      </c>
      <c r="G6368">
        <f>IF(AND(Tableau134[[#This Row],[Operative Temperature]]&lt;19,Tableau134[[#This Row],[Occupancy]]&lt;&gt;0),1,0)</f>
        <v>0</v>
      </c>
      <c r="H6368">
        <f>IF(Tableau134[[#This Row],[Nb dheures sup à 26°C sous occupation]]=1,Tableau134[[#This Row],[Operative Temperature]]-26,0)</f>
        <v>0</v>
      </c>
      <c r="I6368">
        <f>IF(Tableau134[[#This Row],[Nb d''heures inf à 19°C sous occupation]]=1,19-C6368,0)</f>
        <v>0</v>
      </c>
    </row>
    <row r="6369" spans="1:9" x14ac:dyDescent="0.25">
      <c r="A6369" s="2">
        <v>37522.291666666664</v>
      </c>
      <c r="B6369">
        <v>17.25</v>
      </c>
      <c r="C6369">
        <v>36.51925</v>
      </c>
      <c r="D6369">
        <v>0</v>
      </c>
      <c r="E6369" t="str">
        <f>IF(AND(Tableau134[[#This Row],[Operative Temperature]]&lt;19,Tableau134[[#This Row],[Occupancy]]&lt;&gt;0),Tableau134[[#This Row],[Operative Temperature]],"NC")</f>
        <v>NC</v>
      </c>
      <c r="F6369">
        <f>IF(AND(C6369&gt;26,Tableau134[[#This Row],[Occupancy]]&lt;&gt;0),1,0)</f>
        <v>0</v>
      </c>
      <c r="G6369">
        <f>IF(AND(Tableau134[[#This Row],[Operative Temperature]]&lt;19,Tableau134[[#This Row],[Occupancy]]&lt;&gt;0),1,0)</f>
        <v>0</v>
      </c>
      <c r="H6369">
        <f>IF(Tableau134[[#This Row],[Nb dheures sup à 26°C sous occupation]]=1,Tableau134[[#This Row],[Operative Temperature]]-26,0)</f>
        <v>0</v>
      </c>
      <c r="I6369">
        <f>IF(Tableau134[[#This Row],[Nb d''heures inf à 19°C sous occupation]]=1,19-C6369,0)</f>
        <v>0</v>
      </c>
    </row>
    <row r="6370" spans="1:9" x14ac:dyDescent="0.25">
      <c r="A6370" s="2">
        <v>37522.333333333336</v>
      </c>
      <c r="B6370">
        <v>17.75</v>
      </c>
      <c r="C6370">
        <v>36.798319999999997</v>
      </c>
      <c r="D6370">
        <v>0</v>
      </c>
      <c r="E6370" t="str">
        <f>IF(AND(Tableau134[[#This Row],[Operative Temperature]]&lt;19,Tableau134[[#This Row],[Occupancy]]&lt;&gt;0),Tableau134[[#This Row],[Operative Temperature]],"NC")</f>
        <v>NC</v>
      </c>
      <c r="F6370">
        <f>IF(AND(C6370&gt;26,Tableau134[[#This Row],[Occupancy]]&lt;&gt;0),1,0)</f>
        <v>0</v>
      </c>
      <c r="G6370">
        <f>IF(AND(Tableau134[[#This Row],[Operative Temperature]]&lt;19,Tableau134[[#This Row],[Occupancy]]&lt;&gt;0),1,0)</f>
        <v>0</v>
      </c>
      <c r="H6370">
        <f>IF(Tableau134[[#This Row],[Nb dheures sup à 26°C sous occupation]]=1,Tableau134[[#This Row],[Operative Temperature]]-26,0)</f>
        <v>0</v>
      </c>
      <c r="I6370">
        <f>IF(Tableau134[[#This Row],[Nb d''heures inf à 19°C sous occupation]]=1,19-C6370,0)</f>
        <v>0</v>
      </c>
    </row>
    <row r="6371" spans="1:9" x14ac:dyDescent="0.25">
      <c r="A6371" s="2">
        <v>37522.375</v>
      </c>
      <c r="B6371">
        <v>19.5</v>
      </c>
      <c r="C6371">
        <v>37.04345</v>
      </c>
      <c r="D6371">
        <v>0</v>
      </c>
      <c r="E6371" t="str">
        <f>IF(AND(Tableau134[[#This Row],[Operative Temperature]]&lt;19,Tableau134[[#This Row],[Occupancy]]&lt;&gt;0),Tableau134[[#This Row],[Operative Temperature]],"NC")</f>
        <v>NC</v>
      </c>
      <c r="F6371">
        <f>IF(AND(C6371&gt;26,Tableau134[[#This Row],[Occupancy]]&lt;&gt;0),1,0)</f>
        <v>0</v>
      </c>
      <c r="G6371">
        <f>IF(AND(Tableau134[[#This Row],[Operative Temperature]]&lt;19,Tableau134[[#This Row],[Occupancy]]&lt;&gt;0),1,0)</f>
        <v>0</v>
      </c>
      <c r="H6371">
        <f>IF(Tableau134[[#This Row],[Nb dheures sup à 26°C sous occupation]]=1,Tableau134[[#This Row],[Operative Temperature]]-26,0)</f>
        <v>0</v>
      </c>
      <c r="I6371">
        <f>IF(Tableau134[[#This Row],[Nb d''heures inf à 19°C sous occupation]]=1,19-C6371,0)</f>
        <v>0</v>
      </c>
    </row>
    <row r="6372" spans="1:9" x14ac:dyDescent="0.25">
      <c r="A6372" s="2">
        <v>37522.416666666664</v>
      </c>
      <c r="B6372">
        <v>22.175000000000001</v>
      </c>
      <c r="C6372">
        <v>37.94903</v>
      </c>
      <c r="D6372">
        <v>0</v>
      </c>
      <c r="E6372" t="str">
        <f>IF(AND(Tableau134[[#This Row],[Operative Temperature]]&lt;19,Tableau134[[#This Row],[Occupancy]]&lt;&gt;0),Tableau134[[#This Row],[Operative Temperature]],"NC")</f>
        <v>NC</v>
      </c>
      <c r="F6372">
        <f>IF(AND(C6372&gt;26,Tableau134[[#This Row],[Occupancy]]&lt;&gt;0),1,0)</f>
        <v>0</v>
      </c>
      <c r="G6372">
        <f>IF(AND(Tableau134[[#This Row],[Operative Temperature]]&lt;19,Tableau134[[#This Row],[Occupancy]]&lt;&gt;0),1,0)</f>
        <v>0</v>
      </c>
      <c r="H6372">
        <f>IF(Tableau134[[#This Row],[Nb dheures sup à 26°C sous occupation]]=1,Tableau134[[#This Row],[Operative Temperature]]-26,0)</f>
        <v>0</v>
      </c>
      <c r="I6372">
        <f>IF(Tableau134[[#This Row],[Nb d''heures inf à 19°C sous occupation]]=1,19-C6372,0)</f>
        <v>0</v>
      </c>
    </row>
    <row r="6373" spans="1:9" x14ac:dyDescent="0.25">
      <c r="A6373" s="2">
        <v>37522.458333333336</v>
      </c>
      <c r="B6373">
        <v>24.475000000000001</v>
      </c>
      <c r="C6373">
        <v>39.154510000000002</v>
      </c>
      <c r="D6373">
        <v>0</v>
      </c>
      <c r="E6373" t="str">
        <f>IF(AND(Tableau134[[#This Row],[Operative Temperature]]&lt;19,Tableau134[[#This Row],[Occupancy]]&lt;&gt;0),Tableau134[[#This Row],[Operative Temperature]],"NC")</f>
        <v>NC</v>
      </c>
      <c r="F6373">
        <f>IF(AND(C6373&gt;26,Tableau134[[#This Row],[Occupancy]]&lt;&gt;0),1,0)</f>
        <v>0</v>
      </c>
      <c r="G6373">
        <f>IF(AND(Tableau134[[#This Row],[Operative Temperature]]&lt;19,Tableau134[[#This Row],[Occupancy]]&lt;&gt;0),1,0)</f>
        <v>0</v>
      </c>
      <c r="H6373">
        <f>IF(Tableau134[[#This Row],[Nb dheures sup à 26°C sous occupation]]=1,Tableau134[[#This Row],[Operative Temperature]]-26,0)</f>
        <v>0</v>
      </c>
      <c r="I6373">
        <f>IF(Tableau134[[#This Row],[Nb d''heures inf à 19°C sous occupation]]=1,19-C6373,0)</f>
        <v>0</v>
      </c>
    </row>
    <row r="6374" spans="1:9" x14ac:dyDescent="0.25">
      <c r="A6374" s="2">
        <v>37522.5</v>
      </c>
      <c r="B6374">
        <v>26.5</v>
      </c>
      <c r="C6374">
        <v>40.515619999999998</v>
      </c>
      <c r="D6374">
        <v>0</v>
      </c>
      <c r="E6374" t="str">
        <f>IF(AND(Tableau134[[#This Row],[Operative Temperature]]&lt;19,Tableau134[[#This Row],[Occupancy]]&lt;&gt;0),Tableau134[[#This Row],[Operative Temperature]],"NC")</f>
        <v>NC</v>
      </c>
      <c r="F6374">
        <f>IF(AND(C6374&gt;26,Tableau134[[#This Row],[Occupancy]]&lt;&gt;0),1,0)</f>
        <v>0</v>
      </c>
      <c r="G6374">
        <f>IF(AND(Tableau134[[#This Row],[Operative Temperature]]&lt;19,Tableau134[[#This Row],[Occupancy]]&lt;&gt;0),1,0)</f>
        <v>0</v>
      </c>
      <c r="H6374">
        <f>IF(Tableau134[[#This Row],[Nb dheures sup à 26°C sous occupation]]=1,Tableau134[[#This Row],[Operative Temperature]]-26,0)</f>
        <v>0</v>
      </c>
      <c r="I6374">
        <f>IF(Tableau134[[#This Row],[Nb d''heures inf à 19°C sous occupation]]=1,19-C6374,0)</f>
        <v>0</v>
      </c>
    </row>
    <row r="6375" spans="1:9" x14ac:dyDescent="0.25">
      <c r="A6375" s="2">
        <v>37522.541666666664</v>
      </c>
      <c r="B6375">
        <v>27.75</v>
      </c>
      <c r="C6375">
        <v>41.548540000000003</v>
      </c>
      <c r="D6375">
        <v>0</v>
      </c>
      <c r="E6375" t="str">
        <f>IF(AND(Tableau134[[#This Row],[Operative Temperature]]&lt;19,Tableau134[[#This Row],[Occupancy]]&lt;&gt;0),Tableau134[[#This Row],[Operative Temperature]],"NC")</f>
        <v>NC</v>
      </c>
      <c r="F6375">
        <f>IF(AND(C6375&gt;26,Tableau134[[#This Row],[Occupancy]]&lt;&gt;0),1,0)</f>
        <v>0</v>
      </c>
      <c r="G6375">
        <f>IF(AND(Tableau134[[#This Row],[Operative Temperature]]&lt;19,Tableau134[[#This Row],[Occupancy]]&lt;&gt;0),1,0)</f>
        <v>0</v>
      </c>
      <c r="H6375">
        <f>IF(Tableau134[[#This Row],[Nb dheures sup à 26°C sous occupation]]=1,Tableau134[[#This Row],[Operative Temperature]]-26,0)</f>
        <v>0</v>
      </c>
      <c r="I6375">
        <f>IF(Tableau134[[#This Row],[Nb d''heures inf à 19°C sous occupation]]=1,19-C6375,0)</f>
        <v>0</v>
      </c>
    </row>
    <row r="6376" spans="1:9" x14ac:dyDescent="0.25">
      <c r="A6376" s="2">
        <v>37522.583333333336</v>
      </c>
      <c r="B6376">
        <v>29.5</v>
      </c>
      <c r="C6376">
        <v>42.269640000000003</v>
      </c>
      <c r="D6376">
        <v>0</v>
      </c>
      <c r="E6376" t="str">
        <f>IF(AND(Tableau134[[#This Row],[Operative Temperature]]&lt;19,Tableau134[[#This Row],[Occupancy]]&lt;&gt;0),Tableau134[[#This Row],[Operative Temperature]],"NC")</f>
        <v>NC</v>
      </c>
      <c r="F6376">
        <f>IF(AND(C6376&gt;26,Tableau134[[#This Row],[Occupancy]]&lt;&gt;0),1,0)</f>
        <v>0</v>
      </c>
      <c r="G6376">
        <f>IF(AND(Tableau134[[#This Row],[Operative Temperature]]&lt;19,Tableau134[[#This Row],[Occupancy]]&lt;&gt;0),1,0)</f>
        <v>0</v>
      </c>
      <c r="H6376">
        <f>IF(Tableau134[[#This Row],[Nb dheures sup à 26°C sous occupation]]=1,Tableau134[[#This Row],[Operative Temperature]]-26,0)</f>
        <v>0</v>
      </c>
      <c r="I6376">
        <f>IF(Tableau134[[#This Row],[Nb d''heures inf à 19°C sous occupation]]=1,19-C6376,0)</f>
        <v>0</v>
      </c>
    </row>
    <row r="6377" spans="1:9" x14ac:dyDescent="0.25">
      <c r="A6377" s="2">
        <v>37522.625</v>
      </c>
      <c r="B6377">
        <v>30.75</v>
      </c>
      <c r="C6377">
        <v>42.941609999999997</v>
      </c>
      <c r="D6377">
        <v>0</v>
      </c>
      <c r="E6377" t="str">
        <f>IF(AND(Tableau134[[#This Row],[Operative Temperature]]&lt;19,Tableau134[[#This Row],[Occupancy]]&lt;&gt;0),Tableau134[[#This Row],[Operative Temperature]],"NC")</f>
        <v>NC</v>
      </c>
      <c r="F6377">
        <f>IF(AND(C6377&gt;26,Tableau134[[#This Row],[Occupancy]]&lt;&gt;0),1,0)</f>
        <v>0</v>
      </c>
      <c r="G6377">
        <f>IF(AND(Tableau134[[#This Row],[Operative Temperature]]&lt;19,Tableau134[[#This Row],[Occupancy]]&lt;&gt;0),1,0)</f>
        <v>0</v>
      </c>
      <c r="H6377">
        <f>IF(Tableau134[[#This Row],[Nb dheures sup à 26°C sous occupation]]=1,Tableau134[[#This Row],[Operative Temperature]]-26,0)</f>
        <v>0</v>
      </c>
      <c r="I6377">
        <f>IF(Tableau134[[#This Row],[Nb d''heures inf à 19°C sous occupation]]=1,19-C6377,0)</f>
        <v>0</v>
      </c>
    </row>
    <row r="6378" spans="1:9" x14ac:dyDescent="0.25">
      <c r="A6378" s="2">
        <v>37522.666666666664</v>
      </c>
      <c r="B6378">
        <v>31</v>
      </c>
      <c r="C6378">
        <v>43.242339999999999</v>
      </c>
      <c r="D6378">
        <v>0</v>
      </c>
      <c r="E6378" t="str">
        <f>IF(AND(Tableau134[[#This Row],[Operative Temperature]]&lt;19,Tableau134[[#This Row],[Occupancy]]&lt;&gt;0),Tableau134[[#This Row],[Operative Temperature]],"NC")</f>
        <v>NC</v>
      </c>
      <c r="F6378">
        <f>IF(AND(C6378&gt;26,Tableau134[[#This Row],[Occupancy]]&lt;&gt;0),1,0)</f>
        <v>0</v>
      </c>
      <c r="G6378">
        <f>IF(AND(Tableau134[[#This Row],[Operative Temperature]]&lt;19,Tableau134[[#This Row],[Occupancy]]&lt;&gt;0),1,0)</f>
        <v>0</v>
      </c>
      <c r="H6378">
        <f>IF(Tableau134[[#This Row],[Nb dheures sup à 26°C sous occupation]]=1,Tableau134[[#This Row],[Operative Temperature]]-26,0)</f>
        <v>0</v>
      </c>
      <c r="I6378">
        <f>IF(Tableau134[[#This Row],[Nb d''heures inf à 19°C sous occupation]]=1,19-C6378,0)</f>
        <v>0</v>
      </c>
    </row>
    <row r="6379" spans="1:9" x14ac:dyDescent="0.25">
      <c r="A6379" s="2">
        <v>37522.708333333336</v>
      </c>
      <c r="B6379">
        <v>30.25</v>
      </c>
      <c r="C6379">
        <v>43.395110000000003</v>
      </c>
      <c r="D6379">
        <v>0</v>
      </c>
      <c r="E6379" t="str">
        <f>IF(AND(Tableau134[[#This Row],[Operative Temperature]]&lt;19,Tableau134[[#This Row],[Occupancy]]&lt;&gt;0),Tableau134[[#This Row],[Operative Temperature]],"NC")</f>
        <v>NC</v>
      </c>
      <c r="F6379">
        <f>IF(AND(C6379&gt;26,Tableau134[[#This Row],[Occupancy]]&lt;&gt;0),1,0)</f>
        <v>0</v>
      </c>
      <c r="G6379">
        <f>IF(AND(Tableau134[[#This Row],[Operative Temperature]]&lt;19,Tableau134[[#This Row],[Occupancy]]&lt;&gt;0),1,0)</f>
        <v>0</v>
      </c>
      <c r="H6379">
        <f>IF(Tableau134[[#This Row],[Nb dheures sup à 26°C sous occupation]]=1,Tableau134[[#This Row],[Operative Temperature]]-26,0)</f>
        <v>0</v>
      </c>
      <c r="I6379">
        <f>IF(Tableau134[[#This Row],[Nb d''heures inf à 19°C sous occupation]]=1,19-C6379,0)</f>
        <v>0</v>
      </c>
    </row>
    <row r="6380" spans="1:9" x14ac:dyDescent="0.25">
      <c r="A6380" s="2">
        <v>37522.75</v>
      </c>
      <c r="B6380">
        <v>29.25</v>
      </c>
      <c r="C6380">
        <v>43.285539999999997</v>
      </c>
      <c r="D6380">
        <v>0</v>
      </c>
      <c r="E6380" t="str">
        <f>IF(AND(Tableau134[[#This Row],[Operative Temperature]]&lt;19,Tableau134[[#This Row],[Occupancy]]&lt;&gt;0),Tableau134[[#This Row],[Operative Temperature]],"NC")</f>
        <v>NC</v>
      </c>
      <c r="F6380">
        <f>IF(AND(C6380&gt;26,Tableau134[[#This Row],[Occupancy]]&lt;&gt;0),1,0)</f>
        <v>0</v>
      </c>
      <c r="G6380">
        <f>IF(AND(Tableau134[[#This Row],[Operative Temperature]]&lt;19,Tableau134[[#This Row],[Occupancy]]&lt;&gt;0),1,0)</f>
        <v>0</v>
      </c>
      <c r="H6380">
        <f>IF(Tableau134[[#This Row],[Nb dheures sup à 26°C sous occupation]]=1,Tableau134[[#This Row],[Operative Temperature]]-26,0)</f>
        <v>0</v>
      </c>
      <c r="I6380">
        <f>IF(Tableau134[[#This Row],[Nb d''heures inf à 19°C sous occupation]]=1,19-C6380,0)</f>
        <v>0</v>
      </c>
    </row>
    <row r="6381" spans="1:9" x14ac:dyDescent="0.25">
      <c r="A6381" s="2">
        <v>37522.791666666664</v>
      </c>
      <c r="B6381">
        <v>27.5</v>
      </c>
      <c r="C6381">
        <v>42.67794</v>
      </c>
      <c r="D6381">
        <v>0</v>
      </c>
      <c r="E6381" t="str">
        <f>IF(AND(Tableau134[[#This Row],[Operative Temperature]]&lt;19,Tableau134[[#This Row],[Occupancy]]&lt;&gt;0),Tableau134[[#This Row],[Operative Temperature]],"NC")</f>
        <v>NC</v>
      </c>
      <c r="F6381">
        <f>IF(AND(C6381&gt;26,Tableau134[[#This Row],[Occupancy]]&lt;&gt;0),1,0)</f>
        <v>0</v>
      </c>
      <c r="G6381">
        <f>IF(AND(Tableau134[[#This Row],[Operative Temperature]]&lt;19,Tableau134[[#This Row],[Occupancy]]&lt;&gt;0),1,0)</f>
        <v>0</v>
      </c>
      <c r="H6381">
        <f>IF(Tableau134[[#This Row],[Nb dheures sup à 26°C sous occupation]]=1,Tableau134[[#This Row],[Operative Temperature]]-26,0)</f>
        <v>0</v>
      </c>
      <c r="I6381">
        <f>IF(Tableau134[[#This Row],[Nb d''heures inf à 19°C sous occupation]]=1,19-C6381,0)</f>
        <v>0</v>
      </c>
    </row>
    <row r="6382" spans="1:9" x14ac:dyDescent="0.25">
      <c r="A6382" s="2">
        <v>37522.833333333336</v>
      </c>
      <c r="B6382">
        <v>25.5</v>
      </c>
      <c r="C6382">
        <v>41.291969999999999</v>
      </c>
      <c r="D6382">
        <v>0</v>
      </c>
      <c r="E6382" t="str">
        <f>IF(AND(Tableau134[[#This Row],[Operative Temperature]]&lt;19,Tableau134[[#This Row],[Occupancy]]&lt;&gt;0),Tableau134[[#This Row],[Operative Temperature]],"NC")</f>
        <v>NC</v>
      </c>
      <c r="F6382">
        <f>IF(AND(C6382&gt;26,Tableau134[[#This Row],[Occupancy]]&lt;&gt;0),1,0)</f>
        <v>0</v>
      </c>
      <c r="G6382">
        <f>IF(AND(Tableau134[[#This Row],[Operative Temperature]]&lt;19,Tableau134[[#This Row],[Occupancy]]&lt;&gt;0),1,0)</f>
        <v>0</v>
      </c>
      <c r="H6382">
        <f>IF(Tableau134[[#This Row],[Nb dheures sup à 26°C sous occupation]]=1,Tableau134[[#This Row],[Operative Temperature]]-26,0)</f>
        <v>0</v>
      </c>
      <c r="I6382">
        <f>IF(Tableau134[[#This Row],[Nb d''heures inf à 19°C sous occupation]]=1,19-C6382,0)</f>
        <v>0</v>
      </c>
    </row>
    <row r="6383" spans="1:9" x14ac:dyDescent="0.25">
      <c r="A6383" s="2">
        <v>37522.875</v>
      </c>
      <c r="B6383">
        <v>23.5</v>
      </c>
      <c r="C6383">
        <v>40.556899999999999</v>
      </c>
      <c r="D6383">
        <v>0</v>
      </c>
      <c r="E6383" t="str">
        <f>IF(AND(Tableau134[[#This Row],[Operative Temperature]]&lt;19,Tableau134[[#This Row],[Occupancy]]&lt;&gt;0),Tableau134[[#This Row],[Operative Temperature]],"NC")</f>
        <v>NC</v>
      </c>
      <c r="F6383">
        <f>IF(AND(C6383&gt;26,Tableau134[[#This Row],[Occupancy]]&lt;&gt;0),1,0)</f>
        <v>0</v>
      </c>
      <c r="G6383">
        <f>IF(AND(Tableau134[[#This Row],[Operative Temperature]]&lt;19,Tableau134[[#This Row],[Occupancy]]&lt;&gt;0),1,0)</f>
        <v>0</v>
      </c>
      <c r="H6383">
        <f>IF(Tableau134[[#This Row],[Nb dheures sup à 26°C sous occupation]]=1,Tableau134[[#This Row],[Operative Temperature]]-26,0)</f>
        <v>0</v>
      </c>
      <c r="I6383">
        <f>IF(Tableau134[[#This Row],[Nb d''heures inf à 19°C sous occupation]]=1,19-C6383,0)</f>
        <v>0</v>
      </c>
    </row>
    <row r="6384" spans="1:9" x14ac:dyDescent="0.25">
      <c r="A6384" s="2">
        <v>37522.916666666664</v>
      </c>
      <c r="B6384">
        <v>22.625</v>
      </c>
      <c r="C6384">
        <v>40.06926</v>
      </c>
      <c r="D6384">
        <v>0</v>
      </c>
      <c r="E6384" t="str">
        <f>IF(AND(Tableau134[[#This Row],[Operative Temperature]]&lt;19,Tableau134[[#This Row],[Occupancy]]&lt;&gt;0),Tableau134[[#This Row],[Operative Temperature]],"NC")</f>
        <v>NC</v>
      </c>
      <c r="F6384">
        <f>IF(AND(C6384&gt;26,Tableau134[[#This Row],[Occupancy]]&lt;&gt;0),1,0)</f>
        <v>0</v>
      </c>
      <c r="G6384">
        <f>IF(AND(Tableau134[[#This Row],[Operative Temperature]]&lt;19,Tableau134[[#This Row],[Occupancy]]&lt;&gt;0),1,0)</f>
        <v>0</v>
      </c>
      <c r="H6384">
        <f>IF(Tableau134[[#This Row],[Nb dheures sup à 26°C sous occupation]]=1,Tableau134[[#This Row],[Operative Temperature]]-26,0)</f>
        <v>0</v>
      </c>
      <c r="I6384">
        <f>IF(Tableau134[[#This Row],[Nb d''heures inf à 19°C sous occupation]]=1,19-C6384,0)</f>
        <v>0</v>
      </c>
    </row>
    <row r="6385" spans="1:9" x14ac:dyDescent="0.25">
      <c r="A6385" s="2">
        <v>37522.958333333336</v>
      </c>
      <c r="B6385">
        <v>22.125</v>
      </c>
      <c r="C6385">
        <v>39.707929999999998</v>
      </c>
      <c r="D6385">
        <v>0</v>
      </c>
      <c r="E6385" t="str">
        <f>IF(AND(Tableau134[[#This Row],[Operative Temperature]]&lt;19,Tableau134[[#This Row],[Occupancy]]&lt;&gt;0),Tableau134[[#This Row],[Operative Temperature]],"NC")</f>
        <v>NC</v>
      </c>
      <c r="F6385">
        <f>IF(AND(C6385&gt;26,Tableau134[[#This Row],[Occupancy]]&lt;&gt;0),1,0)</f>
        <v>0</v>
      </c>
      <c r="G6385">
        <f>IF(AND(Tableau134[[#This Row],[Operative Temperature]]&lt;19,Tableau134[[#This Row],[Occupancy]]&lt;&gt;0),1,0)</f>
        <v>0</v>
      </c>
      <c r="H6385">
        <f>IF(Tableau134[[#This Row],[Nb dheures sup à 26°C sous occupation]]=1,Tableau134[[#This Row],[Operative Temperature]]-26,0)</f>
        <v>0</v>
      </c>
      <c r="I6385">
        <f>IF(Tableau134[[#This Row],[Nb d''heures inf à 19°C sous occupation]]=1,19-C6385,0)</f>
        <v>0</v>
      </c>
    </row>
    <row r="6386" spans="1:9" x14ac:dyDescent="0.25">
      <c r="A6386" s="1">
        <v>37523</v>
      </c>
      <c r="B6386">
        <v>21.25</v>
      </c>
      <c r="C6386">
        <v>39.465069999999997</v>
      </c>
      <c r="D6386">
        <v>0</v>
      </c>
      <c r="E6386" t="str">
        <f>IF(AND(Tableau134[[#This Row],[Operative Temperature]]&lt;19,Tableau134[[#This Row],[Occupancy]]&lt;&gt;0),Tableau134[[#This Row],[Operative Temperature]],"NC")</f>
        <v>NC</v>
      </c>
      <c r="F6386">
        <f>IF(AND(C6386&gt;26,Tableau134[[#This Row],[Occupancy]]&lt;&gt;0),1,0)</f>
        <v>0</v>
      </c>
      <c r="G6386">
        <f>IF(AND(Tableau134[[#This Row],[Operative Temperature]]&lt;19,Tableau134[[#This Row],[Occupancy]]&lt;&gt;0),1,0)</f>
        <v>0</v>
      </c>
      <c r="H6386">
        <f>IF(Tableau134[[#This Row],[Nb dheures sup à 26°C sous occupation]]=1,Tableau134[[#This Row],[Operative Temperature]]-26,0)</f>
        <v>0</v>
      </c>
      <c r="I6386">
        <f>IF(Tableau134[[#This Row],[Nb d''heures inf à 19°C sous occupation]]=1,19-C6386,0)</f>
        <v>0</v>
      </c>
    </row>
    <row r="6387" spans="1:9" x14ac:dyDescent="0.25">
      <c r="A6387" s="2">
        <v>37523.041666666664</v>
      </c>
      <c r="B6387">
        <v>20.25</v>
      </c>
      <c r="C6387">
        <v>39.206180000000003</v>
      </c>
      <c r="D6387">
        <v>0</v>
      </c>
      <c r="E6387" t="str">
        <f>IF(AND(Tableau134[[#This Row],[Operative Temperature]]&lt;19,Tableau134[[#This Row],[Occupancy]]&lt;&gt;0),Tableau134[[#This Row],[Operative Temperature]],"NC")</f>
        <v>NC</v>
      </c>
      <c r="F6387">
        <f>IF(AND(C6387&gt;26,Tableau134[[#This Row],[Occupancy]]&lt;&gt;0),1,0)</f>
        <v>0</v>
      </c>
      <c r="G6387">
        <f>IF(AND(Tableau134[[#This Row],[Operative Temperature]]&lt;19,Tableau134[[#This Row],[Occupancy]]&lt;&gt;0),1,0)</f>
        <v>0</v>
      </c>
      <c r="H6387">
        <f>IF(Tableau134[[#This Row],[Nb dheures sup à 26°C sous occupation]]=1,Tableau134[[#This Row],[Operative Temperature]]-26,0)</f>
        <v>0</v>
      </c>
      <c r="I6387">
        <f>IF(Tableau134[[#This Row],[Nb d''heures inf à 19°C sous occupation]]=1,19-C6387,0)</f>
        <v>0</v>
      </c>
    </row>
    <row r="6388" spans="1:9" x14ac:dyDescent="0.25">
      <c r="A6388" s="2">
        <v>37523.083333333336</v>
      </c>
      <c r="B6388">
        <v>19.25</v>
      </c>
      <c r="C6388">
        <v>38.991680000000002</v>
      </c>
      <c r="D6388">
        <v>0</v>
      </c>
      <c r="E6388" t="str">
        <f>IF(AND(Tableau134[[#This Row],[Operative Temperature]]&lt;19,Tableau134[[#This Row],[Occupancy]]&lt;&gt;0),Tableau134[[#This Row],[Operative Temperature]],"NC")</f>
        <v>NC</v>
      </c>
      <c r="F6388">
        <f>IF(AND(C6388&gt;26,Tableau134[[#This Row],[Occupancy]]&lt;&gt;0),1,0)</f>
        <v>0</v>
      </c>
      <c r="G6388">
        <f>IF(AND(Tableau134[[#This Row],[Operative Temperature]]&lt;19,Tableau134[[#This Row],[Occupancy]]&lt;&gt;0),1,0)</f>
        <v>0</v>
      </c>
      <c r="H6388">
        <f>IF(Tableau134[[#This Row],[Nb dheures sup à 26°C sous occupation]]=1,Tableau134[[#This Row],[Operative Temperature]]-26,0)</f>
        <v>0</v>
      </c>
      <c r="I6388">
        <f>IF(Tableau134[[#This Row],[Nb d''heures inf à 19°C sous occupation]]=1,19-C6388,0)</f>
        <v>0</v>
      </c>
    </row>
    <row r="6389" spans="1:9" x14ac:dyDescent="0.25">
      <c r="A6389" s="2">
        <v>37523.125</v>
      </c>
      <c r="B6389">
        <v>18.625</v>
      </c>
      <c r="C6389">
        <v>38.781489999999998</v>
      </c>
      <c r="D6389">
        <v>0</v>
      </c>
      <c r="E6389" t="str">
        <f>IF(AND(Tableau134[[#This Row],[Operative Temperature]]&lt;19,Tableau134[[#This Row],[Occupancy]]&lt;&gt;0),Tableau134[[#This Row],[Operative Temperature]],"NC")</f>
        <v>NC</v>
      </c>
      <c r="F6389">
        <f>IF(AND(C6389&gt;26,Tableau134[[#This Row],[Occupancy]]&lt;&gt;0),1,0)</f>
        <v>0</v>
      </c>
      <c r="G6389">
        <f>IF(AND(Tableau134[[#This Row],[Operative Temperature]]&lt;19,Tableau134[[#This Row],[Occupancy]]&lt;&gt;0),1,0)</f>
        <v>0</v>
      </c>
      <c r="H6389">
        <f>IF(Tableau134[[#This Row],[Nb dheures sup à 26°C sous occupation]]=1,Tableau134[[#This Row],[Operative Temperature]]-26,0)</f>
        <v>0</v>
      </c>
      <c r="I6389">
        <f>IF(Tableau134[[#This Row],[Nb d''heures inf à 19°C sous occupation]]=1,19-C6389,0)</f>
        <v>0</v>
      </c>
    </row>
    <row r="6390" spans="1:9" x14ac:dyDescent="0.25">
      <c r="A6390" s="2">
        <v>37523.166666666664</v>
      </c>
      <c r="B6390">
        <v>18.125</v>
      </c>
      <c r="C6390">
        <v>38.589640000000003</v>
      </c>
      <c r="D6390">
        <v>0</v>
      </c>
      <c r="E6390" t="str">
        <f>IF(AND(Tableau134[[#This Row],[Operative Temperature]]&lt;19,Tableau134[[#This Row],[Occupancy]]&lt;&gt;0),Tableau134[[#This Row],[Operative Temperature]],"NC")</f>
        <v>NC</v>
      </c>
      <c r="F6390">
        <f>IF(AND(C6390&gt;26,Tableau134[[#This Row],[Occupancy]]&lt;&gt;0),1,0)</f>
        <v>0</v>
      </c>
      <c r="G6390">
        <f>IF(AND(Tableau134[[#This Row],[Operative Temperature]]&lt;19,Tableau134[[#This Row],[Occupancy]]&lt;&gt;0),1,0)</f>
        <v>0</v>
      </c>
      <c r="H6390">
        <f>IF(Tableau134[[#This Row],[Nb dheures sup à 26°C sous occupation]]=1,Tableau134[[#This Row],[Operative Temperature]]-26,0)</f>
        <v>0</v>
      </c>
      <c r="I6390">
        <f>IF(Tableau134[[#This Row],[Nb d''heures inf à 19°C sous occupation]]=1,19-C6390,0)</f>
        <v>0</v>
      </c>
    </row>
    <row r="6391" spans="1:9" x14ac:dyDescent="0.25">
      <c r="A6391" s="2">
        <v>37523.208333333336</v>
      </c>
      <c r="B6391">
        <v>17.25</v>
      </c>
      <c r="C6391">
        <v>38.395850000000003</v>
      </c>
      <c r="D6391">
        <v>0</v>
      </c>
      <c r="E6391" t="str">
        <f>IF(AND(Tableau134[[#This Row],[Operative Temperature]]&lt;19,Tableau134[[#This Row],[Occupancy]]&lt;&gt;0),Tableau134[[#This Row],[Operative Temperature]],"NC")</f>
        <v>NC</v>
      </c>
      <c r="F6391">
        <f>IF(AND(C6391&gt;26,Tableau134[[#This Row],[Occupancy]]&lt;&gt;0),1,0)</f>
        <v>0</v>
      </c>
      <c r="G6391">
        <f>IF(AND(Tableau134[[#This Row],[Operative Temperature]]&lt;19,Tableau134[[#This Row],[Occupancy]]&lt;&gt;0),1,0)</f>
        <v>0</v>
      </c>
      <c r="H6391">
        <f>IF(Tableau134[[#This Row],[Nb dheures sup à 26°C sous occupation]]=1,Tableau134[[#This Row],[Operative Temperature]]-26,0)</f>
        <v>0</v>
      </c>
      <c r="I6391">
        <f>IF(Tableau134[[#This Row],[Nb d''heures inf à 19°C sous occupation]]=1,19-C6391,0)</f>
        <v>0</v>
      </c>
    </row>
    <row r="6392" spans="1:9" x14ac:dyDescent="0.25">
      <c r="A6392" s="2">
        <v>37523.25</v>
      </c>
      <c r="B6392">
        <v>16.25</v>
      </c>
      <c r="C6392">
        <v>38.203499999999998</v>
      </c>
      <c r="D6392">
        <v>0</v>
      </c>
      <c r="E6392" t="str">
        <f>IF(AND(Tableau134[[#This Row],[Operative Temperature]]&lt;19,Tableau134[[#This Row],[Occupancy]]&lt;&gt;0),Tableau134[[#This Row],[Operative Temperature]],"NC")</f>
        <v>NC</v>
      </c>
      <c r="F6392">
        <f>IF(AND(C6392&gt;26,Tableau134[[#This Row],[Occupancy]]&lt;&gt;0),1,0)</f>
        <v>0</v>
      </c>
      <c r="G6392">
        <f>IF(AND(Tableau134[[#This Row],[Operative Temperature]]&lt;19,Tableau134[[#This Row],[Occupancy]]&lt;&gt;0),1,0)</f>
        <v>0</v>
      </c>
      <c r="H6392">
        <f>IF(Tableau134[[#This Row],[Nb dheures sup à 26°C sous occupation]]=1,Tableau134[[#This Row],[Operative Temperature]]-26,0)</f>
        <v>0</v>
      </c>
      <c r="I6392">
        <f>IF(Tableau134[[#This Row],[Nb d''heures inf à 19°C sous occupation]]=1,19-C6392,0)</f>
        <v>0</v>
      </c>
    </row>
    <row r="6393" spans="1:9" x14ac:dyDescent="0.25">
      <c r="A6393" s="2">
        <v>37523.291666666664</v>
      </c>
      <c r="B6393">
        <v>16</v>
      </c>
      <c r="C6393">
        <v>38.306550000000001</v>
      </c>
      <c r="D6393">
        <v>0</v>
      </c>
      <c r="E6393" t="str">
        <f>IF(AND(Tableau134[[#This Row],[Operative Temperature]]&lt;19,Tableau134[[#This Row],[Occupancy]]&lt;&gt;0),Tableau134[[#This Row],[Operative Temperature]],"NC")</f>
        <v>NC</v>
      </c>
      <c r="F6393">
        <f>IF(AND(C6393&gt;26,Tableau134[[#This Row],[Occupancy]]&lt;&gt;0),1,0)</f>
        <v>0</v>
      </c>
      <c r="G6393">
        <f>IF(AND(Tableau134[[#This Row],[Operative Temperature]]&lt;19,Tableau134[[#This Row],[Occupancy]]&lt;&gt;0),1,0)</f>
        <v>0</v>
      </c>
      <c r="H6393">
        <f>IF(Tableau134[[#This Row],[Nb dheures sup à 26°C sous occupation]]=1,Tableau134[[#This Row],[Operative Temperature]]-26,0)</f>
        <v>0</v>
      </c>
      <c r="I6393">
        <f>IF(Tableau134[[#This Row],[Nb d''heures inf à 19°C sous occupation]]=1,19-C6393,0)</f>
        <v>0</v>
      </c>
    </row>
    <row r="6394" spans="1:9" x14ac:dyDescent="0.25">
      <c r="A6394" s="2">
        <v>37523.333333333336</v>
      </c>
      <c r="B6394">
        <v>16.75</v>
      </c>
      <c r="C6394">
        <v>38.507910000000003</v>
      </c>
      <c r="D6394">
        <v>0</v>
      </c>
      <c r="E6394" t="str">
        <f>IF(AND(Tableau134[[#This Row],[Operative Temperature]]&lt;19,Tableau134[[#This Row],[Occupancy]]&lt;&gt;0),Tableau134[[#This Row],[Operative Temperature]],"NC")</f>
        <v>NC</v>
      </c>
      <c r="F6394">
        <f>IF(AND(C6394&gt;26,Tableau134[[#This Row],[Occupancy]]&lt;&gt;0),1,0)</f>
        <v>0</v>
      </c>
      <c r="G6394">
        <f>IF(AND(Tableau134[[#This Row],[Operative Temperature]]&lt;19,Tableau134[[#This Row],[Occupancy]]&lt;&gt;0),1,0)</f>
        <v>0</v>
      </c>
      <c r="H6394">
        <f>IF(Tableau134[[#This Row],[Nb dheures sup à 26°C sous occupation]]=1,Tableau134[[#This Row],[Operative Temperature]]-26,0)</f>
        <v>0</v>
      </c>
      <c r="I6394">
        <f>IF(Tableau134[[#This Row],[Nb d''heures inf à 19°C sous occupation]]=1,19-C6394,0)</f>
        <v>0</v>
      </c>
    </row>
    <row r="6395" spans="1:9" x14ac:dyDescent="0.25">
      <c r="A6395" s="2">
        <v>37523.375</v>
      </c>
      <c r="B6395">
        <v>18.5</v>
      </c>
      <c r="C6395">
        <v>38.692059999999998</v>
      </c>
      <c r="D6395">
        <v>0</v>
      </c>
      <c r="E6395" t="str">
        <f>IF(AND(Tableau134[[#This Row],[Operative Temperature]]&lt;19,Tableau134[[#This Row],[Occupancy]]&lt;&gt;0),Tableau134[[#This Row],[Operative Temperature]],"NC")</f>
        <v>NC</v>
      </c>
      <c r="F6395">
        <f>IF(AND(C6395&gt;26,Tableau134[[#This Row],[Occupancy]]&lt;&gt;0),1,0)</f>
        <v>0</v>
      </c>
      <c r="G6395">
        <f>IF(AND(Tableau134[[#This Row],[Operative Temperature]]&lt;19,Tableau134[[#This Row],[Occupancy]]&lt;&gt;0),1,0)</f>
        <v>0</v>
      </c>
      <c r="H6395">
        <f>IF(Tableau134[[#This Row],[Nb dheures sup à 26°C sous occupation]]=1,Tableau134[[#This Row],[Operative Temperature]]-26,0)</f>
        <v>0</v>
      </c>
      <c r="I6395">
        <f>IF(Tableau134[[#This Row],[Nb d''heures inf à 19°C sous occupation]]=1,19-C6395,0)</f>
        <v>0</v>
      </c>
    </row>
    <row r="6396" spans="1:9" x14ac:dyDescent="0.25">
      <c r="A6396" s="2">
        <v>37523.416666666664</v>
      </c>
      <c r="B6396">
        <v>20.5</v>
      </c>
      <c r="C6396">
        <v>39.533320000000003</v>
      </c>
      <c r="D6396">
        <v>0</v>
      </c>
      <c r="E6396" t="str">
        <f>IF(AND(Tableau134[[#This Row],[Operative Temperature]]&lt;19,Tableau134[[#This Row],[Occupancy]]&lt;&gt;0),Tableau134[[#This Row],[Operative Temperature]],"NC")</f>
        <v>NC</v>
      </c>
      <c r="F6396">
        <f>IF(AND(C6396&gt;26,Tableau134[[#This Row],[Occupancy]]&lt;&gt;0),1,0)</f>
        <v>0</v>
      </c>
      <c r="G6396">
        <f>IF(AND(Tableau134[[#This Row],[Operative Temperature]]&lt;19,Tableau134[[#This Row],[Occupancy]]&lt;&gt;0),1,0)</f>
        <v>0</v>
      </c>
      <c r="H6396">
        <f>IF(Tableau134[[#This Row],[Nb dheures sup à 26°C sous occupation]]=1,Tableau134[[#This Row],[Operative Temperature]]-26,0)</f>
        <v>0</v>
      </c>
      <c r="I6396">
        <f>IF(Tableau134[[#This Row],[Nb d''heures inf à 19°C sous occupation]]=1,19-C6396,0)</f>
        <v>0</v>
      </c>
    </row>
    <row r="6397" spans="1:9" x14ac:dyDescent="0.25">
      <c r="A6397" s="2">
        <v>37523.458333333336</v>
      </c>
      <c r="B6397">
        <v>22.5</v>
      </c>
      <c r="C6397">
        <v>40.78557</v>
      </c>
      <c r="D6397">
        <v>0</v>
      </c>
      <c r="E6397" t="str">
        <f>IF(AND(Tableau134[[#This Row],[Operative Temperature]]&lt;19,Tableau134[[#This Row],[Occupancy]]&lt;&gt;0),Tableau134[[#This Row],[Operative Temperature]],"NC")</f>
        <v>NC</v>
      </c>
      <c r="F6397">
        <f>IF(AND(C6397&gt;26,Tableau134[[#This Row],[Occupancy]]&lt;&gt;0),1,0)</f>
        <v>0</v>
      </c>
      <c r="G6397">
        <f>IF(AND(Tableau134[[#This Row],[Operative Temperature]]&lt;19,Tableau134[[#This Row],[Occupancy]]&lt;&gt;0),1,0)</f>
        <v>0</v>
      </c>
      <c r="H6397">
        <f>IF(Tableau134[[#This Row],[Nb dheures sup à 26°C sous occupation]]=1,Tableau134[[#This Row],[Operative Temperature]]-26,0)</f>
        <v>0</v>
      </c>
      <c r="I6397">
        <f>IF(Tableau134[[#This Row],[Nb d''heures inf à 19°C sous occupation]]=1,19-C6397,0)</f>
        <v>0</v>
      </c>
    </row>
    <row r="6398" spans="1:9" x14ac:dyDescent="0.25">
      <c r="A6398" s="2">
        <v>37523.5</v>
      </c>
      <c r="B6398">
        <v>24.5</v>
      </c>
      <c r="C6398">
        <v>42.084719999999997</v>
      </c>
      <c r="D6398">
        <v>0</v>
      </c>
      <c r="E6398" t="str">
        <f>IF(AND(Tableau134[[#This Row],[Operative Temperature]]&lt;19,Tableau134[[#This Row],[Occupancy]]&lt;&gt;0),Tableau134[[#This Row],[Operative Temperature]],"NC")</f>
        <v>NC</v>
      </c>
      <c r="F6398">
        <f>IF(AND(C6398&gt;26,Tableau134[[#This Row],[Occupancy]]&lt;&gt;0),1,0)</f>
        <v>0</v>
      </c>
      <c r="G6398">
        <f>IF(AND(Tableau134[[#This Row],[Operative Temperature]]&lt;19,Tableau134[[#This Row],[Occupancy]]&lt;&gt;0),1,0)</f>
        <v>0</v>
      </c>
      <c r="H6398">
        <f>IF(Tableau134[[#This Row],[Nb dheures sup à 26°C sous occupation]]=1,Tableau134[[#This Row],[Operative Temperature]]-26,0)</f>
        <v>0</v>
      </c>
      <c r="I6398">
        <f>IF(Tableau134[[#This Row],[Nb d''heures inf à 19°C sous occupation]]=1,19-C6398,0)</f>
        <v>0</v>
      </c>
    </row>
    <row r="6399" spans="1:9" x14ac:dyDescent="0.25">
      <c r="A6399" s="2">
        <v>37523.541666666664</v>
      </c>
      <c r="B6399">
        <v>26.2</v>
      </c>
      <c r="C6399">
        <v>43.066830000000003</v>
      </c>
      <c r="D6399">
        <v>0</v>
      </c>
      <c r="E6399" t="str">
        <f>IF(AND(Tableau134[[#This Row],[Operative Temperature]]&lt;19,Tableau134[[#This Row],[Occupancy]]&lt;&gt;0),Tableau134[[#This Row],[Operative Temperature]],"NC")</f>
        <v>NC</v>
      </c>
      <c r="F6399">
        <f>IF(AND(C6399&gt;26,Tableau134[[#This Row],[Occupancy]]&lt;&gt;0),1,0)</f>
        <v>0</v>
      </c>
      <c r="G6399">
        <f>IF(AND(Tableau134[[#This Row],[Operative Temperature]]&lt;19,Tableau134[[#This Row],[Occupancy]]&lt;&gt;0),1,0)</f>
        <v>0</v>
      </c>
      <c r="H6399">
        <f>IF(Tableau134[[#This Row],[Nb dheures sup à 26°C sous occupation]]=1,Tableau134[[#This Row],[Operative Temperature]]-26,0)</f>
        <v>0</v>
      </c>
      <c r="I6399">
        <f>IF(Tableau134[[#This Row],[Nb d''heures inf à 19°C sous occupation]]=1,19-C6399,0)</f>
        <v>0</v>
      </c>
    </row>
    <row r="6400" spans="1:9" x14ac:dyDescent="0.25">
      <c r="A6400" s="2">
        <v>37523.583333333336</v>
      </c>
      <c r="B6400">
        <v>27.65</v>
      </c>
      <c r="C6400">
        <v>43.791670000000003</v>
      </c>
      <c r="D6400">
        <v>0</v>
      </c>
      <c r="E6400" t="str">
        <f>IF(AND(Tableau134[[#This Row],[Operative Temperature]]&lt;19,Tableau134[[#This Row],[Occupancy]]&lt;&gt;0),Tableau134[[#This Row],[Operative Temperature]],"NC")</f>
        <v>NC</v>
      </c>
      <c r="F6400">
        <f>IF(AND(C6400&gt;26,Tableau134[[#This Row],[Occupancy]]&lt;&gt;0),1,0)</f>
        <v>0</v>
      </c>
      <c r="G6400">
        <f>IF(AND(Tableau134[[#This Row],[Operative Temperature]]&lt;19,Tableau134[[#This Row],[Occupancy]]&lt;&gt;0),1,0)</f>
        <v>0</v>
      </c>
      <c r="H6400">
        <f>IF(Tableau134[[#This Row],[Nb dheures sup à 26°C sous occupation]]=1,Tableau134[[#This Row],[Operative Temperature]]-26,0)</f>
        <v>0</v>
      </c>
      <c r="I6400">
        <f>IF(Tableau134[[#This Row],[Nb d''heures inf à 19°C sous occupation]]=1,19-C6400,0)</f>
        <v>0</v>
      </c>
    </row>
    <row r="6401" spans="1:9" x14ac:dyDescent="0.25">
      <c r="A6401" s="2">
        <v>37523.625</v>
      </c>
      <c r="B6401">
        <v>29.5</v>
      </c>
      <c r="C6401">
        <v>44.419159999999998</v>
      </c>
      <c r="D6401">
        <v>0</v>
      </c>
      <c r="E6401" t="str">
        <f>IF(AND(Tableau134[[#This Row],[Operative Temperature]]&lt;19,Tableau134[[#This Row],[Occupancy]]&lt;&gt;0),Tableau134[[#This Row],[Operative Temperature]],"NC")</f>
        <v>NC</v>
      </c>
      <c r="F6401">
        <f>IF(AND(C6401&gt;26,Tableau134[[#This Row],[Occupancy]]&lt;&gt;0),1,0)</f>
        <v>0</v>
      </c>
      <c r="G6401">
        <f>IF(AND(Tableau134[[#This Row],[Operative Temperature]]&lt;19,Tableau134[[#This Row],[Occupancy]]&lt;&gt;0),1,0)</f>
        <v>0</v>
      </c>
      <c r="H6401">
        <f>IF(Tableau134[[#This Row],[Nb dheures sup à 26°C sous occupation]]=1,Tableau134[[#This Row],[Operative Temperature]]-26,0)</f>
        <v>0</v>
      </c>
      <c r="I6401">
        <f>IF(Tableau134[[#This Row],[Nb d''heures inf à 19°C sous occupation]]=1,19-C6401,0)</f>
        <v>0</v>
      </c>
    </row>
    <row r="6402" spans="1:9" x14ac:dyDescent="0.25">
      <c r="A6402" s="2">
        <v>37523.666666666664</v>
      </c>
      <c r="B6402">
        <v>29.85</v>
      </c>
      <c r="C6402">
        <v>44.758150000000001</v>
      </c>
      <c r="D6402">
        <v>0</v>
      </c>
      <c r="E6402" t="str">
        <f>IF(AND(Tableau134[[#This Row],[Operative Temperature]]&lt;19,Tableau134[[#This Row],[Occupancy]]&lt;&gt;0),Tableau134[[#This Row],[Operative Temperature]],"NC")</f>
        <v>NC</v>
      </c>
      <c r="F6402">
        <f>IF(AND(C6402&gt;26,Tableau134[[#This Row],[Occupancy]]&lt;&gt;0),1,0)</f>
        <v>0</v>
      </c>
      <c r="G6402">
        <f>IF(AND(Tableau134[[#This Row],[Operative Temperature]]&lt;19,Tableau134[[#This Row],[Occupancy]]&lt;&gt;0),1,0)</f>
        <v>0</v>
      </c>
      <c r="H6402">
        <f>IF(Tableau134[[#This Row],[Nb dheures sup à 26°C sous occupation]]=1,Tableau134[[#This Row],[Operative Temperature]]-26,0)</f>
        <v>0</v>
      </c>
      <c r="I6402">
        <f>IF(Tableau134[[#This Row],[Nb d''heures inf à 19°C sous occupation]]=1,19-C6402,0)</f>
        <v>0</v>
      </c>
    </row>
    <row r="6403" spans="1:9" x14ac:dyDescent="0.25">
      <c r="A6403" s="2">
        <v>37523.708333333336</v>
      </c>
      <c r="B6403">
        <v>29.2</v>
      </c>
      <c r="C6403">
        <v>44.988610000000001</v>
      </c>
      <c r="D6403">
        <v>0</v>
      </c>
      <c r="E6403" t="str">
        <f>IF(AND(Tableau134[[#This Row],[Operative Temperature]]&lt;19,Tableau134[[#This Row],[Occupancy]]&lt;&gt;0),Tableau134[[#This Row],[Operative Temperature]],"NC")</f>
        <v>NC</v>
      </c>
      <c r="F6403">
        <f>IF(AND(C6403&gt;26,Tableau134[[#This Row],[Occupancy]]&lt;&gt;0),1,0)</f>
        <v>0</v>
      </c>
      <c r="G6403">
        <f>IF(AND(Tableau134[[#This Row],[Operative Temperature]]&lt;19,Tableau134[[#This Row],[Occupancy]]&lt;&gt;0),1,0)</f>
        <v>0</v>
      </c>
      <c r="H6403">
        <f>IF(Tableau134[[#This Row],[Nb dheures sup à 26°C sous occupation]]=1,Tableau134[[#This Row],[Operative Temperature]]-26,0)</f>
        <v>0</v>
      </c>
      <c r="I6403">
        <f>IF(Tableau134[[#This Row],[Nb d''heures inf à 19°C sous occupation]]=1,19-C6403,0)</f>
        <v>0</v>
      </c>
    </row>
    <row r="6404" spans="1:9" x14ac:dyDescent="0.25">
      <c r="A6404" s="2">
        <v>37523.75</v>
      </c>
      <c r="B6404">
        <v>28.25</v>
      </c>
      <c r="C6404">
        <v>44.893590000000003</v>
      </c>
      <c r="D6404">
        <v>0</v>
      </c>
      <c r="E6404" t="str">
        <f>IF(AND(Tableau134[[#This Row],[Operative Temperature]]&lt;19,Tableau134[[#This Row],[Occupancy]]&lt;&gt;0),Tableau134[[#This Row],[Operative Temperature]],"NC")</f>
        <v>NC</v>
      </c>
      <c r="F6404">
        <f>IF(AND(C6404&gt;26,Tableau134[[#This Row],[Occupancy]]&lt;&gt;0),1,0)</f>
        <v>0</v>
      </c>
      <c r="G6404">
        <f>IF(AND(Tableau134[[#This Row],[Operative Temperature]]&lt;19,Tableau134[[#This Row],[Occupancy]]&lt;&gt;0),1,0)</f>
        <v>0</v>
      </c>
      <c r="H6404">
        <f>IF(Tableau134[[#This Row],[Nb dheures sup à 26°C sous occupation]]=1,Tableau134[[#This Row],[Operative Temperature]]-26,0)</f>
        <v>0</v>
      </c>
      <c r="I6404">
        <f>IF(Tableau134[[#This Row],[Nb d''heures inf à 19°C sous occupation]]=1,19-C6404,0)</f>
        <v>0</v>
      </c>
    </row>
    <row r="6405" spans="1:9" x14ac:dyDescent="0.25">
      <c r="A6405" s="2">
        <v>37523.791666666664</v>
      </c>
      <c r="B6405">
        <v>26.65</v>
      </c>
      <c r="C6405">
        <v>44.330590000000001</v>
      </c>
      <c r="D6405">
        <v>0</v>
      </c>
      <c r="E6405" t="str">
        <f>IF(AND(Tableau134[[#This Row],[Operative Temperature]]&lt;19,Tableau134[[#This Row],[Occupancy]]&lt;&gt;0),Tableau134[[#This Row],[Operative Temperature]],"NC")</f>
        <v>NC</v>
      </c>
      <c r="F6405">
        <f>IF(AND(C6405&gt;26,Tableau134[[#This Row],[Occupancy]]&lt;&gt;0),1,0)</f>
        <v>0</v>
      </c>
      <c r="G6405">
        <f>IF(AND(Tableau134[[#This Row],[Operative Temperature]]&lt;19,Tableau134[[#This Row],[Occupancy]]&lt;&gt;0),1,0)</f>
        <v>0</v>
      </c>
      <c r="H6405">
        <f>IF(Tableau134[[#This Row],[Nb dheures sup à 26°C sous occupation]]=1,Tableau134[[#This Row],[Operative Temperature]]-26,0)</f>
        <v>0</v>
      </c>
      <c r="I6405">
        <f>IF(Tableau134[[#This Row],[Nb d''heures inf à 19°C sous occupation]]=1,19-C6405,0)</f>
        <v>0</v>
      </c>
    </row>
    <row r="6406" spans="1:9" x14ac:dyDescent="0.25">
      <c r="A6406" s="2">
        <v>37523.833333333336</v>
      </c>
      <c r="B6406">
        <v>23.8</v>
      </c>
      <c r="C6406">
        <v>42.947490000000002</v>
      </c>
      <c r="D6406">
        <v>0</v>
      </c>
      <c r="E6406" t="str">
        <f>IF(AND(Tableau134[[#This Row],[Operative Temperature]]&lt;19,Tableau134[[#This Row],[Occupancy]]&lt;&gt;0),Tableau134[[#This Row],[Operative Temperature]],"NC")</f>
        <v>NC</v>
      </c>
      <c r="F6406">
        <f>IF(AND(C6406&gt;26,Tableau134[[#This Row],[Occupancy]]&lt;&gt;0),1,0)</f>
        <v>0</v>
      </c>
      <c r="G6406">
        <f>IF(AND(Tableau134[[#This Row],[Operative Temperature]]&lt;19,Tableau134[[#This Row],[Occupancy]]&lt;&gt;0),1,0)</f>
        <v>0</v>
      </c>
      <c r="H6406">
        <f>IF(Tableau134[[#This Row],[Nb dheures sup à 26°C sous occupation]]=1,Tableau134[[#This Row],[Operative Temperature]]-26,0)</f>
        <v>0</v>
      </c>
      <c r="I6406">
        <f>IF(Tableau134[[#This Row],[Nb d''heures inf à 19°C sous occupation]]=1,19-C6406,0)</f>
        <v>0</v>
      </c>
    </row>
    <row r="6407" spans="1:9" x14ac:dyDescent="0.25">
      <c r="A6407" s="2">
        <v>37523.875</v>
      </c>
      <c r="B6407">
        <v>20.75</v>
      </c>
      <c r="C6407">
        <v>42.075940000000003</v>
      </c>
      <c r="D6407">
        <v>0</v>
      </c>
      <c r="E6407" t="str">
        <f>IF(AND(Tableau134[[#This Row],[Operative Temperature]]&lt;19,Tableau134[[#This Row],[Occupancy]]&lt;&gt;0),Tableau134[[#This Row],[Operative Temperature]],"NC")</f>
        <v>NC</v>
      </c>
      <c r="F6407">
        <f>IF(AND(C6407&gt;26,Tableau134[[#This Row],[Occupancy]]&lt;&gt;0),1,0)</f>
        <v>0</v>
      </c>
      <c r="G6407">
        <f>IF(AND(Tableau134[[#This Row],[Operative Temperature]]&lt;19,Tableau134[[#This Row],[Occupancy]]&lt;&gt;0),1,0)</f>
        <v>0</v>
      </c>
      <c r="H6407">
        <f>IF(Tableau134[[#This Row],[Nb dheures sup à 26°C sous occupation]]=1,Tableau134[[#This Row],[Operative Temperature]]-26,0)</f>
        <v>0</v>
      </c>
      <c r="I6407">
        <f>IF(Tableau134[[#This Row],[Nb d''heures inf à 19°C sous occupation]]=1,19-C6407,0)</f>
        <v>0</v>
      </c>
    </row>
    <row r="6408" spans="1:9" x14ac:dyDescent="0.25">
      <c r="A6408" s="2">
        <v>37523.916666666664</v>
      </c>
      <c r="B6408">
        <v>19.25</v>
      </c>
      <c r="C6408">
        <v>41.554409999999997</v>
      </c>
      <c r="D6408">
        <v>0</v>
      </c>
      <c r="E6408" t="str">
        <f>IF(AND(Tableau134[[#This Row],[Operative Temperature]]&lt;19,Tableau134[[#This Row],[Occupancy]]&lt;&gt;0),Tableau134[[#This Row],[Operative Temperature]],"NC")</f>
        <v>NC</v>
      </c>
      <c r="F6408">
        <f>IF(AND(C6408&gt;26,Tableau134[[#This Row],[Occupancy]]&lt;&gt;0),1,0)</f>
        <v>0</v>
      </c>
      <c r="G6408">
        <f>IF(AND(Tableau134[[#This Row],[Operative Temperature]]&lt;19,Tableau134[[#This Row],[Occupancy]]&lt;&gt;0),1,0)</f>
        <v>0</v>
      </c>
      <c r="H6408">
        <f>IF(Tableau134[[#This Row],[Nb dheures sup à 26°C sous occupation]]=1,Tableau134[[#This Row],[Operative Temperature]]-26,0)</f>
        <v>0</v>
      </c>
      <c r="I6408">
        <f>IF(Tableau134[[#This Row],[Nb d''heures inf à 19°C sous occupation]]=1,19-C6408,0)</f>
        <v>0</v>
      </c>
    </row>
    <row r="6409" spans="1:9" x14ac:dyDescent="0.25">
      <c r="A6409" s="2">
        <v>37523.958333333336</v>
      </c>
      <c r="B6409">
        <v>18.25</v>
      </c>
      <c r="C6409">
        <v>41.126399999999997</v>
      </c>
      <c r="D6409">
        <v>0</v>
      </c>
      <c r="E6409" t="str">
        <f>IF(AND(Tableau134[[#This Row],[Operative Temperature]]&lt;19,Tableau134[[#This Row],[Occupancy]]&lt;&gt;0),Tableau134[[#This Row],[Operative Temperature]],"NC")</f>
        <v>NC</v>
      </c>
      <c r="F6409">
        <f>IF(AND(C6409&gt;26,Tableau134[[#This Row],[Occupancy]]&lt;&gt;0),1,0)</f>
        <v>0</v>
      </c>
      <c r="G6409">
        <f>IF(AND(Tableau134[[#This Row],[Operative Temperature]]&lt;19,Tableau134[[#This Row],[Occupancy]]&lt;&gt;0),1,0)</f>
        <v>0</v>
      </c>
      <c r="H6409">
        <f>IF(Tableau134[[#This Row],[Nb dheures sup à 26°C sous occupation]]=1,Tableau134[[#This Row],[Operative Temperature]]-26,0)</f>
        <v>0</v>
      </c>
      <c r="I6409">
        <f>IF(Tableau134[[#This Row],[Nb d''heures inf à 19°C sous occupation]]=1,19-C6409,0)</f>
        <v>0</v>
      </c>
    </row>
    <row r="6410" spans="1:9" x14ac:dyDescent="0.25">
      <c r="A6410" s="1">
        <v>37524</v>
      </c>
      <c r="B6410">
        <v>17.25</v>
      </c>
      <c r="C6410">
        <v>40.837359999999997</v>
      </c>
      <c r="D6410">
        <v>0</v>
      </c>
      <c r="E6410" t="str">
        <f>IF(AND(Tableau134[[#This Row],[Operative Temperature]]&lt;19,Tableau134[[#This Row],[Occupancy]]&lt;&gt;0),Tableau134[[#This Row],[Operative Temperature]],"NC")</f>
        <v>NC</v>
      </c>
      <c r="F6410">
        <f>IF(AND(C6410&gt;26,Tableau134[[#This Row],[Occupancy]]&lt;&gt;0),1,0)</f>
        <v>0</v>
      </c>
      <c r="G6410">
        <f>IF(AND(Tableau134[[#This Row],[Operative Temperature]]&lt;19,Tableau134[[#This Row],[Occupancy]]&lt;&gt;0),1,0)</f>
        <v>0</v>
      </c>
      <c r="H6410">
        <f>IF(Tableau134[[#This Row],[Nb dheures sup à 26°C sous occupation]]=1,Tableau134[[#This Row],[Operative Temperature]]-26,0)</f>
        <v>0</v>
      </c>
      <c r="I6410">
        <f>IF(Tableau134[[#This Row],[Nb d''heures inf à 19°C sous occupation]]=1,19-C6410,0)</f>
        <v>0</v>
      </c>
    </row>
    <row r="6411" spans="1:9" x14ac:dyDescent="0.25">
      <c r="A6411" s="2">
        <v>37524.041666666664</v>
      </c>
      <c r="B6411">
        <v>16.25</v>
      </c>
      <c r="C6411">
        <v>40.533799999999999</v>
      </c>
      <c r="D6411">
        <v>0</v>
      </c>
      <c r="E6411" t="str">
        <f>IF(AND(Tableau134[[#This Row],[Operative Temperature]]&lt;19,Tableau134[[#This Row],[Occupancy]]&lt;&gt;0),Tableau134[[#This Row],[Operative Temperature]],"NC")</f>
        <v>NC</v>
      </c>
      <c r="F6411">
        <f>IF(AND(C6411&gt;26,Tableau134[[#This Row],[Occupancy]]&lt;&gt;0),1,0)</f>
        <v>0</v>
      </c>
      <c r="G6411">
        <f>IF(AND(Tableau134[[#This Row],[Operative Temperature]]&lt;19,Tableau134[[#This Row],[Occupancy]]&lt;&gt;0),1,0)</f>
        <v>0</v>
      </c>
      <c r="H6411">
        <f>IF(Tableau134[[#This Row],[Nb dheures sup à 26°C sous occupation]]=1,Tableau134[[#This Row],[Operative Temperature]]-26,0)</f>
        <v>0</v>
      </c>
      <c r="I6411">
        <f>IF(Tableau134[[#This Row],[Nb d''heures inf à 19°C sous occupation]]=1,19-C6411,0)</f>
        <v>0</v>
      </c>
    </row>
    <row r="6412" spans="1:9" x14ac:dyDescent="0.25">
      <c r="A6412" s="2">
        <v>37524.083333333336</v>
      </c>
      <c r="B6412">
        <v>16</v>
      </c>
      <c r="C6412">
        <v>40.28125</v>
      </c>
      <c r="D6412">
        <v>0</v>
      </c>
      <c r="E6412" t="str">
        <f>IF(AND(Tableau134[[#This Row],[Operative Temperature]]&lt;19,Tableau134[[#This Row],[Occupancy]]&lt;&gt;0),Tableau134[[#This Row],[Operative Temperature]],"NC")</f>
        <v>NC</v>
      </c>
      <c r="F6412">
        <f>IF(AND(C6412&gt;26,Tableau134[[#This Row],[Occupancy]]&lt;&gt;0),1,0)</f>
        <v>0</v>
      </c>
      <c r="G6412">
        <f>IF(AND(Tableau134[[#This Row],[Operative Temperature]]&lt;19,Tableau134[[#This Row],[Occupancy]]&lt;&gt;0),1,0)</f>
        <v>0</v>
      </c>
      <c r="H6412">
        <f>IF(Tableau134[[#This Row],[Nb dheures sup à 26°C sous occupation]]=1,Tableau134[[#This Row],[Operative Temperature]]-26,0)</f>
        <v>0</v>
      </c>
      <c r="I6412">
        <f>IF(Tableau134[[#This Row],[Nb d''heures inf à 19°C sous occupation]]=1,19-C6412,0)</f>
        <v>0</v>
      </c>
    </row>
    <row r="6413" spans="1:9" x14ac:dyDescent="0.25">
      <c r="A6413" s="2">
        <v>37524.125</v>
      </c>
      <c r="B6413">
        <v>15.25</v>
      </c>
      <c r="C6413">
        <v>40.05874</v>
      </c>
      <c r="D6413">
        <v>0</v>
      </c>
      <c r="E6413" t="str">
        <f>IF(AND(Tableau134[[#This Row],[Operative Temperature]]&lt;19,Tableau134[[#This Row],[Occupancy]]&lt;&gt;0),Tableau134[[#This Row],[Operative Temperature]],"NC")</f>
        <v>NC</v>
      </c>
      <c r="F6413">
        <f>IF(AND(C6413&gt;26,Tableau134[[#This Row],[Occupancy]]&lt;&gt;0),1,0)</f>
        <v>0</v>
      </c>
      <c r="G6413">
        <f>IF(AND(Tableau134[[#This Row],[Operative Temperature]]&lt;19,Tableau134[[#This Row],[Occupancy]]&lt;&gt;0),1,0)</f>
        <v>0</v>
      </c>
      <c r="H6413">
        <f>IF(Tableau134[[#This Row],[Nb dheures sup à 26°C sous occupation]]=1,Tableau134[[#This Row],[Operative Temperature]]-26,0)</f>
        <v>0</v>
      </c>
      <c r="I6413">
        <f>IF(Tableau134[[#This Row],[Nb d''heures inf à 19°C sous occupation]]=1,19-C6413,0)</f>
        <v>0</v>
      </c>
    </row>
    <row r="6414" spans="1:9" x14ac:dyDescent="0.25">
      <c r="A6414" s="2">
        <v>37524.166666666664</v>
      </c>
      <c r="B6414">
        <v>14.55</v>
      </c>
      <c r="C6414">
        <v>39.820740000000001</v>
      </c>
      <c r="D6414">
        <v>0</v>
      </c>
      <c r="E6414" t="str">
        <f>IF(AND(Tableau134[[#This Row],[Operative Temperature]]&lt;19,Tableau134[[#This Row],[Occupancy]]&lt;&gt;0),Tableau134[[#This Row],[Operative Temperature]],"NC")</f>
        <v>NC</v>
      </c>
      <c r="F6414">
        <f>IF(AND(C6414&gt;26,Tableau134[[#This Row],[Occupancy]]&lt;&gt;0),1,0)</f>
        <v>0</v>
      </c>
      <c r="G6414">
        <f>IF(AND(Tableau134[[#This Row],[Operative Temperature]]&lt;19,Tableau134[[#This Row],[Occupancy]]&lt;&gt;0),1,0)</f>
        <v>0</v>
      </c>
      <c r="H6414">
        <f>IF(Tableau134[[#This Row],[Nb dheures sup à 26°C sous occupation]]=1,Tableau134[[#This Row],[Operative Temperature]]-26,0)</f>
        <v>0</v>
      </c>
      <c r="I6414">
        <f>IF(Tableau134[[#This Row],[Nb d''heures inf à 19°C sous occupation]]=1,19-C6414,0)</f>
        <v>0</v>
      </c>
    </row>
    <row r="6415" spans="1:9" x14ac:dyDescent="0.25">
      <c r="A6415" s="2">
        <v>37524.208333333336</v>
      </c>
      <c r="B6415">
        <v>14.1</v>
      </c>
      <c r="C6415">
        <v>39.590089999999996</v>
      </c>
      <c r="D6415">
        <v>0</v>
      </c>
      <c r="E6415" t="str">
        <f>IF(AND(Tableau134[[#This Row],[Operative Temperature]]&lt;19,Tableau134[[#This Row],[Occupancy]]&lt;&gt;0),Tableau134[[#This Row],[Operative Temperature]],"NC")</f>
        <v>NC</v>
      </c>
      <c r="F6415">
        <f>IF(AND(C6415&gt;26,Tableau134[[#This Row],[Occupancy]]&lt;&gt;0),1,0)</f>
        <v>0</v>
      </c>
      <c r="G6415">
        <f>IF(AND(Tableau134[[#This Row],[Operative Temperature]]&lt;19,Tableau134[[#This Row],[Occupancy]]&lt;&gt;0),1,0)</f>
        <v>0</v>
      </c>
      <c r="H6415">
        <f>IF(Tableau134[[#This Row],[Nb dheures sup à 26°C sous occupation]]=1,Tableau134[[#This Row],[Operative Temperature]]-26,0)</f>
        <v>0</v>
      </c>
      <c r="I6415">
        <f>IF(Tableau134[[#This Row],[Nb d''heures inf à 19°C sous occupation]]=1,19-C6415,0)</f>
        <v>0</v>
      </c>
    </row>
    <row r="6416" spans="1:9" x14ac:dyDescent="0.25">
      <c r="A6416" s="2">
        <v>37524.25</v>
      </c>
      <c r="B6416">
        <v>14</v>
      </c>
      <c r="C6416">
        <v>39.371029999999998</v>
      </c>
      <c r="D6416">
        <v>0</v>
      </c>
      <c r="E6416" t="str">
        <f>IF(AND(Tableau134[[#This Row],[Operative Temperature]]&lt;19,Tableau134[[#This Row],[Occupancy]]&lt;&gt;0),Tableau134[[#This Row],[Operative Temperature]],"NC")</f>
        <v>NC</v>
      </c>
      <c r="F6416">
        <f>IF(AND(C6416&gt;26,Tableau134[[#This Row],[Occupancy]]&lt;&gt;0),1,0)</f>
        <v>0</v>
      </c>
      <c r="G6416">
        <f>IF(AND(Tableau134[[#This Row],[Operative Temperature]]&lt;19,Tableau134[[#This Row],[Occupancy]]&lt;&gt;0),1,0)</f>
        <v>0</v>
      </c>
      <c r="H6416">
        <f>IF(Tableau134[[#This Row],[Nb dheures sup à 26°C sous occupation]]=1,Tableau134[[#This Row],[Operative Temperature]]-26,0)</f>
        <v>0</v>
      </c>
      <c r="I6416">
        <f>IF(Tableau134[[#This Row],[Nb d''heures inf à 19°C sous occupation]]=1,19-C6416,0)</f>
        <v>0</v>
      </c>
    </row>
    <row r="6417" spans="1:9" x14ac:dyDescent="0.25">
      <c r="A6417" s="2">
        <v>37524.291666666664</v>
      </c>
      <c r="B6417">
        <v>14</v>
      </c>
      <c r="C6417">
        <v>39.307810000000003</v>
      </c>
      <c r="D6417">
        <v>0</v>
      </c>
      <c r="E6417" t="str">
        <f>IF(AND(Tableau134[[#This Row],[Operative Temperature]]&lt;19,Tableau134[[#This Row],[Occupancy]]&lt;&gt;0),Tableau134[[#This Row],[Operative Temperature]],"NC")</f>
        <v>NC</v>
      </c>
      <c r="F6417">
        <f>IF(AND(C6417&gt;26,Tableau134[[#This Row],[Occupancy]]&lt;&gt;0),1,0)</f>
        <v>0</v>
      </c>
      <c r="G6417">
        <f>IF(AND(Tableau134[[#This Row],[Operative Temperature]]&lt;19,Tableau134[[#This Row],[Occupancy]]&lt;&gt;0),1,0)</f>
        <v>0</v>
      </c>
      <c r="H6417">
        <f>IF(Tableau134[[#This Row],[Nb dheures sup à 26°C sous occupation]]=1,Tableau134[[#This Row],[Operative Temperature]]-26,0)</f>
        <v>0</v>
      </c>
      <c r="I6417">
        <f>IF(Tableau134[[#This Row],[Nb d''heures inf à 19°C sous occupation]]=1,19-C6417,0)</f>
        <v>0</v>
      </c>
    </row>
    <row r="6418" spans="1:9" x14ac:dyDescent="0.25">
      <c r="A6418" s="2">
        <v>37524.333333333336</v>
      </c>
      <c r="B6418">
        <v>15.5</v>
      </c>
      <c r="C6418">
        <v>39.494840000000003</v>
      </c>
      <c r="D6418">
        <v>0</v>
      </c>
      <c r="E6418" t="str">
        <f>IF(AND(Tableau134[[#This Row],[Operative Temperature]]&lt;19,Tableau134[[#This Row],[Occupancy]]&lt;&gt;0),Tableau134[[#This Row],[Operative Temperature]],"NC")</f>
        <v>NC</v>
      </c>
      <c r="F6418">
        <f>IF(AND(C6418&gt;26,Tableau134[[#This Row],[Occupancy]]&lt;&gt;0),1,0)</f>
        <v>0</v>
      </c>
      <c r="G6418">
        <f>IF(AND(Tableau134[[#This Row],[Operative Temperature]]&lt;19,Tableau134[[#This Row],[Occupancy]]&lt;&gt;0),1,0)</f>
        <v>0</v>
      </c>
      <c r="H6418">
        <f>IF(Tableau134[[#This Row],[Nb dheures sup à 26°C sous occupation]]=1,Tableau134[[#This Row],[Operative Temperature]]-26,0)</f>
        <v>0</v>
      </c>
      <c r="I6418">
        <f>IF(Tableau134[[#This Row],[Nb d''heures inf à 19°C sous occupation]]=1,19-C6418,0)</f>
        <v>0</v>
      </c>
    </row>
    <row r="6419" spans="1:9" x14ac:dyDescent="0.25">
      <c r="A6419" s="2">
        <v>37524.375</v>
      </c>
      <c r="B6419">
        <v>16.75</v>
      </c>
      <c r="C6419">
        <v>39.648789999999998</v>
      </c>
      <c r="D6419">
        <v>0</v>
      </c>
      <c r="E6419" t="str">
        <f>IF(AND(Tableau134[[#This Row],[Operative Temperature]]&lt;19,Tableau134[[#This Row],[Occupancy]]&lt;&gt;0),Tableau134[[#This Row],[Operative Temperature]],"NC")</f>
        <v>NC</v>
      </c>
      <c r="F6419">
        <f>IF(AND(C6419&gt;26,Tableau134[[#This Row],[Occupancy]]&lt;&gt;0),1,0)</f>
        <v>0</v>
      </c>
      <c r="G6419">
        <f>IF(AND(Tableau134[[#This Row],[Operative Temperature]]&lt;19,Tableau134[[#This Row],[Occupancy]]&lt;&gt;0),1,0)</f>
        <v>0</v>
      </c>
      <c r="H6419">
        <f>IF(Tableau134[[#This Row],[Nb dheures sup à 26°C sous occupation]]=1,Tableau134[[#This Row],[Operative Temperature]]-26,0)</f>
        <v>0</v>
      </c>
      <c r="I6419">
        <f>IF(Tableau134[[#This Row],[Nb d''heures inf à 19°C sous occupation]]=1,19-C6419,0)</f>
        <v>0</v>
      </c>
    </row>
    <row r="6420" spans="1:9" x14ac:dyDescent="0.25">
      <c r="A6420" s="2">
        <v>37524.416666666664</v>
      </c>
      <c r="B6420">
        <v>20</v>
      </c>
      <c r="C6420">
        <v>40.460329999999999</v>
      </c>
      <c r="D6420">
        <v>0</v>
      </c>
      <c r="E6420" t="str">
        <f>IF(AND(Tableau134[[#This Row],[Operative Temperature]]&lt;19,Tableau134[[#This Row],[Occupancy]]&lt;&gt;0),Tableau134[[#This Row],[Operative Temperature]],"NC")</f>
        <v>NC</v>
      </c>
      <c r="F6420">
        <f>IF(AND(C6420&gt;26,Tableau134[[#This Row],[Occupancy]]&lt;&gt;0),1,0)</f>
        <v>0</v>
      </c>
      <c r="G6420">
        <f>IF(AND(Tableau134[[#This Row],[Operative Temperature]]&lt;19,Tableau134[[#This Row],[Occupancy]]&lt;&gt;0),1,0)</f>
        <v>0</v>
      </c>
      <c r="H6420">
        <f>IF(Tableau134[[#This Row],[Nb dheures sup à 26°C sous occupation]]=1,Tableau134[[#This Row],[Operative Temperature]]-26,0)</f>
        <v>0</v>
      </c>
      <c r="I6420">
        <f>IF(Tableau134[[#This Row],[Nb d''heures inf à 19°C sous occupation]]=1,19-C6420,0)</f>
        <v>0</v>
      </c>
    </row>
    <row r="6421" spans="1:9" x14ac:dyDescent="0.25">
      <c r="A6421" s="2">
        <v>37524.458333333336</v>
      </c>
      <c r="B6421">
        <v>21.75</v>
      </c>
      <c r="C6421">
        <v>41.710929999999998</v>
      </c>
      <c r="D6421">
        <v>0</v>
      </c>
      <c r="E6421" t="str">
        <f>IF(AND(Tableau134[[#This Row],[Operative Temperature]]&lt;19,Tableau134[[#This Row],[Occupancy]]&lt;&gt;0),Tableau134[[#This Row],[Operative Temperature]],"NC")</f>
        <v>NC</v>
      </c>
      <c r="F6421">
        <f>IF(AND(C6421&gt;26,Tableau134[[#This Row],[Occupancy]]&lt;&gt;0),1,0)</f>
        <v>0</v>
      </c>
      <c r="G6421">
        <f>IF(AND(Tableau134[[#This Row],[Operative Temperature]]&lt;19,Tableau134[[#This Row],[Occupancy]]&lt;&gt;0),1,0)</f>
        <v>0</v>
      </c>
      <c r="H6421">
        <f>IF(Tableau134[[#This Row],[Nb dheures sup à 26°C sous occupation]]=1,Tableau134[[#This Row],[Operative Temperature]]-26,0)</f>
        <v>0</v>
      </c>
      <c r="I6421">
        <f>IF(Tableau134[[#This Row],[Nb d''heures inf à 19°C sous occupation]]=1,19-C6421,0)</f>
        <v>0</v>
      </c>
    </row>
    <row r="6422" spans="1:9" x14ac:dyDescent="0.25">
      <c r="A6422" s="2">
        <v>37524.5</v>
      </c>
      <c r="B6422">
        <v>25.75</v>
      </c>
      <c r="C6422">
        <v>43.273919999999997</v>
      </c>
      <c r="D6422">
        <v>0</v>
      </c>
      <c r="E6422" t="str">
        <f>IF(AND(Tableau134[[#This Row],[Operative Temperature]]&lt;19,Tableau134[[#This Row],[Occupancy]]&lt;&gt;0),Tableau134[[#This Row],[Operative Temperature]],"NC")</f>
        <v>NC</v>
      </c>
      <c r="F6422">
        <f>IF(AND(C6422&gt;26,Tableau134[[#This Row],[Occupancy]]&lt;&gt;0),1,0)</f>
        <v>0</v>
      </c>
      <c r="G6422">
        <f>IF(AND(Tableau134[[#This Row],[Operative Temperature]]&lt;19,Tableau134[[#This Row],[Occupancy]]&lt;&gt;0),1,0)</f>
        <v>0</v>
      </c>
      <c r="H6422">
        <f>IF(Tableau134[[#This Row],[Nb dheures sup à 26°C sous occupation]]=1,Tableau134[[#This Row],[Operative Temperature]]-26,0)</f>
        <v>0</v>
      </c>
      <c r="I6422">
        <f>IF(Tableau134[[#This Row],[Nb d''heures inf à 19°C sous occupation]]=1,19-C6422,0)</f>
        <v>0</v>
      </c>
    </row>
    <row r="6423" spans="1:9" x14ac:dyDescent="0.25">
      <c r="A6423" s="2">
        <v>37524.541666666664</v>
      </c>
      <c r="B6423">
        <v>28.65</v>
      </c>
      <c r="C6423">
        <v>44.394269999999999</v>
      </c>
      <c r="D6423">
        <v>0</v>
      </c>
      <c r="E6423" t="str">
        <f>IF(AND(Tableau134[[#This Row],[Operative Temperature]]&lt;19,Tableau134[[#This Row],[Occupancy]]&lt;&gt;0),Tableau134[[#This Row],[Operative Temperature]],"NC")</f>
        <v>NC</v>
      </c>
      <c r="F6423">
        <f>IF(AND(C6423&gt;26,Tableau134[[#This Row],[Occupancy]]&lt;&gt;0),1,0)</f>
        <v>0</v>
      </c>
      <c r="G6423">
        <f>IF(AND(Tableau134[[#This Row],[Operative Temperature]]&lt;19,Tableau134[[#This Row],[Occupancy]]&lt;&gt;0),1,0)</f>
        <v>0</v>
      </c>
      <c r="H6423">
        <f>IF(Tableau134[[#This Row],[Nb dheures sup à 26°C sous occupation]]=1,Tableau134[[#This Row],[Operative Temperature]]-26,0)</f>
        <v>0</v>
      </c>
      <c r="I6423">
        <f>IF(Tableau134[[#This Row],[Nb d''heures inf à 19°C sous occupation]]=1,19-C6423,0)</f>
        <v>0</v>
      </c>
    </row>
    <row r="6424" spans="1:9" x14ac:dyDescent="0.25">
      <c r="A6424" s="2">
        <v>37524.583333333336</v>
      </c>
      <c r="B6424">
        <v>29.8</v>
      </c>
      <c r="C6424">
        <v>45.070749999999997</v>
      </c>
      <c r="D6424">
        <v>0</v>
      </c>
      <c r="E6424" t="str">
        <f>IF(AND(Tableau134[[#This Row],[Operative Temperature]]&lt;19,Tableau134[[#This Row],[Occupancy]]&lt;&gt;0),Tableau134[[#This Row],[Operative Temperature]],"NC")</f>
        <v>NC</v>
      </c>
      <c r="F6424">
        <f>IF(AND(C6424&gt;26,Tableau134[[#This Row],[Occupancy]]&lt;&gt;0),1,0)</f>
        <v>0</v>
      </c>
      <c r="G6424">
        <f>IF(AND(Tableau134[[#This Row],[Operative Temperature]]&lt;19,Tableau134[[#This Row],[Occupancy]]&lt;&gt;0),1,0)</f>
        <v>0</v>
      </c>
      <c r="H6424">
        <f>IF(Tableau134[[#This Row],[Nb dheures sup à 26°C sous occupation]]=1,Tableau134[[#This Row],[Operative Temperature]]-26,0)</f>
        <v>0</v>
      </c>
      <c r="I6424">
        <f>IF(Tableau134[[#This Row],[Nb d''heures inf à 19°C sous occupation]]=1,19-C6424,0)</f>
        <v>0</v>
      </c>
    </row>
    <row r="6425" spans="1:9" x14ac:dyDescent="0.25">
      <c r="A6425" s="2">
        <v>37524.625</v>
      </c>
      <c r="B6425">
        <v>30</v>
      </c>
      <c r="C6425">
        <v>45.636760000000002</v>
      </c>
      <c r="D6425">
        <v>0</v>
      </c>
      <c r="E6425" t="str">
        <f>IF(AND(Tableau134[[#This Row],[Operative Temperature]]&lt;19,Tableau134[[#This Row],[Occupancy]]&lt;&gt;0),Tableau134[[#This Row],[Operative Temperature]],"NC")</f>
        <v>NC</v>
      </c>
      <c r="F6425">
        <f>IF(AND(C6425&gt;26,Tableau134[[#This Row],[Occupancy]]&lt;&gt;0),1,0)</f>
        <v>0</v>
      </c>
      <c r="G6425">
        <f>IF(AND(Tableau134[[#This Row],[Operative Temperature]]&lt;19,Tableau134[[#This Row],[Occupancy]]&lt;&gt;0),1,0)</f>
        <v>0</v>
      </c>
      <c r="H6425">
        <f>IF(Tableau134[[#This Row],[Nb dheures sup à 26°C sous occupation]]=1,Tableau134[[#This Row],[Operative Temperature]]-26,0)</f>
        <v>0</v>
      </c>
      <c r="I6425">
        <f>IF(Tableau134[[#This Row],[Nb d''heures inf à 19°C sous occupation]]=1,19-C6425,0)</f>
        <v>0</v>
      </c>
    </row>
    <row r="6426" spans="1:9" x14ac:dyDescent="0.25">
      <c r="A6426" s="2">
        <v>37524.666666666664</v>
      </c>
      <c r="B6426">
        <v>30.675000000000001</v>
      </c>
      <c r="C6426">
        <v>45.916699999999999</v>
      </c>
      <c r="D6426">
        <v>0</v>
      </c>
      <c r="E6426" t="str">
        <f>IF(AND(Tableau134[[#This Row],[Operative Temperature]]&lt;19,Tableau134[[#This Row],[Occupancy]]&lt;&gt;0),Tableau134[[#This Row],[Operative Temperature]],"NC")</f>
        <v>NC</v>
      </c>
      <c r="F6426">
        <f>IF(AND(C6426&gt;26,Tableau134[[#This Row],[Occupancy]]&lt;&gt;0),1,0)</f>
        <v>0</v>
      </c>
      <c r="G6426">
        <f>IF(AND(Tableau134[[#This Row],[Operative Temperature]]&lt;19,Tableau134[[#This Row],[Occupancy]]&lt;&gt;0),1,0)</f>
        <v>0</v>
      </c>
      <c r="H6426">
        <f>IF(Tableau134[[#This Row],[Nb dheures sup à 26°C sous occupation]]=1,Tableau134[[#This Row],[Operative Temperature]]-26,0)</f>
        <v>0</v>
      </c>
      <c r="I6426">
        <f>IF(Tableau134[[#This Row],[Nb d''heures inf à 19°C sous occupation]]=1,19-C6426,0)</f>
        <v>0</v>
      </c>
    </row>
    <row r="6427" spans="1:9" x14ac:dyDescent="0.25">
      <c r="A6427" s="2">
        <v>37524.708333333336</v>
      </c>
      <c r="B6427">
        <v>30.975000000000001</v>
      </c>
      <c r="C6427">
        <v>46.204039999999999</v>
      </c>
      <c r="D6427">
        <v>0</v>
      </c>
      <c r="E6427" t="str">
        <f>IF(AND(Tableau134[[#This Row],[Operative Temperature]]&lt;19,Tableau134[[#This Row],[Occupancy]]&lt;&gt;0),Tableau134[[#This Row],[Operative Temperature]],"NC")</f>
        <v>NC</v>
      </c>
      <c r="F6427">
        <f>IF(AND(C6427&gt;26,Tableau134[[#This Row],[Occupancy]]&lt;&gt;0),1,0)</f>
        <v>0</v>
      </c>
      <c r="G6427">
        <f>IF(AND(Tableau134[[#This Row],[Operative Temperature]]&lt;19,Tableau134[[#This Row],[Occupancy]]&lt;&gt;0),1,0)</f>
        <v>0</v>
      </c>
      <c r="H6427">
        <f>IF(Tableau134[[#This Row],[Nb dheures sup à 26°C sous occupation]]=1,Tableau134[[#This Row],[Operative Temperature]]-26,0)</f>
        <v>0</v>
      </c>
      <c r="I6427">
        <f>IF(Tableau134[[#This Row],[Nb d''heures inf à 19°C sous occupation]]=1,19-C6427,0)</f>
        <v>0</v>
      </c>
    </row>
    <row r="6428" spans="1:9" x14ac:dyDescent="0.25">
      <c r="A6428" s="2">
        <v>37524.75</v>
      </c>
      <c r="B6428">
        <v>29.5</v>
      </c>
      <c r="C6428">
        <v>46.137230000000002</v>
      </c>
      <c r="D6428">
        <v>0</v>
      </c>
      <c r="E6428" t="str">
        <f>IF(AND(Tableau134[[#This Row],[Operative Temperature]]&lt;19,Tableau134[[#This Row],[Occupancy]]&lt;&gt;0),Tableau134[[#This Row],[Operative Temperature]],"NC")</f>
        <v>NC</v>
      </c>
      <c r="F6428">
        <f>IF(AND(C6428&gt;26,Tableau134[[#This Row],[Occupancy]]&lt;&gt;0),1,0)</f>
        <v>0</v>
      </c>
      <c r="G6428">
        <f>IF(AND(Tableau134[[#This Row],[Operative Temperature]]&lt;19,Tableau134[[#This Row],[Occupancy]]&lt;&gt;0),1,0)</f>
        <v>0</v>
      </c>
      <c r="H6428">
        <f>IF(Tableau134[[#This Row],[Nb dheures sup à 26°C sous occupation]]=1,Tableau134[[#This Row],[Operative Temperature]]-26,0)</f>
        <v>0</v>
      </c>
      <c r="I6428">
        <f>IF(Tableau134[[#This Row],[Nb d''heures inf à 19°C sous occupation]]=1,19-C6428,0)</f>
        <v>0</v>
      </c>
    </row>
    <row r="6429" spans="1:9" x14ac:dyDescent="0.25">
      <c r="A6429" s="2">
        <v>37524.791666666664</v>
      </c>
      <c r="B6429">
        <v>27.125</v>
      </c>
      <c r="C6429">
        <v>45.560360000000003</v>
      </c>
      <c r="D6429">
        <v>0</v>
      </c>
      <c r="E6429" t="str">
        <f>IF(AND(Tableau134[[#This Row],[Operative Temperature]]&lt;19,Tableau134[[#This Row],[Occupancy]]&lt;&gt;0),Tableau134[[#This Row],[Operative Temperature]],"NC")</f>
        <v>NC</v>
      </c>
      <c r="F6429">
        <f>IF(AND(C6429&gt;26,Tableau134[[#This Row],[Occupancy]]&lt;&gt;0),1,0)</f>
        <v>0</v>
      </c>
      <c r="G6429">
        <f>IF(AND(Tableau134[[#This Row],[Operative Temperature]]&lt;19,Tableau134[[#This Row],[Occupancy]]&lt;&gt;0),1,0)</f>
        <v>0</v>
      </c>
      <c r="H6429">
        <f>IF(Tableau134[[#This Row],[Nb dheures sup à 26°C sous occupation]]=1,Tableau134[[#This Row],[Operative Temperature]]-26,0)</f>
        <v>0</v>
      </c>
      <c r="I6429">
        <f>IF(Tableau134[[#This Row],[Nb d''heures inf à 19°C sous occupation]]=1,19-C6429,0)</f>
        <v>0</v>
      </c>
    </row>
    <row r="6430" spans="1:9" x14ac:dyDescent="0.25">
      <c r="A6430" s="2">
        <v>37524.833333333336</v>
      </c>
      <c r="B6430">
        <v>24.774999999999999</v>
      </c>
      <c r="C6430">
        <v>44.166449999999998</v>
      </c>
      <c r="D6430">
        <v>0</v>
      </c>
      <c r="E6430" t="str">
        <f>IF(AND(Tableau134[[#This Row],[Operative Temperature]]&lt;19,Tableau134[[#This Row],[Occupancy]]&lt;&gt;0),Tableau134[[#This Row],[Operative Temperature]],"NC")</f>
        <v>NC</v>
      </c>
      <c r="F6430">
        <f>IF(AND(C6430&gt;26,Tableau134[[#This Row],[Occupancy]]&lt;&gt;0),1,0)</f>
        <v>0</v>
      </c>
      <c r="G6430">
        <f>IF(AND(Tableau134[[#This Row],[Operative Temperature]]&lt;19,Tableau134[[#This Row],[Occupancy]]&lt;&gt;0),1,0)</f>
        <v>0</v>
      </c>
      <c r="H6430">
        <f>IF(Tableau134[[#This Row],[Nb dheures sup à 26°C sous occupation]]=1,Tableau134[[#This Row],[Operative Temperature]]-26,0)</f>
        <v>0</v>
      </c>
      <c r="I6430">
        <f>IF(Tableau134[[#This Row],[Nb d''heures inf à 19°C sous occupation]]=1,19-C6430,0)</f>
        <v>0</v>
      </c>
    </row>
    <row r="6431" spans="1:9" x14ac:dyDescent="0.25">
      <c r="A6431" s="2">
        <v>37524.875</v>
      </c>
      <c r="B6431">
        <v>22.55</v>
      </c>
      <c r="C6431">
        <v>43.303060000000002</v>
      </c>
      <c r="D6431">
        <v>0</v>
      </c>
      <c r="E6431" t="str">
        <f>IF(AND(Tableau134[[#This Row],[Operative Temperature]]&lt;19,Tableau134[[#This Row],[Occupancy]]&lt;&gt;0),Tableau134[[#This Row],[Operative Temperature]],"NC")</f>
        <v>NC</v>
      </c>
      <c r="F6431">
        <f>IF(AND(C6431&gt;26,Tableau134[[#This Row],[Occupancy]]&lt;&gt;0),1,0)</f>
        <v>0</v>
      </c>
      <c r="G6431">
        <f>IF(AND(Tableau134[[#This Row],[Operative Temperature]]&lt;19,Tableau134[[#This Row],[Occupancy]]&lt;&gt;0),1,0)</f>
        <v>0</v>
      </c>
      <c r="H6431">
        <f>IF(Tableau134[[#This Row],[Nb dheures sup à 26°C sous occupation]]=1,Tableau134[[#This Row],[Operative Temperature]]-26,0)</f>
        <v>0</v>
      </c>
      <c r="I6431">
        <f>IF(Tableau134[[#This Row],[Nb d''heures inf à 19°C sous occupation]]=1,19-C6431,0)</f>
        <v>0</v>
      </c>
    </row>
    <row r="6432" spans="1:9" x14ac:dyDescent="0.25">
      <c r="A6432" s="2">
        <v>37524.916666666664</v>
      </c>
      <c r="B6432">
        <v>20.274999999999999</v>
      </c>
      <c r="C6432">
        <v>42.744370000000004</v>
      </c>
      <c r="D6432">
        <v>0</v>
      </c>
      <c r="E6432" t="str">
        <f>IF(AND(Tableau134[[#This Row],[Operative Temperature]]&lt;19,Tableau134[[#This Row],[Occupancy]]&lt;&gt;0),Tableau134[[#This Row],[Operative Temperature]],"NC")</f>
        <v>NC</v>
      </c>
      <c r="F6432">
        <f>IF(AND(C6432&gt;26,Tableau134[[#This Row],[Occupancy]]&lt;&gt;0),1,0)</f>
        <v>0</v>
      </c>
      <c r="G6432">
        <f>IF(AND(Tableau134[[#This Row],[Operative Temperature]]&lt;19,Tableau134[[#This Row],[Occupancy]]&lt;&gt;0),1,0)</f>
        <v>0</v>
      </c>
      <c r="H6432">
        <f>IF(Tableau134[[#This Row],[Nb dheures sup à 26°C sous occupation]]=1,Tableau134[[#This Row],[Operative Temperature]]-26,0)</f>
        <v>0</v>
      </c>
      <c r="I6432">
        <f>IF(Tableau134[[#This Row],[Nb d''heures inf à 19°C sous occupation]]=1,19-C6432,0)</f>
        <v>0</v>
      </c>
    </row>
    <row r="6433" spans="1:9" x14ac:dyDescent="0.25">
      <c r="A6433" s="2">
        <v>37524.958333333336</v>
      </c>
      <c r="B6433">
        <v>19.175000000000001</v>
      </c>
      <c r="C6433">
        <v>42.361849999999997</v>
      </c>
      <c r="D6433">
        <v>0</v>
      </c>
      <c r="E6433" t="str">
        <f>IF(AND(Tableau134[[#This Row],[Operative Temperature]]&lt;19,Tableau134[[#This Row],[Occupancy]]&lt;&gt;0),Tableau134[[#This Row],[Operative Temperature]],"NC")</f>
        <v>NC</v>
      </c>
      <c r="F6433">
        <f>IF(AND(C6433&gt;26,Tableau134[[#This Row],[Occupancy]]&lt;&gt;0),1,0)</f>
        <v>0</v>
      </c>
      <c r="G6433">
        <f>IF(AND(Tableau134[[#This Row],[Operative Temperature]]&lt;19,Tableau134[[#This Row],[Occupancy]]&lt;&gt;0),1,0)</f>
        <v>0</v>
      </c>
      <c r="H6433">
        <f>IF(Tableau134[[#This Row],[Nb dheures sup à 26°C sous occupation]]=1,Tableau134[[#This Row],[Operative Temperature]]-26,0)</f>
        <v>0</v>
      </c>
      <c r="I6433">
        <f>IF(Tableau134[[#This Row],[Nb d''heures inf à 19°C sous occupation]]=1,19-C6433,0)</f>
        <v>0</v>
      </c>
    </row>
    <row r="6434" spans="1:9" x14ac:dyDescent="0.25">
      <c r="A6434" s="1">
        <v>37525</v>
      </c>
      <c r="B6434">
        <v>18.25</v>
      </c>
      <c r="C6434">
        <v>42.044800000000002</v>
      </c>
      <c r="D6434">
        <v>0</v>
      </c>
      <c r="E6434" t="str">
        <f>IF(AND(Tableau134[[#This Row],[Operative Temperature]]&lt;19,Tableau134[[#This Row],[Occupancy]]&lt;&gt;0),Tableau134[[#This Row],[Operative Temperature]],"NC")</f>
        <v>NC</v>
      </c>
      <c r="F6434">
        <f>IF(AND(C6434&gt;26,Tableau134[[#This Row],[Occupancy]]&lt;&gt;0),1,0)</f>
        <v>0</v>
      </c>
      <c r="G6434">
        <f>IF(AND(Tableau134[[#This Row],[Operative Temperature]]&lt;19,Tableau134[[#This Row],[Occupancy]]&lt;&gt;0),1,0)</f>
        <v>0</v>
      </c>
      <c r="H6434">
        <f>IF(Tableau134[[#This Row],[Nb dheures sup à 26°C sous occupation]]=1,Tableau134[[#This Row],[Operative Temperature]]-26,0)</f>
        <v>0</v>
      </c>
      <c r="I6434">
        <f>IF(Tableau134[[#This Row],[Nb d''heures inf à 19°C sous occupation]]=1,19-C6434,0)</f>
        <v>0</v>
      </c>
    </row>
    <row r="6435" spans="1:9" x14ac:dyDescent="0.25">
      <c r="A6435" s="2">
        <v>37525.041666666664</v>
      </c>
      <c r="B6435">
        <v>17.100000000000001</v>
      </c>
      <c r="C6435">
        <v>41.754719999999999</v>
      </c>
      <c r="D6435">
        <v>0</v>
      </c>
      <c r="E6435" t="str">
        <f>IF(AND(Tableau134[[#This Row],[Operative Temperature]]&lt;19,Tableau134[[#This Row],[Occupancy]]&lt;&gt;0),Tableau134[[#This Row],[Operative Temperature]],"NC")</f>
        <v>NC</v>
      </c>
      <c r="F6435">
        <f>IF(AND(C6435&gt;26,Tableau134[[#This Row],[Occupancy]]&lt;&gt;0),1,0)</f>
        <v>0</v>
      </c>
      <c r="G6435">
        <f>IF(AND(Tableau134[[#This Row],[Operative Temperature]]&lt;19,Tableau134[[#This Row],[Occupancy]]&lt;&gt;0),1,0)</f>
        <v>0</v>
      </c>
      <c r="H6435">
        <f>IF(Tableau134[[#This Row],[Nb dheures sup à 26°C sous occupation]]=1,Tableau134[[#This Row],[Operative Temperature]]-26,0)</f>
        <v>0</v>
      </c>
      <c r="I6435">
        <f>IF(Tableau134[[#This Row],[Nb d''heures inf à 19°C sous occupation]]=1,19-C6435,0)</f>
        <v>0</v>
      </c>
    </row>
    <row r="6436" spans="1:9" x14ac:dyDescent="0.25">
      <c r="A6436" s="2">
        <v>37525.083333333336</v>
      </c>
      <c r="B6436">
        <v>17.25</v>
      </c>
      <c r="C6436">
        <v>41.498390000000001</v>
      </c>
      <c r="D6436">
        <v>0</v>
      </c>
      <c r="E6436" t="str">
        <f>IF(AND(Tableau134[[#This Row],[Operative Temperature]]&lt;19,Tableau134[[#This Row],[Occupancy]]&lt;&gt;0),Tableau134[[#This Row],[Operative Temperature]],"NC")</f>
        <v>NC</v>
      </c>
      <c r="F6436">
        <f>IF(AND(C6436&gt;26,Tableau134[[#This Row],[Occupancy]]&lt;&gt;0),1,0)</f>
        <v>0</v>
      </c>
      <c r="G6436">
        <f>IF(AND(Tableau134[[#This Row],[Operative Temperature]]&lt;19,Tableau134[[#This Row],[Occupancy]]&lt;&gt;0),1,0)</f>
        <v>0</v>
      </c>
      <c r="H6436">
        <f>IF(Tableau134[[#This Row],[Nb dheures sup à 26°C sous occupation]]=1,Tableau134[[#This Row],[Operative Temperature]]-26,0)</f>
        <v>0</v>
      </c>
      <c r="I6436">
        <f>IF(Tableau134[[#This Row],[Nb d''heures inf à 19°C sous occupation]]=1,19-C6436,0)</f>
        <v>0</v>
      </c>
    </row>
    <row r="6437" spans="1:9" x14ac:dyDescent="0.25">
      <c r="A6437" s="2">
        <v>37525.125</v>
      </c>
      <c r="B6437">
        <v>17.850000000000001</v>
      </c>
      <c r="C6437">
        <v>41.264060000000001</v>
      </c>
      <c r="D6437">
        <v>0</v>
      </c>
      <c r="E6437" t="str">
        <f>IF(AND(Tableau134[[#This Row],[Operative Temperature]]&lt;19,Tableau134[[#This Row],[Occupancy]]&lt;&gt;0),Tableau134[[#This Row],[Operative Temperature]],"NC")</f>
        <v>NC</v>
      </c>
      <c r="F6437">
        <f>IF(AND(C6437&gt;26,Tableau134[[#This Row],[Occupancy]]&lt;&gt;0),1,0)</f>
        <v>0</v>
      </c>
      <c r="G6437">
        <f>IF(AND(Tableau134[[#This Row],[Operative Temperature]]&lt;19,Tableau134[[#This Row],[Occupancy]]&lt;&gt;0),1,0)</f>
        <v>0</v>
      </c>
      <c r="H6437">
        <f>IF(Tableau134[[#This Row],[Nb dheures sup à 26°C sous occupation]]=1,Tableau134[[#This Row],[Operative Temperature]]-26,0)</f>
        <v>0</v>
      </c>
      <c r="I6437">
        <f>IF(Tableau134[[#This Row],[Nb d''heures inf à 19°C sous occupation]]=1,19-C6437,0)</f>
        <v>0</v>
      </c>
    </row>
    <row r="6438" spans="1:9" x14ac:dyDescent="0.25">
      <c r="A6438" s="2">
        <v>37525.166666666664</v>
      </c>
      <c r="B6438">
        <v>16.5</v>
      </c>
      <c r="C6438">
        <v>41.064410000000002</v>
      </c>
      <c r="D6438">
        <v>0</v>
      </c>
      <c r="E6438" t="str">
        <f>IF(AND(Tableau134[[#This Row],[Operative Temperature]]&lt;19,Tableau134[[#This Row],[Occupancy]]&lt;&gt;0),Tableau134[[#This Row],[Operative Temperature]],"NC")</f>
        <v>NC</v>
      </c>
      <c r="F6438">
        <f>IF(AND(C6438&gt;26,Tableau134[[#This Row],[Occupancy]]&lt;&gt;0),1,0)</f>
        <v>0</v>
      </c>
      <c r="G6438">
        <f>IF(AND(Tableau134[[#This Row],[Operative Temperature]]&lt;19,Tableau134[[#This Row],[Occupancy]]&lt;&gt;0),1,0)</f>
        <v>0</v>
      </c>
      <c r="H6438">
        <f>IF(Tableau134[[#This Row],[Nb dheures sup à 26°C sous occupation]]=1,Tableau134[[#This Row],[Operative Temperature]]-26,0)</f>
        <v>0</v>
      </c>
      <c r="I6438">
        <f>IF(Tableau134[[#This Row],[Nb d''heures inf à 19°C sous occupation]]=1,19-C6438,0)</f>
        <v>0</v>
      </c>
    </row>
    <row r="6439" spans="1:9" x14ac:dyDescent="0.25">
      <c r="A6439" s="2">
        <v>37525.208333333336</v>
      </c>
      <c r="B6439">
        <v>15.25</v>
      </c>
      <c r="C6439">
        <v>40.826189999999997</v>
      </c>
      <c r="D6439">
        <v>0</v>
      </c>
      <c r="E6439" t="str">
        <f>IF(AND(Tableau134[[#This Row],[Operative Temperature]]&lt;19,Tableau134[[#This Row],[Occupancy]]&lt;&gt;0),Tableau134[[#This Row],[Operative Temperature]],"NC")</f>
        <v>NC</v>
      </c>
      <c r="F6439">
        <f>IF(AND(C6439&gt;26,Tableau134[[#This Row],[Occupancy]]&lt;&gt;0),1,0)</f>
        <v>0</v>
      </c>
      <c r="G6439">
        <f>IF(AND(Tableau134[[#This Row],[Operative Temperature]]&lt;19,Tableau134[[#This Row],[Occupancy]]&lt;&gt;0),1,0)</f>
        <v>0</v>
      </c>
      <c r="H6439">
        <f>IF(Tableau134[[#This Row],[Nb dheures sup à 26°C sous occupation]]=1,Tableau134[[#This Row],[Operative Temperature]]-26,0)</f>
        <v>0</v>
      </c>
      <c r="I6439">
        <f>IF(Tableau134[[#This Row],[Nb d''heures inf à 19°C sous occupation]]=1,19-C6439,0)</f>
        <v>0</v>
      </c>
    </row>
    <row r="6440" spans="1:9" x14ac:dyDescent="0.25">
      <c r="A6440" s="2">
        <v>37525.25</v>
      </c>
      <c r="B6440">
        <v>14.25</v>
      </c>
      <c r="C6440">
        <v>40.583480000000002</v>
      </c>
      <c r="D6440">
        <v>0</v>
      </c>
      <c r="E6440" t="str">
        <f>IF(AND(Tableau134[[#This Row],[Operative Temperature]]&lt;19,Tableau134[[#This Row],[Occupancy]]&lt;&gt;0),Tableau134[[#This Row],[Operative Temperature]],"NC")</f>
        <v>NC</v>
      </c>
      <c r="F6440">
        <f>IF(AND(C6440&gt;26,Tableau134[[#This Row],[Occupancy]]&lt;&gt;0),1,0)</f>
        <v>0</v>
      </c>
      <c r="G6440">
        <f>IF(AND(Tableau134[[#This Row],[Operative Temperature]]&lt;19,Tableau134[[#This Row],[Occupancy]]&lt;&gt;0),1,0)</f>
        <v>0</v>
      </c>
      <c r="H6440">
        <f>IF(Tableau134[[#This Row],[Nb dheures sup à 26°C sous occupation]]=1,Tableau134[[#This Row],[Operative Temperature]]-26,0)</f>
        <v>0</v>
      </c>
      <c r="I6440">
        <f>IF(Tableau134[[#This Row],[Nb d''heures inf à 19°C sous occupation]]=1,19-C6440,0)</f>
        <v>0</v>
      </c>
    </row>
    <row r="6441" spans="1:9" x14ac:dyDescent="0.25">
      <c r="A6441" s="2">
        <v>37525.291666666664</v>
      </c>
      <c r="B6441">
        <v>14.75</v>
      </c>
      <c r="C6441">
        <v>40.50217</v>
      </c>
      <c r="D6441">
        <v>0</v>
      </c>
      <c r="E6441" t="str">
        <f>IF(AND(Tableau134[[#This Row],[Operative Temperature]]&lt;19,Tableau134[[#This Row],[Occupancy]]&lt;&gt;0),Tableau134[[#This Row],[Operative Temperature]],"NC")</f>
        <v>NC</v>
      </c>
      <c r="F6441">
        <f>IF(AND(C6441&gt;26,Tableau134[[#This Row],[Occupancy]]&lt;&gt;0),1,0)</f>
        <v>0</v>
      </c>
      <c r="G6441">
        <f>IF(AND(Tableau134[[#This Row],[Operative Temperature]]&lt;19,Tableau134[[#This Row],[Occupancy]]&lt;&gt;0),1,0)</f>
        <v>0</v>
      </c>
      <c r="H6441">
        <f>IF(Tableau134[[#This Row],[Nb dheures sup à 26°C sous occupation]]=1,Tableau134[[#This Row],[Operative Temperature]]-26,0)</f>
        <v>0</v>
      </c>
      <c r="I6441">
        <f>IF(Tableau134[[#This Row],[Nb d''heures inf à 19°C sous occupation]]=1,19-C6441,0)</f>
        <v>0</v>
      </c>
    </row>
    <row r="6442" spans="1:9" x14ac:dyDescent="0.25">
      <c r="A6442" s="2">
        <v>37525.333333333336</v>
      </c>
      <c r="B6442">
        <v>15</v>
      </c>
      <c r="C6442">
        <v>40.576479999999997</v>
      </c>
      <c r="D6442">
        <v>0</v>
      </c>
      <c r="E6442" t="str">
        <f>IF(AND(Tableau134[[#This Row],[Operative Temperature]]&lt;19,Tableau134[[#This Row],[Occupancy]]&lt;&gt;0),Tableau134[[#This Row],[Operative Temperature]],"NC")</f>
        <v>NC</v>
      </c>
      <c r="F6442">
        <f>IF(AND(C6442&gt;26,Tableau134[[#This Row],[Occupancy]]&lt;&gt;0),1,0)</f>
        <v>0</v>
      </c>
      <c r="G6442">
        <f>IF(AND(Tableau134[[#This Row],[Operative Temperature]]&lt;19,Tableau134[[#This Row],[Occupancy]]&lt;&gt;0),1,0)</f>
        <v>0</v>
      </c>
      <c r="H6442">
        <f>IF(Tableau134[[#This Row],[Nb dheures sup à 26°C sous occupation]]=1,Tableau134[[#This Row],[Operative Temperature]]-26,0)</f>
        <v>0</v>
      </c>
      <c r="I6442">
        <f>IF(Tableau134[[#This Row],[Nb d''heures inf à 19°C sous occupation]]=1,19-C6442,0)</f>
        <v>0</v>
      </c>
    </row>
    <row r="6443" spans="1:9" x14ac:dyDescent="0.25">
      <c r="A6443" s="2">
        <v>37525.375</v>
      </c>
      <c r="B6443">
        <v>15.75</v>
      </c>
      <c r="C6443">
        <v>40.387070000000001</v>
      </c>
      <c r="D6443">
        <v>0</v>
      </c>
      <c r="E6443" t="str">
        <f>IF(AND(Tableau134[[#This Row],[Operative Temperature]]&lt;19,Tableau134[[#This Row],[Occupancy]]&lt;&gt;0),Tableau134[[#This Row],[Operative Temperature]],"NC")</f>
        <v>NC</v>
      </c>
      <c r="F6443">
        <f>IF(AND(C6443&gt;26,Tableau134[[#This Row],[Occupancy]]&lt;&gt;0),1,0)</f>
        <v>0</v>
      </c>
      <c r="G6443">
        <f>IF(AND(Tableau134[[#This Row],[Operative Temperature]]&lt;19,Tableau134[[#This Row],[Occupancy]]&lt;&gt;0),1,0)</f>
        <v>0</v>
      </c>
      <c r="H6443">
        <f>IF(Tableau134[[#This Row],[Nb dheures sup à 26°C sous occupation]]=1,Tableau134[[#This Row],[Operative Temperature]]-26,0)</f>
        <v>0</v>
      </c>
      <c r="I6443">
        <f>IF(Tableau134[[#This Row],[Nb d''heures inf à 19°C sous occupation]]=1,19-C6443,0)</f>
        <v>0</v>
      </c>
    </row>
    <row r="6444" spans="1:9" x14ac:dyDescent="0.25">
      <c r="A6444" s="2">
        <v>37525.416666666664</v>
      </c>
      <c r="B6444">
        <v>16</v>
      </c>
      <c r="C6444">
        <v>40.46951</v>
      </c>
      <c r="D6444">
        <v>0</v>
      </c>
      <c r="E6444" t="str">
        <f>IF(AND(Tableau134[[#This Row],[Operative Temperature]]&lt;19,Tableau134[[#This Row],[Occupancy]]&lt;&gt;0),Tableau134[[#This Row],[Operative Temperature]],"NC")</f>
        <v>NC</v>
      </c>
      <c r="F6444">
        <f>IF(AND(C6444&gt;26,Tableau134[[#This Row],[Occupancy]]&lt;&gt;0),1,0)</f>
        <v>0</v>
      </c>
      <c r="G6444">
        <f>IF(AND(Tableau134[[#This Row],[Operative Temperature]]&lt;19,Tableau134[[#This Row],[Occupancy]]&lt;&gt;0),1,0)</f>
        <v>0</v>
      </c>
      <c r="H6444">
        <f>IF(Tableau134[[#This Row],[Nb dheures sup à 26°C sous occupation]]=1,Tableau134[[#This Row],[Operative Temperature]]-26,0)</f>
        <v>0</v>
      </c>
      <c r="I6444">
        <f>IF(Tableau134[[#This Row],[Nb d''heures inf à 19°C sous occupation]]=1,19-C6444,0)</f>
        <v>0</v>
      </c>
    </row>
    <row r="6445" spans="1:9" x14ac:dyDescent="0.25">
      <c r="A6445" s="2">
        <v>37525.458333333336</v>
      </c>
      <c r="B6445">
        <v>16.75</v>
      </c>
      <c r="C6445">
        <v>40.927950000000003</v>
      </c>
      <c r="D6445">
        <v>0</v>
      </c>
      <c r="E6445" t="str">
        <f>IF(AND(Tableau134[[#This Row],[Operative Temperature]]&lt;19,Tableau134[[#This Row],[Occupancy]]&lt;&gt;0),Tableau134[[#This Row],[Operative Temperature]],"NC")</f>
        <v>NC</v>
      </c>
      <c r="F6445">
        <f>IF(AND(C6445&gt;26,Tableau134[[#This Row],[Occupancy]]&lt;&gt;0),1,0)</f>
        <v>0</v>
      </c>
      <c r="G6445">
        <f>IF(AND(Tableau134[[#This Row],[Operative Temperature]]&lt;19,Tableau134[[#This Row],[Occupancy]]&lt;&gt;0),1,0)</f>
        <v>0</v>
      </c>
      <c r="H6445">
        <f>IF(Tableau134[[#This Row],[Nb dheures sup à 26°C sous occupation]]=1,Tableau134[[#This Row],[Operative Temperature]]-26,0)</f>
        <v>0</v>
      </c>
      <c r="I6445">
        <f>IF(Tableau134[[#This Row],[Nb d''heures inf à 19°C sous occupation]]=1,19-C6445,0)</f>
        <v>0</v>
      </c>
    </row>
    <row r="6446" spans="1:9" x14ac:dyDescent="0.25">
      <c r="A6446" s="2">
        <v>37525.5</v>
      </c>
      <c r="B6446">
        <v>18.5</v>
      </c>
      <c r="C6446">
        <v>42.025559999999999</v>
      </c>
      <c r="D6446">
        <v>0</v>
      </c>
      <c r="E6446" t="str">
        <f>IF(AND(Tableau134[[#This Row],[Operative Temperature]]&lt;19,Tableau134[[#This Row],[Occupancy]]&lt;&gt;0),Tableau134[[#This Row],[Operative Temperature]],"NC")</f>
        <v>NC</v>
      </c>
      <c r="F6446">
        <f>IF(AND(C6446&gt;26,Tableau134[[#This Row],[Occupancy]]&lt;&gt;0),1,0)</f>
        <v>0</v>
      </c>
      <c r="G6446">
        <f>IF(AND(Tableau134[[#This Row],[Operative Temperature]]&lt;19,Tableau134[[#This Row],[Occupancy]]&lt;&gt;0),1,0)</f>
        <v>0</v>
      </c>
      <c r="H6446">
        <f>IF(Tableau134[[#This Row],[Nb dheures sup à 26°C sous occupation]]=1,Tableau134[[#This Row],[Operative Temperature]]-26,0)</f>
        <v>0</v>
      </c>
      <c r="I6446">
        <f>IF(Tableau134[[#This Row],[Nb d''heures inf à 19°C sous occupation]]=1,19-C6446,0)</f>
        <v>0</v>
      </c>
    </row>
    <row r="6447" spans="1:9" x14ac:dyDescent="0.25">
      <c r="A6447" s="2">
        <v>37525.541666666664</v>
      </c>
      <c r="B6447">
        <v>21.25</v>
      </c>
      <c r="C6447">
        <v>43.31467</v>
      </c>
      <c r="D6447">
        <v>0</v>
      </c>
      <c r="E6447" t="str">
        <f>IF(AND(Tableau134[[#This Row],[Operative Temperature]]&lt;19,Tableau134[[#This Row],[Occupancy]]&lt;&gt;0),Tableau134[[#This Row],[Operative Temperature]],"NC")</f>
        <v>NC</v>
      </c>
      <c r="F6447">
        <f>IF(AND(C6447&gt;26,Tableau134[[#This Row],[Occupancy]]&lt;&gt;0),1,0)</f>
        <v>0</v>
      </c>
      <c r="G6447">
        <f>IF(AND(Tableau134[[#This Row],[Operative Temperature]]&lt;19,Tableau134[[#This Row],[Occupancy]]&lt;&gt;0),1,0)</f>
        <v>0</v>
      </c>
      <c r="H6447">
        <f>IF(Tableau134[[#This Row],[Nb dheures sup à 26°C sous occupation]]=1,Tableau134[[#This Row],[Operative Temperature]]-26,0)</f>
        <v>0</v>
      </c>
      <c r="I6447">
        <f>IF(Tableau134[[#This Row],[Nb d''heures inf à 19°C sous occupation]]=1,19-C6447,0)</f>
        <v>0</v>
      </c>
    </row>
    <row r="6448" spans="1:9" x14ac:dyDescent="0.25">
      <c r="A6448" s="2">
        <v>37525.583333333336</v>
      </c>
      <c r="B6448">
        <v>23.125</v>
      </c>
      <c r="C6448">
        <v>44.086489999999998</v>
      </c>
      <c r="D6448">
        <v>0</v>
      </c>
      <c r="E6448" t="str">
        <f>IF(AND(Tableau134[[#This Row],[Operative Temperature]]&lt;19,Tableau134[[#This Row],[Occupancy]]&lt;&gt;0),Tableau134[[#This Row],[Operative Temperature]],"NC")</f>
        <v>NC</v>
      </c>
      <c r="F6448">
        <f>IF(AND(C6448&gt;26,Tableau134[[#This Row],[Occupancy]]&lt;&gt;0),1,0)</f>
        <v>0</v>
      </c>
      <c r="G6448">
        <f>IF(AND(Tableau134[[#This Row],[Operative Temperature]]&lt;19,Tableau134[[#This Row],[Occupancy]]&lt;&gt;0),1,0)</f>
        <v>0</v>
      </c>
      <c r="H6448">
        <f>IF(Tableau134[[#This Row],[Nb dheures sup à 26°C sous occupation]]=1,Tableau134[[#This Row],[Operative Temperature]]-26,0)</f>
        <v>0</v>
      </c>
      <c r="I6448">
        <f>IF(Tableau134[[#This Row],[Nb d''heures inf à 19°C sous occupation]]=1,19-C6448,0)</f>
        <v>0</v>
      </c>
    </row>
    <row r="6449" spans="1:9" x14ac:dyDescent="0.25">
      <c r="A6449" s="2">
        <v>37525.625</v>
      </c>
      <c r="B6449">
        <v>24.625</v>
      </c>
      <c r="C6449">
        <v>44.777239999999999</v>
      </c>
      <c r="D6449">
        <v>0</v>
      </c>
      <c r="E6449" t="str">
        <f>IF(AND(Tableau134[[#This Row],[Operative Temperature]]&lt;19,Tableau134[[#This Row],[Occupancy]]&lt;&gt;0),Tableau134[[#This Row],[Operative Temperature]],"NC")</f>
        <v>NC</v>
      </c>
      <c r="F6449">
        <f>IF(AND(C6449&gt;26,Tableau134[[#This Row],[Occupancy]]&lt;&gt;0),1,0)</f>
        <v>0</v>
      </c>
      <c r="G6449">
        <f>IF(AND(Tableau134[[#This Row],[Operative Temperature]]&lt;19,Tableau134[[#This Row],[Occupancy]]&lt;&gt;0),1,0)</f>
        <v>0</v>
      </c>
      <c r="H6449">
        <f>IF(Tableau134[[#This Row],[Nb dheures sup à 26°C sous occupation]]=1,Tableau134[[#This Row],[Operative Temperature]]-26,0)</f>
        <v>0</v>
      </c>
      <c r="I6449">
        <f>IF(Tableau134[[#This Row],[Nb d''heures inf à 19°C sous occupation]]=1,19-C6449,0)</f>
        <v>0</v>
      </c>
    </row>
    <row r="6450" spans="1:9" x14ac:dyDescent="0.25">
      <c r="A6450" s="2">
        <v>37525.666666666664</v>
      </c>
      <c r="B6450">
        <v>25.9</v>
      </c>
      <c r="C6450">
        <v>45.170830000000002</v>
      </c>
      <c r="D6450">
        <v>0</v>
      </c>
      <c r="E6450" t="str">
        <f>IF(AND(Tableau134[[#This Row],[Operative Temperature]]&lt;19,Tableau134[[#This Row],[Occupancy]]&lt;&gt;0),Tableau134[[#This Row],[Operative Temperature]],"NC")</f>
        <v>NC</v>
      </c>
      <c r="F6450">
        <f>IF(AND(C6450&gt;26,Tableau134[[#This Row],[Occupancy]]&lt;&gt;0),1,0)</f>
        <v>0</v>
      </c>
      <c r="G6450">
        <f>IF(AND(Tableau134[[#This Row],[Operative Temperature]]&lt;19,Tableau134[[#This Row],[Occupancy]]&lt;&gt;0),1,0)</f>
        <v>0</v>
      </c>
      <c r="H6450">
        <f>IF(Tableau134[[#This Row],[Nb dheures sup à 26°C sous occupation]]=1,Tableau134[[#This Row],[Operative Temperature]]-26,0)</f>
        <v>0</v>
      </c>
      <c r="I6450">
        <f>IF(Tableau134[[#This Row],[Nb d''heures inf à 19°C sous occupation]]=1,19-C6450,0)</f>
        <v>0</v>
      </c>
    </row>
    <row r="6451" spans="1:9" x14ac:dyDescent="0.25">
      <c r="A6451" s="2">
        <v>37525.708333333336</v>
      </c>
      <c r="B6451">
        <v>26.8</v>
      </c>
      <c r="C6451">
        <v>45.580559999999998</v>
      </c>
      <c r="D6451">
        <v>0</v>
      </c>
      <c r="E6451" t="str">
        <f>IF(AND(Tableau134[[#This Row],[Operative Temperature]]&lt;19,Tableau134[[#This Row],[Occupancy]]&lt;&gt;0),Tableau134[[#This Row],[Operative Temperature]],"NC")</f>
        <v>NC</v>
      </c>
      <c r="F6451">
        <f>IF(AND(C6451&gt;26,Tableau134[[#This Row],[Occupancy]]&lt;&gt;0),1,0)</f>
        <v>0</v>
      </c>
      <c r="G6451">
        <f>IF(AND(Tableau134[[#This Row],[Operative Temperature]]&lt;19,Tableau134[[#This Row],[Occupancy]]&lt;&gt;0),1,0)</f>
        <v>0</v>
      </c>
      <c r="H6451">
        <f>IF(Tableau134[[#This Row],[Nb dheures sup à 26°C sous occupation]]=1,Tableau134[[#This Row],[Operative Temperature]]-26,0)</f>
        <v>0</v>
      </c>
      <c r="I6451">
        <f>IF(Tableau134[[#This Row],[Nb d''heures inf à 19°C sous occupation]]=1,19-C6451,0)</f>
        <v>0</v>
      </c>
    </row>
    <row r="6452" spans="1:9" x14ac:dyDescent="0.25">
      <c r="A6452" s="2">
        <v>37525.75</v>
      </c>
      <c r="B6452">
        <v>26.25</v>
      </c>
      <c r="C6452">
        <v>45.597149999999999</v>
      </c>
      <c r="D6452">
        <v>0</v>
      </c>
      <c r="E6452" t="str">
        <f>IF(AND(Tableau134[[#This Row],[Operative Temperature]]&lt;19,Tableau134[[#This Row],[Occupancy]]&lt;&gt;0),Tableau134[[#This Row],[Operative Temperature]],"NC")</f>
        <v>NC</v>
      </c>
      <c r="F6452">
        <f>IF(AND(C6452&gt;26,Tableau134[[#This Row],[Occupancy]]&lt;&gt;0),1,0)</f>
        <v>0</v>
      </c>
      <c r="G6452">
        <f>IF(AND(Tableau134[[#This Row],[Operative Temperature]]&lt;19,Tableau134[[#This Row],[Occupancy]]&lt;&gt;0),1,0)</f>
        <v>0</v>
      </c>
      <c r="H6452">
        <f>IF(Tableau134[[#This Row],[Nb dheures sup à 26°C sous occupation]]=1,Tableau134[[#This Row],[Operative Temperature]]-26,0)</f>
        <v>0</v>
      </c>
      <c r="I6452">
        <f>IF(Tableau134[[#This Row],[Nb d''heures inf à 19°C sous occupation]]=1,19-C6452,0)</f>
        <v>0</v>
      </c>
    </row>
    <row r="6453" spans="1:9" x14ac:dyDescent="0.25">
      <c r="A6453" s="2">
        <v>37525.791666666664</v>
      </c>
      <c r="B6453">
        <v>24.125</v>
      </c>
      <c r="C6453">
        <v>45.224809999999998</v>
      </c>
      <c r="D6453">
        <v>0</v>
      </c>
      <c r="E6453" t="str">
        <f>IF(AND(Tableau134[[#This Row],[Operative Temperature]]&lt;19,Tableau134[[#This Row],[Occupancy]]&lt;&gt;0),Tableau134[[#This Row],[Operative Temperature]],"NC")</f>
        <v>NC</v>
      </c>
      <c r="F6453">
        <f>IF(AND(C6453&gt;26,Tableau134[[#This Row],[Occupancy]]&lt;&gt;0),1,0)</f>
        <v>0</v>
      </c>
      <c r="G6453">
        <f>IF(AND(Tableau134[[#This Row],[Operative Temperature]]&lt;19,Tableau134[[#This Row],[Occupancy]]&lt;&gt;0),1,0)</f>
        <v>0</v>
      </c>
      <c r="H6453">
        <f>IF(Tableau134[[#This Row],[Nb dheures sup à 26°C sous occupation]]=1,Tableau134[[#This Row],[Operative Temperature]]-26,0)</f>
        <v>0</v>
      </c>
      <c r="I6453">
        <f>IF(Tableau134[[#This Row],[Nb d''heures inf à 19°C sous occupation]]=1,19-C6453,0)</f>
        <v>0</v>
      </c>
    </row>
    <row r="6454" spans="1:9" x14ac:dyDescent="0.25">
      <c r="A6454" s="2">
        <v>37525.833333333336</v>
      </c>
      <c r="B6454">
        <v>20.875</v>
      </c>
      <c r="C6454">
        <v>43.777749999999997</v>
      </c>
      <c r="D6454">
        <v>0</v>
      </c>
      <c r="E6454" t="str">
        <f>IF(AND(Tableau134[[#This Row],[Operative Temperature]]&lt;19,Tableau134[[#This Row],[Occupancy]]&lt;&gt;0),Tableau134[[#This Row],[Operative Temperature]],"NC")</f>
        <v>NC</v>
      </c>
      <c r="F6454">
        <f>IF(AND(C6454&gt;26,Tableau134[[#This Row],[Occupancy]]&lt;&gt;0),1,0)</f>
        <v>0</v>
      </c>
      <c r="G6454">
        <f>IF(AND(Tableau134[[#This Row],[Operative Temperature]]&lt;19,Tableau134[[#This Row],[Occupancy]]&lt;&gt;0),1,0)</f>
        <v>0</v>
      </c>
      <c r="H6454">
        <f>IF(Tableau134[[#This Row],[Nb dheures sup à 26°C sous occupation]]=1,Tableau134[[#This Row],[Operative Temperature]]-26,0)</f>
        <v>0</v>
      </c>
      <c r="I6454">
        <f>IF(Tableau134[[#This Row],[Nb d''heures inf à 19°C sous occupation]]=1,19-C6454,0)</f>
        <v>0</v>
      </c>
    </row>
    <row r="6455" spans="1:9" x14ac:dyDescent="0.25">
      <c r="A6455" s="2">
        <v>37525.875</v>
      </c>
      <c r="B6455">
        <v>18.5</v>
      </c>
      <c r="C6455">
        <v>42.885440000000003</v>
      </c>
      <c r="D6455">
        <v>0</v>
      </c>
      <c r="E6455" t="str">
        <f>IF(AND(Tableau134[[#This Row],[Operative Temperature]]&lt;19,Tableau134[[#This Row],[Occupancy]]&lt;&gt;0),Tableau134[[#This Row],[Operative Temperature]],"NC")</f>
        <v>NC</v>
      </c>
      <c r="F6455">
        <f>IF(AND(C6455&gt;26,Tableau134[[#This Row],[Occupancy]]&lt;&gt;0),1,0)</f>
        <v>0</v>
      </c>
      <c r="G6455">
        <f>IF(AND(Tableau134[[#This Row],[Operative Temperature]]&lt;19,Tableau134[[#This Row],[Occupancy]]&lt;&gt;0),1,0)</f>
        <v>0</v>
      </c>
      <c r="H6455">
        <f>IF(Tableau134[[#This Row],[Nb dheures sup à 26°C sous occupation]]=1,Tableau134[[#This Row],[Operative Temperature]]-26,0)</f>
        <v>0</v>
      </c>
      <c r="I6455">
        <f>IF(Tableau134[[#This Row],[Nb d''heures inf à 19°C sous occupation]]=1,19-C6455,0)</f>
        <v>0</v>
      </c>
    </row>
    <row r="6456" spans="1:9" x14ac:dyDescent="0.25">
      <c r="A6456" s="2">
        <v>37525.916666666664</v>
      </c>
      <c r="B6456">
        <v>16.8</v>
      </c>
      <c r="C6456">
        <v>42.297330000000002</v>
      </c>
      <c r="D6456">
        <v>0</v>
      </c>
      <c r="E6456" t="str">
        <f>IF(AND(Tableau134[[#This Row],[Operative Temperature]]&lt;19,Tableau134[[#This Row],[Occupancy]]&lt;&gt;0),Tableau134[[#This Row],[Operative Temperature]],"NC")</f>
        <v>NC</v>
      </c>
      <c r="F6456">
        <f>IF(AND(C6456&gt;26,Tableau134[[#This Row],[Occupancy]]&lt;&gt;0),1,0)</f>
        <v>0</v>
      </c>
      <c r="G6456">
        <f>IF(AND(Tableau134[[#This Row],[Operative Temperature]]&lt;19,Tableau134[[#This Row],[Occupancy]]&lt;&gt;0),1,0)</f>
        <v>0</v>
      </c>
      <c r="H6456">
        <f>IF(Tableau134[[#This Row],[Nb dheures sup à 26°C sous occupation]]=1,Tableau134[[#This Row],[Operative Temperature]]-26,0)</f>
        <v>0</v>
      </c>
      <c r="I6456">
        <f>IF(Tableau134[[#This Row],[Nb d''heures inf à 19°C sous occupation]]=1,19-C6456,0)</f>
        <v>0</v>
      </c>
    </row>
    <row r="6457" spans="1:9" x14ac:dyDescent="0.25">
      <c r="A6457" s="2">
        <v>37525.958333333336</v>
      </c>
      <c r="B6457">
        <v>15.35</v>
      </c>
      <c r="C6457">
        <v>41.891970000000001</v>
      </c>
      <c r="D6457">
        <v>0</v>
      </c>
      <c r="E6457" t="str">
        <f>IF(AND(Tableau134[[#This Row],[Operative Temperature]]&lt;19,Tableau134[[#This Row],[Occupancy]]&lt;&gt;0),Tableau134[[#This Row],[Operative Temperature]],"NC")</f>
        <v>NC</v>
      </c>
      <c r="F6457">
        <f>IF(AND(C6457&gt;26,Tableau134[[#This Row],[Occupancy]]&lt;&gt;0),1,0)</f>
        <v>0</v>
      </c>
      <c r="G6457">
        <f>IF(AND(Tableau134[[#This Row],[Operative Temperature]]&lt;19,Tableau134[[#This Row],[Occupancy]]&lt;&gt;0),1,0)</f>
        <v>0</v>
      </c>
      <c r="H6457">
        <f>IF(Tableau134[[#This Row],[Nb dheures sup à 26°C sous occupation]]=1,Tableau134[[#This Row],[Operative Temperature]]-26,0)</f>
        <v>0</v>
      </c>
      <c r="I6457">
        <f>IF(Tableau134[[#This Row],[Nb d''heures inf à 19°C sous occupation]]=1,19-C6457,0)</f>
        <v>0</v>
      </c>
    </row>
    <row r="6458" spans="1:9" x14ac:dyDescent="0.25">
      <c r="A6458" s="1">
        <v>37526</v>
      </c>
      <c r="B6458">
        <v>13.5</v>
      </c>
      <c r="C6458">
        <v>41.533009999999997</v>
      </c>
      <c r="D6458">
        <v>0</v>
      </c>
      <c r="E6458" t="str">
        <f>IF(AND(Tableau134[[#This Row],[Operative Temperature]]&lt;19,Tableau134[[#This Row],[Occupancy]]&lt;&gt;0),Tableau134[[#This Row],[Operative Temperature]],"NC")</f>
        <v>NC</v>
      </c>
      <c r="F6458">
        <f>IF(AND(C6458&gt;26,Tableau134[[#This Row],[Occupancy]]&lt;&gt;0),1,0)</f>
        <v>0</v>
      </c>
      <c r="G6458">
        <f>IF(AND(Tableau134[[#This Row],[Operative Temperature]]&lt;19,Tableau134[[#This Row],[Occupancy]]&lt;&gt;0),1,0)</f>
        <v>0</v>
      </c>
      <c r="H6458">
        <f>IF(Tableau134[[#This Row],[Nb dheures sup à 26°C sous occupation]]=1,Tableau134[[#This Row],[Operative Temperature]]-26,0)</f>
        <v>0</v>
      </c>
      <c r="I6458">
        <f>IF(Tableau134[[#This Row],[Nb d''heures inf à 19°C sous occupation]]=1,19-C6458,0)</f>
        <v>0</v>
      </c>
    </row>
    <row r="6459" spans="1:9" x14ac:dyDescent="0.25">
      <c r="A6459" s="2">
        <v>37526.041666666664</v>
      </c>
      <c r="B6459">
        <v>11.8</v>
      </c>
      <c r="C6459">
        <v>41.195480000000003</v>
      </c>
      <c r="D6459">
        <v>0</v>
      </c>
      <c r="E6459" t="str">
        <f>IF(AND(Tableau134[[#This Row],[Operative Temperature]]&lt;19,Tableau134[[#This Row],[Occupancy]]&lt;&gt;0),Tableau134[[#This Row],[Operative Temperature]],"NC")</f>
        <v>NC</v>
      </c>
      <c r="F6459">
        <f>IF(AND(C6459&gt;26,Tableau134[[#This Row],[Occupancy]]&lt;&gt;0),1,0)</f>
        <v>0</v>
      </c>
      <c r="G6459">
        <f>IF(AND(Tableau134[[#This Row],[Operative Temperature]]&lt;19,Tableau134[[#This Row],[Occupancy]]&lt;&gt;0),1,0)</f>
        <v>0</v>
      </c>
      <c r="H6459">
        <f>IF(Tableau134[[#This Row],[Nb dheures sup à 26°C sous occupation]]=1,Tableau134[[#This Row],[Operative Temperature]]-26,0)</f>
        <v>0</v>
      </c>
      <c r="I6459">
        <f>IF(Tableau134[[#This Row],[Nb d''heures inf à 19°C sous occupation]]=1,19-C6459,0)</f>
        <v>0</v>
      </c>
    </row>
    <row r="6460" spans="1:9" x14ac:dyDescent="0.25">
      <c r="A6460" s="2">
        <v>37526.083333333336</v>
      </c>
      <c r="B6460">
        <v>11.1</v>
      </c>
      <c r="C6460">
        <v>40.852089999999997</v>
      </c>
      <c r="D6460">
        <v>0</v>
      </c>
      <c r="E6460" t="str">
        <f>IF(AND(Tableau134[[#This Row],[Operative Temperature]]&lt;19,Tableau134[[#This Row],[Occupancy]]&lt;&gt;0),Tableau134[[#This Row],[Operative Temperature]],"NC")</f>
        <v>NC</v>
      </c>
      <c r="F6460">
        <f>IF(AND(C6460&gt;26,Tableau134[[#This Row],[Occupancy]]&lt;&gt;0),1,0)</f>
        <v>0</v>
      </c>
      <c r="G6460">
        <f>IF(AND(Tableau134[[#This Row],[Operative Temperature]]&lt;19,Tableau134[[#This Row],[Occupancy]]&lt;&gt;0),1,0)</f>
        <v>0</v>
      </c>
      <c r="H6460">
        <f>IF(Tableau134[[#This Row],[Nb dheures sup à 26°C sous occupation]]=1,Tableau134[[#This Row],[Operative Temperature]]-26,0)</f>
        <v>0</v>
      </c>
      <c r="I6460">
        <f>IF(Tableau134[[#This Row],[Nb d''heures inf à 19°C sous occupation]]=1,19-C6460,0)</f>
        <v>0</v>
      </c>
    </row>
    <row r="6461" spans="1:9" x14ac:dyDescent="0.25">
      <c r="A6461" s="2">
        <v>37526.125</v>
      </c>
      <c r="B6461">
        <v>11</v>
      </c>
      <c r="C6461">
        <v>40.598080000000003</v>
      </c>
      <c r="D6461">
        <v>0</v>
      </c>
      <c r="E6461" t="str">
        <f>IF(AND(Tableau134[[#This Row],[Operative Temperature]]&lt;19,Tableau134[[#This Row],[Occupancy]]&lt;&gt;0),Tableau134[[#This Row],[Operative Temperature]],"NC")</f>
        <v>NC</v>
      </c>
      <c r="F6461">
        <f>IF(AND(C6461&gt;26,Tableau134[[#This Row],[Occupancy]]&lt;&gt;0),1,0)</f>
        <v>0</v>
      </c>
      <c r="G6461">
        <f>IF(AND(Tableau134[[#This Row],[Operative Temperature]]&lt;19,Tableau134[[#This Row],[Occupancy]]&lt;&gt;0),1,0)</f>
        <v>0</v>
      </c>
      <c r="H6461">
        <f>IF(Tableau134[[#This Row],[Nb dheures sup à 26°C sous occupation]]=1,Tableau134[[#This Row],[Operative Temperature]]-26,0)</f>
        <v>0</v>
      </c>
      <c r="I6461">
        <f>IF(Tableau134[[#This Row],[Nb d''heures inf à 19°C sous occupation]]=1,19-C6461,0)</f>
        <v>0</v>
      </c>
    </row>
    <row r="6462" spans="1:9" x14ac:dyDescent="0.25">
      <c r="A6462" s="2">
        <v>37526.166666666664</v>
      </c>
      <c r="B6462">
        <v>12.5</v>
      </c>
      <c r="C6462">
        <v>40.379649999999998</v>
      </c>
      <c r="D6462">
        <v>0</v>
      </c>
      <c r="E6462" t="str">
        <f>IF(AND(Tableau134[[#This Row],[Operative Temperature]]&lt;19,Tableau134[[#This Row],[Occupancy]]&lt;&gt;0),Tableau134[[#This Row],[Operative Temperature]],"NC")</f>
        <v>NC</v>
      </c>
      <c r="F6462">
        <f>IF(AND(C6462&gt;26,Tableau134[[#This Row],[Occupancy]]&lt;&gt;0),1,0)</f>
        <v>0</v>
      </c>
      <c r="G6462">
        <f>IF(AND(Tableau134[[#This Row],[Operative Temperature]]&lt;19,Tableau134[[#This Row],[Occupancy]]&lt;&gt;0),1,0)</f>
        <v>0</v>
      </c>
      <c r="H6462">
        <f>IF(Tableau134[[#This Row],[Nb dheures sup à 26°C sous occupation]]=1,Tableau134[[#This Row],[Operative Temperature]]-26,0)</f>
        <v>0</v>
      </c>
      <c r="I6462">
        <f>IF(Tableau134[[#This Row],[Nb d''heures inf à 19°C sous occupation]]=1,19-C6462,0)</f>
        <v>0</v>
      </c>
    </row>
    <row r="6463" spans="1:9" x14ac:dyDescent="0.25">
      <c r="A6463" s="2">
        <v>37526.208333333336</v>
      </c>
      <c r="B6463">
        <v>13.75</v>
      </c>
      <c r="C6463">
        <v>40.230530000000002</v>
      </c>
      <c r="D6463">
        <v>0</v>
      </c>
      <c r="E6463" t="str">
        <f>IF(AND(Tableau134[[#This Row],[Operative Temperature]]&lt;19,Tableau134[[#This Row],[Occupancy]]&lt;&gt;0),Tableau134[[#This Row],[Operative Temperature]],"NC")</f>
        <v>NC</v>
      </c>
      <c r="F6463">
        <f>IF(AND(C6463&gt;26,Tableau134[[#This Row],[Occupancy]]&lt;&gt;0),1,0)</f>
        <v>0</v>
      </c>
      <c r="G6463">
        <f>IF(AND(Tableau134[[#This Row],[Operative Temperature]]&lt;19,Tableau134[[#This Row],[Occupancy]]&lt;&gt;0),1,0)</f>
        <v>0</v>
      </c>
      <c r="H6463">
        <f>IF(Tableau134[[#This Row],[Nb dheures sup à 26°C sous occupation]]=1,Tableau134[[#This Row],[Operative Temperature]]-26,0)</f>
        <v>0</v>
      </c>
      <c r="I6463">
        <f>IF(Tableau134[[#This Row],[Nb d''heures inf à 19°C sous occupation]]=1,19-C6463,0)</f>
        <v>0</v>
      </c>
    </row>
    <row r="6464" spans="1:9" x14ac:dyDescent="0.25">
      <c r="A6464" s="2">
        <v>37526.25</v>
      </c>
      <c r="B6464">
        <v>14.75</v>
      </c>
      <c r="C6464">
        <v>40.085850000000001</v>
      </c>
      <c r="D6464">
        <v>0</v>
      </c>
      <c r="E6464" t="str">
        <f>IF(AND(Tableau134[[#This Row],[Operative Temperature]]&lt;19,Tableau134[[#This Row],[Occupancy]]&lt;&gt;0),Tableau134[[#This Row],[Operative Temperature]],"NC")</f>
        <v>NC</v>
      </c>
      <c r="F6464">
        <f>IF(AND(C6464&gt;26,Tableau134[[#This Row],[Occupancy]]&lt;&gt;0),1,0)</f>
        <v>0</v>
      </c>
      <c r="G6464">
        <f>IF(AND(Tableau134[[#This Row],[Operative Temperature]]&lt;19,Tableau134[[#This Row],[Occupancy]]&lt;&gt;0),1,0)</f>
        <v>0</v>
      </c>
      <c r="H6464">
        <f>IF(Tableau134[[#This Row],[Nb dheures sup à 26°C sous occupation]]=1,Tableau134[[#This Row],[Operative Temperature]]-26,0)</f>
        <v>0</v>
      </c>
      <c r="I6464">
        <f>IF(Tableau134[[#This Row],[Nb d''heures inf à 19°C sous occupation]]=1,19-C6464,0)</f>
        <v>0</v>
      </c>
    </row>
    <row r="6465" spans="1:9" x14ac:dyDescent="0.25">
      <c r="A6465" s="2">
        <v>37526.291666666664</v>
      </c>
      <c r="B6465">
        <v>15.375</v>
      </c>
      <c r="C6465">
        <v>40.078740000000003</v>
      </c>
      <c r="D6465">
        <v>0</v>
      </c>
      <c r="E6465" t="str">
        <f>IF(AND(Tableau134[[#This Row],[Operative Temperature]]&lt;19,Tableau134[[#This Row],[Occupancy]]&lt;&gt;0),Tableau134[[#This Row],[Operative Temperature]],"NC")</f>
        <v>NC</v>
      </c>
      <c r="F6465">
        <f>IF(AND(C6465&gt;26,Tableau134[[#This Row],[Occupancy]]&lt;&gt;0),1,0)</f>
        <v>0</v>
      </c>
      <c r="G6465">
        <f>IF(AND(Tableau134[[#This Row],[Operative Temperature]]&lt;19,Tableau134[[#This Row],[Occupancy]]&lt;&gt;0),1,0)</f>
        <v>0</v>
      </c>
      <c r="H6465">
        <f>IF(Tableau134[[#This Row],[Nb dheures sup à 26°C sous occupation]]=1,Tableau134[[#This Row],[Operative Temperature]]-26,0)</f>
        <v>0</v>
      </c>
      <c r="I6465">
        <f>IF(Tableau134[[#This Row],[Nb d''heures inf à 19°C sous occupation]]=1,19-C6465,0)</f>
        <v>0</v>
      </c>
    </row>
    <row r="6466" spans="1:9" x14ac:dyDescent="0.25">
      <c r="A6466" s="2">
        <v>37526.333333333336</v>
      </c>
      <c r="B6466">
        <v>15.875</v>
      </c>
      <c r="C6466">
        <v>40.242330000000003</v>
      </c>
      <c r="D6466">
        <v>0</v>
      </c>
      <c r="E6466" t="str">
        <f>IF(AND(Tableau134[[#This Row],[Operative Temperature]]&lt;19,Tableau134[[#This Row],[Occupancy]]&lt;&gt;0),Tableau134[[#This Row],[Operative Temperature]],"NC")</f>
        <v>NC</v>
      </c>
      <c r="F6466">
        <f>IF(AND(C6466&gt;26,Tableau134[[#This Row],[Occupancy]]&lt;&gt;0),1,0)</f>
        <v>0</v>
      </c>
      <c r="G6466">
        <f>IF(AND(Tableau134[[#This Row],[Operative Temperature]]&lt;19,Tableau134[[#This Row],[Occupancy]]&lt;&gt;0),1,0)</f>
        <v>0</v>
      </c>
      <c r="H6466">
        <f>IF(Tableau134[[#This Row],[Nb dheures sup à 26°C sous occupation]]=1,Tableau134[[#This Row],[Operative Temperature]]-26,0)</f>
        <v>0</v>
      </c>
      <c r="I6466">
        <f>IF(Tableau134[[#This Row],[Nb d''heures inf à 19°C sous occupation]]=1,19-C6466,0)</f>
        <v>0</v>
      </c>
    </row>
    <row r="6467" spans="1:9" x14ac:dyDescent="0.25">
      <c r="A6467" s="2">
        <v>37526.375</v>
      </c>
      <c r="B6467">
        <v>16</v>
      </c>
      <c r="C6467">
        <v>40.173009999999998</v>
      </c>
      <c r="D6467">
        <v>0</v>
      </c>
      <c r="E6467" t="str">
        <f>IF(AND(Tableau134[[#This Row],[Operative Temperature]]&lt;19,Tableau134[[#This Row],[Occupancy]]&lt;&gt;0),Tableau134[[#This Row],[Operative Temperature]],"NC")</f>
        <v>NC</v>
      </c>
      <c r="F6467">
        <f>IF(AND(C6467&gt;26,Tableau134[[#This Row],[Occupancy]]&lt;&gt;0),1,0)</f>
        <v>0</v>
      </c>
      <c r="G6467">
        <f>IF(AND(Tableau134[[#This Row],[Operative Temperature]]&lt;19,Tableau134[[#This Row],[Occupancy]]&lt;&gt;0),1,0)</f>
        <v>0</v>
      </c>
      <c r="H6467">
        <f>IF(Tableau134[[#This Row],[Nb dheures sup à 26°C sous occupation]]=1,Tableau134[[#This Row],[Operative Temperature]]-26,0)</f>
        <v>0</v>
      </c>
      <c r="I6467">
        <f>IF(Tableau134[[#This Row],[Nb d''heures inf à 19°C sous occupation]]=1,19-C6467,0)</f>
        <v>0</v>
      </c>
    </row>
    <row r="6468" spans="1:9" x14ac:dyDescent="0.25">
      <c r="A6468" s="2">
        <v>37526.416666666664</v>
      </c>
      <c r="B6468">
        <v>16.824999999999999</v>
      </c>
      <c r="C6468">
        <v>40.393610000000002</v>
      </c>
      <c r="D6468">
        <v>0</v>
      </c>
      <c r="E6468" t="str">
        <f>IF(AND(Tableau134[[#This Row],[Operative Temperature]]&lt;19,Tableau134[[#This Row],[Occupancy]]&lt;&gt;0),Tableau134[[#This Row],[Operative Temperature]],"NC")</f>
        <v>NC</v>
      </c>
      <c r="F6468">
        <f>IF(AND(C6468&gt;26,Tableau134[[#This Row],[Occupancy]]&lt;&gt;0),1,0)</f>
        <v>0</v>
      </c>
      <c r="G6468">
        <f>IF(AND(Tableau134[[#This Row],[Operative Temperature]]&lt;19,Tableau134[[#This Row],[Occupancy]]&lt;&gt;0),1,0)</f>
        <v>0</v>
      </c>
      <c r="H6468">
        <f>IF(Tableau134[[#This Row],[Nb dheures sup à 26°C sous occupation]]=1,Tableau134[[#This Row],[Operative Temperature]]-26,0)</f>
        <v>0</v>
      </c>
      <c r="I6468">
        <f>IF(Tableau134[[#This Row],[Nb d''heures inf à 19°C sous occupation]]=1,19-C6468,0)</f>
        <v>0</v>
      </c>
    </row>
    <row r="6469" spans="1:9" x14ac:dyDescent="0.25">
      <c r="A6469" s="2">
        <v>37526.458333333336</v>
      </c>
      <c r="B6469">
        <v>18.524999999999999</v>
      </c>
      <c r="C6469">
        <v>41.051009999999998</v>
      </c>
      <c r="D6469">
        <v>0</v>
      </c>
      <c r="E6469" t="str">
        <f>IF(AND(Tableau134[[#This Row],[Operative Temperature]]&lt;19,Tableau134[[#This Row],[Occupancy]]&lt;&gt;0),Tableau134[[#This Row],[Operative Temperature]],"NC")</f>
        <v>NC</v>
      </c>
      <c r="F6469">
        <f>IF(AND(C6469&gt;26,Tableau134[[#This Row],[Occupancy]]&lt;&gt;0),1,0)</f>
        <v>0</v>
      </c>
      <c r="G6469">
        <f>IF(AND(Tableau134[[#This Row],[Operative Temperature]]&lt;19,Tableau134[[#This Row],[Occupancy]]&lt;&gt;0),1,0)</f>
        <v>0</v>
      </c>
      <c r="H6469">
        <f>IF(Tableau134[[#This Row],[Nb dheures sup à 26°C sous occupation]]=1,Tableau134[[#This Row],[Operative Temperature]]-26,0)</f>
        <v>0</v>
      </c>
      <c r="I6469">
        <f>IF(Tableau134[[#This Row],[Nb d''heures inf à 19°C sous occupation]]=1,19-C6469,0)</f>
        <v>0</v>
      </c>
    </row>
    <row r="6470" spans="1:9" x14ac:dyDescent="0.25">
      <c r="A6470" s="2">
        <v>37526.5</v>
      </c>
      <c r="B6470">
        <v>19.75</v>
      </c>
      <c r="C6470">
        <v>42.118690000000001</v>
      </c>
      <c r="D6470">
        <v>0</v>
      </c>
      <c r="E6470" t="str">
        <f>IF(AND(Tableau134[[#This Row],[Operative Temperature]]&lt;19,Tableau134[[#This Row],[Occupancy]]&lt;&gt;0),Tableau134[[#This Row],[Operative Temperature]],"NC")</f>
        <v>NC</v>
      </c>
      <c r="F6470">
        <f>IF(AND(C6470&gt;26,Tableau134[[#This Row],[Occupancy]]&lt;&gt;0),1,0)</f>
        <v>0</v>
      </c>
      <c r="G6470">
        <f>IF(AND(Tableau134[[#This Row],[Operative Temperature]]&lt;19,Tableau134[[#This Row],[Occupancy]]&lt;&gt;0),1,0)</f>
        <v>0</v>
      </c>
      <c r="H6470">
        <f>IF(Tableau134[[#This Row],[Nb dheures sup à 26°C sous occupation]]=1,Tableau134[[#This Row],[Operative Temperature]]-26,0)</f>
        <v>0</v>
      </c>
      <c r="I6470">
        <f>IF(Tableau134[[#This Row],[Nb d''heures inf à 19°C sous occupation]]=1,19-C6470,0)</f>
        <v>0</v>
      </c>
    </row>
    <row r="6471" spans="1:9" x14ac:dyDescent="0.25">
      <c r="A6471" s="2">
        <v>37526.541666666664</v>
      </c>
      <c r="B6471">
        <v>20.375</v>
      </c>
      <c r="C6471">
        <v>43.016030000000001</v>
      </c>
      <c r="D6471">
        <v>0</v>
      </c>
      <c r="E6471" t="str">
        <f>IF(AND(Tableau134[[#This Row],[Operative Temperature]]&lt;19,Tableau134[[#This Row],[Occupancy]]&lt;&gt;0),Tableau134[[#This Row],[Operative Temperature]],"NC")</f>
        <v>NC</v>
      </c>
      <c r="F6471">
        <f>IF(AND(C6471&gt;26,Tableau134[[#This Row],[Occupancy]]&lt;&gt;0),1,0)</f>
        <v>0</v>
      </c>
      <c r="G6471">
        <f>IF(AND(Tableau134[[#This Row],[Operative Temperature]]&lt;19,Tableau134[[#This Row],[Occupancy]]&lt;&gt;0),1,0)</f>
        <v>0</v>
      </c>
      <c r="H6471">
        <f>IF(Tableau134[[#This Row],[Nb dheures sup à 26°C sous occupation]]=1,Tableau134[[#This Row],[Operative Temperature]]-26,0)</f>
        <v>0</v>
      </c>
      <c r="I6471">
        <f>IF(Tableau134[[#This Row],[Nb d''heures inf à 19°C sous occupation]]=1,19-C6471,0)</f>
        <v>0</v>
      </c>
    </row>
    <row r="6472" spans="1:9" x14ac:dyDescent="0.25">
      <c r="A6472" s="2">
        <v>37526.583333333336</v>
      </c>
      <c r="B6472">
        <v>21.625</v>
      </c>
      <c r="C6472">
        <v>43.689639999999997</v>
      </c>
      <c r="D6472">
        <v>0</v>
      </c>
      <c r="E6472" t="str">
        <f>IF(AND(Tableau134[[#This Row],[Operative Temperature]]&lt;19,Tableau134[[#This Row],[Occupancy]]&lt;&gt;0),Tableau134[[#This Row],[Operative Temperature]],"NC")</f>
        <v>NC</v>
      </c>
      <c r="F6472">
        <f>IF(AND(C6472&gt;26,Tableau134[[#This Row],[Occupancy]]&lt;&gt;0),1,0)</f>
        <v>0</v>
      </c>
      <c r="G6472">
        <f>IF(AND(Tableau134[[#This Row],[Operative Temperature]]&lt;19,Tableau134[[#This Row],[Occupancy]]&lt;&gt;0),1,0)</f>
        <v>0</v>
      </c>
      <c r="H6472">
        <f>IF(Tableau134[[#This Row],[Nb dheures sup à 26°C sous occupation]]=1,Tableau134[[#This Row],[Operative Temperature]]-26,0)</f>
        <v>0</v>
      </c>
      <c r="I6472">
        <f>IF(Tableau134[[#This Row],[Nb d''heures inf à 19°C sous occupation]]=1,19-C6472,0)</f>
        <v>0</v>
      </c>
    </row>
    <row r="6473" spans="1:9" x14ac:dyDescent="0.25">
      <c r="A6473" s="2">
        <v>37526.625</v>
      </c>
      <c r="B6473">
        <v>22.75</v>
      </c>
      <c r="C6473">
        <v>44.333060000000003</v>
      </c>
      <c r="D6473">
        <v>0</v>
      </c>
      <c r="E6473" t="str">
        <f>IF(AND(Tableau134[[#This Row],[Operative Temperature]]&lt;19,Tableau134[[#This Row],[Occupancy]]&lt;&gt;0),Tableau134[[#This Row],[Operative Temperature]],"NC")</f>
        <v>NC</v>
      </c>
      <c r="F6473">
        <f>IF(AND(C6473&gt;26,Tableau134[[#This Row],[Occupancy]]&lt;&gt;0),1,0)</f>
        <v>0</v>
      </c>
      <c r="G6473">
        <f>IF(AND(Tableau134[[#This Row],[Operative Temperature]]&lt;19,Tableau134[[#This Row],[Occupancy]]&lt;&gt;0),1,0)</f>
        <v>0</v>
      </c>
      <c r="H6473">
        <f>IF(Tableau134[[#This Row],[Nb dheures sup à 26°C sous occupation]]=1,Tableau134[[#This Row],[Operative Temperature]]-26,0)</f>
        <v>0</v>
      </c>
      <c r="I6473">
        <f>IF(Tableau134[[#This Row],[Nb d''heures inf à 19°C sous occupation]]=1,19-C6473,0)</f>
        <v>0</v>
      </c>
    </row>
    <row r="6474" spans="1:9" x14ac:dyDescent="0.25">
      <c r="A6474" s="2">
        <v>37526.666666666664</v>
      </c>
      <c r="B6474">
        <v>23.75</v>
      </c>
      <c r="C6474">
        <v>44.799370000000003</v>
      </c>
      <c r="D6474">
        <v>0</v>
      </c>
      <c r="E6474" t="str">
        <f>IF(AND(Tableau134[[#This Row],[Operative Temperature]]&lt;19,Tableau134[[#This Row],[Occupancy]]&lt;&gt;0),Tableau134[[#This Row],[Operative Temperature]],"NC")</f>
        <v>NC</v>
      </c>
      <c r="F6474">
        <f>IF(AND(C6474&gt;26,Tableau134[[#This Row],[Occupancy]]&lt;&gt;0),1,0)</f>
        <v>0</v>
      </c>
      <c r="G6474">
        <f>IF(AND(Tableau134[[#This Row],[Operative Temperature]]&lt;19,Tableau134[[#This Row],[Occupancy]]&lt;&gt;0),1,0)</f>
        <v>0</v>
      </c>
      <c r="H6474">
        <f>IF(Tableau134[[#This Row],[Nb dheures sup à 26°C sous occupation]]=1,Tableau134[[#This Row],[Operative Temperature]]-26,0)</f>
        <v>0</v>
      </c>
      <c r="I6474">
        <f>IF(Tableau134[[#This Row],[Nb d''heures inf à 19°C sous occupation]]=1,19-C6474,0)</f>
        <v>0</v>
      </c>
    </row>
    <row r="6475" spans="1:9" x14ac:dyDescent="0.25">
      <c r="A6475" s="2">
        <v>37526.708333333336</v>
      </c>
      <c r="B6475">
        <v>24</v>
      </c>
      <c r="C6475">
        <v>45.191630000000004</v>
      </c>
      <c r="D6475">
        <v>0</v>
      </c>
      <c r="E6475" t="str">
        <f>IF(AND(Tableau134[[#This Row],[Operative Temperature]]&lt;19,Tableau134[[#This Row],[Occupancy]]&lt;&gt;0),Tableau134[[#This Row],[Operative Temperature]],"NC")</f>
        <v>NC</v>
      </c>
      <c r="F6475">
        <f>IF(AND(C6475&gt;26,Tableau134[[#This Row],[Occupancy]]&lt;&gt;0),1,0)</f>
        <v>0</v>
      </c>
      <c r="G6475">
        <f>IF(AND(Tableau134[[#This Row],[Operative Temperature]]&lt;19,Tableau134[[#This Row],[Occupancy]]&lt;&gt;0),1,0)</f>
        <v>0</v>
      </c>
      <c r="H6475">
        <f>IF(Tableau134[[#This Row],[Nb dheures sup à 26°C sous occupation]]=1,Tableau134[[#This Row],[Operative Temperature]]-26,0)</f>
        <v>0</v>
      </c>
      <c r="I6475">
        <f>IF(Tableau134[[#This Row],[Nb d''heures inf à 19°C sous occupation]]=1,19-C6475,0)</f>
        <v>0</v>
      </c>
    </row>
    <row r="6476" spans="1:9" x14ac:dyDescent="0.25">
      <c r="A6476" s="2">
        <v>37526.75</v>
      </c>
      <c r="B6476">
        <v>23.25</v>
      </c>
      <c r="C6476">
        <v>45.219099999999997</v>
      </c>
      <c r="D6476">
        <v>0</v>
      </c>
      <c r="E6476" t="str">
        <f>IF(AND(Tableau134[[#This Row],[Operative Temperature]]&lt;19,Tableau134[[#This Row],[Occupancy]]&lt;&gt;0),Tableau134[[#This Row],[Operative Temperature]],"NC")</f>
        <v>NC</v>
      </c>
      <c r="F6476">
        <f>IF(AND(C6476&gt;26,Tableau134[[#This Row],[Occupancy]]&lt;&gt;0),1,0)</f>
        <v>0</v>
      </c>
      <c r="G6476">
        <f>IF(AND(Tableau134[[#This Row],[Operative Temperature]]&lt;19,Tableau134[[#This Row],[Occupancy]]&lt;&gt;0),1,0)</f>
        <v>0</v>
      </c>
      <c r="H6476">
        <f>IF(Tableau134[[#This Row],[Nb dheures sup à 26°C sous occupation]]=1,Tableau134[[#This Row],[Operative Temperature]]-26,0)</f>
        <v>0</v>
      </c>
      <c r="I6476">
        <f>IF(Tableau134[[#This Row],[Nb d''heures inf à 19°C sous occupation]]=1,19-C6476,0)</f>
        <v>0</v>
      </c>
    </row>
    <row r="6477" spans="1:9" x14ac:dyDescent="0.25">
      <c r="A6477" s="2">
        <v>37526.791666666664</v>
      </c>
      <c r="B6477">
        <v>22.25</v>
      </c>
      <c r="C6477">
        <v>44.868920000000003</v>
      </c>
      <c r="D6477">
        <v>0</v>
      </c>
      <c r="E6477" t="str">
        <f>IF(AND(Tableau134[[#This Row],[Operative Temperature]]&lt;19,Tableau134[[#This Row],[Occupancy]]&lt;&gt;0),Tableau134[[#This Row],[Operative Temperature]],"NC")</f>
        <v>NC</v>
      </c>
      <c r="F6477">
        <f>IF(AND(C6477&gt;26,Tableau134[[#This Row],[Occupancy]]&lt;&gt;0),1,0)</f>
        <v>0</v>
      </c>
      <c r="G6477">
        <f>IF(AND(Tableau134[[#This Row],[Operative Temperature]]&lt;19,Tableau134[[#This Row],[Occupancy]]&lt;&gt;0),1,0)</f>
        <v>0</v>
      </c>
      <c r="H6477">
        <f>IF(Tableau134[[#This Row],[Nb dheures sup à 26°C sous occupation]]=1,Tableau134[[#This Row],[Operative Temperature]]-26,0)</f>
        <v>0</v>
      </c>
      <c r="I6477">
        <f>IF(Tableau134[[#This Row],[Nb d''heures inf à 19°C sous occupation]]=1,19-C6477,0)</f>
        <v>0</v>
      </c>
    </row>
    <row r="6478" spans="1:9" x14ac:dyDescent="0.25">
      <c r="A6478" s="2">
        <v>37526.833333333336</v>
      </c>
      <c r="B6478">
        <v>19.75</v>
      </c>
      <c r="C6478">
        <v>43.441850000000002</v>
      </c>
      <c r="D6478">
        <v>0</v>
      </c>
      <c r="E6478" t="str">
        <f>IF(AND(Tableau134[[#This Row],[Operative Temperature]]&lt;19,Tableau134[[#This Row],[Occupancy]]&lt;&gt;0),Tableau134[[#This Row],[Operative Temperature]],"NC")</f>
        <v>NC</v>
      </c>
      <c r="F6478">
        <f>IF(AND(C6478&gt;26,Tableau134[[#This Row],[Occupancy]]&lt;&gt;0),1,0)</f>
        <v>0</v>
      </c>
      <c r="G6478">
        <f>IF(AND(Tableau134[[#This Row],[Operative Temperature]]&lt;19,Tableau134[[#This Row],[Occupancy]]&lt;&gt;0),1,0)</f>
        <v>0</v>
      </c>
      <c r="H6478">
        <f>IF(Tableau134[[#This Row],[Nb dheures sup à 26°C sous occupation]]=1,Tableau134[[#This Row],[Operative Temperature]]-26,0)</f>
        <v>0</v>
      </c>
      <c r="I6478">
        <f>IF(Tableau134[[#This Row],[Nb d''heures inf à 19°C sous occupation]]=1,19-C6478,0)</f>
        <v>0</v>
      </c>
    </row>
    <row r="6479" spans="1:9" x14ac:dyDescent="0.25">
      <c r="A6479" s="2">
        <v>37526.875</v>
      </c>
      <c r="B6479">
        <v>18.25</v>
      </c>
      <c r="C6479">
        <v>42.574649999999998</v>
      </c>
      <c r="D6479">
        <v>0</v>
      </c>
      <c r="E6479" t="str">
        <f>IF(AND(Tableau134[[#This Row],[Operative Temperature]]&lt;19,Tableau134[[#This Row],[Occupancy]]&lt;&gt;0),Tableau134[[#This Row],[Operative Temperature]],"NC")</f>
        <v>NC</v>
      </c>
      <c r="F6479">
        <f>IF(AND(C6479&gt;26,Tableau134[[#This Row],[Occupancy]]&lt;&gt;0),1,0)</f>
        <v>0</v>
      </c>
      <c r="G6479">
        <f>IF(AND(Tableau134[[#This Row],[Operative Temperature]]&lt;19,Tableau134[[#This Row],[Occupancy]]&lt;&gt;0),1,0)</f>
        <v>0</v>
      </c>
      <c r="H6479">
        <f>IF(Tableau134[[#This Row],[Nb dheures sup à 26°C sous occupation]]=1,Tableau134[[#This Row],[Operative Temperature]]-26,0)</f>
        <v>0</v>
      </c>
      <c r="I6479">
        <f>IF(Tableau134[[#This Row],[Nb d''heures inf à 19°C sous occupation]]=1,19-C6479,0)</f>
        <v>0</v>
      </c>
    </row>
    <row r="6480" spans="1:9" x14ac:dyDescent="0.25">
      <c r="A6480" s="2">
        <v>37526.916666666664</v>
      </c>
      <c r="B6480">
        <v>16.725000000000001</v>
      </c>
      <c r="C6480">
        <v>41.993749999999999</v>
      </c>
      <c r="D6480">
        <v>0</v>
      </c>
      <c r="E6480" t="str">
        <f>IF(AND(Tableau134[[#This Row],[Operative Temperature]]&lt;19,Tableau134[[#This Row],[Occupancy]]&lt;&gt;0),Tableau134[[#This Row],[Operative Temperature]],"NC")</f>
        <v>NC</v>
      </c>
      <c r="F6480">
        <f>IF(AND(C6480&gt;26,Tableau134[[#This Row],[Occupancy]]&lt;&gt;0),1,0)</f>
        <v>0</v>
      </c>
      <c r="G6480">
        <f>IF(AND(Tableau134[[#This Row],[Operative Temperature]]&lt;19,Tableau134[[#This Row],[Occupancy]]&lt;&gt;0),1,0)</f>
        <v>0</v>
      </c>
      <c r="H6480">
        <f>IF(Tableau134[[#This Row],[Nb dheures sup à 26°C sous occupation]]=1,Tableau134[[#This Row],[Operative Temperature]]-26,0)</f>
        <v>0</v>
      </c>
      <c r="I6480">
        <f>IF(Tableau134[[#This Row],[Nb d''heures inf à 19°C sous occupation]]=1,19-C6480,0)</f>
        <v>0</v>
      </c>
    </row>
    <row r="6481" spans="1:9" x14ac:dyDescent="0.25">
      <c r="A6481" s="2">
        <v>37526.958333333336</v>
      </c>
      <c r="B6481">
        <v>16.824999999999999</v>
      </c>
      <c r="C6481">
        <v>41.647150000000003</v>
      </c>
      <c r="D6481">
        <v>0</v>
      </c>
      <c r="E6481" t="str">
        <f>IF(AND(Tableau134[[#This Row],[Operative Temperature]]&lt;19,Tableau134[[#This Row],[Occupancy]]&lt;&gt;0),Tableau134[[#This Row],[Operative Temperature]],"NC")</f>
        <v>NC</v>
      </c>
      <c r="F6481">
        <f>IF(AND(C6481&gt;26,Tableau134[[#This Row],[Occupancy]]&lt;&gt;0),1,0)</f>
        <v>0</v>
      </c>
      <c r="G6481">
        <f>IF(AND(Tableau134[[#This Row],[Operative Temperature]]&lt;19,Tableau134[[#This Row],[Occupancy]]&lt;&gt;0),1,0)</f>
        <v>0</v>
      </c>
      <c r="H6481">
        <f>IF(Tableau134[[#This Row],[Nb dheures sup à 26°C sous occupation]]=1,Tableau134[[#This Row],[Operative Temperature]]-26,0)</f>
        <v>0</v>
      </c>
      <c r="I6481">
        <f>IF(Tableau134[[#This Row],[Nb d''heures inf à 19°C sous occupation]]=1,19-C6481,0)</f>
        <v>0</v>
      </c>
    </row>
    <row r="6482" spans="1:9" x14ac:dyDescent="0.25">
      <c r="A6482" s="1">
        <v>37527</v>
      </c>
      <c r="B6482">
        <v>16.25</v>
      </c>
      <c r="C6482">
        <v>41.362050000000004</v>
      </c>
      <c r="D6482">
        <v>0</v>
      </c>
      <c r="E6482" t="str">
        <f>IF(AND(Tableau134[[#This Row],[Operative Temperature]]&lt;19,Tableau134[[#This Row],[Occupancy]]&lt;&gt;0),Tableau134[[#This Row],[Operative Temperature]],"NC")</f>
        <v>NC</v>
      </c>
      <c r="F6482">
        <f>IF(AND(C6482&gt;26,Tableau134[[#This Row],[Occupancy]]&lt;&gt;0),1,0)</f>
        <v>0</v>
      </c>
      <c r="G6482">
        <f>IF(AND(Tableau134[[#This Row],[Operative Temperature]]&lt;19,Tableau134[[#This Row],[Occupancy]]&lt;&gt;0),1,0)</f>
        <v>0</v>
      </c>
      <c r="H6482">
        <f>IF(Tableau134[[#This Row],[Nb dheures sup à 26°C sous occupation]]=1,Tableau134[[#This Row],[Operative Temperature]]-26,0)</f>
        <v>0</v>
      </c>
      <c r="I6482">
        <f>IF(Tableau134[[#This Row],[Nb d''heures inf à 19°C sous occupation]]=1,19-C6482,0)</f>
        <v>0</v>
      </c>
    </row>
    <row r="6483" spans="1:9" x14ac:dyDescent="0.25">
      <c r="A6483" s="2">
        <v>37527.041666666664</v>
      </c>
      <c r="B6483">
        <v>14.5</v>
      </c>
      <c r="C6483">
        <v>41.081650000000003</v>
      </c>
      <c r="D6483">
        <v>0</v>
      </c>
      <c r="E6483" t="str">
        <f>IF(AND(Tableau134[[#This Row],[Operative Temperature]]&lt;19,Tableau134[[#This Row],[Occupancy]]&lt;&gt;0),Tableau134[[#This Row],[Operative Temperature]],"NC")</f>
        <v>NC</v>
      </c>
      <c r="F6483">
        <f>IF(AND(C6483&gt;26,Tableau134[[#This Row],[Occupancy]]&lt;&gt;0),1,0)</f>
        <v>0</v>
      </c>
      <c r="G6483">
        <f>IF(AND(Tableau134[[#This Row],[Operative Temperature]]&lt;19,Tableau134[[#This Row],[Occupancy]]&lt;&gt;0),1,0)</f>
        <v>0</v>
      </c>
      <c r="H6483">
        <f>IF(Tableau134[[#This Row],[Nb dheures sup à 26°C sous occupation]]=1,Tableau134[[#This Row],[Operative Temperature]]-26,0)</f>
        <v>0</v>
      </c>
      <c r="I6483">
        <f>IF(Tableau134[[#This Row],[Nb d''heures inf à 19°C sous occupation]]=1,19-C6483,0)</f>
        <v>0</v>
      </c>
    </row>
    <row r="6484" spans="1:9" x14ac:dyDescent="0.25">
      <c r="A6484" s="2">
        <v>37527.083333333336</v>
      </c>
      <c r="B6484">
        <v>13.25</v>
      </c>
      <c r="C6484">
        <v>40.795400000000001</v>
      </c>
      <c r="D6484">
        <v>0</v>
      </c>
      <c r="E6484" t="str">
        <f>IF(AND(Tableau134[[#This Row],[Operative Temperature]]&lt;19,Tableau134[[#This Row],[Occupancy]]&lt;&gt;0),Tableau134[[#This Row],[Operative Temperature]],"NC")</f>
        <v>NC</v>
      </c>
      <c r="F6484">
        <f>IF(AND(C6484&gt;26,Tableau134[[#This Row],[Occupancy]]&lt;&gt;0),1,0)</f>
        <v>0</v>
      </c>
      <c r="G6484">
        <f>IF(AND(Tableau134[[#This Row],[Operative Temperature]]&lt;19,Tableau134[[#This Row],[Occupancy]]&lt;&gt;0),1,0)</f>
        <v>0</v>
      </c>
      <c r="H6484">
        <f>IF(Tableau134[[#This Row],[Nb dheures sup à 26°C sous occupation]]=1,Tableau134[[#This Row],[Operative Temperature]]-26,0)</f>
        <v>0</v>
      </c>
      <c r="I6484">
        <f>IF(Tableau134[[#This Row],[Nb d''heures inf à 19°C sous occupation]]=1,19-C6484,0)</f>
        <v>0</v>
      </c>
    </row>
    <row r="6485" spans="1:9" x14ac:dyDescent="0.25">
      <c r="A6485" s="2">
        <v>37527.125</v>
      </c>
      <c r="B6485">
        <v>12.25</v>
      </c>
      <c r="C6485">
        <v>40.503349999999998</v>
      </c>
      <c r="D6485">
        <v>0</v>
      </c>
      <c r="E6485" t="str">
        <f>IF(AND(Tableau134[[#This Row],[Operative Temperature]]&lt;19,Tableau134[[#This Row],[Occupancy]]&lt;&gt;0),Tableau134[[#This Row],[Operative Temperature]],"NC")</f>
        <v>NC</v>
      </c>
      <c r="F6485">
        <f>IF(AND(C6485&gt;26,Tableau134[[#This Row],[Occupancy]]&lt;&gt;0),1,0)</f>
        <v>0</v>
      </c>
      <c r="G6485">
        <f>IF(AND(Tableau134[[#This Row],[Operative Temperature]]&lt;19,Tableau134[[#This Row],[Occupancy]]&lt;&gt;0),1,0)</f>
        <v>0</v>
      </c>
      <c r="H6485">
        <f>IF(Tableau134[[#This Row],[Nb dheures sup à 26°C sous occupation]]=1,Tableau134[[#This Row],[Operative Temperature]]-26,0)</f>
        <v>0</v>
      </c>
      <c r="I6485">
        <f>IF(Tableau134[[#This Row],[Nb d''heures inf à 19°C sous occupation]]=1,19-C6485,0)</f>
        <v>0</v>
      </c>
    </row>
    <row r="6486" spans="1:9" x14ac:dyDescent="0.25">
      <c r="A6486" s="2">
        <v>37527.166666666664</v>
      </c>
      <c r="B6486">
        <v>11.85</v>
      </c>
      <c r="C6486">
        <v>40.229120000000002</v>
      </c>
      <c r="D6486">
        <v>0</v>
      </c>
      <c r="E6486" t="str">
        <f>IF(AND(Tableau134[[#This Row],[Operative Temperature]]&lt;19,Tableau134[[#This Row],[Occupancy]]&lt;&gt;0),Tableau134[[#This Row],[Operative Temperature]],"NC")</f>
        <v>NC</v>
      </c>
      <c r="F6486">
        <f>IF(AND(C6486&gt;26,Tableau134[[#This Row],[Occupancy]]&lt;&gt;0),1,0)</f>
        <v>0</v>
      </c>
      <c r="G6486">
        <f>IF(AND(Tableau134[[#This Row],[Operative Temperature]]&lt;19,Tableau134[[#This Row],[Occupancy]]&lt;&gt;0),1,0)</f>
        <v>0</v>
      </c>
      <c r="H6486">
        <f>IF(Tableau134[[#This Row],[Nb dheures sup à 26°C sous occupation]]=1,Tableau134[[#This Row],[Operative Temperature]]-26,0)</f>
        <v>0</v>
      </c>
      <c r="I6486">
        <f>IF(Tableau134[[#This Row],[Nb d''heures inf à 19°C sous occupation]]=1,19-C6486,0)</f>
        <v>0</v>
      </c>
    </row>
    <row r="6487" spans="1:9" x14ac:dyDescent="0.25">
      <c r="A6487" s="2">
        <v>37527.208333333336</v>
      </c>
      <c r="B6487">
        <v>11.2</v>
      </c>
      <c r="C6487">
        <v>39.979019999999998</v>
      </c>
      <c r="D6487">
        <v>0</v>
      </c>
      <c r="E6487" t="str">
        <f>IF(AND(Tableau134[[#This Row],[Operative Temperature]]&lt;19,Tableau134[[#This Row],[Occupancy]]&lt;&gt;0),Tableau134[[#This Row],[Operative Temperature]],"NC")</f>
        <v>NC</v>
      </c>
      <c r="F6487">
        <f>IF(AND(C6487&gt;26,Tableau134[[#This Row],[Occupancy]]&lt;&gt;0),1,0)</f>
        <v>0</v>
      </c>
      <c r="G6487">
        <f>IF(AND(Tableau134[[#This Row],[Operative Temperature]]&lt;19,Tableau134[[#This Row],[Occupancy]]&lt;&gt;0),1,0)</f>
        <v>0</v>
      </c>
      <c r="H6487">
        <f>IF(Tableau134[[#This Row],[Nb dheures sup à 26°C sous occupation]]=1,Tableau134[[#This Row],[Operative Temperature]]-26,0)</f>
        <v>0</v>
      </c>
      <c r="I6487">
        <f>IF(Tableau134[[#This Row],[Nb d''heures inf à 19°C sous occupation]]=1,19-C6487,0)</f>
        <v>0</v>
      </c>
    </row>
    <row r="6488" spans="1:9" x14ac:dyDescent="0.25">
      <c r="A6488" s="2">
        <v>37527.25</v>
      </c>
      <c r="B6488">
        <v>11</v>
      </c>
      <c r="C6488">
        <v>39.723010000000002</v>
      </c>
      <c r="D6488">
        <v>0</v>
      </c>
      <c r="E6488" t="str">
        <f>IF(AND(Tableau134[[#This Row],[Operative Temperature]]&lt;19,Tableau134[[#This Row],[Occupancy]]&lt;&gt;0),Tableau134[[#This Row],[Operative Temperature]],"NC")</f>
        <v>NC</v>
      </c>
      <c r="F6488">
        <f>IF(AND(C6488&gt;26,Tableau134[[#This Row],[Occupancy]]&lt;&gt;0),1,0)</f>
        <v>0</v>
      </c>
      <c r="G6488">
        <f>IF(AND(Tableau134[[#This Row],[Operative Temperature]]&lt;19,Tableau134[[#This Row],[Occupancy]]&lt;&gt;0),1,0)</f>
        <v>0</v>
      </c>
      <c r="H6488">
        <f>IF(Tableau134[[#This Row],[Nb dheures sup à 26°C sous occupation]]=1,Tableau134[[#This Row],[Operative Temperature]]-26,0)</f>
        <v>0</v>
      </c>
      <c r="I6488">
        <f>IF(Tableau134[[#This Row],[Nb d''heures inf à 19°C sous occupation]]=1,19-C6488,0)</f>
        <v>0</v>
      </c>
    </row>
    <row r="6489" spans="1:9" x14ac:dyDescent="0.25">
      <c r="A6489" s="2">
        <v>37527.291666666664</v>
      </c>
      <c r="B6489">
        <v>12.425000000000001</v>
      </c>
      <c r="C6489">
        <v>39.50412</v>
      </c>
      <c r="D6489">
        <v>0</v>
      </c>
      <c r="E6489" t="str">
        <f>IF(AND(Tableau134[[#This Row],[Operative Temperature]]&lt;19,Tableau134[[#This Row],[Occupancy]]&lt;&gt;0),Tableau134[[#This Row],[Operative Temperature]],"NC")</f>
        <v>NC</v>
      </c>
      <c r="F6489">
        <f>IF(AND(C6489&gt;26,Tableau134[[#This Row],[Occupancy]]&lt;&gt;0),1,0)</f>
        <v>0</v>
      </c>
      <c r="G6489">
        <f>IF(AND(Tableau134[[#This Row],[Operative Temperature]]&lt;19,Tableau134[[#This Row],[Occupancy]]&lt;&gt;0),1,0)</f>
        <v>0</v>
      </c>
      <c r="H6489">
        <f>IF(Tableau134[[#This Row],[Nb dheures sup à 26°C sous occupation]]=1,Tableau134[[#This Row],[Operative Temperature]]-26,0)</f>
        <v>0</v>
      </c>
      <c r="I6489">
        <f>IF(Tableau134[[#This Row],[Nb d''heures inf à 19°C sous occupation]]=1,19-C6489,0)</f>
        <v>0</v>
      </c>
    </row>
    <row r="6490" spans="1:9" x14ac:dyDescent="0.25">
      <c r="A6490" s="2">
        <v>37527.333333333336</v>
      </c>
      <c r="B6490">
        <v>12.975</v>
      </c>
      <c r="C6490">
        <v>39.383830000000003</v>
      </c>
      <c r="D6490">
        <v>0</v>
      </c>
      <c r="E6490" t="str">
        <f>IF(AND(Tableau134[[#This Row],[Operative Temperature]]&lt;19,Tableau134[[#This Row],[Occupancy]]&lt;&gt;0),Tableau134[[#This Row],[Operative Temperature]],"NC")</f>
        <v>NC</v>
      </c>
      <c r="F6490">
        <f>IF(AND(C6490&gt;26,Tableau134[[#This Row],[Occupancy]]&lt;&gt;0),1,0)</f>
        <v>0</v>
      </c>
      <c r="G6490">
        <f>IF(AND(Tableau134[[#This Row],[Operative Temperature]]&lt;19,Tableau134[[#This Row],[Occupancy]]&lt;&gt;0),1,0)</f>
        <v>0</v>
      </c>
      <c r="H6490">
        <f>IF(Tableau134[[#This Row],[Nb dheures sup à 26°C sous occupation]]=1,Tableau134[[#This Row],[Operative Temperature]]-26,0)</f>
        <v>0</v>
      </c>
      <c r="I6490">
        <f>IF(Tableau134[[#This Row],[Nb d''heures inf à 19°C sous occupation]]=1,19-C6490,0)</f>
        <v>0</v>
      </c>
    </row>
    <row r="6491" spans="1:9" x14ac:dyDescent="0.25">
      <c r="A6491" s="2">
        <v>37527.375</v>
      </c>
      <c r="B6491">
        <v>14.5</v>
      </c>
      <c r="C6491">
        <v>39.496549999999999</v>
      </c>
      <c r="D6491">
        <v>0</v>
      </c>
      <c r="E6491" t="str">
        <f>IF(AND(Tableau134[[#This Row],[Operative Temperature]]&lt;19,Tableau134[[#This Row],[Occupancy]]&lt;&gt;0),Tableau134[[#This Row],[Operative Temperature]],"NC")</f>
        <v>NC</v>
      </c>
      <c r="F6491">
        <f>IF(AND(C6491&gt;26,Tableau134[[#This Row],[Occupancy]]&lt;&gt;0),1,0)</f>
        <v>0</v>
      </c>
      <c r="G6491">
        <f>IF(AND(Tableau134[[#This Row],[Operative Temperature]]&lt;19,Tableau134[[#This Row],[Occupancy]]&lt;&gt;0),1,0)</f>
        <v>0</v>
      </c>
      <c r="H6491">
        <f>IF(Tableau134[[#This Row],[Nb dheures sup à 26°C sous occupation]]=1,Tableau134[[#This Row],[Operative Temperature]]-26,0)</f>
        <v>0</v>
      </c>
      <c r="I6491">
        <f>IF(Tableau134[[#This Row],[Nb d''heures inf à 19°C sous occupation]]=1,19-C6491,0)</f>
        <v>0</v>
      </c>
    </row>
    <row r="6492" spans="1:9" x14ac:dyDescent="0.25">
      <c r="A6492" s="2">
        <v>37527.416666666664</v>
      </c>
      <c r="B6492">
        <v>16.8</v>
      </c>
      <c r="C6492">
        <v>39.937649999999998</v>
      </c>
      <c r="D6492">
        <v>0</v>
      </c>
      <c r="E6492" t="str">
        <f>IF(AND(Tableau134[[#This Row],[Operative Temperature]]&lt;19,Tableau134[[#This Row],[Occupancy]]&lt;&gt;0),Tableau134[[#This Row],[Operative Temperature]],"NC")</f>
        <v>NC</v>
      </c>
      <c r="F6492">
        <f>IF(AND(C6492&gt;26,Tableau134[[#This Row],[Occupancy]]&lt;&gt;0),1,0)</f>
        <v>0</v>
      </c>
      <c r="G6492">
        <f>IF(AND(Tableau134[[#This Row],[Operative Temperature]]&lt;19,Tableau134[[#This Row],[Occupancy]]&lt;&gt;0),1,0)</f>
        <v>0</v>
      </c>
      <c r="H6492">
        <f>IF(Tableau134[[#This Row],[Nb dheures sup à 26°C sous occupation]]=1,Tableau134[[#This Row],[Operative Temperature]]-26,0)</f>
        <v>0</v>
      </c>
      <c r="I6492">
        <f>IF(Tableau134[[#This Row],[Nb d''heures inf à 19°C sous occupation]]=1,19-C6492,0)</f>
        <v>0</v>
      </c>
    </row>
    <row r="6493" spans="1:9" x14ac:dyDescent="0.25">
      <c r="A6493" s="2">
        <v>37527.458333333336</v>
      </c>
      <c r="B6493">
        <v>19.350000000000001</v>
      </c>
      <c r="C6493">
        <v>40.588679999999997</v>
      </c>
      <c r="D6493">
        <v>0</v>
      </c>
      <c r="E6493" t="str">
        <f>IF(AND(Tableau134[[#This Row],[Operative Temperature]]&lt;19,Tableau134[[#This Row],[Occupancy]]&lt;&gt;0),Tableau134[[#This Row],[Operative Temperature]],"NC")</f>
        <v>NC</v>
      </c>
      <c r="F6493">
        <f>IF(AND(C6493&gt;26,Tableau134[[#This Row],[Occupancy]]&lt;&gt;0),1,0)</f>
        <v>0</v>
      </c>
      <c r="G6493">
        <f>IF(AND(Tableau134[[#This Row],[Operative Temperature]]&lt;19,Tableau134[[#This Row],[Occupancy]]&lt;&gt;0),1,0)</f>
        <v>0</v>
      </c>
      <c r="H6493">
        <f>IF(Tableau134[[#This Row],[Nb dheures sup à 26°C sous occupation]]=1,Tableau134[[#This Row],[Operative Temperature]]-26,0)</f>
        <v>0</v>
      </c>
      <c r="I6493">
        <f>IF(Tableau134[[#This Row],[Nb d''heures inf à 19°C sous occupation]]=1,19-C6493,0)</f>
        <v>0</v>
      </c>
    </row>
    <row r="6494" spans="1:9" x14ac:dyDescent="0.25">
      <c r="A6494" s="2">
        <v>37527.5</v>
      </c>
      <c r="B6494">
        <v>21.5</v>
      </c>
      <c r="C6494">
        <v>41.323219999999999</v>
      </c>
      <c r="D6494">
        <v>0</v>
      </c>
      <c r="E6494" t="str">
        <f>IF(AND(Tableau134[[#This Row],[Operative Temperature]]&lt;19,Tableau134[[#This Row],[Occupancy]]&lt;&gt;0),Tableau134[[#This Row],[Operative Temperature]],"NC")</f>
        <v>NC</v>
      </c>
      <c r="F6494">
        <f>IF(AND(C6494&gt;26,Tableau134[[#This Row],[Occupancy]]&lt;&gt;0),1,0)</f>
        <v>0</v>
      </c>
      <c r="G6494">
        <f>IF(AND(Tableau134[[#This Row],[Operative Temperature]]&lt;19,Tableau134[[#This Row],[Occupancy]]&lt;&gt;0),1,0)</f>
        <v>0</v>
      </c>
      <c r="H6494">
        <f>IF(Tableau134[[#This Row],[Nb dheures sup à 26°C sous occupation]]=1,Tableau134[[#This Row],[Operative Temperature]]-26,0)</f>
        <v>0</v>
      </c>
      <c r="I6494">
        <f>IF(Tableau134[[#This Row],[Nb d''heures inf à 19°C sous occupation]]=1,19-C6494,0)</f>
        <v>0</v>
      </c>
    </row>
    <row r="6495" spans="1:9" x14ac:dyDescent="0.25">
      <c r="A6495" s="2">
        <v>37527.541666666664</v>
      </c>
      <c r="B6495">
        <v>24.25</v>
      </c>
      <c r="C6495">
        <v>42.098999999999997</v>
      </c>
      <c r="D6495">
        <v>0</v>
      </c>
      <c r="E6495" t="str">
        <f>IF(AND(Tableau134[[#This Row],[Operative Temperature]]&lt;19,Tableau134[[#This Row],[Occupancy]]&lt;&gt;0),Tableau134[[#This Row],[Operative Temperature]],"NC")</f>
        <v>NC</v>
      </c>
      <c r="F6495">
        <f>IF(AND(C6495&gt;26,Tableau134[[#This Row],[Occupancy]]&lt;&gt;0),1,0)</f>
        <v>0</v>
      </c>
      <c r="G6495">
        <f>IF(AND(Tableau134[[#This Row],[Operative Temperature]]&lt;19,Tableau134[[#This Row],[Occupancy]]&lt;&gt;0),1,0)</f>
        <v>0</v>
      </c>
      <c r="H6495">
        <f>IF(Tableau134[[#This Row],[Nb dheures sup à 26°C sous occupation]]=1,Tableau134[[#This Row],[Operative Temperature]]-26,0)</f>
        <v>0</v>
      </c>
      <c r="I6495">
        <f>IF(Tableau134[[#This Row],[Nb d''heures inf à 19°C sous occupation]]=1,19-C6495,0)</f>
        <v>0</v>
      </c>
    </row>
    <row r="6496" spans="1:9" x14ac:dyDescent="0.25">
      <c r="A6496" s="2">
        <v>37527.583333333336</v>
      </c>
      <c r="B6496">
        <v>25.75</v>
      </c>
      <c r="C6496">
        <v>42.768659999999997</v>
      </c>
      <c r="D6496">
        <v>0</v>
      </c>
      <c r="E6496" t="str">
        <f>IF(AND(Tableau134[[#This Row],[Operative Temperature]]&lt;19,Tableau134[[#This Row],[Occupancy]]&lt;&gt;0),Tableau134[[#This Row],[Operative Temperature]],"NC")</f>
        <v>NC</v>
      </c>
      <c r="F6496">
        <f>IF(AND(C6496&gt;26,Tableau134[[#This Row],[Occupancy]]&lt;&gt;0),1,0)</f>
        <v>0</v>
      </c>
      <c r="G6496">
        <f>IF(AND(Tableau134[[#This Row],[Operative Temperature]]&lt;19,Tableau134[[#This Row],[Occupancy]]&lt;&gt;0),1,0)</f>
        <v>0</v>
      </c>
      <c r="H6496">
        <f>IF(Tableau134[[#This Row],[Nb dheures sup à 26°C sous occupation]]=1,Tableau134[[#This Row],[Operative Temperature]]-26,0)</f>
        <v>0</v>
      </c>
      <c r="I6496">
        <f>IF(Tableau134[[#This Row],[Nb d''heures inf à 19°C sous occupation]]=1,19-C6496,0)</f>
        <v>0</v>
      </c>
    </row>
    <row r="6497" spans="1:9" x14ac:dyDescent="0.25">
      <c r="A6497" s="2">
        <v>37527.625</v>
      </c>
      <c r="B6497">
        <v>27.5</v>
      </c>
      <c r="C6497">
        <v>43.202840000000002</v>
      </c>
      <c r="D6497">
        <v>0</v>
      </c>
      <c r="E6497" t="str">
        <f>IF(AND(Tableau134[[#This Row],[Operative Temperature]]&lt;19,Tableau134[[#This Row],[Occupancy]]&lt;&gt;0),Tableau134[[#This Row],[Operative Temperature]],"NC")</f>
        <v>NC</v>
      </c>
      <c r="F6497">
        <f>IF(AND(C6497&gt;26,Tableau134[[#This Row],[Occupancy]]&lt;&gt;0),1,0)</f>
        <v>0</v>
      </c>
      <c r="G6497">
        <f>IF(AND(Tableau134[[#This Row],[Operative Temperature]]&lt;19,Tableau134[[#This Row],[Occupancy]]&lt;&gt;0),1,0)</f>
        <v>0</v>
      </c>
      <c r="H6497">
        <f>IF(Tableau134[[#This Row],[Nb dheures sup à 26°C sous occupation]]=1,Tableau134[[#This Row],[Operative Temperature]]-26,0)</f>
        <v>0</v>
      </c>
      <c r="I6497">
        <f>IF(Tableau134[[#This Row],[Nb d''heures inf à 19°C sous occupation]]=1,19-C6497,0)</f>
        <v>0</v>
      </c>
    </row>
    <row r="6498" spans="1:9" x14ac:dyDescent="0.25">
      <c r="A6498" s="2">
        <v>37527.666666666664</v>
      </c>
      <c r="B6498">
        <v>27.625</v>
      </c>
      <c r="C6498">
        <v>43.430100000000003</v>
      </c>
      <c r="D6498">
        <v>0</v>
      </c>
      <c r="E6498" t="str">
        <f>IF(AND(Tableau134[[#This Row],[Operative Temperature]]&lt;19,Tableau134[[#This Row],[Occupancy]]&lt;&gt;0),Tableau134[[#This Row],[Operative Temperature]],"NC")</f>
        <v>NC</v>
      </c>
      <c r="F6498">
        <f>IF(AND(C6498&gt;26,Tableau134[[#This Row],[Occupancy]]&lt;&gt;0),1,0)</f>
        <v>0</v>
      </c>
      <c r="G6498">
        <f>IF(AND(Tableau134[[#This Row],[Operative Temperature]]&lt;19,Tableau134[[#This Row],[Occupancy]]&lt;&gt;0),1,0)</f>
        <v>0</v>
      </c>
      <c r="H6498">
        <f>IF(Tableau134[[#This Row],[Nb dheures sup à 26°C sous occupation]]=1,Tableau134[[#This Row],[Operative Temperature]]-26,0)</f>
        <v>0</v>
      </c>
      <c r="I6498">
        <f>IF(Tableau134[[#This Row],[Nb d''heures inf à 19°C sous occupation]]=1,19-C6498,0)</f>
        <v>0</v>
      </c>
    </row>
    <row r="6499" spans="1:9" x14ac:dyDescent="0.25">
      <c r="A6499" s="2">
        <v>37527.708333333336</v>
      </c>
      <c r="B6499">
        <v>27.875</v>
      </c>
      <c r="C6499">
        <v>43.320099999999996</v>
      </c>
      <c r="D6499">
        <v>0</v>
      </c>
      <c r="E6499" t="str">
        <f>IF(AND(Tableau134[[#This Row],[Operative Temperature]]&lt;19,Tableau134[[#This Row],[Occupancy]]&lt;&gt;0),Tableau134[[#This Row],[Operative Temperature]],"NC")</f>
        <v>NC</v>
      </c>
      <c r="F6499">
        <f>IF(AND(C6499&gt;26,Tableau134[[#This Row],[Occupancy]]&lt;&gt;0),1,0)</f>
        <v>0</v>
      </c>
      <c r="G6499">
        <f>IF(AND(Tableau134[[#This Row],[Operative Temperature]]&lt;19,Tableau134[[#This Row],[Occupancy]]&lt;&gt;0),1,0)</f>
        <v>0</v>
      </c>
      <c r="H6499">
        <f>IF(Tableau134[[#This Row],[Nb dheures sup à 26°C sous occupation]]=1,Tableau134[[#This Row],[Operative Temperature]]-26,0)</f>
        <v>0</v>
      </c>
      <c r="I6499">
        <f>IF(Tableau134[[#This Row],[Nb d''heures inf à 19°C sous occupation]]=1,19-C6499,0)</f>
        <v>0</v>
      </c>
    </row>
    <row r="6500" spans="1:9" x14ac:dyDescent="0.25">
      <c r="A6500" s="2">
        <v>37527.75</v>
      </c>
      <c r="B6500">
        <v>26.5</v>
      </c>
      <c r="C6500">
        <v>42.953220000000002</v>
      </c>
      <c r="D6500">
        <v>0</v>
      </c>
      <c r="E6500" t="str">
        <f>IF(AND(Tableau134[[#This Row],[Operative Temperature]]&lt;19,Tableau134[[#This Row],[Occupancy]]&lt;&gt;0),Tableau134[[#This Row],[Operative Temperature]],"NC")</f>
        <v>NC</v>
      </c>
      <c r="F6500">
        <f>IF(AND(C6500&gt;26,Tableau134[[#This Row],[Occupancy]]&lt;&gt;0),1,0)</f>
        <v>0</v>
      </c>
      <c r="G6500">
        <f>IF(AND(Tableau134[[#This Row],[Operative Temperature]]&lt;19,Tableau134[[#This Row],[Occupancy]]&lt;&gt;0),1,0)</f>
        <v>0</v>
      </c>
      <c r="H6500">
        <f>IF(Tableau134[[#This Row],[Nb dheures sup à 26°C sous occupation]]=1,Tableau134[[#This Row],[Operative Temperature]]-26,0)</f>
        <v>0</v>
      </c>
      <c r="I6500">
        <f>IF(Tableau134[[#This Row],[Nb d''heures inf à 19°C sous occupation]]=1,19-C6500,0)</f>
        <v>0</v>
      </c>
    </row>
    <row r="6501" spans="1:9" x14ac:dyDescent="0.25">
      <c r="A6501" s="2">
        <v>37527.791666666664</v>
      </c>
      <c r="B6501">
        <v>24.65</v>
      </c>
      <c r="C6501">
        <v>42.44529</v>
      </c>
      <c r="D6501">
        <v>0</v>
      </c>
      <c r="E6501" t="str">
        <f>IF(AND(Tableau134[[#This Row],[Operative Temperature]]&lt;19,Tableau134[[#This Row],[Occupancy]]&lt;&gt;0),Tableau134[[#This Row],[Operative Temperature]],"NC")</f>
        <v>NC</v>
      </c>
      <c r="F6501">
        <f>IF(AND(C6501&gt;26,Tableau134[[#This Row],[Occupancy]]&lt;&gt;0),1,0)</f>
        <v>0</v>
      </c>
      <c r="G6501">
        <f>IF(AND(Tableau134[[#This Row],[Operative Temperature]]&lt;19,Tableau134[[#This Row],[Occupancy]]&lt;&gt;0),1,0)</f>
        <v>0</v>
      </c>
      <c r="H6501">
        <f>IF(Tableau134[[#This Row],[Nb dheures sup à 26°C sous occupation]]=1,Tableau134[[#This Row],[Operative Temperature]]-26,0)</f>
        <v>0</v>
      </c>
      <c r="I6501">
        <f>IF(Tableau134[[#This Row],[Nb d''heures inf à 19°C sous occupation]]=1,19-C6501,0)</f>
        <v>0</v>
      </c>
    </row>
    <row r="6502" spans="1:9" x14ac:dyDescent="0.25">
      <c r="A6502" s="2">
        <v>37527.833333333336</v>
      </c>
      <c r="B6502">
        <v>22.55</v>
      </c>
      <c r="C6502">
        <v>41.94755</v>
      </c>
      <c r="D6502">
        <v>0</v>
      </c>
      <c r="E6502" t="str">
        <f>IF(AND(Tableau134[[#This Row],[Operative Temperature]]&lt;19,Tableau134[[#This Row],[Occupancy]]&lt;&gt;0),Tableau134[[#This Row],[Operative Temperature]],"NC")</f>
        <v>NC</v>
      </c>
      <c r="F6502">
        <f>IF(AND(C6502&gt;26,Tableau134[[#This Row],[Occupancy]]&lt;&gt;0),1,0)</f>
        <v>0</v>
      </c>
      <c r="G6502">
        <f>IF(AND(Tableau134[[#This Row],[Operative Temperature]]&lt;19,Tableau134[[#This Row],[Occupancy]]&lt;&gt;0),1,0)</f>
        <v>0</v>
      </c>
      <c r="H6502">
        <f>IF(Tableau134[[#This Row],[Nb dheures sup à 26°C sous occupation]]=1,Tableau134[[#This Row],[Operative Temperature]]-26,0)</f>
        <v>0</v>
      </c>
      <c r="I6502">
        <f>IF(Tableau134[[#This Row],[Nb d''heures inf à 19°C sous occupation]]=1,19-C6502,0)</f>
        <v>0</v>
      </c>
    </row>
    <row r="6503" spans="1:9" x14ac:dyDescent="0.25">
      <c r="A6503" s="2">
        <v>37527.875</v>
      </c>
      <c r="B6503">
        <v>20.5</v>
      </c>
      <c r="C6503">
        <v>41.377380000000002</v>
      </c>
      <c r="D6503">
        <v>0</v>
      </c>
      <c r="E6503" t="str">
        <f>IF(AND(Tableau134[[#This Row],[Operative Temperature]]&lt;19,Tableau134[[#This Row],[Occupancy]]&lt;&gt;0),Tableau134[[#This Row],[Operative Temperature]],"NC")</f>
        <v>NC</v>
      </c>
      <c r="F6503">
        <f>IF(AND(C6503&gt;26,Tableau134[[#This Row],[Occupancy]]&lt;&gt;0),1,0)</f>
        <v>0</v>
      </c>
      <c r="G6503">
        <f>IF(AND(Tableau134[[#This Row],[Operative Temperature]]&lt;19,Tableau134[[#This Row],[Occupancy]]&lt;&gt;0),1,0)</f>
        <v>0</v>
      </c>
      <c r="H6503">
        <f>IF(Tableau134[[#This Row],[Nb dheures sup à 26°C sous occupation]]=1,Tableau134[[#This Row],[Operative Temperature]]-26,0)</f>
        <v>0</v>
      </c>
      <c r="I6503">
        <f>IF(Tableau134[[#This Row],[Nb d''heures inf à 19°C sous occupation]]=1,19-C6503,0)</f>
        <v>0</v>
      </c>
    </row>
    <row r="6504" spans="1:9" x14ac:dyDescent="0.25">
      <c r="A6504" s="2">
        <v>37527.916666666664</v>
      </c>
      <c r="B6504">
        <v>19.25</v>
      </c>
      <c r="C6504">
        <v>40.982430000000001</v>
      </c>
      <c r="D6504">
        <v>0</v>
      </c>
      <c r="E6504" t="str">
        <f>IF(AND(Tableau134[[#This Row],[Operative Temperature]]&lt;19,Tableau134[[#This Row],[Occupancy]]&lt;&gt;0),Tableau134[[#This Row],[Operative Temperature]],"NC")</f>
        <v>NC</v>
      </c>
      <c r="F6504">
        <f>IF(AND(C6504&gt;26,Tableau134[[#This Row],[Occupancy]]&lt;&gt;0),1,0)</f>
        <v>0</v>
      </c>
      <c r="G6504">
        <f>IF(AND(Tableau134[[#This Row],[Operative Temperature]]&lt;19,Tableau134[[#This Row],[Occupancy]]&lt;&gt;0),1,0)</f>
        <v>0</v>
      </c>
      <c r="H6504">
        <f>IF(Tableau134[[#This Row],[Nb dheures sup à 26°C sous occupation]]=1,Tableau134[[#This Row],[Operative Temperature]]-26,0)</f>
        <v>0</v>
      </c>
      <c r="I6504">
        <f>IF(Tableau134[[#This Row],[Nb d''heures inf à 19°C sous occupation]]=1,19-C6504,0)</f>
        <v>0</v>
      </c>
    </row>
    <row r="6505" spans="1:9" x14ac:dyDescent="0.25">
      <c r="A6505" s="2">
        <v>37527.958333333336</v>
      </c>
      <c r="B6505">
        <v>19</v>
      </c>
      <c r="C6505">
        <v>40.661799999999999</v>
      </c>
      <c r="D6505">
        <v>0</v>
      </c>
      <c r="E6505" t="str">
        <f>IF(AND(Tableau134[[#This Row],[Operative Temperature]]&lt;19,Tableau134[[#This Row],[Occupancy]]&lt;&gt;0),Tableau134[[#This Row],[Operative Temperature]],"NC")</f>
        <v>NC</v>
      </c>
      <c r="F6505">
        <f>IF(AND(C6505&gt;26,Tableau134[[#This Row],[Occupancy]]&lt;&gt;0),1,0)</f>
        <v>0</v>
      </c>
      <c r="G6505">
        <f>IF(AND(Tableau134[[#This Row],[Operative Temperature]]&lt;19,Tableau134[[#This Row],[Occupancy]]&lt;&gt;0),1,0)</f>
        <v>0</v>
      </c>
      <c r="H6505">
        <f>IF(Tableau134[[#This Row],[Nb dheures sup à 26°C sous occupation]]=1,Tableau134[[#This Row],[Operative Temperature]]-26,0)</f>
        <v>0</v>
      </c>
      <c r="I6505">
        <f>IF(Tableau134[[#This Row],[Nb d''heures inf à 19°C sous occupation]]=1,19-C6505,0)</f>
        <v>0</v>
      </c>
    </row>
    <row r="6506" spans="1:9" x14ac:dyDescent="0.25">
      <c r="A6506" s="1">
        <v>37528</v>
      </c>
      <c r="B6506">
        <v>18.25</v>
      </c>
      <c r="C6506">
        <v>40.37744</v>
      </c>
      <c r="D6506">
        <v>0</v>
      </c>
      <c r="E6506" t="str">
        <f>IF(AND(Tableau134[[#This Row],[Operative Temperature]]&lt;19,Tableau134[[#This Row],[Occupancy]]&lt;&gt;0),Tableau134[[#This Row],[Operative Temperature]],"NC")</f>
        <v>NC</v>
      </c>
      <c r="F6506">
        <f>IF(AND(C6506&gt;26,Tableau134[[#This Row],[Occupancy]]&lt;&gt;0),1,0)</f>
        <v>0</v>
      </c>
      <c r="G6506">
        <f>IF(AND(Tableau134[[#This Row],[Operative Temperature]]&lt;19,Tableau134[[#This Row],[Occupancy]]&lt;&gt;0),1,0)</f>
        <v>0</v>
      </c>
      <c r="H6506">
        <f>IF(Tableau134[[#This Row],[Nb dheures sup à 26°C sous occupation]]=1,Tableau134[[#This Row],[Operative Temperature]]-26,0)</f>
        <v>0</v>
      </c>
      <c r="I6506">
        <f>IF(Tableau134[[#This Row],[Nb d''heures inf à 19°C sous occupation]]=1,19-C6506,0)</f>
        <v>0</v>
      </c>
    </row>
    <row r="6507" spans="1:9" x14ac:dyDescent="0.25">
      <c r="A6507" s="2">
        <v>37528.041666666664</v>
      </c>
      <c r="B6507">
        <v>17.55</v>
      </c>
      <c r="C6507">
        <v>40.120829999999998</v>
      </c>
      <c r="D6507">
        <v>0</v>
      </c>
      <c r="E6507" t="str">
        <f>IF(AND(Tableau134[[#This Row],[Operative Temperature]]&lt;19,Tableau134[[#This Row],[Occupancy]]&lt;&gt;0),Tableau134[[#This Row],[Operative Temperature]],"NC")</f>
        <v>NC</v>
      </c>
      <c r="F6507">
        <f>IF(AND(C6507&gt;26,Tableau134[[#This Row],[Occupancy]]&lt;&gt;0),1,0)</f>
        <v>0</v>
      </c>
      <c r="G6507">
        <f>IF(AND(Tableau134[[#This Row],[Operative Temperature]]&lt;19,Tableau134[[#This Row],[Occupancy]]&lt;&gt;0),1,0)</f>
        <v>0</v>
      </c>
      <c r="H6507">
        <f>IF(Tableau134[[#This Row],[Nb dheures sup à 26°C sous occupation]]=1,Tableau134[[#This Row],[Operative Temperature]]-26,0)</f>
        <v>0</v>
      </c>
      <c r="I6507">
        <f>IF(Tableau134[[#This Row],[Nb d''heures inf à 19°C sous occupation]]=1,19-C6507,0)</f>
        <v>0</v>
      </c>
    </row>
    <row r="6508" spans="1:9" x14ac:dyDescent="0.25">
      <c r="A6508" s="2">
        <v>37528.083333333336</v>
      </c>
      <c r="B6508">
        <v>17.100000000000001</v>
      </c>
      <c r="C6508">
        <v>39.894359999999999</v>
      </c>
      <c r="D6508">
        <v>0</v>
      </c>
      <c r="E6508" t="str">
        <f>IF(AND(Tableau134[[#This Row],[Operative Temperature]]&lt;19,Tableau134[[#This Row],[Occupancy]]&lt;&gt;0),Tableau134[[#This Row],[Operative Temperature]],"NC")</f>
        <v>NC</v>
      </c>
      <c r="F6508">
        <f>IF(AND(C6508&gt;26,Tableau134[[#This Row],[Occupancy]]&lt;&gt;0),1,0)</f>
        <v>0</v>
      </c>
      <c r="G6508">
        <f>IF(AND(Tableau134[[#This Row],[Operative Temperature]]&lt;19,Tableau134[[#This Row],[Occupancy]]&lt;&gt;0),1,0)</f>
        <v>0</v>
      </c>
      <c r="H6508">
        <f>IF(Tableau134[[#This Row],[Nb dheures sup à 26°C sous occupation]]=1,Tableau134[[#This Row],[Operative Temperature]]-26,0)</f>
        <v>0</v>
      </c>
      <c r="I6508">
        <f>IF(Tableau134[[#This Row],[Nb d''heures inf à 19°C sous occupation]]=1,19-C6508,0)</f>
        <v>0</v>
      </c>
    </row>
    <row r="6509" spans="1:9" x14ac:dyDescent="0.25">
      <c r="A6509" s="2">
        <v>37528.125</v>
      </c>
      <c r="B6509">
        <v>17</v>
      </c>
      <c r="C6509">
        <v>39.685389999999998</v>
      </c>
      <c r="D6509">
        <v>0</v>
      </c>
      <c r="E6509" t="str">
        <f>IF(AND(Tableau134[[#This Row],[Operative Temperature]]&lt;19,Tableau134[[#This Row],[Occupancy]]&lt;&gt;0),Tableau134[[#This Row],[Operative Temperature]],"NC")</f>
        <v>NC</v>
      </c>
      <c r="F6509">
        <f>IF(AND(C6509&gt;26,Tableau134[[#This Row],[Occupancy]]&lt;&gt;0),1,0)</f>
        <v>0</v>
      </c>
      <c r="G6509">
        <f>IF(AND(Tableau134[[#This Row],[Operative Temperature]]&lt;19,Tableau134[[#This Row],[Occupancy]]&lt;&gt;0),1,0)</f>
        <v>0</v>
      </c>
      <c r="H6509">
        <f>IF(Tableau134[[#This Row],[Nb dheures sup à 26°C sous occupation]]=1,Tableau134[[#This Row],[Operative Temperature]]-26,0)</f>
        <v>0</v>
      </c>
      <c r="I6509">
        <f>IF(Tableau134[[#This Row],[Nb d''heures inf à 19°C sous occupation]]=1,19-C6509,0)</f>
        <v>0</v>
      </c>
    </row>
    <row r="6510" spans="1:9" x14ac:dyDescent="0.25">
      <c r="A6510" s="2">
        <v>37528.166666666664</v>
      </c>
      <c r="B6510">
        <v>16.399999999999999</v>
      </c>
      <c r="C6510">
        <v>39.482379999999999</v>
      </c>
      <c r="D6510">
        <v>0</v>
      </c>
      <c r="E6510" t="str">
        <f>IF(AND(Tableau134[[#This Row],[Operative Temperature]]&lt;19,Tableau134[[#This Row],[Occupancy]]&lt;&gt;0),Tableau134[[#This Row],[Operative Temperature]],"NC")</f>
        <v>NC</v>
      </c>
      <c r="F6510">
        <f>IF(AND(C6510&gt;26,Tableau134[[#This Row],[Occupancy]]&lt;&gt;0),1,0)</f>
        <v>0</v>
      </c>
      <c r="G6510">
        <f>IF(AND(Tableau134[[#This Row],[Operative Temperature]]&lt;19,Tableau134[[#This Row],[Occupancy]]&lt;&gt;0),1,0)</f>
        <v>0</v>
      </c>
      <c r="H6510">
        <f>IF(Tableau134[[#This Row],[Nb dheures sup à 26°C sous occupation]]=1,Tableau134[[#This Row],[Operative Temperature]]-26,0)</f>
        <v>0</v>
      </c>
      <c r="I6510">
        <f>IF(Tableau134[[#This Row],[Nb d''heures inf à 19°C sous occupation]]=1,19-C6510,0)</f>
        <v>0</v>
      </c>
    </row>
    <row r="6511" spans="1:9" x14ac:dyDescent="0.25">
      <c r="A6511" s="2">
        <v>37528.208333333336</v>
      </c>
      <c r="B6511">
        <v>15.3</v>
      </c>
      <c r="C6511">
        <v>39.246580000000002</v>
      </c>
      <c r="D6511">
        <v>0</v>
      </c>
      <c r="E6511" t="str">
        <f>IF(AND(Tableau134[[#This Row],[Operative Temperature]]&lt;19,Tableau134[[#This Row],[Occupancy]]&lt;&gt;0),Tableau134[[#This Row],[Operative Temperature]],"NC")</f>
        <v>NC</v>
      </c>
      <c r="F6511">
        <f>IF(AND(C6511&gt;26,Tableau134[[#This Row],[Occupancy]]&lt;&gt;0),1,0)</f>
        <v>0</v>
      </c>
      <c r="G6511">
        <f>IF(AND(Tableau134[[#This Row],[Operative Temperature]]&lt;19,Tableau134[[#This Row],[Occupancy]]&lt;&gt;0),1,0)</f>
        <v>0</v>
      </c>
      <c r="H6511">
        <f>IF(Tableau134[[#This Row],[Nb dheures sup à 26°C sous occupation]]=1,Tableau134[[#This Row],[Operative Temperature]]-26,0)</f>
        <v>0</v>
      </c>
      <c r="I6511">
        <f>IF(Tableau134[[#This Row],[Nb d''heures inf à 19°C sous occupation]]=1,19-C6511,0)</f>
        <v>0</v>
      </c>
    </row>
    <row r="6512" spans="1:9" x14ac:dyDescent="0.25">
      <c r="A6512" s="2">
        <v>37528.25</v>
      </c>
      <c r="B6512">
        <v>14.25</v>
      </c>
      <c r="C6512">
        <v>39.010779999999997</v>
      </c>
      <c r="D6512">
        <v>0</v>
      </c>
      <c r="E6512" t="str">
        <f>IF(AND(Tableau134[[#This Row],[Operative Temperature]]&lt;19,Tableau134[[#This Row],[Occupancy]]&lt;&gt;0),Tableau134[[#This Row],[Operative Temperature]],"NC")</f>
        <v>NC</v>
      </c>
      <c r="F6512">
        <f>IF(AND(C6512&gt;26,Tableau134[[#This Row],[Occupancy]]&lt;&gt;0),1,0)</f>
        <v>0</v>
      </c>
      <c r="G6512">
        <f>IF(AND(Tableau134[[#This Row],[Operative Temperature]]&lt;19,Tableau134[[#This Row],[Occupancy]]&lt;&gt;0),1,0)</f>
        <v>0</v>
      </c>
      <c r="H6512">
        <f>IF(Tableau134[[#This Row],[Nb dheures sup à 26°C sous occupation]]=1,Tableau134[[#This Row],[Operative Temperature]]-26,0)</f>
        <v>0</v>
      </c>
      <c r="I6512">
        <f>IF(Tableau134[[#This Row],[Nb d''heures inf à 19°C sous occupation]]=1,19-C6512,0)</f>
        <v>0</v>
      </c>
    </row>
    <row r="6513" spans="1:9" x14ac:dyDescent="0.25">
      <c r="A6513" s="2">
        <v>37528.291666666664</v>
      </c>
      <c r="B6513">
        <v>14</v>
      </c>
      <c r="C6513">
        <v>38.792409999999997</v>
      </c>
      <c r="D6513">
        <v>0</v>
      </c>
      <c r="E6513" t="str">
        <f>IF(AND(Tableau134[[#This Row],[Operative Temperature]]&lt;19,Tableau134[[#This Row],[Occupancy]]&lt;&gt;0),Tableau134[[#This Row],[Operative Temperature]],"NC")</f>
        <v>NC</v>
      </c>
      <c r="F6513">
        <f>IF(AND(C6513&gt;26,Tableau134[[#This Row],[Occupancy]]&lt;&gt;0),1,0)</f>
        <v>0</v>
      </c>
      <c r="G6513">
        <f>IF(AND(Tableau134[[#This Row],[Operative Temperature]]&lt;19,Tableau134[[#This Row],[Occupancy]]&lt;&gt;0),1,0)</f>
        <v>0</v>
      </c>
      <c r="H6513">
        <f>IF(Tableau134[[#This Row],[Nb dheures sup à 26°C sous occupation]]=1,Tableau134[[#This Row],[Operative Temperature]]-26,0)</f>
        <v>0</v>
      </c>
      <c r="I6513">
        <f>IF(Tableau134[[#This Row],[Nb d''heures inf à 19°C sous occupation]]=1,19-C6513,0)</f>
        <v>0</v>
      </c>
    </row>
    <row r="6514" spans="1:9" x14ac:dyDescent="0.25">
      <c r="A6514" s="2">
        <v>37528.333333333336</v>
      </c>
      <c r="B6514">
        <v>14.75</v>
      </c>
      <c r="C6514">
        <v>38.645269999999996</v>
      </c>
      <c r="D6514">
        <v>0</v>
      </c>
      <c r="E6514" t="str">
        <f>IF(AND(Tableau134[[#This Row],[Operative Temperature]]&lt;19,Tableau134[[#This Row],[Occupancy]]&lt;&gt;0),Tableau134[[#This Row],[Operative Temperature]],"NC")</f>
        <v>NC</v>
      </c>
      <c r="F6514">
        <f>IF(AND(C6514&gt;26,Tableau134[[#This Row],[Occupancy]]&lt;&gt;0),1,0)</f>
        <v>0</v>
      </c>
      <c r="G6514">
        <f>IF(AND(Tableau134[[#This Row],[Operative Temperature]]&lt;19,Tableau134[[#This Row],[Occupancy]]&lt;&gt;0),1,0)</f>
        <v>0</v>
      </c>
      <c r="H6514">
        <f>IF(Tableau134[[#This Row],[Nb dheures sup à 26°C sous occupation]]=1,Tableau134[[#This Row],[Operative Temperature]]-26,0)</f>
        <v>0</v>
      </c>
      <c r="I6514">
        <f>IF(Tableau134[[#This Row],[Nb d''heures inf à 19°C sous occupation]]=1,19-C6514,0)</f>
        <v>0</v>
      </c>
    </row>
    <row r="6515" spans="1:9" x14ac:dyDescent="0.25">
      <c r="A6515" s="2">
        <v>37528.375</v>
      </c>
      <c r="B6515">
        <v>16.5</v>
      </c>
      <c r="C6515">
        <v>38.765549999999998</v>
      </c>
      <c r="D6515">
        <v>0</v>
      </c>
      <c r="E6515" t="str">
        <f>IF(AND(Tableau134[[#This Row],[Operative Temperature]]&lt;19,Tableau134[[#This Row],[Occupancy]]&lt;&gt;0),Tableau134[[#This Row],[Operative Temperature]],"NC")</f>
        <v>NC</v>
      </c>
      <c r="F6515">
        <f>IF(AND(C6515&gt;26,Tableau134[[#This Row],[Occupancy]]&lt;&gt;0),1,0)</f>
        <v>0</v>
      </c>
      <c r="G6515">
        <f>IF(AND(Tableau134[[#This Row],[Operative Temperature]]&lt;19,Tableau134[[#This Row],[Occupancy]]&lt;&gt;0),1,0)</f>
        <v>0</v>
      </c>
      <c r="H6515">
        <f>IF(Tableau134[[#This Row],[Nb dheures sup à 26°C sous occupation]]=1,Tableau134[[#This Row],[Operative Temperature]]-26,0)</f>
        <v>0</v>
      </c>
      <c r="I6515">
        <f>IF(Tableau134[[#This Row],[Nb d''heures inf à 19°C sous occupation]]=1,19-C6515,0)</f>
        <v>0</v>
      </c>
    </row>
    <row r="6516" spans="1:9" x14ac:dyDescent="0.25">
      <c r="A6516" s="2">
        <v>37528.416666666664</v>
      </c>
      <c r="B6516">
        <v>18.5</v>
      </c>
      <c r="C6516">
        <v>39.204949999999997</v>
      </c>
      <c r="D6516">
        <v>0</v>
      </c>
      <c r="E6516" t="str">
        <f>IF(AND(Tableau134[[#This Row],[Operative Temperature]]&lt;19,Tableau134[[#This Row],[Occupancy]]&lt;&gt;0),Tableau134[[#This Row],[Operative Temperature]],"NC")</f>
        <v>NC</v>
      </c>
      <c r="F6516">
        <f>IF(AND(C6516&gt;26,Tableau134[[#This Row],[Occupancy]]&lt;&gt;0),1,0)</f>
        <v>0</v>
      </c>
      <c r="G6516">
        <f>IF(AND(Tableau134[[#This Row],[Operative Temperature]]&lt;19,Tableau134[[#This Row],[Occupancy]]&lt;&gt;0),1,0)</f>
        <v>0</v>
      </c>
      <c r="H6516">
        <f>IF(Tableau134[[#This Row],[Nb dheures sup à 26°C sous occupation]]=1,Tableau134[[#This Row],[Operative Temperature]]-26,0)</f>
        <v>0</v>
      </c>
      <c r="I6516">
        <f>IF(Tableau134[[#This Row],[Nb d''heures inf à 19°C sous occupation]]=1,19-C6516,0)</f>
        <v>0</v>
      </c>
    </row>
    <row r="6517" spans="1:9" x14ac:dyDescent="0.25">
      <c r="A6517" s="2">
        <v>37528.458333333336</v>
      </c>
      <c r="B6517">
        <v>20.5</v>
      </c>
      <c r="C6517">
        <v>39.878799999999998</v>
      </c>
      <c r="D6517">
        <v>0</v>
      </c>
      <c r="E6517" t="str">
        <f>IF(AND(Tableau134[[#This Row],[Operative Temperature]]&lt;19,Tableau134[[#This Row],[Occupancy]]&lt;&gt;0),Tableau134[[#This Row],[Operative Temperature]],"NC")</f>
        <v>NC</v>
      </c>
      <c r="F6517">
        <f>IF(AND(C6517&gt;26,Tableau134[[#This Row],[Occupancy]]&lt;&gt;0),1,0)</f>
        <v>0</v>
      </c>
      <c r="G6517">
        <f>IF(AND(Tableau134[[#This Row],[Operative Temperature]]&lt;19,Tableau134[[#This Row],[Occupancy]]&lt;&gt;0),1,0)</f>
        <v>0</v>
      </c>
      <c r="H6517">
        <f>IF(Tableau134[[#This Row],[Nb dheures sup à 26°C sous occupation]]=1,Tableau134[[#This Row],[Operative Temperature]]-26,0)</f>
        <v>0</v>
      </c>
      <c r="I6517">
        <f>IF(Tableau134[[#This Row],[Nb d''heures inf à 19°C sous occupation]]=1,19-C6517,0)</f>
        <v>0</v>
      </c>
    </row>
    <row r="6518" spans="1:9" x14ac:dyDescent="0.25">
      <c r="A6518" s="2">
        <v>37528.5</v>
      </c>
      <c r="B6518">
        <v>23.25</v>
      </c>
      <c r="C6518">
        <v>40.596409999999999</v>
      </c>
      <c r="D6518">
        <v>0</v>
      </c>
      <c r="E6518" t="str">
        <f>IF(AND(Tableau134[[#This Row],[Operative Temperature]]&lt;19,Tableau134[[#This Row],[Occupancy]]&lt;&gt;0),Tableau134[[#This Row],[Operative Temperature]],"NC")</f>
        <v>NC</v>
      </c>
      <c r="F6518">
        <f>IF(AND(C6518&gt;26,Tableau134[[#This Row],[Occupancy]]&lt;&gt;0),1,0)</f>
        <v>0</v>
      </c>
      <c r="G6518">
        <f>IF(AND(Tableau134[[#This Row],[Operative Temperature]]&lt;19,Tableau134[[#This Row],[Occupancy]]&lt;&gt;0),1,0)</f>
        <v>0</v>
      </c>
      <c r="H6518">
        <f>IF(Tableau134[[#This Row],[Nb dheures sup à 26°C sous occupation]]=1,Tableau134[[#This Row],[Operative Temperature]]-26,0)</f>
        <v>0</v>
      </c>
      <c r="I6518">
        <f>IF(Tableau134[[#This Row],[Nb d''heures inf à 19°C sous occupation]]=1,19-C6518,0)</f>
        <v>0</v>
      </c>
    </row>
    <row r="6519" spans="1:9" x14ac:dyDescent="0.25">
      <c r="A6519" s="2">
        <v>37528.541666666664</v>
      </c>
      <c r="B6519">
        <v>25.2</v>
      </c>
      <c r="C6519">
        <v>41.412059999999997</v>
      </c>
      <c r="D6519">
        <v>0</v>
      </c>
      <c r="E6519" t="str">
        <f>IF(AND(Tableau134[[#This Row],[Operative Temperature]]&lt;19,Tableau134[[#This Row],[Occupancy]]&lt;&gt;0),Tableau134[[#This Row],[Operative Temperature]],"NC")</f>
        <v>NC</v>
      </c>
      <c r="F6519">
        <f>IF(AND(C6519&gt;26,Tableau134[[#This Row],[Occupancy]]&lt;&gt;0),1,0)</f>
        <v>0</v>
      </c>
      <c r="G6519">
        <f>IF(AND(Tableau134[[#This Row],[Operative Temperature]]&lt;19,Tableau134[[#This Row],[Occupancy]]&lt;&gt;0),1,0)</f>
        <v>0</v>
      </c>
      <c r="H6519">
        <f>IF(Tableau134[[#This Row],[Nb dheures sup à 26°C sous occupation]]=1,Tableau134[[#This Row],[Operative Temperature]]-26,0)</f>
        <v>0</v>
      </c>
      <c r="I6519">
        <f>IF(Tableau134[[#This Row],[Nb d''heures inf à 19°C sous occupation]]=1,19-C6519,0)</f>
        <v>0</v>
      </c>
    </row>
    <row r="6520" spans="1:9" x14ac:dyDescent="0.25">
      <c r="A6520" s="2">
        <v>37528.583333333336</v>
      </c>
      <c r="B6520">
        <v>25.9</v>
      </c>
      <c r="C6520">
        <v>42.028849999999998</v>
      </c>
      <c r="D6520">
        <v>0</v>
      </c>
      <c r="E6520" t="str">
        <f>IF(AND(Tableau134[[#This Row],[Operative Temperature]]&lt;19,Tableau134[[#This Row],[Occupancy]]&lt;&gt;0),Tableau134[[#This Row],[Operative Temperature]],"NC")</f>
        <v>NC</v>
      </c>
      <c r="F6520">
        <f>IF(AND(C6520&gt;26,Tableau134[[#This Row],[Occupancy]]&lt;&gt;0),1,0)</f>
        <v>0</v>
      </c>
      <c r="G6520">
        <f>IF(AND(Tableau134[[#This Row],[Operative Temperature]]&lt;19,Tableau134[[#This Row],[Occupancy]]&lt;&gt;0),1,0)</f>
        <v>0</v>
      </c>
      <c r="H6520">
        <f>IF(Tableau134[[#This Row],[Nb dheures sup à 26°C sous occupation]]=1,Tableau134[[#This Row],[Operative Temperature]]-26,0)</f>
        <v>0</v>
      </c>
      <c r="I6520">
        <f>IF(Tableau134[[#This Row],[Nb d''heures inf à 19°C sous occupation]]=1,19-C6520,0)</f>
        <v>0</v>
      </c>
    </row>
    <row r="6521" spans="1:9" x14ac:dyDescent="0.25">
      <c r="A6521" s="2">
        <v>37528.625</v>
      </c>
      <c r="B6521">
        <v>26</v>
      </c>
      <c r="C6521">
        <v>42.408149999999999</v>
      </c>
      <c r="D6521">
        <v>0</v>
      </c>
      <c r="E6521" t="str">
        <f>IF(AND(Tableau134[[#This Row],[Operative Temperature]]&lt;19,Tableau134[[#This Row],[Occupancy]]&lt;&gt;0),Tableau134[[#This Row],[Operative Temperature]],"NC")</f>
        <v>NC</v>
      </c>
      <c r="F6521">
        <f>IF(AND(C6521&gt;26,Tableau134[[#This Row],[Occupancy]]&lt;&gt;0),1,0)</f>
        <v>0</v>
      </c>
      <c r="G6521">
        <f>IF(AND(Tableau134[[#This Row],[Operative Temperature]]&lt;19,Tableau134[[#This Row],[Occupancy]]&lt;&gt;0),1,0)</f>
        <v>0</v>
      </c>
      <c r="H6521">
        <f>IF(Tableau134[[#This Row],[Nb dheures sup à 26°C sous occupation]]=1,Tableau134[[#This Row],[Operative Temperature]]-26,0)</f>
        <v>0</v>
      </c>
      <c r="I6521">
        <f>IF(Tableau134[[#This Row],[Nb d''heures inf à 19°C sous occupation]]=1,19-C6521,0)</f>
        <v>0</v>
      </c>
    </row>
    <row r="6522" spans="1:9" x14ac:dyDescent="0.25">
      <c r="A6522" s="2">
        <v>37528.666666666664</v>
      </c>
      <c r="B6522">
        <v>26.225000000000001</v>
      </c>
      <c r="C6522">
        <v>42.542949999999998</v>
      </c>
      <c r="D6522">
        <v>0</v>
      </c>
      <c r="E6522" t="str">
        <f>IF(AND(Tableau134[[#This Row],[Operative Temperature]]&lt;19,Tableau134[[#This Row],[Occupancy]]&lt;&gt;0),Tableau134[[#This Row],[Operative Temperature]],"NC")</f>
        <v>NC</v>
      </c>
      <c r="F6522">
        <f>IF(AND(C6522&gt;26,Tableau134[[#This Row],[Occupancy]]&lt;&gt;0),1,0)</f>
        <v>0</v>
      </c>
      <c r="G6522">
        <f>IF(AND(Tableau134[[#This Row],[Operative Temperature]]&lt;19,Tableau134[[#This Row],[Occupancy]]&lt;&gt;0),1,0)</f>
        <v>0</v>
      </c>
      <c r="H6522">
        <f>IF(Tableau134[[#This Row],[Nb dheures sup à 26°C sous occupation]]=1,Tableau134[[#This Row],[Operative Temperature]]-26,0)</f>
        <v>0</v>
      </c>
      <c r="I6522">
        <f>IF(Tableau134[[#This Row],[Nb d''heures inf à 19°C sous occupation]]=1,19-C6522,0)</f>
        <v>0</v>
      </c>
    </row>
    <row r="6523" spans="1:9" x14ac:dyDescent="0.25">
      <c r="A6523" s="2">
        <v>37528.708333333336</v>
      </c>
      <c r="B6523">
        <v>26.074999999999999</v>
      </c>
      <c r="C6523">
        <v>42.406190000000002</v>
      </c>
      <c r="D6523">
        <v>0</v>
      </c>
      <c r="E6523" t="str">
        <f>IF(AND(Tableau134[[#This Row],[Operative Temperature]]&lt;19,Tableau134[[#This Row],[Occupancy]]&lt;&gt;0),Tableau134[[#This Row],[Operative Temperature]],"NC")</f>
        <v>NC</v>
      </c>
      <c r="F6523">
        <f>IF(AND(C6523&gt;26,Tableau134[[#This Row],[Occupancy]]&lt;&gt;0),1,0)</f>
        <v>0</v>
      </c>
      <c r="G6523">
        <f>IF(AND(Tableau134[[#This Row],[Operative Temperature]]&lt;19,Tableau134[[#This Row],[Occupancy]]&lt;&gt;0),1,0)</f>
        <v>0</v>
      </c>
      <c r="H6523">
        <f>IF(Tableau134[[#This Row],[Nb dheures sup à 26°C sous occupation]]=1,Tableau134[[#This Row],[Operative Temperature]]-26,0)</f>
        <v>0</v>
      </c>
      <c r="I6523">
        <f>IF(Tableau134[[#This Row],[Nb d''heures inf à 19°C sous occupation]]=1,19-C6523,0)</f>
        <v>0</v>
      </c>
    </row>
    <row r="6524" spans="1:9" x14ac:dyDescent="0.25">
      <c r="A6524" s="2">
        <v>37528.75</v>
      </c>
      <c r="B6524">
        <v>25.25</v>
      </c>
      <c r="C6524">
        <v>42.019680000000001</v>
      </c>
      <c r="D6524">
        <v>0</v>
      </c>
      <c r="E6524" t="str">
        <f>IF(AND(Tableau134[[#This Row],[Operative Temperature]]&lt;19,Tableau134[[#This Row],[Occupancy]]&lt;&gt;0),Tableau134[[#This Row],[Operative Temperature]],"NC")</f>
        <v>NC</v>
      </c>
      <c r="F6524">
        <f>IF(AND(C6524&gt;26,Tableau134[[#This Row],[Occupancy]]&lt;&gt;0),1,0)</f>
        <v>0</v>
      </c>
      <c r="G6524">
        <f>IF(AND(Tableau134[[#This Row],[Operative Temperature]]&lt;19,Tableau134[[#This Row],[Occupancy]]&lt;&gt;0),1,0)</f>
        <v>0</v>
      </c>
      <c r="H6524">
        <f>IF(Tableau134[[#This Row],[Nb dheures sup à 26°C sous occupation]]=1,Tableau134[[#This Row],[Operative Temperature]]-26,0)</f>
        <v>0</v>
      </c>
      <c r="I6524">
        <f>IF(Tableau134[[#This Row],[Nb d''heures inf à 19°C sous occupation]]=1,19-C6524,0)</f>
        <v>0</v>
      </c>
    </row>
    <row r="6525" spans="1:9" x14ac:dyDescent="0.25">
      <c r="A6525" s="2">
        <v>37528.791666666664</v>
      </c>
      <c r="B6525">
        <v>23.2</v>
      </c>
      <c r="C6525">
        <v>41.515000000000001</v>
      </c>
      <c r="D6525">
        <v>0</v>
      </c>
      <c r="E6525" t="str">
        <f>IF(AND(Tableau134[[#This Row],[Operative Temperature]]&lt;19,Tableau134[[#This Row],[Occupancy]]&lt;&gt;0),Tableau134[[#This Row],[Operative Temperature]],"NC")</f>
        <v>NC</v>
      </c>
      <c r="F6525">
        <f>IF(AND(C6525&gt;26,Tableau134[[#This Row],[Occupancy]]&lt;&gt;0),1,0)</f>
        <v>0</v>
      </c>
      <c r="G6525">
        <f>IF(AND(Tableau134[[#This Row],[Operative Temperature]]&lt;19,Tableau134[[#This Row],[Occupancy]]&lt;&gt;0),1,0)</f>
        <v>0</v>
      </c>
      <c r="H6525">
        <f>IF(Tableau134[[#This Row],[Nb dheures sup à 26°C sous occupation]]=1,Tableau134[[#This Row],[Operative Temperature]]-26,0)</f>
        <v>0</v>
      </c>
      <c r="I6525">
        <f>IF(Tableau134[[#This Row],[Nb d''heures inf à 19°C sous occupation]]=1,19-C6525,0)</f>
        <v>0</v>
      </c>
    </row>
    <row r="6526" spans="1:9" x14ac:dyDescent="0.25">
      <c r="A6526" s="2">
        <v>37528.833333333336</v>
      </c>
      <c r="B6526">
        <v>19.899999999999999</v>
      </c>
      <c r="C6526">
        <v>40.963299999999997</v>
      </c>
      <c r="D6526">
        <v>0</v>
      </c>
      <c r="E6526" t="str">
        <f>IF(AND(Tableau134[[#This Row],[Operative Temperature]]&lt;19,Tableau134[[#This Row],[Occupancy]]&lt;&gt;0),Tableau134[[#This Row],[Operative Temperature]],"NC")</f>
        <v>NC</v>
      </c>
      <c r="F6526">
        <f>IF(AND(C6526&gt;26,Tableau134[[#This Row],[Occupancy]]&lt;&gt;0),1,0)</f>
        <v>0</v>
      </c>
      <c r="G6526">
        <f>IF(AND(Tableau134[[#This Row],[Operative Temperature]]&lt;19,Tableau134[[#This Row],[Occupancy]]&lt;&gt;0),1,0)</f>
        <v>0</v>
      </c>
      <c r="H6526">
        <f>IF(Tableau134[[#This Row],[Nb dheures sup à 26°C sous occupation]]=1,Tableau134[[#This Row],[Operative Temperature]]-26,0)</f>
        <v>0</v>
      </c>
      <c r="I6526">
        <f>IF(Tableau134[[#This Row],[Nb d''heures inf à 19°C sous occupation]]=1,19-C6526,0)</f>
        <v>0</v>
      </c>
    </row>
    <row r="6527" spans="1:9" x14ac:dyDescent="0.25">
      <c r="A6527" s="2">
        <v>37528.875</v>
      </c>
      <c r="B6527">
        <v>17.5</v>
      </c>
      <c r="C6527">
        <v>40.475630000000002</v>
      </c>
      <c r="D6527">
        <v>0</v>
      </c>
      <c r="E6527" t="str">
        <f>IF(AND(Tableau134[[#This Row],[Operative Temperature]]&lt;19,Tableau134[[#This Row],[Occupancy]]&lt;&gt;0),Tableau134[[#This Row],[Operative Temperature]],"NC")</f>
        <v>NC</v>
      </c>
      <c r="F6527">
        <f>IF(AND(C6527&gt;26,Tableau134[[#This Row],[Occupancy]]&lt;&gt;0),1,0)</f>
        <v>0</v>
      </c>
      <c r="G6527">
        <f>IF(AND(Tableau134[[#This Row],[Operative Temperature]]&lt;19,Tableau134[[#This Row],[Occupancy]]&lt;&gt;0),1,0)</f>
        <v>0</v>
      </c>
      <c r="H6527">
        <f>IF(Tableau134[[#This Row],[Nb dheures sup à 26°C sous occupation]]=1,Tableau134[[#This Row],[Operative Temperature]]-26,0)</f>
        <v>0</v>
      </c>
      <c r="I6527">
        <f>IF(Tableau134[[#This Row],[Nb d''heures inf à 19°C sous occupation]]=1,19-C6527,0)</f>
        <v>0</v>
      </c>
    </row>
    <row r="6528" spans="1:9" x14ac:dyDescent="0.25">
      <c r="A6528" s="2">
        <v>37528.916666666664</v>
      </c>
      <c r="B6528">
        <v>18.5</v>
      </c>
      <c r="C6528">
        <v>40.12809</v>
      </c>
      <c r="D6528">
        <v>0</v>
      </c>
      <c r="E6528" t="str">
        <f>IF(AND(Tableau134[[#This Row],[Operative Temperature]]&lt;19,Tableau134[[#This Row],[Occupancy]]&lt;&gt;0),Tableau134[[#This Row],[Operative Temperature]],"NC")</f>
        <v>NC</v>
      </c>
      <c r="F6528">
        <f>IF(AND(C6528&gt;26,Tableau134[[#This Row],[Occupancy]]&lt;&gt;0),1,0)</f>
        <v>0</v>
      </c>
      <c r="G6528">
        <f>IF(AND(Tableau134[[#This Row],[Operative Temperature]]&lt;19,Tableau134[[#This Row],[Occupancy]]&lt;&gt;0),1,0)</f>
        <v>0</v>
      </c>
      <c r="H6528">
        <f>IF(Tableau134[[#This Row],[Nb dheures sup à 26°C sous occupation]]=1,Tableau134[[#This Row],[Operative Temperature]]-26,0)</f>
        <v>0</v>
      </c>
      <c r="I6528">
        <f>IF(Tableau134[[#This Row],[Nb d''heures inf à 19°C sous occupation]]=1,19-C6528,0)</f>
        <v>0</v>
      </c>
    </row>
    <row r="6529" spans="1:9" x14ac:dyDescent="0.25">
      <c r="A6529" s="2">
        <v>37528.958333333336</v>
      </c>
      <c r="B6529">
        <v>18.25</v>
      </c>
      <c r="C6529">
        <v>39.790149999999997</v>
      </c>
      <c r="D6529">
        <v>0</v>
      </c>
      <c r="E6529" t="str">
        <f>IF(AND(Tableau134[[#This Row],[Operative Temperature]]&lt;19,Tableau134[[#This Row],[Occupancy]]&lt;&gt;0),Tableau134[[#This Row],[Operative Temperature]],"NC")</f>
        <v>NC</v>
      </c>
      <c r="F6529">
        <f>IF(AND(C6529&gt;26,Tableau134[[#This Row],[Occupancy]]&lt;&gt;0),1,0)</f>
        <v>0</v>
      </c>
      <c r="G6529">
        <f>IF(AND(Tableau134[[#This Row],[Operative Temperature]]&lt;19,Tableau134[[#This Row],[Occupancy]]&lt;&gt;0),1,0)</f>
        <v>0</v>
      </c>
      <c r="H6529">
        <f>IF(Tableau134[[#This Row],[Nb dheures sup à 26°C sous occupation]]=1,Tableau134[[#This Row],[Operative Temperature]]-26,0)</f>
        <v>0</v>
      </c>
      <c r="I6529">
        <f>IF(Tableau134[[#This Row],[Nb d''heures inf à 19°C sous occupation]]=1,19-C6529,0)</f>
        <v>0</v>
      </c>
    </row>
    <row r="6530" spans="1:9" x14ac:dyDescent="0.25">
      <c r="A6530" s="1">
        <v>37529</v>
      </c>
      <c r="B6530">
        <v>17.25</v>
      </c>
      <c r="C6530">
        <v>39.52816</v>
      </c>
      <c r="D6530">
        <v>0</v>
      </c>
      <c r="E6530" t="str">
        <f>IF(AND(Tableau134[[#This Row],[Operative Temperature]]&lt;19,Tableau134[[#This Row],[Occupancy]]&lt;&gt;0),Tableau134[[#This Row],[Operative Temperature]],"NC")</f>
        <v>NC</v>
      </c>
      <c r="F6530">
        <f>IF(AND(C6530&gt;26,Tableau134[[#This Row],[Occupancy]]&lt;&gt;0),1,0)</f>
        <v>0</v>
      </c>
      <c r="G6530">
        <f>IF(AND(Tableau134[[#This Row],[Operative Temperature]]&lt;19,Tableau134[[#This Row],[Occupancy]]&lt;&gt;0),1,0)</f>
        <v>0</v>
      </c>
      <c r="H6530">
        <f>IF(Tableau134[[#This Row],[Nb dheures sup à 26°C sous occupation]]=1,Tableau134[[#This Row],[Operative Temperature]]-26,0)</f>
        <v>0</v>
      </c>
      <c r="I6530">
        <f>IF(Tableau134[[#This Row],[Nb d''heures inf à 19°C sous occupation]]=1,19-C6530,0)</f>
        <v>0</v>
      </c>
    </row>
    <row r="6531" spans="1:9" x14ac:dyDescent="0.25">
      <c r="A6531" s="2">
        <v>37529.041666666664</v>
      </c>
      <c r="B6531">
        <v>16.625</v>
      </c>
      <c r="C6531">
        <v>39.298290000000001</v>
      </c>
      <c r="D6531">
        <v>0</v>
      </c>
      <c r="E6531" t="str">
        <f>IF(AND(Tableau134[[#This Row],[Operative Temperature]]&lt;19,Tableau134[[#This Row],[Occupancy]]&lt;&gt;0),Tableau134[[#This Row],[Operative Temperature]],"NC")</f>
        <v>NC</v>
      </c>
      <c r="F6531">
        <f>IF(AND(C6531&gt;26,Tableau134[[#This Row],[Occupancy]]&lt;&gt;0),1,0)</f>
        <v>0</v>
      </c>
      <c r="G6531">
        <f>IF(AND(Tableau134[[#This Row],[Operative Temperature]]&lt;19,Tableau134[[#This Row],[Occupancy]]&lt;&gt;0),1,0)</f>
        <v>0</v>
      </c>
      <c r="H6531">
        <f>IF(Tableau134[[#This Row],[Nb dheures sup à 26°C sous occupation]]=1,Tableau134[[#This Row],[Operative Temperature]]-26,0)</f>
        <v>0</v>
      </c>
      <c r="I6531">
        <f>IF(Tableau134[[#This Row],[Nb d''heures inf à 19°C sous occupation]]=1,19-C6531,0)</f>
        <v>0</v>
      </c>
    </row>
    <row r="6532" spans="1:9" x14ac:dyDescent="0.25">
      <c r="A6532" s="2">
        <v>37529.083333333336</v>
      </c>
      <c r="B6532">
        <v>15.525</v>
      </c>
      <c r="C6532">
        <v>39.076239999999999</v>
      </c>
      <c r="D6532">
        <v>0</v>
      </c>
      <c r="E6532" t="str">
        <f>IF(AND(Tableau134[[#This Row],[Operative Temperature]]&lt;19,Tableau134[[#This Row],[Occupancy]]&lt;&gt;0),Tableau134[[#This Row],[Operative Temperature]],"NC")</f>
        <v>NC</v>
      </c>
      <c r="F6532">
        <f>IF(AND(C6532&gt;26,Tableau134[[#This Row],[Occupancy]]&lt;&gt;0),1,0)</f>
        <v>0</v>
      </c>
      <c r="G6532">
        <f>IF(AND(Tableau134[[#This Row],[Operative Temperature]]&lt;19,Tableau134[[#This Row],[Occupancy]]&lt;&gt;0),1,0)</f>
        <v>0</v>
      </c>
      <c r="H6532">
        <f>IF(Tableau134[[#This Row],[Nb dheures sup à 26°C sous occupation]]=1,Tableau134[[#This Row],[Operative Temperature]]-26,0)</f>
        <v>0</v>
      </c>
      <c r="I6532">
        <f>IF(Tableau134[[#This Row],[Nb d''heures inf à 19°C sous occupation]]=1,19-C6532,0)</f>
        <v>0</v>
      </c>
    </row>
    <row r="6533" spans="1:9" x14ac:dyDescent="0.25">
      <c r="A6533" s="2">
        <v>37529.125</v>
      </c>
      <c r="B6533">
        <v>14.3</v>
      </c>
      <c r="C6533">
        <v>38.799799999999998</v>
      </c>
      <c r="D6533">
        <v>0</v>
      </c>
      <c r="E6533" t="str">
        <f>IF(AND(Tableau134[[#This Row],[Operative Temperature]]&lt;19,Tableau134[[#This Row],[Occupancy]]&lt;&gt;0),Tableau134[[#This Row],[Operative Temperature]],"NC")</f>
        <v>NC</v>
      </c>
      <c r="F6533">
        <f>IF(AND(C6533&gt;26,Tableau134[[#This Row],[Occupancy]]&lt;&gt;0),1,0)</f>
        <v>0</v>
      </c>
      <c r="G6533">
        <f>IF(AND(Tableau134[[#This Row],[Operative Temperature]]&lt;19,Tableau134[[#This Row],[Occupancy]]&lt;&gt;0),1,0)</f>
        <v>0</v>
      </c>
      <c r="H6533">
        <f>IF(Tableau134[[#This Row],[Nb dheures sup à 26°C sous occupation]]=1,Tableau134[[#This Row],[Operative Temperature]]-26,0)</f>
        <v>0</v>
      </c>
      <c r="I6533">
        <f>IF(Tableau134[[#This Row],[Nb d''heures inf à 19°C sous occupation]]=1,19-C6533,0)</f>
        <v>0</v>
      </c>
    </row>
    <row r="6534" spans="1:9" x14ac:dyDescent="0.25">
      <c r="A6534" s="2">
        <v>37529.166666666664</v>
      </c>
      <c r="B6534">
        <v>13.7</v>
      </c>
      <c r="C6534">
        <v>38.568860000000001</v>
      </c>
      <c r="D6534">
        <v>0</v>
      </c>
      <c r="E6534" t="str">
        <f>IF(AND(Tableau134[[#This Row],[Operative Temperature]]&lt;19,Tableau134[[#This Row],[Occupancy]]&lt;&gt;0),Tableau134[[#This Row],[Operative Temperature]],"NC")</f>
        <v>NC</v>
      </c>
      <c r="F6534">
        <f>IF(AND(C6534&gt;26,Tableau134[[#This Row],[Occupancy]]&lt;&gt;0),1,0)</f>
        <v>0</v>
      </c>
      <c r="G6534">
        <f>IF(AND(Tableau134[[#This Row],[Operative Temperature]]&lt;19,Tableau134[[#This Row],[Occupancy]]&lt;&gt;0),1,0)</f>
        <v>0</v>
      </c>
      <c r="H6534">
        <f>IF(Tableau134[[#This Row],[Nb dheures sup à 26°C sous occupation]]=1,Tableau134[[#This Row],[Operative Temperature]]-26,0)</f>
        <v>0</v>
      </c>
      <c r="I6534">
        <f>IF(Tableau134[[#This Row],[Nb d''heures inf à 19°C sous occupation]]=1,19-C6534,0)</f>
        <v>0</v>
      </c>
    </row>
    <row r="6535" spans="1:9" x14ac:dyDescent="0.25">
      <c r="A6535" s="2">
        <v>37529.208333333336</v>
      </c>
      <c r="B6535">
        <v>13.15</v>
      </c>
      <c r="C6535">
        <v>38.343879999999999</v>
      </c>
      <c r="D6535">
        <v>0</v>
      </c>
      <c r="E6535" t="str">
        <f>IF(AND(Tableau134[[#This Row],[Operative Temperature]]&lt;19,Tableau134[[#This Row],[Occupancy]]&lt;&gt;0),Tableau134[[#This Row],[Operative Temperature]],"NC")</f>
        <v>NC</v>
      </c>
      <c r="F6535">
        <f>IF(AND(C6535&gt;26,Tableau134[[#This Row],[Occupancy]]&lt;&gt;0),1,0)</f>
        <v>0</v>
      </c>
      <c r="G6535">
        <f>IF(AND(Tableau134[[#This Row],[Operative Temperature]]&lt;19,Tableau134[[#This Row],[Occupancy]]&lt;&gt;0),1,0)</f>
        <v>0</v>
      </c>
      <c r="H6535">
        <f>IF(Tableau134[[#This Row],[Nb dheures sup à 26°C sous occupation]]=1,Tableau134[[#This Row],[Operative Temperature]]-26,0)</f>
        <v>0</v>
      </c>
      <c r="I6535">
        <f>IF(Tableau134[[#This Row],[Nb d''heures inf à 19°C sous occupation]]=1,19-C6535,0)</f>
        <v>0</v>
      </c>
    </row>
    <row r="6536" spans="1:9" x14ac:dyDescent="0.25">
      <c r="A6536" s="2">
        <v>37529.25</v>
      </c>
      <c r="B6536">
        <v>13</v>
      </c>
      <c r="C6536">
        <v>38.123040000000003</v>
      </c>
      <c r="D6536">
        <v>0</v>
      </c>
      <c r="E6536" t="str">
        <f>IF(AND(Tableau134[[#This Row],[Operative Temperature]]&lt;19,Tableau134[[#This Row],[Occupancy]]&lt;&gt;0),Tableau134[[#This Row],[Operative Temperature]],"NC")</f>
        <v>NC</v>
      </c>
      <c r="F6536">
        <f>IF(AND(C6536&gt;26,Tableau134[[#This Row],[Occupancy]]&lt;&gt;0),1,0)</f>
        <v>0</v>
      </c>
      <c r="G6536">
        <f>IF(AND(Tableau134[[#This Row],[Operative Temperature]]&lt;19,Tableau134[[#This Row],[Occupancy]]&lt;&gt;0),1,0)</f>
        <v>0</v>
      </c>
      <c r="H6536">
        <f>IF(Tableau134[[#This Row],[Nb dheures sup à 26°C sous occupation]]=1,Tableau134[[#This Row],[Operative Temperature]]-26,0)</f>
        <v>0</v>
      </c>
      <c r="I6536">
        <f>IF(Tableau134[[#This Row],[Nb d''heures inf à 19°C sous occupation]]=1,19-C6536,0)</f>
        <v>0</v>
      </c>
    </row>
    <row r="6537" spans="1:9" x14ac:dyDescent="0.25">
      <c r="A6537" s="2">
        <v>37529.291666666664</v>
      </c>
      <c r="B6537">
        <v>12.85</v>
      </c>
      <c r="C6537">
        <v>38.079410000000003</v>
      </c>
      <c r="D6537">
        <v>0</v>
      </c>
      <c r="E6537" t="str">
        <f>IF(AND(Tableau134[[#This Row],[Operative Temperature]]&lt;19,Tableau134[[#This Row],[Occupancy]]&lt;&gt;0),Tableau134[[#This Row],[Operative Temperature]],"NC")</f>
        <v>NC</v>
      </c>
      <c r="F6537">
        <f>IF(AND(C6537&gt;26,Tableau134[[#This Row],[Occupancy]]&lt;&gt;0),1,0)</f>
        <v>0</v>
      </c>
      <c r="G6537">
        <f>IF(AND(Tableau134[[#This Row],[Operative Temperature]]&lt;19,Tableau134[[#This Row],[Occupancy]]&lt;&gt;0),1,0)</f>
        <v>0</v>
      </c>
      <c r="H6537">
        <f>IF(Tableau134[[#This Row],[Nb dheures sup à 26°C sous occupation]]=1,Tableau134[[#This Row],[Operative Temperature]]-26,0)</f>
        <v>0</v>
      </c>
      <c r="I6537">
        <f>IF(Tableau134[[#This Row],[Nb d''heures inf à 19°C sous occupation]]=1,19-C6537,0)</f>
        <v>0</v>
      </c>
    </row>
    <row r="6538" spans="1:9" x14ac:dyDescent="0.25">
      <c r="A6538" s="2">
        <v>37529.333333333336</v>
      </c>
      <c r="B6538">
        <v>12.95</v>
      </c>
      <c r="C6538">
        <v>38.218969999999999</v>
      </c>
      <c r="D6538">
        <v>0</v>
      </c>
      <c r="E6538" t="str">
        <f>IF(AND(Tableau134[[#This Row],[Operative Temperature]]&lt;19,Tableau134[[#This Row],[Occupancy]]&lt;&gt;0),Tableau134[[#This Row],[Operative Temperature]],"NC")</f>
        <v>NC</v>
      </c>
      <c r="F6538">
        <f>IF(AND(C6538&gt;26,Tableau134[[#This Row],[Occupancy]]&lt;&gt;0),1,0)</f>
        <v>0</v>
      </c>
      <c r="G6538">
        <f>IF(AND(Tableau134[[#This Row],[Operative Temperature]]&lt;19,Tableau134[[#This Row],[Occupancy]]&lt;&gt;0),1,0)</f>
        <v>0</v>
      </c>
      <c r="H6538">
        <f>IF(Tableau134[[#This Row],[Nb dheures sup à 26°C sous occupation]]=1,Tableau134[[#This Row],[Operative Temperature]]-26,0)</f>
        <v>0</v>
      </c>
      <c r="I6538">
        <f>IF(Tableau134[[#This Row],[Nb d''heures inf à 19°C sous occupation]]=1,19-C6538,0)</f>
        <v>0</v>
      </c>
    </row>
    <row r="6539" spans="1:9" x14ac:dyDescent="0.25">
      <c r="A6539" s="2">
        <v>37529.375</v>
      </c>
      <c r="B6539">
        <v>15.25</v>
      </c>
      <c r="C6539">
        <v>38.328429999999997</v>
      </c>
      <c r="D6539">
        <v>0</v>
      </c>
      <c r="E6539" t="str">
        <f>IF(AND(Tableau134[[#This Row],[Operative Temperature]]&lt;19,Tableau134[[#This Row],[Occupancy]]&lt;&gt;0),Tableau134[[#This Row],[Operative Temperature]],"NC")</f>
        <v>NC</v>
      </c>
      <c r="F6539">
        <f>IF(AND(C6539&gt;26,Tableau134[[#This Row],[Occupancy]]&lt;&gt;0),1,0)</f>
        <v>0</v>
      </c>
      <c r="G6539">
        <f>IF(AND(Tableau134[[#This Row],[Operative Temperature]]&lt;19,Tableau134[[#This Row],[Occupancy]]&lt;&gt;0),1,0)</f>
        <v>0</v>
      </c>
      <c r="H6539">
        <f>IF(Tableau134[[#This Row],[Nb dheures sup à 26°C sous occupation]]=1,Tableau134[[#This Row],[Operative Temperature]]-26,0)</f>
        <v>0</v>
      </c>
      <c r="I6539">
        <f>IF(Tableau134[[#This Row],[Nb d''heures inf à 19°C sous occupation]]=1,19-C6539,0)</f>
        <v>0</v>
      </c>
    </row>
    <row r="6540" spans="1:9" x14ac:dyDescent="0.25">
      <c r="A6540" s="2">
        <v>37529.416666666664</v>
      </c>
      <c r="B6540">
        <v>18.25</v>
      </c>
      <c r="C6540">
        <v>39.178959999999996</v>
      </c>
      <c r="D6540">
        <v>0</v>
      </c>
      <c r="E6540" t="str">
        <f>IF(AND(Tableau134[[#This Row],[Operative Temperature]]&lt;19,Tableau134[[#This Row],[Occupancy]]&lt;&gt;0),Tableau134[[#This Row],[Operative Temperature]],"NC")</f>
        <v>NC</v>
      </c>
      <c r="F6540">
        <f>IF(AND(C6540&gt;26,Tableau134[[#This Row],[Occupancy]]&lt;&gt;0),1,0)</f>
        <v>0</v>
      </c>
      <c r="G6540">
        <f>IF(AND(Tableau134[[#This Row],[Operative Temperature]]&lt;19,Tableau134[[#This Row],[Occupancy]]&lt;&gt;0),1,0)</f>
        <v>0</v>
      </c>
      <c r="H6540">
        <f>IF(Tableau134[[#This Row],[Nb dheures sup à 26°C sous occupation]]=1,Tableau134[[#This Row],[Operative Temperature]]-26,0)</f>
        <v>0</v>
      </c>
      <c r="I6540">
        <f>IF(Tableau134[[#This Row],[Nb d''heures inf à 19°C sous occupation]]=1,19-C6540,0)</f>
        <v>0</v>
      </c>
    </row>
    <row r="6541" spans="1:9" x14ac:dyDescent="0.25">
      <c r="A6541" s="2">
        <v>37529.458333333336</v>
      </c>
      <c r="B6541">
        <v>20.5</v>
      </c>
      <c r="C6541">
        <v>40.41095</v>
      </c>
      <c r="D6541">
        <v>0</v>
      </c>
      <c r="E6541" t="str">
        <f>IF(AND(Tableau134[[#This Row],[Operative Temperature]]&lt;19,Tableau134[[#This Row],[Occupancy]]&lt;&gt;0),Tableau134[[#This Row],[Operative Temperature]],"NC")</f>
        <v>NC</v>
      </c>
      <c r="F6541">
        <f>IF(AND(C6541&gt;26,Tableau134[[#This Row],[Occupancy]]&lt;&gt;0),1,0)</f>
        <v>0</v>
      </c>
      <c r="G6541">
        <f>IF(AND(Tableau134[[#This Row],[Operative Temperature]]&lt;19,Tableau134[[#This Row],[Occupancy]]&lt;&gt;0),1,0)</f>
        <v>0</v>
      </c>
      <c r="H6541">
        <f>IF(Tableau134[[#This Row],[Nb dheures sup à 26°C sous occupation]]=1,Tableau134[[#This Row],[Operative Temperature]]-26,0)</f>
        <v>0</v>
      </c>
      <c r="I6541">
        <f>IF(Tableau134[[#This Row],[Nb d''heures inf à 19°C sous occupation]]=1,19-C6541,0)</f>
        <v>0</v>
      </c>
    </row>
    <row r="6542" spans="1:9" x14ac:dyDescent="0.25">
      <c r="A6542" s="2">
        <v>37529.5</v>
      </c>
      <c r="B6542">
        <v>21.75</v>
      </c>
      <c r="C6542">
        <v>41.577379999999998</v>
      </c>
      <c r="D6542">
        <v>0</v>
      </c>
      <c r="E6542" t="str">
        <f>IF(AND(Tableau134[[#This Row],[Operative Temperature]]&lt;19,Tableau134[[#This Row],[Occupancy]]&lt;&gt;0),Tableau134[[#This Row],[Operative Temperature]],"NC")</f>
        <v>NC</v>
      </c>
      <c r="F6542">
        <f>IF(AND(C6542&gt;26,Tableau134[[#This Row],[Occupancy]]&lt;&gt;0),1,0)</f>
        <v>0</v>
      </c>
      <c r="G6542">
        <f>IF(AND(Tableau134[[#This Row],[Operative Temperature]]&lt;19,Tableau134[[#This Row],[Occupancy]]&lt;&gt;0),1,0)</f>
        <v>0</v>
      </c>
      <c r="H6542">
        <f>IF(Tableau134[[#This Row],[Nb dheures sup à 26°C sous occupation]]=1,Tableau134[[#This Row],[Operative Temperature]]-26,0)</f>
        <v>0</v>
      </c>
      <c r="I6542">
        <f>IF(Tableau134[[#This Row],[Nb d''heures inf à 19°C sous occupation]]=1,19-C6542,0)</f>
        <v>0</v>
      </c>
    </row>
    <row r="6543" spans="1:9" x14ac:dyDescent="0.25">
      <c r="A6543" s="2">
        <v>37529.541666666664</v>
      </c>
      <c r="B6543">
        <v>22.824999999999999</v>
      </c>
      <c r="C6543">
        <v>42.363819999999997</v>
      </c>
      <c r="D6543">
        <v>0</v>
      </c>
      <c r="E6543" t="str">
        <f>IF(AND(Tableau134[[#This Row],[Operative Temperature]]&lt;19,Tableau134[[#This Row],[Occupancy]]&lt;&gt;0),Tableau134[[#This Row],[Operative Temperature]],"NC")</f>
        <v>NC</v>
      </c>
      <c r="F6543">
        <f>IF(AND(C6543&gt;26,Tableau134[[#This Row],[Occupancy]]&lt;&gt;0),1,0)</f>
        <v>0</v>
      </c>
      <c r="G6543">
        <f>IF(AND(Tableau134[[#This Row],[Operative Temperature]]&lt;19,Tableau134[[#This Row],[Occupancy]]&lt;&gt;0),1,0)</f>
        <v>0</v>
      </c>
      <c r="H6543">
        <f>IF(Tableau134[[#This Row],[Nb dheures sup à 26°C sous occupation]]=1,Tableau134[[#This Row],[Operative Temperature]]-26,0)</f>
        <v>0</v>
      </c>
      <c r="I6543">
        <f>IF(Tableau134[[#This Row],[Nb d''heures inf à 19°C sous occupation]]=1,19-C6543,0)</f>
        <v>0</v>
      </c>
    </row>
    <row r="6544" spans="1:9" x14ac:dyDescent="0.25">
      <c r="A6544" s="2">
        <v>37529.583333333336</v>
      </c>
      <c r="B6544">
        <v>23.024999999999999</v>
      </c>
      <c r="C6544">
        <v>42.733359999999998</v>
      </c>
      <c r="D6544">
        <v>0</v>
      </c>
      <c r="E6544" t="str">
        <f>IF(AND(Tableau134[[#This Row],[Operative Temperature]]&lt;19,Tableau134[[#This Row],[Occupancy]]&lt;&gt;0),Tableau134[[#This Row],[Operative Temperature]],"NC")</f>
        <v>NC</v>
      </c>
      <c r="F6544">
        <f>IF(AND(C6544&gt;26,Tableau134[[#This Row],[Occupancy]]&lt;&gt;0),1,0)</f>
        <v>0</v>
      </c>
      <c r="G6544">
        <f>IF(AND(Tableau134[[#This Row],[Operative Temperature]]&lt;19,Tableau134[[#This Row],[Occupancy]]&lt;&gt;0),1,0)</f>
        <v>0</v>
      </c>
      <c r="H6544">
        <f>IF(Tableau134[[#This Row],[Nb dheures sup à 26°C sous occupation]]=1,Tableau134[[#This Row],[Operative Temperature]]-26,0)</f>
        <v>0</v>
      </c>
      <c r="I6544">
        <f>IF(Tableau134[[#This Row],[Nb d''heures inf à 19°C sous occupation]]=1,19-C6544,0)</f>
        <v>0</v>
      </c>
    </row>
    <row r="6545" spans="1:9" x14ac:dyDescent="0.25">
      <c r="A6545" s="2">
        <v>37529.625</v>
      </c>
      <c r="B6545">
        <v>23</v>
      </c>
      <c r="C6545">
        <v>43.087519999999998</v>
      </c>
      <c r="D6545">
        <v>0</v>
      </c>
      <c r="E6545" t="str">
        <f>IF(AND(Tableau134[[#This Row],[Operative Temperature]]&lt;19,Tableau134[[#This Row],[Occupancy]]&lt;&gt;0),Tableau134[[#This Row],[Operative Temperature]],"NC")</f>
        <v>NC</v>
      </c>
      <c r="F6545">
        <f>IF(AND(C6545&gt;26,Tableau134[[#This Row],[Occupancy]]&lt;&gt;0),1,0)</f>
        <v>0</v>
      </c>
      <c r="G6545">
        <f>IF(AND(Tableau134[[#This Row],[Operative Temperature]]&lt;19,Tableau134[[#This Row],[Occupancy]]&lt;&gt;0),1,0)</f>
        <v>0</v>
      </c>
      <c r="H6545">
        <f>IF(Tableau134[[#This Row],[Nb dheures sup à 26°C sous occupation]]=1,Tableau134[[#This Row],[Operative Temperature]]-26,0)</f>
        <v>0</v>
      </c>
      <c r="I6545">
        <f>IF(Tableau134[[#This Row],[Nb d''heures inf à 19°C sous occupation]]=1,19-C6545,0)</f>
        <v>0</v>
      </c>
    </row>
    <row r="6546" spans="1:9" x14ac:dyDescent="0.25">
      <c r="A6546" s="2">
        <v>37529.666666666664</v>
      </c>
      <c r="B6546">
        <v>22.25</v>
      </c>
      <c r="C6546">
        <v>43.198729999999998</v>
      </c>
      <c r="D6546">
        <v>0</v>
      </c>
      <c r="E6546" t="str">
        <f>IF(AND(Tableau134[[#This Row],[Operative Temperature]]&lt;19,Tableau134[[#This Row],[Occupancy]]&lt;&gt;0),Tableau134[[#This Row],[Operative Temperature]],"NC")</f>
        <v>NC</v>
      </c>
      <c r="F6546">
        <f>IF(AND(C6546&gt;26,Tableau134[[#This Row],[Occupancy]]&lt;&gt;0),1,0)</f>
        <v>0</v>
      </c>
      <c r="G6546">
        <f>IF(AND(Tableau134[[#This Row],[Operative Temperature]]&lt;19,Tableau134[[#This Row],[Occupancy]]&lt;&gt;0),1,0)</f>
        <v>0</v>
      </c>
      <c r="H6546">
        <f>IF(Tableau134[[#This Row],[Nb dheures sup à 26°C sous occupation]]=1,Tableau134[[#This Row],[Operative Temperature]]-26,0)</f>
        <v>0</v>
      </c>
      <c r="I6546">
        <f>IF(Tableau134[[#This Row],[Nb d''heures inf à 19°C sous occupation]]=1,19-C6546,0)</f>
        <v>0</v>
      </c>
    </row>
    <row r="6547" spans="1:9" x14ac:dyDescent="0.25">
      <c r="A6547" s="2">
        <v>37529.708333333336</v>
      </c>
      <c r="B6547">
        <v>20.5</v>
      </c>
      <c r="C6547">
        <v>43.31926</v>
      </c>
      <c r="D6547">
        <v>0</v>
      </c>
      <c r="E6547" t="str">
        <f>IF(AND(Tableau134[[#This Row],[Operative Temperature]]&lt;19,Tableau134[[#This Row],[Occupancy]]&lt;&gt;0),Tableau134[[#This Row],[Operative Temperature]],"NC")</f>
        <v>NC</v>
      </c>
      <c r="F6547">
        <f>IF(AND(C6547&gt;26,Tableau134[[#This Row],[Occupancy]]&lt;&gt;0),1,0)</f>
        <v>0</v>
      </c>
      <c r="G6547">
        <f>IF(AND(Tableau134[[#This Row],[Operative Temperature]]&lt;19,Tableau134[[#This Row],[Occupancy]]&lt;&gt;0),1,0)</f>
        <v>0</v>
      </c>
      <c r="H6547">
        <f>IF(Tableau134[[#This Row],[Nb dheures sup à 26°C sous occupation]]=1,Tableau134[[#This Row],[Operative Temperature]]-26,0)</f>
        <v>0</v>
      </c>
      <c r="I6547">
        <f>IF(Tableau134[[#This Row],[Nb d''heures inf à 19°C sous occupation]]=1,19-C6547,0)</f>
        <v>0</v>
      </c>
    </row>
    <row r="6548" spans="1:9" x14ac:dyDescent="0.25">
      <c r="A6548" s="2">
        <v>37529.75</v>
      </c>
      <c r="B6548">
        <v>19.25</v>
      </c>
      <c r="C6548">
        <v>43.056260000000002</v>
      </c>
      <c r="D6548">
        <v>0</v>
      </c>
      <c r="E6548" t="str">
        <f>IF(AND(Tableau134[[#This Row],[Operative Temperature]]&lt;19,Tableau134[[#This Row],[Occupancy]]&lt;&gt;0),Tableau134[[#This Row],[Operative Temperature]],"NC")</f>
        <v>NC</v>
      </c>
      <c r="F6548">
        <f>IF(AND(C6548&gt;26,Tableau134[[#This Row],[Occupancy]]&lt;&gt;0),1,0)</f>
        <v>0</v>
      </c>
      <c r="G6548">
        <f>IF(AND(Tableau134[[#This Row],[Operative Temperature]]&lt;19,Tableau134[[#This Row],[Occupancy]]&lt;&gt;0),1,0)</f>
        <v>0</v>
      </c>
      <c r="H6548">
        <f>IF(Tableau134[[#This Row],[Nb dheures sup à 26°C sous occupation]]=1,Tableau134[[#This Row],[Operative Temperature]]-26,0)</f>
        <v>0</v>
      </c>
      <c r="I6548">
        <f>IF(Tableau134[[#This Row],[Nb d''heures inf à 19°C sous occupation]]=1,19-C6548,0)</f>
        <v>0</v>
      </c>
    </row>
    <row r="6549" spans="1:9" x14ac:dyDescent="0.25">
      <c r="A6549" s="2">
        <v>37529.791666666664</v>
      </c>
      <c r="B6549">
        <v>18.625</v>
      </c>
      <c r="C6549">
        <v>42.908839999999998</v>
      </c>
      <c r="D6549">
        <v>0</v>
      </c>
      <c r="E6549" t="str">
        <f>IF(AND(Tableau134[[#This Row],[Operative Temperature]]&lt;19,Tableau134[[#This Row],[Occupancy]]&lt;&gt;0),Tableau134[[#This Row],[Operative Temperature]],"NC")</f>
        <v>NC</v>
      </c>
      <c r="F6549">
        <f>IF(AND(C6549&gt;26,Tableau134[[#This Row],[Occupancy]]&lt;&gt;0),1,0)</f>
        <v>0</v>
      </c>
      <c r="G6549">
        <f>IF(AND(Tableau134[[#This Row],[Operative Temperature]]&lt;19,Tableau134[[#This Row],[Occupancy]]&lt;&gt;0),1,0)</f>
        <v>0</v>
      </c>
      <c r="H6549">
        <f>IF(Tableau134[[#This Row],[Nb dheures sup à 26°C sous occupation]]=1,Tableau134[[#This Row],[Operative Temperature]]-26,0)</f>
        <v>0</v>
      </c>
      <c r="I6549">
        <f>IF(Tableau134[[#This Row],[Nb d''heures inf à 19°C sous occupation]]=1,19-C6549,0)</f>
        <v>0</v>
      </c>
    </row>
    <row r="6550" spans="1:9" x14ac:dyDescent="0.25">
      <c r="A6550" s="2">
        <v>37529.833333333336</v>
      </c>
      <c r="B6550">
        <v>18.05</v>
      </c>
      <c r="C6550">
        <v>41.551839999999999</v>
      </c>
      <c r="D6550">
        <v>0</v>
      </c>
      <c r="E6550" t="str">
        <f>IF(AND(Tableau134[[#This Row],[Operative Temperature]]&lt;19,Tableau134[[#This Row],[Occupancy]]&lt;&gt;0),Tableau134[[#This Row],[Operative Temperature]],"NC")</f>
        <v>NC</v>
      </c>
      <c r="F6550">
        <f>IF(AND(C6550&gt;26,Tableau134[[#This Row],[Occupancy]]&lt;&gt;0),1,0)</f>
        <v>0</v>
      </c>
      <c r="G6550">
        <f>IF(AND(Tableau134[[#This Row],[Operative Temperature]]&lt;19,Tableau134[[#This Row],[Occupancy]]&lt;&gt;0),1,0)</f>
        <v>0</v>
      </c>
      <c r="H6550">
        <f>IF(Tableau134[[#This Row],[Nb dheures sup à 26°C sous occupation]]=1,Tableau134[[#This Row],[Operative Temperature]]-26,0)</f>
        <v>0</v>
      </c>
      <c r="I6550">
        <f>IF(Tableau134[[#This Row],[Nb d''heures inf à 19°C sous occupation]]=1,19-C6550,0)</f>
        <v>0</v>
      </c>
    </row>
    <row r="6551" spans="1:9" x14ac:dyDescent="0.25">
      <c r="A6551" s="2">
        <v>37529.875</v>
      </c>
      <c r="B6551">
        <v>17.45</v>
      </c>
      <c r="C6551">
        <v>40.791550000000001</v>
      </c>
      <c r="D6551">
        <v>0</v>
      </c>
      <c r="E6551" t="str">
        <f>IF(AND(Tableau134[[#This Row],[Operative Temperature]]&lt;19,Tableau134[[#This Row],[Occupancy]]&lt;&gt;0),Tableau134[[#This Row],[Operative Temperature]],"NC")</f>
        <v>NC</v>
      </c>
      <c r="F6551">
        <f>IF(AND(C6551&gt;26,Tableau134[[#This Row],[Occupancy]]&lt;&gt;0),1,0)</f>
        <v>0</v>
      </c>
      <c r="G6551">
        <f>IF(AND(Tableau134[[#This Row],[Operative Temperature]]&lt;19,Tableau134[[#This Row],[Occupancy]]&lt;&gt;0),1,0)</f>
        <v>0</v>
      </c>
      <c r="H6551">
        <f>IF(Tableau134[[#This Row],[Nb dheures sup à 26°C sous occupation]]=1,Tableau134[[#This Row],[Operative Temperature]]-26,0)</f>
        <v>0</v>
      </c>
      <c r="I6551">
        <f>IF(Tableau134[[#This Row],[Nb d''heures inf à 19°C sous occupation]]=1,19-C6551,0)</f>
        <v>0</v>
      </c>
    </row>
    <row r="6552" spans="1:9" x14ac:dyDescent="0.25">
      <c r="A6552" s="2">
        <v>37529.916666666664</v>
      </c>
      <c r="B6552">
        <v>16.7</v>
      </c>
      <c r="C6552">
        <v>40.2761</v>
      </c>
      <c r="D6552">
        <v>0</v>
      </c>
      <c r="E6552" t="str">
        <f>IF(AND(Tableau134[[#This Row],[Operative Temperature]]&lt;19,Tableau134[[#This Row],[Occupancy]]&lt;&gt;0),Tableau134[[#This Row],[Operative Temperature]],"NC")</f>
        <v>NC</v>
      </c>
      <c r="F6552">
        <f>IF(AND(C6552&gt;26,Tableau134[[#This Row],[Occupancy]]&lt;&gt;0),1,0)</f>
        <v>0</v>
      </c>
      <c r="G6552">
        <f>IF(AND(Tableau134[[#This Row],[Operative Temperature]]&lt;19,Tableau134[[#This Row],[Occupancy]]&lt;&gt;0),1,0)</f>
        <v>0</v>
      </c>
      <c r="H6552">
        <f>IF(Tableau134[[#This Row],[Nb dheures sup à 26°C sous occupation]]=1,Tableau134[[#This Row],[Operative Temperature]]-26,0)</f>
        <v>0</v>
      </c>
      <c r="I6552">
        <f>IF(Tableau134[[#This Row],[Nb d''heures inf à 19°C sous occupation]]=1,19-C6552,0)</f>
        <v>0</v>
      </c>
    </row>
    <row r="6553" spans="1:9" x14ac:dyDescent="0.25">
      <c r="A6553" s="2">
        <v>37529.958333333336</v>
      </c>
      <c r="B6553">
        <v>16.05</v>
      </c>
      <c r="C6553">
        <v>39.99203</v>
      </c>
      <c r="D6553">
        <v>0</v>
      </c>
      <c r="E6553" t="str">
        <f>IF(AND(Tableau134[[#This Row],[Operative Temperature]]&lt;19,Tableau134[[#This Row],[Occupancy]]&lt;&gt;0),Tableau134[[#This Row],[Operative Temperature]],"NC")</f>
        <v>NC</v>
      </c>
      <c r="F6553">
        <f>IF(AND(C6553&gt;26,Tableau134[[#This Row],[Occupancy]]&lt;&gt;0),1,0)</f>
        <v>0</v>
      </c>
      <c r="G6553">
        <f>IF(AND(Tableau134[[#This Row],[Operative Temperature]]&lt;19,Tableau134[[#This Row],[Occupancy]]&lt;&gt;0),1,0)</f>
        <v>0</v>
      </c>
      <c r="H6553">
        <f>IF(Tableau134[[#This Row],[Nb dheures sup à 26°C sous occupation]]=1,Tableau134[[#This Row],[Operative Temperature]]-26,0)</f>
        <v>0</v>
      </c>
      <c r="I6553">
        <f>IF(Tableau134[[#This Row],[Nb d''heures inf à 19°C sous occupation]]=1,19-C6553,0)</f>
        <v>0</v>
      </c>
    </row>
    <row r="6554" spans="1:9" x14ac:dyDescent="0.25">
      <c r="A6554" s="1">
        <v>37530</v>
      </c>
      <c r="B6554">
        <v>15.525</v>
      </c>
      <c r="C6554">
        <v>39.733840000000001</v>
      </c>
      <c r="D6554">
        <v>0</v>
      </c>
      <c r="E6554" t="str">
        <f>IF(AND(Tableau134[[#This Row],[Operative Temperature]]&lt;19,Tableau134[[#This Row],[Occupancy]]&lt;&gt;0),Tableau134[[#This Row],[Operative Temperature]],"NC")</f>
        <v>NC</v>
      </c>
      <c r="F6554">
        <f>IF(AND(C6554&gt;26,Tableau134[[#This Row],[Occupancy]]&lt;&gt;0),1,0)</f>
        <v>0</v>
      </c>
      <c r="G6554">
        <f>IF(AND(Tableau134[[#This Row],[Operative Temperature]]&lt;19,Tableau134[[#This Row],[Occupancy]]&lt;&gt;0),1,0)</f>
        <v>0</v>
      </c>
      <c r="H6554">
        <f>IF(Tableau134[[#This Row],[Nb dheures sup à 26°C sous occupation]]=1,Tableau134[[#This Row],[Operative Temperature]]-26,0)</f>
        <v>0</v>
      </c>
      <c r="I6554">
        <f>IF(Tableau134[[#This Row],[Nb d''heures inf à 19°C sous occupation]]=1,19-C6554,0)</f>
        <v>0</v>
      </c>
    </row>
    <row r="6555" spans="1:9" x14ac:dyDescent="0.25">
      <c r="A6555" s="2">
        <v>37530.041666666664</v>
      </c>
      <c r="B6555">
        <v>15.25</v>
      </c>
      <c r="C6555">
        <v>39.455840000000002</v>
      </c>
      <c r="D6555">
        <v>0</v>
      </c>
      <c r="E6555" t="str">
        <f>IF(AND(Tableau134[[#This Row],[Operative Temperature]]&lt;19,Tableau134[[#This Row],[Occupancy]]&lt;&gt;0),Tableau134[[#This Row],[Operative Temperature]],"NC")</f>
        <v>NC</v>
      </c>
      <c r="F6555">
        <f>IF(AND(C6555&gt;26,Tableau134[[#This Row],[Occupancy]]&lt;&gt;0),1,0)</f>
        <v>0</v>
      </c>
      <c r="G6555">
        <f>IF(AND(Tableau134[[#This Row],[Operative Temperature]]&lt;19,Tableau134[[#This Row],[Occupancy]]&lt;&gt;0),1,0)</f>
        <v>0</v>
      </c>
      <c r="H6555">
        <f>IF(Tableau134[[#This Row],[Nb dheures sup à 26°C sous occupation]]=1,Tableau134[[#This Row],[Operative Temperature]]-26,0)</f>
        <v>0</v>
      </c>
      <c r="I6555">
        <f>IF(Tableau134[[#This Row],[Nb d''heures inf à 19°C sous occupation]]=1,19-C6555,0)</f>
        <v>0</v>
      </c>
    </row>
    <row r="6556" spans="1:9" x14ac:dyDescent="0.25">
      <c r="A6556" s="2">
        <v>37530.083333333336</v>
      </c>
      <c r="B6556">
        <v>15.125</v>
      </c>
      <c r="C6556">
        <v>39.161369999999998</v>
      </c>
      <c r="D6556">
        <v>0</v>
      </c>
      <c r="E6556" t="str">
        <f>IF(AND(Tableau134[[#This Row],[Operative Temperature]]&lt;19,Tableau134[[#This Row],[Occupancy]]&lt;&gt;0),Tableau134[[#This Row],[Operative Temperature]],"NC")</f>
        <v>NC</v>
      </c>
      <c r="F6556">
        <f>IF(AND(C6556&gt;26,Tableau134[[#This Row],[Occupancy]]&lt;&gt;0),1,0)</f>
        <v>0</v>
      </c>
      <c r="G6556">
        <f>IF(AND(Tableau134[[#This Row],[Operative Temperature]]&lt;19,Tableau134[[#This Row],[Occupancy]]&lt;&gt;0),1,0)</f>
        <v>0</v>
      </c>
      <c r="H6556">
        <f>IF(Tableau134[[#This Row],[Nb dheures sup à 26°C sous occupation]]=1,Tableau134[[#This Row],[Operative Temperature]]-26,0)</f>
        <v>0</v>
      </c>
      <c r="I6556">
        <f>IF(Tableau134[[#This Row],[Nb d''heures inf à 19°C sous occupation]]=1,19-C6556,0)</f>
        <v>0</v>
      </c>
    </row>
    <row r="6557" spans="1:9" x14ac:dyDescent="0.25">
      <c r="A6557" s="2">
        <v>37530.125</v>
      </c>
      <c r="B6557">
        <v>15.1</v>
      </c>
      <c r="C6557">
        <v>38.896369999999997</v>
      </c>
      <c r="D6557">
        <v>0</v>
      </c>
      <c r="E6557" t="str">
        <f>IF(AND(Tableau134[[#This Row],[Operative Temperature]]&lt;19,Tableau134[[#This Row],[Occupancy]]&lt;&gt;0),Tableau134[[#This Row],[Operative Temperature]],"NC")</f>
        <v>NC</v>
      </c>
      <c r="F6557">
        <f>IF(AND(C6557&gt;26,Tableau134[[#This Row],[Occupancy]]&lt;&gt;0),1,0)</f>
        <v>0</v>
      </c>
      <c r="G6557">
        <f>IF(AND(Tableau134[[#This Row],[Operative Temperature]]&lt;19,Tableau134[[#This Row],[Occupancy]]&lt;&gt;0),1,0)</f>
        <v>0</v>
      </c>
      <c r="H6557">
        <f>IF(Tableau134[[#This Row],[Nb dheures sup à 26°C sous occupation]]=1,Tableau134[[#This Row],[Operative Temperature]]-26,0)</f>
        <v>0</v>
      </c>
      <c r="I6557">
        <f>IF(Tableau134[[#This Row],[Nb d''heures inf à 19°C sous occupation]]=1,19-C6557,0)</f>
        <v>0</v>
      </c>
    </row>
    <row r="6558" spans="1:9" x14ac:dyDescent="0.25">
      <c r="A6558" s="2">
        <v>37530.166666666664</v>
      </c>
      <c r="B6558">
        <v>15.025</v>
      </c>
      <c r="C6558">
        <v>38.603400000000001</v>
      </c>
      <c r="D6558">
        <v>0</v>
      </c>
      <c r="E6558" t="str">
        <f>IF(AND(Tableau134[[#This Row],[Operative Temperature]]&lt;19,Tableau134[[#This Row],[Occupancy]]&lt;&gt;0),Tableau134[[#This Row],[Operative Temperature]],"NC")</f>
        <v>NC</v>
      </c>
      <c r="F6558">
        <f>IF(AND(C6558&gt;26,Tableau134[[#This Row],[Occupancy]]&lt;&gt;0),1,0)</f>
        <v>0</v>
      </c>
      <c r="G6558">
        <f>IF(AND(Tableau134[[#This Row],[Operative Temperature]]&lt;19,Tableau134[[#This Row],[Occupancy]]&lt;&gt;0),1,0)</f>
        <v>0</v>
      </c>
      <c r="H6558">
        <f>IF(Tableau134[[#This Row],[Nb dheures sup à 26°C sous occupation]]=1,Tableau134[[#This Row],[Operative Temperature]]-26,0)</f>
        <v>0</v>
      </c>
      <c r="I6558">
        <f>IF(Tableau134[[#This Row],[Nb d''heures inf à 19°C sous occupation]]=1,19-C6558,0)</f>
        <v>0</v>
      </c>
    </row>
    <row r="6559" spans="1:9" x14ac:dyDescent="0.25">
      <c r="A6559" s="2">
        <v>37530.208333333336</v>
      </c>
      <c r="B6559">
        <v>14.775</v>
      </c>
      <c r="C6559">
        <v>38.332149999999999</v>
      </c>
      <c r="D6559">
        <v>0</v>
      </c>
      <c r="E6559" t="str">
        <f>IF(AND(Tableau134[[#This Row],[Operative Temperature]]&lt;19,Tableau134[[#This Row],[Occupancy]]&lt;&gt;0),Tableau134[[#This Row],[Operative Temperature]],"NC")</f>
        <v>NC</v>
      </c>
      <c r="F6559">
        <f>IF(AND(C6559&gt;26,Tableau134[[#This Row],[Occupancy]]&lt;&gt;0),1,0)</f>
        <v>0</v>
      </c>
      <c r="G6559">
        <f>IF(AND(Tableau134[[#This Row],[Operative Temperature]]&lt;19,Tableau134[[#This Row],[Occupancy]]&lt;&gt;0),1,0)</f>
        <v>0</v>
      </c>
      <c r="H6559">
        <f>IF(Tableau134[[#This Row],[Nb dheures sup à 26°C sous occupation]]=1,Tableau134[[#This Row],[Operative Temperature]]-26,0)</f>
        <v>0</v>
      </c>
      <c r="I6559">
        <f>IF(Tableau134[[#This Row],[Nb d''heures inf à 19°C sous occupation]]=1,19-C6559,0)</f>
        <v>0</v>
      </c>
    </row>
    <row r="6560" spans="1:9" x14ac:dyDescent="0.25">
      <c r="A6560" s="2">
        <v>37530.25</v>
      </c>
      <c r="B6560">
        <v>14.475</v>
      </c>
      <c r="C6560">
        <v>38.149839999999998</v>
      </c>
      <c r="D6560">
        <v>0</v>
      </c>
      <c r="E6560" t="str">
        <f>IF(AND(Tableau134[[#This Row],[Operative Temperature]]&lt;19,Tableau134[[#This Row],[Occupancy]]&lt;&gt;0),Tableau134[[#This Row],[Operative Temperature]],"NC")</f>
        <v>NC</v>
      </c>
      <c r="F6560">
        <f>IF(AND(C6560&gt;26,Tableau134[[#This Row],[Occupancy]]&lt;&gt;0),1,0)</f>
        <v>0</v>
      </c>
      <c r="G6560">
        <f>IF(AND(Tableau134[[#This Row],[Operative Temperature]]&lt;19,Tableau134[[#This Row],[Occupancy]]&lt;&gt;0),1,0)</f>
        <v>0</v>
      </c>
      <c r="H6560">
        <f>IF(Tableau134[[#This Row],[Nb dheures sup à 26°C sous occupation]]=1,Tableau134[[#This Row],[Operative Temperature]]-26,0)</f>
        <v>0</v>
      </c>
      <c r="I6560">
        <f>IF(Tableau134[[#This Row],[Nb d''heures inf à 19°C sous occupation]]=1,19-C6560,0)</f>
        <v>0</v>
      </c>
    </row>
    <row r="6561" spans="1:9" x14ac:dyDescent="0.25">
      <c r="A6561" s="2">
        <v>37530.291666666664</v>
      </c>
      <c r="B6561">
        <v>14.324999999999999</v>
      </c>
      <c r="C6561">
        <v>38.090560000000004</v>
      </c>
      <c r="D6561">
        <v>0</v>
      </c>
      <c r="E6561" t="str">
        <f>IF(AND(Tableau134[[#This Row],[Operative Temperature]]&lt;19,Tableau134[[#This Row],[Occupancy]]&lt;&gt;0),Tableau134[[#This Row],[Operative Temperature]],"NC")</f>
        <v>NC</v>
      </c>
      <c r="F6561">
        <f>IF(AND(C6561&gt;26,Tableau134[[#This Row],[Occupancy]]&lt;&gt;0),1,0)</f>
        <v>0</v>
      </c>
      <c r="G6561">
        <f>IF(AND(Tableau134[[#This Row],[Operative Temperature]]&lt;19,Tableau134[[#This Row],[Occupancy]]&lt;&gt;0),1,0)</f>
        <v>0</v>
      </c>
      <c r="H6561">
        <f>IF(Tableau134[[#This Row],[Nb dheures sup à 26°C sous occupation]]=1,Tableau134[[#This Row],[Operative Temperature]]-26,0)</f>
        <v>0</v>
      </c>
      <c r="I6561">
        <f>IF(Tableau134[[#This Row],[Nb d''heures inf à 19°C sous occupation]]=1,19-C6561,0)</f>
        <v>0</v>
      </c>
    </row>
    <row r="6562" spans="1:9" x14ac:dyDescent="0.25">
      <c r="A6562" s="2">
        <v>37530.333333333336</v>
      </c>
      <c r="B6562">
        <v>14.15</v>
      </c>
      <c r="C6562">
        <v>38.175530000000002</v>
      </c>
      <c r="D6562">
        <v>0</v>
      </c>
      <c r="E6562" t="str">
        <f>IF(AND(Tableau134[[#This Row],[Operative Temperature]]&lt;19,Tableau134[[#This Row],[Occupancy]]&lt;&gt;0),Tableau134[[#This Row],[Operative Temperature]],"NC")</f>
        <v>NC</v>
      </c>
      <c r="F6562">
        <f>IF(AND(C6562&gt;26,Tableau134[[#This Row],[Occupancy]]&lt;&gt;0),1,0)</f>
        <v>0</v>
      </c>
      <c r="G6562">
        <f>IF(AND(Tableau134[[#This Row],[Operative Temperature]]&lt;19,Tableau134[[#This Row],[Occupancy]]&lt;&gt;0),1,0)</f>
        <v>0</v>
      </c>
      <c r="H6562">
        <f>IF(Tableau134[[#This Row],[Nb dheures sup à 26°C sous occupation]]=1,Tableau134[[#This Row],[Operative Temperature]]-26,0)</f>
        <v>0</v>
      </c>
      <c r="I6562">
        <f>IF(Tableau134[[#This Row],[Nb d''heures inf à 19°C sous occupation]]=1,19-C6562,0)</f>
        <v>0</v>
      </c>
    </row>
    <row r="6563" spans="1:9" x14ac:dyDescent="0.25">
      <c r="A6563" s="2">
        <v>37530.375</v>
      </c>
      <c r="B6563">
        <v>14.025</v>
      </c>
      <c r="C6563">
        <v>38.061950000000003</v>
      </c>
      <c r="D6563">
        <v>0</v>
      </c>
      <c r="E6563" t="str">
        <f>IF(AND(Tableau134[[#This Row],[Operative Temperature]]&lt;19,Tableau134[[#This Row],[Occupancy]]&lt;&gt;0),Tableau134[[#This Row],[Operative Temperature]],"NC")</f>
        <v>NC</v>
      </c>
      <c r="F6563">
        <f>IF(AND(C6563&gt;26,Tableau134[[#This Row],[Occupancy]]&lt;&gt;0),1,0)</f>
        <v>0</v>
      </c>
      <c r="G6563">
        <f>IF(AND(Tableau134[[#This Row],[Operative Temperature]]&lt;19,Tableau134[[#This Row],[Occupancy]]&lt;&gt;0),1,0)</f>
        <v>0</v>
      </c>
      <c r="H6563">
        <f>IF(Tableau134[[#This Row],[Nb dheures sup à 26°C sous occupation]]=1,Tableau134[[#This Row],[Operative Temperature]]-26,0)</f>
        <v>0</v>
      </c>
      <c r="I6563">
        <f>IF(Tableau134[[#This Row],[Nb d''heures inf à 19°C sous occupation]]=1,19-C6563,0)</f>
        <v>0</v>
      </c>
    </row>
    <row r="6564" spans="1:9" x14ac:dyDescent="0.25">
      <c r="A6564" s="2">
        <v>37530.416666666664</v>
      </c>
      <c r="B6564">
        <v>15.725</v>
      </c>
      <c r="C6564">
        <v>38.334850000000003</v>
      </c>
      <c r="D6564">
        <v>0</v>
      </c>
      <c r="E6564" t="str">
        <f>IF(AND(Tableau134[[#This Row],[Operative Temperature]]&lt;19,Tableau134[[#This Row],[Occupancy]]&lt;&gt;0),Tableau134[[#This Row],[Operative Temperature]],"NC")</f>
        <v>NC</v>
      </c>
      <c r="F6564">
        <f>IF(AND(C6564&gt;26,Tableau134[[#This Row],[Occupancy]]&lt;&gt;0),1,0)</f>
        <v>0</v>
      </c>
      <c r="G6564">
        <f>IF(AND(Tableau134[[#This Row],[Operative Temperature]]&lt;19,Tableau134[[#This Row],[Occupancy]]&lt;&gt;0),1,0)</f>
        <v>0</v>
      </c>
      <c r="H6564">
        <f>IF(Tableau134[[#This Row],[Nb dheures sup à 26°C sous occupation]]=1,Tableau134[[#This Row],[Operative Temperature]]-26,0)</f>
        <v>0</v>
      </c>
      <c r="I6564">
        <f>IF(Tableau134[[#This Row],[Nb d''heures inf à 19°C sous occupation]]=1,19-C6564,0)</f>
        <v>0</v>
      </c>
    </row>
    <row r="6565" spans="1:9" x14ac:dyDescent="0.25">
      <c r="A6565" s="2">
        <v>37530.458333333336</v>
      </c>
      <c r="B6565">
        <v>15.324999999999999</v>
      </c>
      <c r="C6565">
        <v>38.483780000000003</v>
      </c>
      <c r="D6565">
        <v>0</v>
      </c>
      <c r="E6565" t="str">
        <f>IF(AND(Tableau134[[#This Row],[Operative Temperature]]&lt;19,Tableau134[[#This Row],[Occupancy]]&lt;&gt;0),Tableau134[[#This Row],[Operative Temperature]],"NC")</f>
        <v>NC</v>
      </c>
      <c r="F6565">
        <f>IF(AND(C6565&gt;26,Tableau134[[#This Row],[Occupancy]]&lt;&gt;0),1,0)</f>
        <v>0</v>
      </c>
      <c r="G6565">
        <f>IF(AND(Tableau134[[#This Row],[Operative Temperature]]&lt;19,Tableau134[[#This Row],[Occupancy]]&lt;&gt;0),1,0)</f>
        <v>0</v>
      </c>
      <c r="H6565">
        <f>IF(Tableau134[[#This Row],[Nb dheures sup à 26°C sous occupation]]=1,Tableau134[[#This Row],[Operative Temperature]]-26,0)</f>
        <v>0</v>
      </c>
      <c r="I6565">
        <f>IF(Tableau134[[#This Row],[Nb d''heures inf à 19°C sous occupation]]=1,19-C6565,0)</f>
        <v>0</v>
      </c>
    </row>
    <row r="6566" spans="1:9" x14ac:dyDescent="0.25">
      <c r="A6566" s="2">
        <v>37530.5</v>
      </c>
      <c r="B6566">
        <v>14.85</v>
      </c>
      <c r="C6566">
        <v>38.615879999999997</v>
      </c>
      <c r="D6566">
        <v>0</v>
      </c>
      <c r="E6566" t="str">
        <f>IF(AND(Tableau134[[#This Row],[Operative Temperature]]&lt;19,Tableau134[[#This Row],[Occupancy]]&lt;&gt;0),Tableau134[[#This Row],[Operative Temperature]],"NC")</f>
        <v>NC</v>
      </c>
      <c r="F6566">
        <f>IF(AND(C6566&gt;26,Tableau134[[#This Row],[Occupancy]]&lt;&gt;0),1,0)</f>
        <v>0</v>
      </c>
      <c r="G6566">
        <f>IF(AND(Tableau134[[#This Row],[Operative Temperature]]&lt;19,Tableau134[[#This Row],[Occupancy]]&lt;&gt;0),1,0)</f>
        <v>0</v>
      </c>
      <c r="H6566">
        <f>IF(Tableau134[[#This Row],[Nb dheures sup à 26°C sous occupation]]=1,Tableau134[[#This Row],[Operative Temperature]]-26,0)</f>
        <v>0</v>
      </c>
      <c r="I6566">
        <f>IF(Tableau134[[#This Row],[Nb d''heures inf à 19°C sous occupation]]=1,19-C6566,0)</f>
        <v>0</v>
      </c>
    </row>
    <row r="6567" spans="1:9" x14ac:dyDescent="0.25">
      <c r="A6567" s="2">
        <v>37530.541666666664</v>
      </c>
      <c r="B6567">
        <v>14.725</v>
      </c>
      <c r="C6567">
        <v>39.111400000000003</v>
      </c>
      <c r="D6567">
        <v>0</v>
      </c>
      <c r="E6567" t="str">
        <f>IF(AND(Tableau134[[#This Row],[Operative Temperature]]&lt;19,Tableau134[[#This Row],[Occupancy]]&lt;&gt;0),Tableau134[[#This Row],[Operative Temperature]],"NC")</f>
        <v>NC</v>
      </c>
      <c r="F6567">
        <f>IF(AND(C6567&gt;26,Tableau134[[#This Row],[Occupancy]]&lt;&gt;0),1,0)</f>
        <v>0</v>
      </c>
      <c r="G6567">
        <f>IF(AND(Tableau134[[#This Row],[Operative Temperature]]&lt;19,Tableau134[[#This Row],[Occupancy]]&lt;&gt;0),1,0)</f>
        <v>0</v>
      </c>
      <c r="H6567">
        <f>IF(Tableau134[[#This Row],[Nb dheures sup à 26°C sous occupation]]=1,Tableau134[[#This Row],[Operative Temperature]]-26,0)</f>
        <v>0</v>
      </c>
      <c r="I6567">
        <f>IF(Tableau134[[#This Row],[Nb d''heures inf à 19°C sous occupation]]=1,19-C6567,0)</f>
        <v>0</v>
      </c>
    </row>
    <row r="6568" spans="1:9" x14ac:dyDescent="0.25">
      <c r="A6568" s="2">
        <v>37530.583333333336</v>
      </c>
      <c r="B6568">
        <v>16.425000000000001</v>
      </c>
      <c r="C6568">
        <v>39.511400000000002</v>
      </c>
      <c r="D6568">
        <v>0</v>
      </c>
      <c r="E6568" t="str">
        <f>IF(AND(Tableau134[[#This Row],[Operative Temperature]]&lt;19,Tableau134[[#This Row],[Occupancy]]&lt;&gt;0),Tableau134[[#This Row],[Operative Temperature]],"NC")</f>
        <v>NC</v>
      </c>
      <c r="F6568">
        <f>IF(AND(C6568&gt;26,Tableau134[[#This Row],[Occupancy]]&lt;&gt;0),1,0)</f>
        <v>0</v>
      </c>
      <c r="G6568">
        <f>IF(AND(Tableau134[[#This Row],[Operative Temperature]]&lt;19,Tableau134[[#This Row],[Occupancy]]&lt;&gt;0),1,0)</f>
        <v>0</v>
      </c>
      <c r="H6568">
        <f>IF(Tableau134[[#This Row],[Nb dheures sup à 26°C sous occupation]]=1,Tableau134[[#This Row],[Operative Temperature]]-26,0)</f>
        <v>0</v>
      </c>
      <c r="I6568">
        <f>IF(Tableau134[[#This Row],[Nb d''heures inf à 19°C sous occupation]]=1,19-C6568,0)</f>
        <v>0</v>
      </c>
    </row>
    <row r="6569" spans="1:9" x14ac:dyDescent="0.25">
      <c r="A6569" s="2">
        <v>37530.625</v>
      </c>
      <c r="B6569">
        <v>16.024999999999999</v>
      </c>
      <c r="C6569">
        <v>39.878320000000002</v>
      </c>
      <c r="D6569">
        <v>0</v>
      </c>
      <c r="E6569" t="str">
        <f>IF(AND(Tableau134[[#This Row],[Operative Temperature]]&lt;19,Tableau134[[#This Row],[Occupancy]]&lt;&gt;0),Tableau134[[#This Row],[Operative Temperature]],"NC")</f>
        <v>NC</v>
      </c>
      <c r="F6569">
        <f>IF(AND(C6569&gt;26,Tableau134[[#This Row],[Occupancy]]&lt;&gt;0),1,0)</f>
        <v>0</v>
      </c>
      <c r="G6569">
        <f>IF(AND(Tableau134[[#This Row],[Operative Temperature]]&lt;19,Tableau134[[#This Row],[Occupancy]]&lt;&gt;0),1,0)</f>
        <v>0</v>
      </c>
      <c r="H6569">
        <f>IF(Tableau134[[#This Row],[Nb dheures sup à 26°C sous occupation]]=1,Tableau134[[#This Row],[Operative Temperature]]-26,0)</f>
        <v>0</v>
      </c>
      <c r="I6569">
        <f>IF(Tableau134[[#This Row],[Nb d''heures inf à 19°C sous occupation]]=1,19-C6569,0)</f>
        <v>0</v>
      </c>
    </row>
    <row r="6570" spans="1:9" x14ac:dyDescent="0.25">
      <c r="A6570" s="2">
        <v>37530.666666666664</v>
      </c>
      <c r="B6570">
        <v>14.725</v>
      </c>
      <c r="C6570">
        <v>40.141860000000001</v>
      </c>
      <c r="D6570">
        <v>0</v>
      </c>
      <c r="E6570" t="str">
        <f>IF(AND(Tableau134[[#This Row],[Operative Temperature]]&lt;19,Tableau134[[#This Row],[Occupancy]]&lt;&gt;0),Tableau134[[#This Row],[Operative Temperature]],"NC")</f>
        <v>NC</v>
      </c>
      <c r="F6570">
        <f>IF(AND(C6570&gt;26,Tableau134[[#This Row],[Occupancy]]&lt;&gt;0),1,0)</f>
        <v>0</v>
      </c>
      <c r="G6570">
        <f>IF(AND(Tableau134[[#This Row],[Operative Temperature]]&lt;19,Tableau134[[#This Row],[Occupancy]]&lt;&gt;0),1,0)</f>
        <v>0</v>
      </c>
      <c r="H6570">
        <f>IF(Tableau134[[#This Row],[Nb dheures sup à 26°C sous occupation]]=1,Tableau134[[#This Row],[Operative Temperature]]-26,0)</f>
        <v>0</v>
      </c>
      <c r="I6570">
        <f>IF(Tableau134[[#This Row],[Nb d''heures inf à 19°C sous occupation]]=1,19-C6570,0)</f>
        <v>0</v>
      </c>
    </row>
    <row r="6571" spans="1:9" x14ac:dyDescent="0.25">
      <c r="A6571" s="2">
        <v>37530.708333333336</v>
      </c>
      <c r="B6571">
        <v>15</v>
      </c>
      <c r="C6571">
        <v>40.610280000000003</v>
      </c>
      <c r="D6571">
        <v>0</v>
      </c>
      <c r="E6571" t="str">
        <f>IF(AND(Tableau134[[#This Row],[Operative Temperature]]&lt;19,Tableau134[[#This Row],[Occupancy]]&lt;&gt;0),Tableau134[[#This Row],[Operative Temperature]],"NC")</f>
        <v>NC</v>
      </c>
      <c r="F6571">
        <f>IF(AND(C6571&gt;26,Tableau134[[#This Row],[Occupancy]]&lt;&gt;0),1,0)</f>
        <v>0</v>
      </c>
      <c r="G6571">
        <f>IF(AND(Tableau134[[#This Row],[Operative Temperature]]&lt;19,Tableau134[[#This Row],[Occupancy]]&lt;&gt;0),1,0)</f>
        <v>0</v>
      </c>
      <c r="H6571">
        <f>IF(Tableau134[[#This Row],[Nb dheures sup à 26°C sous occupation]]=1,Tableau134[[#This Row],[Operative Temperature]]-26,0)</f>
        <v>0</v>
      </c>
      <c r="I6571">
        <f>IF(Tableau134[[#This Row],[Nb d''heures inf à 19°C sous occupation]]=1,19-C6571,0)</f>
        <v>0</v>
      </c>
    </row>
    <row r="6572" spans="1:9" x14ac:dyDescent="0.25">
      <c r="A6572" s="2">
        <v>37530.75</v>
      </c>
      <c r="B6572">
        <v>15.8</v>
      </c>
      <c r="C6572">
        <v>40.780659999999997</v>
      </c>
      <c r="D6572">
        <v>0</v>
      </c>
      <c r="E6572" t="str">
        <f>IF(AND(Tableau134[[#This Row],[Operative Temperature]]&lt;19,Tableau134[[#This Row],[Occupancy]]&lt;&gt;0),Tableau134[[#This Row],[Operative Temperature]],"NC")</f>
        <v>NC</v>
      </c>
      <c r="F6572">
        <f>IF(AND(C6572&gt;26,Tableau134[[#This Row],[Occupancy]]&lt;&gt;0),1,0)</f>
        <v>0</v>
      </c>
      <c r="G6572">
        <f>IF(AND(Tableau134[[#This Row],[Operative Temperature]]&lt;19,Tableau134[[#This Row],[Occupancy]]&lt;&gt;0),1,0)</f>
        <v>0</v>
      </c>
      <c r="H6572">
        <f>IF(Tableau134[[#This Row],[Nb dheures sup à 26°C sous occupation]]=1,Tableau134[[#This Row],[Operative Temperature]]-26,0)</f>
        <v>0</v>
      </c>
      <c r="I6572">
        <f>IF(Tableau134[[#This Row],[Nb d''heures inf à 19°C sous occupation]]=1,19-C6572,0)</f>
        <v>0</v>
      </c>
    </row>
    <row r="6573" spans="1:9" x14ac:dyDescent="0.25">
      <c r="A6573" s="2">
        <v>37530.791666666664</v>
      </c>
      <c r="B6573">
        <v>14.5</v>
      </c>
      <c r="C6573">
        <v>41.046300000000002</v>
      </c>
      <c r="D6573">
        <v>0</v>
      </c>
      <c r="E6573" t="str">
        <f>IF(AND(Tableau134[[#This Row],[Operative Temperature]]&lt;19,Tableau134[[#This Row],[Occupancy]]&lt;&gt;0),Tableau134[[#This Row],[Operative Temperature]],"NC")</f>
        <v>NC</v>
      </c>
      <c r="F6573">
        <f>IF(AND(C6573&gt;26,Tableau134[[#This Row],[Occupancy]]&lt;&gt;0),1,0)</f>
        <v>0</v>
      </c>
      <c r="G6573">
        <f>IF(AND(Tableau134[[#This Row],[Operative Temperature]]&lt;19,Tableau134[[#This Row],[Occupancy]]&lt;&gt;0),1,0)</f>
        <v>0</v>
      </c>
      <c r="H6573">
        <f>IF(Tableau134[[#This Row],[Nb dheures sup à 26°C sous occupation]]=1,Tableau134[[#This Row],[Operative Temperature]]-26,0)</f>
        <v>0</v>
      </c>
      <c r="I6573">
        <f>IF(Tableau134[[#This Row],[Nb d''heures inf à 19°C sous occupation]]=1,19-C6573,0)</f>
        <v>0</v>
      </c>
    </row>
    <row r="6574" spans="1:9" x14ac:dyDescent="0.25">
      <c r="A6574" s="2">
        <v>37530.833333333336</v>
      </c>
      <c r="B6574">
        <v>13.25</v>
      </c>
      <c r="C6574">
        <v>39.678249999999998</v>
      </c>
      <c r="D6574">
        <v>0</v>
      </c>
      <c r="E6574" t="str">
        <f>IF(AND(Tableau134[[#This Row],[Operative Temperature]]&lt;19,Tableau134[[#This Row],[Occupancy]]&lt;&gt;0),Tableau134[[#This Row],[Operative Temperature]],"NC")</f>
        <v>NC</v>
      </c>
      <c r="F6574">
        <f>IF(AND(C6574&gt;26,Tableau134[[#This Row],[Occupancy]]&lt;&gt;0),1,0)</f>
        <v>0</v>
      </c>
      <c r="G6574">
        <f>IF(AND(Tableau134[[#This Row],[Operative Temperature]]&lt;19,Tableau134[[#This Row],[Occupancy]]&lt;&gt;0),1,0)</f>
        <v>0</v>
      </c>
      <c r="H6574">
        <f>IF(Tableau134[[#This Row],[Nb dheures sup à 26°C sous occupation]]=1,Tableau134[[#This Row],[Operative Temperature]]-26,0)</f>
        <v>0</v>
      </c>
      <c r="I6574">
        <f>IF(Tableau134[[#This Row],[Nb d''heures inf à 19°C sous occupation]]=1,19-C6574,0)</f>
        <v>0</v>
      </c>
    </row>
    <row r="6575" spans="1:9" x14ac:dyDescent="0.25">
      <c r="A6575" s="2">
        <v>37530.875</v>
      </c>
      <c r="B6575">
        <v>12.324999999999999</v>
      </c>
      <c r="C6575">
        <v>38.894939999999998</v>
      </c>
      <c r="D6575">
        <v>0</v>
      </c>
      <c r="E6575" t="str">
        <f>IF(AND(Tableau134[[#This Row],[Operative Temperature]]&lt;19,Tableau134[[#This Row],[Occupancy]]&lt;&gt;0),Tableau134[[#This Row],[Operative Temperature]],"NC")</f>
        <v>NC</v>
      </c>
      <c r="F6575">
        <f>IF(AND(C6575&gt;26,Tableau134[[#This Row],[Occupancy]]&lt;&gt;0),1,0)</f>
        <v>0</v>
      </c>
      <c r="G6575">
        <f>IF(AND(Tableau134[[#This Row],[Operative Temperature]]&lt;19,Tableau134[[#This Row],[Occupancy]]&lt;&gt;0),1,0)</f>
        <v>0</v>
      </c>
      <c r="H6575">
        <f>IF(Tableau134[[#This Row],[Nb dheures sup à 26°C sous occupation]]=1,Tableau134[[#This Row],[Operative Temperature]]-26,0)</f>
        <v>0</v>
      </c>
      <c r="I6575">
        <f>IF(Tableau134[[#This Row],[Nb d''heures inf à 19°C sous occupation]]=1,19-C6575,0)</f>
        <v>0</v>
      </c>
    </row>
    <row r="6576" spans="1:9" x14ac:dyDescent="0.25">
      <c r="A6576" s="2">
        <v>37530.916666666664</v>
      </c>
      <c r="B6576">
        <v>11.35</v>
      </c>
      <c r="C6576">
        <v>38.415579999999999</v>
      </c>
      <c r="D6576">
        <v>0</v>
      </c>
      <c r="E6576" t="str">
        <f>IF(AND(Tableau134[[#This Row],[Operative Temperature]]&lt;19,Tableau134[[#This Row],[Occupancy]]&lt;&gt;0),Tableau134[[#This Row],[Operative Temperature]],"NC")</f>
        <v>NC</v>
      </c>
      <c r="F6576">
        <f>IF(AND(C6576&gt;26,Tableau134[[#This Row],[Occupancy]]&lt;&gt;0),1,0)</f>
        <v>0</v>
      </c>
      <c r="G6576">
        <f>IF(AND(Tableau134[[#This Row],[Operative Temperature]]&lt;19,Tableau134[[#This Row],[Occupancy]]&lt;&gt;0),1,0)</f>
        <v>0</v>
      </c>
      <c r="H6576">
        <f>IF(Tableau134[[#This Row],[Nb dheures sup à 26°C sous occupation]]=1,Tableau134[[#This Row],[Operative Temperature]]-26,0)</f>
        <v>0</v>
      </c>
      <c r="I6576">
        <f>IF(Tableau134[[#This Row],[Nb d''heures inf à 19°C sous occupation]]=1,19-C6576,0)</f>
        <v>0</v>
      </c>
    </row>
    <row r="6577" spans="1:9" x14ac:dyDescent="0.25">
      <c r="A6577" s="2">
        <v>37530.958333333336</v>
      </c>
      <c r="B6577">
        <v>11.025</v>
      </c>
      <c r="C6577">
        <v>38.065600000000003</v>
      </c>
      <c r="D6577">
        <v>0</v>
      </c>
      <c r="E6577" t="str">
        <f>IF(AND(Tableau134[[#This Row],[Operative Temperature]]&lt;19,Tableau134[[#This Row],[Occupancy]]&lt;&gt;0),Tableau134[[#This Row],[Operative Temperature]],"NC")</f>
        <v>NC</v>
      </c>
      <c r="F6577">
        <f>IF(AND(C6577&gt;26,Tableau134[[#This Row],[Occupancy]]&lt;&gt;0),1,0)</f>
        <v>0</v>
      </c>
      <c r="G6577">
        <f>IF(AND(Tableau134[[#This Row],[Operative Temperature]]&lt;19,Tableau134[[#This Row],[Occupancy]]&lt;&gt;0),1,0)</f>
        <v>0</v>
      </c>
      <c r="H6577">
        <f>IF(Tableau134[[#This Row],[Nb dheures sup à 26°C sous occupation]]=1,Tableau134[[#This Row],[Operative Temperature]]-26,0)</f>
        <v>0</v>
      </c>
      <c r="I6577">
        <f>IF(Tableau134[[#This Row],[Nb d''heures inf à 19°C sous occupation]]=1,19-C6577,0)</f>
        <v>0</v>
      </c>
    </row>
    <row r="6578" spans="1:9" x14ac:dyDescent="0.25">
      <c r="A6578" s="1">
        <v>37531</v>
      </c>
      <c r="B6578">
        <v>11</v>
      </c>
      <c r="C6578">
        <v>37.787930000000003</v>
      </c>
      <c r="D6578">
        <v>0</v>
      </c>
      <c r="E6578" t="str">
        <f>IF(AND(Tableau134[[#This Row],[Operative Temperature]]&lt;19,Tableau134[[#This Row],[Occupancy]]&lt;&gt;0),Tableau134[[#This Row],[Operative Temperature]],"NC")</f>
        <v>NC</v>
      </c>
      <c r="F6578">
        <f>IF(AND(C6578&gt;26,Tableau134[[#This Row],[Occupancy]]&lt;&gt;0),1,0)</f>
        <v>0</v>
      </c>
      <c r="G6578">
        <f>IF(AND(Tableau134[[#This Row],[Operative Temperature]]&lt;19,Tableau134[[#This Row],[Occupancy]]&lt;&gt;0),1,0)</f>
        <v>0</v>
      </c>
      <c r="H6578">
        <f>IF(Tableau134[[#This Row],[Nb dheures sup à 26°C sous occupation]]=1,Tableau134[[#This Row],[Operative Temperature]]-26,0)</f>
        <v>0</v>
      </c>
      <c r="I6578">
        <f>IF(Tableau134[[#This Row],[Nb d''heures inf à 19°C sous occupation]]=1,19-C6578,0)</f>
        <v>0</v>
      </c>
    </row>
    <row r="6579" spans="1:9" x14ac:dyDescent="0.25">
      <c r="A6579" s="2">
        <v>37531.041666666664</v>
      </c>
      <c r="B6579">
        <v>10.925000000000001</v>
      </c>
      <c r="C6579">
        <v>37.540599999999998</v>
      </c>
      <c r="D6579">
        <v>0</v>
      </c>
      <c r="E6579" t="str">
        <f>IF(AND(Tableau134[[#This Row],[Operative Temperature]]&lt;19,Tableau134[[#This Row],[Occupancy]]&lt;&gt;0),Tableau134[[#This Row],[Operative Temperature]],"NC")</f>
        <v>NC</v>
      </c>
      <c r="F6579">
        <f>IF(AND(C6579&gt;26,Tableau134[[#This Row],[Occupancy]]&lt;&gt;0),1,0)</f>
        <v>0</v>
      </c>
      <c r="G6579">
        <f>IF(AND(Tableau134[[#This Row],[Operative Temperature]]&lt;19,Tableau134[[#This Row],[Occupancy]]&lt;&gt;0),1,0)</f>
        <v>0</v>
      </c>
      <c r="H6579">
        <f>IF(Tableau134[[#This Row],[Nb dheures sup à 26°C sous occupation]]=1,Tableau134[[#This Row],[Operative Temperature]]-26,0)</f>
        <v>0</v>
      </c>
      <c r="I6579">
        <f>IF(Tableau134[[#This Row],[Nb d''heures inf à 19°C sous occupation]]=1,19-C6579,0)</f>
        <v>0</v>
      </c>
    </row>
    <row r="6580" spans="1:9" x14ac:dyDescent="0.25">
      <c r="A6580" s="2">
        <v>37531.083333333336</v>
      </c>
      <c r="B6580">
        <v>10.9</v>
      </c>
      <c r="C6580">
        <v>37.30809</v>
      </c>
      <c r="D6580">
        <v>0</v>
      </c>
      <c r="E6580" t="str">
        <f>IF(AND(Tableau134[[#This Row],[Operative Temperature]]&lt;19,Tableau134[[#This Row],[Occupancy]]&lt;&gt;0),Tableau134[[#This Row],[Operative Temperature]],"NC")</f>
        <v>NC</v>
      </c>
      <c r="F6580">
        <f>IF(AND(C6580&gt;26,Tableau134[[#This Row],[Occupancy]]&lt;&gt;0),1,0)</f>
        <v>0</v>
      </c>
      <c r="G6580">
        <f>IF(AND(Tableau134[[#This Row],[Operative Temperature]]&lt;19,Tableau134[[#This Row],[Occupancy]]&lt;&gt;0),1,0)</f>
        <v>0</v>
      </c>
      <c r="H6580">
        <f>IF(Tableau134[[#This Row],[Nb dheures sup à 26°C sous occupation]]=1,Tableau134[[#This Row],[Operative Temperature]]-26,0)</f>
        <v>0</v>
      </c>
      <c r="I6580">
        <f>IF(Tableau134[[#This Row],[Nb d''heures inf à 19°C sous occupation]]=1,19-C6580,0)</f>
        <v>0</v>
      </c>
    </row>
    <row r="6581" spans="1:9" x14ac:dyDescent="0.25">
      <c r="A6581" s="2">
        <v>37531.125</v>
      </c>
      <c r="B6581">
        <v>10.975</v>
      </c>
      <c r="C6581">
        <v>37.098950000000002</v>
      </c>
      <c r="D6581">
        <v>0</v>
      </c>
      <c r="E6581" t="str">
        <f>IF(AND(Tableau134[[#This Row],[Operative Temperature]]&lt;19,Tableau134[[#This Row],[Occupancy]]&lt;&gt;0),Tableau134[[#This Row],[Operative Temperature]],"NC")</f>
        <v>NC</v>
      </c>
      <c r="F6581">
        <f>IF(AND(C6581&gt;26,Tableau134[[#This Row],[Occupancy]]&lt;&gt;0),1,0)</f>
        <v>0</v>
      </c>
      <c r="G6581">
        <f>IF(AND(Tableau134[[#This Row],[Operative Temperature]]&lt;19,Tableau134[[#This Row],[Occupancy]]&lt;&gt;0),1,0)</f>
        <v>0</v>
      </c>
      <c r="H6581">
        <f>IF(Tableau134[[#This Row],[Nb dheures sup à 26°C sous occupation]]=1,Tableau134[[#This Row],[Operative Temperature]]-26,0)</f>
        <v>0</v>
      </c>
      <c r="I6581">
        <f>IF(Tableau134[[#This Row],[Nb d''heures inf à 19°C sous occupation]]=1,19-C6581,0)</f>
        <v>0</v>
      </c>
    </row>
    <row r="6582" spans="1:9" x14ac:dyDescent="0.25">
      <c r="A6582" s="2">
        <v>37531.166666666664</v>
      </c>
      <c r="B6582">
        <v>11.6</v>
      </c>
      <c r="C6582">
        <v>36.868099999999998</v>
      </c>
      <c r="D6582">
        <v>0</v>
      </c>
      <c r="E6582" t="str">
        <f>IF(AND(Tableau134[[#This Row],[Operative Temperature]]&lt;19,Tableau134[[#This Row],[Occupancy]]&lt;&gt;0),Tableau134[[#This Row],[Operative Temperature]],"NC")</f>
        <v>NC</v>
      </c>
      <c r="F6582">
        <f>IF(AND(C6582&gt;26,Tableau134[[#This Row],[Occupancy]]&lt;&gt;0),1,0)</f>
        <v>0</v>
      </c>
      <c r="G6582">
        <f>IF(AND(Tableau134[[#This Row],[Operative Temperature]]&lt;19,Tableau134[[#This Row],[Occupancy]]&lt;&gt;0),1,0)</f>
        <v>0</v>
      </c>
      <c r="H6582">
        <f>IF(Tableau134[[#This Row],[Nb dheures sup à 26°C sous occupation]]=1,Tableau134[[#This Row],[Operative Temperature]]-26,0)</f>
        <v>0</v>
      </c>
      <c r="I6582">
        <f>IF(Tableau134[[#This Row],[Nb d''heures inf à 19°C sous occupation]]=1,19-C6582,0)</f>
        <v>0</v>
      </c>
    </row>
    <row r="6583" spans="1:9" x14ac:dyDescent="0.25">
      <c r="A6583" s="2">
        <v>37531.208333333336</v>
      </c>
      <c r="B6583">
        <v>11.875</v>
      </c>
      <c r="C6583">
        <v>36.667099999999998</v>
      </c>
      <c r="D6583">
        <v>0</v>
      </c>
      <c r="E6583" t="str">
        <f>IF(AND(Tableau134[[#This Row],[Operative Temperature]]&lt;19,Tableau134[[#This Row],[Occupancy]]&lt;&gt;0),Tableau134[[#This Row],[Operative Temperature]],"NC")</f>
        <v>NC</v>
      </c>
      <c r="F6583">
        <f>IF(AND(C6583&gt;26,Tableau134[[#This Row],[Occupancy]]&lt;&gt;0),1,0)</f>
        <v>0</v>
      </c>
      <c r="G6583">
        <f>IF(AND(Tableau134[[#This Row],[Operative Temperature]]&lt;19,Tableau134[[#This Row],[Occupancy]]&lt;&gt;0),1,0)</f>
        <v>0</v>
      </c>
      <c r="H6583">
        <f>IF(Tableau134[[#This Row],[Nb dheures sup à 26°C sous occupation]]=1,Tableau134[[#This Row],[Operative Temperature]]-26,0)</f>
        <v>0</v>
      </c>
      <c r="I6583">
        <f>IF(Tableau134[[#This Row],[Nb d''heures inf à 19°C sous occupation]]=1,19-C6583,0)</f>
        <v>0</v>
      </c>
    </row>
    <row r="6584" spans="1:9" x14ac:dyDescent="0.25">
      <c r="A6584" s="2">
        <v>37531.25</v>
      </c>
      <c r="B6584">
        <v>11.975</v>
      </c>
      <c r="C6584">
        <v>36.49362</v>
      </c>
      <c r="D6584">
        <v>0</v>
      </c>
      <c r="E6584" t="str">
        <f>IF(AND(Tableau134[[#This Row],[Operative Temperature]]&lt;19,Tableau134[[#This Row],[Occupancy]]&lt;&gt;0),Tableau134[[#This Row],[Operative Temperature]],"NC")</f>
        <v>NC</v>
      </c>
      <c r="F6584">
        <f>IF(AND(C6584&gt;26,Tableau134[[#This Row],[Occupancy]]&lt;&gt;0),1,0)</f>
        <v>0</v>
      </c>
      <c r="G6584">
        <f>IF(AND(Tableau134[[#This Row],[Operative Temperature]]&lt;19,Tableau134[[#This Row],[Occupancy]]&lt;&gt;0),1,0)</f>
        <v>0</v>
      </c>
      <c r="H6584">
        <f>IF(Tableau134[[#This Row],[Nb dheures sup à 26°C sous occupation]]=1,Tableau134[[#This Row],[Operative Temperature]]-26,0)</f>
        <v>0</v>
      </c>
      <c r="I6584">
        <f>IF(Tableau134[[#This Row],[Nb d''heures inf à 19°C sous occupation]]=1,19-C6584,0)</f>
        <v>0</v>
      </c>
    </row>
    <row r="6585" spans="1:9" x14ac:dyDescent="0.25">
      <c r="A6585" s="2">
        <v>37531.291666666664</v>
      </c>
      <c r="B6585">
        <v>12.074999999999999</v>
      </c>
      <c r="C6585">
        <v>36.422040000000003</v>
      </c>
      <c r="D6585">
        <v>0</v>
      </c>
      <c r="E6585" t="str">
        <f>IF(AND(Tableau134[[#This Row],[Operative Temperature]]&lt;19,Tableau134[[#This Row],[Occupancy]]&lt;&gt;0),Tableau134[[#This Row],[Operative Temperature]],"NC")</f>
        <v>NC</v>
      </c>
      <c r="F6585">
        <f>IF(AND(C6585&gt;26,Tableau134[[#This Row],[Occupancy]]&lt;&gt;0),1,0)</f>
        <v>0</v>
      </c>
      <c r="G6585">
        <f>IF(AND(Tableau134[[#This Row],[Operative Temperature]]&lt;19,Tableau134[[#This Row],[Occupancy]]&lt;&gt;0),1,0)</f>
        <v>0</v>
      </c>
      <c r="H6585">
        <f>IF(Tableau134[[#This Row],[Nb dheures sup à 26°C sous occupation]]=1,Tableau134[[#This Row],[Operative Temperature]]-26,0)</f>
        <v>0</v>
      </c>
      <c r="I6585">
        <f>IF(Tableau134[[#This Row],[Nb d''heures inf à 19°C sous occupation]]=1,19-C6585,0)</f>
        <v>0</v>
      </c>
    </row>
    <row r="6586" spans="1:9" x14ac:dyDescent="0.25">
      <c r="A6586" s="2">
        <v>37531.333333333336</v>
      </c>
      <c r="B6586">
        <v>12.7</v>
      </c>
      <c r="C6586">
        <v>36.57573</v>
      </c>
      <c r="D6586">
        <v>0</v>
      </c>
      <c r="E6586" t="str">
        <f>IF(AND(Tableau134[[#This Row],[Operative Temperature]]&lt;19,Tableau134[[#This Row],[Occupancy]]&lt;&gt;0),Tableau134[[#This Row],[Operative Temperature]],"NC")</f>
        <v>NC</v>
      </c>
      <c r="F6586">
        <f>IF(AND(C6586&gt;26,Tableau134[[#This Row],[Occupancy]]&lt;&gt;0),1,0)</f>
        <v>0</v>
      </c>
      <c r="G6586">
        <f>IF(AND(Tableau134[[#This Row],[Operative Temperature]]&lt;19,Tableau134[[#This Row],[Occupancy]]&lt;&gt;0),1,0)</f>
        <v>0</v>
      </c>
      <c r="H6586">
        <f>IF(Tableau134[[#This Row],[Nb dheures sup à 26°C sous occupation]]=1,Tableau134[[#This Row],[Operative Temperature]]-26,0)</f>
        <v>0</v>
      </c>
      <c r="I6586">
        <f>IF(Tableau134[[#This Row],[Nb d''heures inf à 19°C sous occupation]]=1,19-C6586,0)</f>
        <v>0</v>
      </c>
    </row>
    <row r="6587" spans="1:9" x14ac:dyDescent="0.25">
      <c r="A6587" s="2">
        <v>37531.375</v>
      </c>
      <c r="B6587">
        <v>13.574999999999999</v>
      </c>
      <c r="C6587">
        <v>36.549660000000003</v>
      </c>
      <c r="D6587">
        <v>0</v>
      </c>
      <c r="E6587" t="str">
        <f>IF(AND(Tableau134[[#This Row],[Operative Temperature]]&lt;19,Tableau134[[#This Row],[Occupancy]]&lt;&gt;0),Tableau134[[#This Row],[Operative Temperature]],"NC")</f>
        <v>NC</v>
      </c>
      <c r="F6587">
        <f>IF(AND(C6587&gt;26,Tableau134[[#This Row],[Occupancy]]&lt;&gt;0),1,0)</f>
        <v>0</v>
      </c>
      <c r="G6587">
        <f>IF(AND(Tableau134[[#This Row],[Operative Temperature]]&lt;19,Tableau134[[#This Row],[Occupancy]]&lt;&gt;0),1,0)</f>
        <v>0</v>
      </c>
      <c r="H6587">
        <f>IF(Tableau134[[#This Row],[Nb dheures sup à 26°C sous occupation]]=1,Tableau134[[#This Row],[Operative Temperature]]-26,0)</f>
        <v>0</v>
      </c>
      <c r="I6587">
        <f>IF(Tableau134[[#This Row],[Nb d''heures inf à 19°C sous occupation]]=1,19-C6587,0)</f>
        <v>0</v>
      </c>
    </row>
    <row r="6588" spans="1:9" x14ac:dyDescent="0.25">
      <c r="A6588" s="2">
        <v>37531.416666666664</v>
      </c>
      <c r="B6588">
        <v>14.4</v>
      </c>
      <c r="C6588">
        <v>36.819809999999997</v>
      </c>
      <c r="D6588">
        <v>0</v>
      </c>
      <c r="E6588" t="str">
        <f>IF(AND(Tableau134[[#This Row],[Operative Temperature]]&lt;19,Tableau134[[#This Row],[Occupancy]]&lt;&gt;0),Tableau134[[#This Row],[Operative Temperature]],"NC")</f>
        <v>NC</v>
      </c>
      <c r="F6588">
        <f>IF(AND(C6588&gt;26,Tableau134[[#This Row],[Occupancy]]&lt;&gt;0),1,0)</f>
        <v>0</v>
      </c>
      <c r="G6588">
        <f>IF(AND(Tableau134[[#This Row],[Operative Temperature]]&lt;19,Tableau134[[#This Row],[Occupancy]]&lt;&gt;0),1,0)</f>
        <v>0</v>
      </c>
      <c r="H6588">
        <f>IF(Tableau134[[#This Row],[Nb dheures sup à 26°C sous occupation]]=1,Tableau134[[#This Row],[Operative Temperature]]-26,0)</f>
        <v>0</v>
      </c>
      <c r="I6588">
        <f>IF(Tableau134[[#This Row],[Nb d''heures inf à 19°C sous occupation]]=1,19-C6588,0)</f>
        <v>0</v>
      </c>
    </row>
    <row r="6589" spans="1:9" x14ac:dyDescent="0.25">
      <c r="A6589" s="2">
        <v>37531.458333333336</v>
      </c>
      <c r="B6589">
        <v>15.5</v>
      </c>
      <c r="C6589">
        <v>37.2834</v>
      </c>
      <c r="D6589">
        <v>0</v>
      </c>
      <c r="E6589" t="str">
        <f>IF(AND(Tableau134[[#This Row],[Operative Temperature]]&lt;19,Tableau134[[#This Row],[Occupancy]]&lt;&gt;0),Tableau134[[#This Row],[Operative Temperature]],"NC")</f>
        <v>NC</v>
      </c>
      <c r="F6589">
        <f>IF(AND(C6589&gt;26,Tableau134[[#This Row],[Occupancy]]&lt;&gt;0),1,0)</f>
        <v>0</v>
      </c>
      <c r="G6589">
        <f>IF(AND(Tableau134[[#This Row],[Operative Temperature]]&lt;19,Tableau134[[#This Row],[Occupancy]]&lt;&gt;0),1,0)</f>
        <v>0</v>
      </c>
      <c r="H6589">
        <f>IF(Tableau134[[#This Row],[Nb dheures sup à 26°C sous occupation]]=1,Tableau134[[#This Row],[Operative Temperature]]-26,0)</f>
        <v>0</v>
      </c>
      <c r="I6589">
        <f>IF(Tableau134[[#This Row],[Nb d''heures inf à 19°C sous occupation]]=1,19-C6589,0)</f>
        <v>0</v>
      </c>
    </row>
    <row r="6590" spans="1:9" x14ac:dyDescent="0.25">
      <c r="A6590" s="2">
        <v>37531.5</v>
      </c>
      <c r="B6590">
        <v>16.7</v>
      </c>
      <c r="C6590">
        <v>37.884219999999999</v>
      </c>
      <c r="D6590">
        <v>0</v>
      </c>
      <c r="E6590" t="str">
        <f>IF(AND(Tableau134[[#This Row],[Operative Temperature]]&lt;19,Tableau134[[#This Row],[Occupancy]]&lt;&gt;0),Tableau134[[#This Row],[Operative Temperature]],"NC")</f>
        <v>NC</v>
      </c>
      <c r="F6590">
        <f>IF(AND(C6590&gt;26,Tableau134[[#This Row],[Occupancy]]&lt;&gt;0),1,0)</f>
        <v>0</v>
      </c>
      <c r="G6590">
        <f>IF(AND(Tableau134[[#This Row],[Operative Temperature]]&lt;19,Tableau134[[#This Row],[Occupancy]]&lt;&gt;0),1,0)</f>
        <v>0</v>
      </c>
      <c r="H6590">
        <f>IF(Tableau134[[#This Row],[Nb dheures sup à 26°C sous occupation]]=1,Tableau134[[#This Row],[Operative Temperature]]-26,0)</f>
        <v>0</v>
      </c>
      <c r="I6590">
        <f>IF(Tableau134[[#This Row],[Nb d''heures inf à 19°C sous occupation]]=1,19-C6590,0)</f>
        <v>0</v>
      </c>
    </row>
    <row r="6591" spans="1:9" x14ac:dyDescent="0.25">
      <c r="A6591" s="2">
        <v>37531.541666666664</v>
      </c>
      <c r="B6591">
        <v>16.475000000000001</v>
      </c>
      <c r="C6591">
        <v>38.361339999999998</v>
      </c>
      <c r="D6591">
        <v>0</v>
      </c>
      <c r="E6591" t="str">
        <f>IF(AND(Tableau134[[#This Row],[Operative Temperature]]&lt;19,Tableau134[[#This Row],[Occupancy]]&lt;&gt;0),Tableau134[[#This Row],[Operative Temperature]],"NC")</f>
        <v>NC</v>
      </c>
      <c r="F6591">
        <f>IF(AND(C6591&gt;26,Tableau134[[#This Row],[Occupancy]]&lt;&gt;0),1,0)</f>
        <v>0</v>
      </c>
      <c r="G6591">
        <f>IF(AND(Tableau134[[#This Row],[Operative Temperature]]&lt;19,Tableau134[[#This Row],[Occupancy]]&lt;&gt;0),1,0)</f>
        <v>0</v>
      </c>
      <c r="H6591">
        <f>IF(Tableau134[[#This Row],[Nb dheures sup à 26°C sous occupation]]=1,Tableau134[[#This Row],[Operative Temperature]]-26,0)</f>
        <v>0</v>
      </c>
      <c r="I6591">
        <f>IF(Tableau134[[#This Row],[Nb d''heures inf à 19°C sous occupation]]=1,19-C6591,0)</f>
        <v>0</v>
      </c>
    </row>
    <row r="6592" spans="1:9" x14ac:dyDescent="0.25">
      <c r="A6592" s="2">
        <v>37531.583333333336</v>
      </c>
      <c r="B6592">
        <v>16.824999999999999</v>
      </c>
      <c r="C6592">
        <v>38.561230000000002</v>
      </c>
      <c r="D6592">
        <v>0</v>
      </c>
      <c r="E6592" t="str">
        <f>IF(AND(Tableau134[[#This Row],[Operative Temperature]]&lt;19,Tableau134[[#This Row],[Occupancy]]&lt;&gt;0),Tableau134[[#This Row],[Operative Temperature]],"NC")</f>
        <v>NC</v>
      </c>
      <c r="F6592">
        <f>IF(AND(C6592&gt;26,Tableau134[[#This Row],[Occupancy]]&lt;&gt;0),1,0)</f>
        <v>0</v>
      </c>
      <c r="G6592">
        <f>IF(AND(Tableau134[[#This Row],[Operative Temperature]]&lt;19,Tableau134[[#This Row],[Occupancy]]&lt;&gt;0),1,0)</f>
        <v>0</v>
      </c>
      <c r="H6592">
        <f>IF(Tableau134[[#This Row],[Nb dheures sup à 26°C sous occupation]]=1,Tableau134[[#This Row],[Operative Temperature]]-26,0)</f>
        <v>0</v>
      </c>
      <c r="I6592">
        <f>IF(Tableau134[[#This Row],[Nb d''heures inf à 19°C sous occupation]]=1,19-C6592,0)</f>
        <v>0</v>
      </c>
    </row>
    <row r="6593" spans="1:9" x14ac:dyDescent="0.25">
      <c r="A6593" s="2">
        <v>37531.625</v>
      </c>
      <c r="B6593">
        <v>16.625</v>
      </c>
      <c r="C6593">
        <v>38.900089999999999</v>
      </c>
      <c r="D6593">
        <v>0</v>
      </c>
      <c r="E6593" t="str">
        <f>IF(AND(Tableau134[[#This Row],[Operative Temperature]]&lt;19,Tableau134[[#This Row],[Occupancy]]&lt;&gt;0),Tableau134[[#This Row],[Operative Temperature]],"NC")</f>
        <v>NC</v>
      </c>
      <c r="F6593">
        <f>IF(AND(C6593&gt;26,Tableau134[[#This Row],[Occupancy]]&lt;&gt;0),1,0)</f>
        <v>0</v>
      </c>
      <c r="G6593">
        <f>IF(AND(Tableau134[[#This Row],[Operative Temperature]]&lt;19,Tableau134[[#This Row],[Occupancy]]&lt;&gt;0),1,0)</f>
        <v>0</v>
      </c>
      <c r="H6593">
        <f>IF(Tableau134[[#This Row],[Nb dheures sup à 26°C sous occupation]]=1,Tableau134[[#This Row],[Operative Temperature]]-26,0)</f>
        <v>0</v>
      </c>
      <c r="I6593">
        <f>IF(Tableau134[[#This Row],[Nb d''heures inf à 19°C sous occupation]]=1,19-C6593,0)</f>
        <v>0</v>
      </c>
    </row>
    <row r="6594" spans="1:9" x14ac:dyDescent="0.25">
      <c r="A6594" s="2">
        <v>37531.666666666664</v>
      </c>
      <c r="B6594">
        <v>16.125</v>
      </c>
      <c r="C6594">
        <v>39.287089999999999</v>
      </c>
      <c r="D6594">
        <v>0</v>
      </c>
      <c r="E6594" t="str">
        <f>IF(AND(Tableau134[[#This Row],[Operative Temperature]]&lt;19,Tableau134[[#This Row],[Occupancy]]&lt;&gt;0),Tableau134[[#This Row],[Operative Temperature]],"NC")</f>
        <v>NC</v>
      </c>
      <c r="F6594">
        <f>IF(AND(C6594&gt;26,Tableau134[[#This Row],[Occupancy]]&lt;&gt;0),1,0)</f>
        <v>0</v>
      </c>
      <c r="G6594">
        <f>IF(AND(Tableau134[[#This Row],[Operative Temperature]]&lt;19,Tableau134[[#This Row],[Occupancy]]&lt;&gt;0),1,0)</f>
        <v>0</v>
      </c>
      <c r="H6594">
        <f>IF(Tableau134[[#This Row],[Nb dheures sup à 26°C sous occupation]]=1,Tableau134[[#This Row],[Operative Temperature]]-26,0)</f>
        <v>0</v>
      </c>
      <c r="I6594">
        <f>IF(Tableau134[[#This Row],[Nb d''heures inf à 19°C sous occupation]]=1,19-C6594,0)</f>
        <v>0</v>
      </c>
    </row>
    <row r="6595" spans="1:9" x14ac:dyDescent="0.25">
      <c r="A6595" s="2">
        <v>37531.708333333336</v>
      </c>
      <c r="B6595">
        <v>15.625</v>
      </c>
      <c r="C6595">
        <v>39.754939999999998</v>
      </c>
      <c r="D6595">
        <v>0</v>
      </c>
      <c r="E6595" t="str">
        <f>IF(AND(Tableau134[[#This Row],[Operative Temperature]]&lt;19,Tableau134[[#This Row],[Occupancy]]&lt;&gt;0),Tableau134[[#This Row],[Operative Temperature]],"NC")</f>
        <v>NC</v>
      </c>
      <c r="F6595">
        <f>IF(AND(C6595&gt;26,Tableau134[[#This Row],[Occupancy]]&lt;&gt;0),1,0)</f>
        <v>0</v>
      </c>
      <c r="G6595">
        <f>IF(AND(Tableau134[[#This Row],[Operative Temperature]]&lt;19,Tableau134[[#This Row],[Occupancy]]&lt;&gt;0),1,0)</f>
        <v>0</v>
      </c>
      <c r="H6595">
        <f>IF(Tableau134[[#This Row],[Nb dheures sup à 26°C sous occupation]]=1,Tableau134[[#This Row],[Operative Temperature]]-26,0)</f>
        <v>0</v>
      </c>
      <c r="I6595">
        <f>IF(Tableau134[[#This Row],[Nb d''heures inf à 19°C sous occupation]]=1,19-C6595,0)</f>
        <v>0</v>
      </c>
    </row>
    <row r="6596" spans="1:9" x14ac:dyDescent="0.25">
      <c r="A6596" s="2">
        <v>37531.75</v>
      </c>
      <c r="B6596">
        <v>15.125</v>
      </c>
      <c r="C6596">
        <v>39.85181</v>
      </c>
      <c r="D6596">
        <v>0</v>
      </c>
      <c r="E6596" t="str">
        <f>IF(AND(Tableau134[[#This Row],[Operative Temperature]]&lt;19,Tableau134[[#This Row],[Occupancy]]&lt;&gt;0),Tableau134[[#This Row],[Operative Temperature]],"NC")</f>
        <v>NC</v>
      </c>
      <c r="F6596">
        <f>IF(AND(C6596&gt;26,Tableau134[[#This Row],[Occupancy]]&lt;&gt;0),1,0)</f>
        <v>0</v>
      </c>
      <c r="G6596">
        <f>IF(AND(Tableau134[[#This Row],[Operative Temperature]]&lt;19,Tableau134[[#This Row],[Occupancy]]&lt;&gt;0),1,0)</f>
        <v>0</v>
      </c>
      <c r="H6596">
        <f>IF(Tableau134[[#This Row],[Nb dheures sup à 26°C sous occupation]]=1,Tableau134[[#This Row],[Operative Temperature]]-26,0)</f>
        <v>0</v>
      </c>
      <c r="I6596">
        <f>IF(Tableau134[[#This Row],[Nb d''heures inf à 19°C sous occupation]]=1,19-C6596,0)</f>
        <v>0</v>
      </c>
    </row>
    <row r="6597" spans="1:9" x14ac:dyDescent="0.25">
      <c r="A6597" s="2">
        <v>37531.791666666664</v>
      </c>
      <c r="B6597">
        <v>14.625</v>
      </c>
      <c r="C6597">
        <v>39.937730000000002</v>
      </c>
      <c r="D6597">
        <v>0</v>
      </c>
      <c r="E6597" t="str">
        <f>IF(AND(Tableau134[[#This Row],[Operative Temperature]]&lt;19,Tableau134[[#This Row],[Occupancy]]&lt;&gt;0),Tableau134[[#This Row],[Operative Temperature]],"NC")</f>
        <v>NC</v>
      </c>
      <c r="F6597">
        <f>IF(AND(C6597&gt;26,Tableau134[[#This Row],[Occupancy]]&lt;&gt;0),1,0)</f>
        <v>0</v>
      </c>
      <c r="G6597">
        <f>IF(AND(Tableau134[[#This Row],[Operative Temperature]]&lt;19,Tableau134[[#This Row],[Occupancy]]&lt;&gt;0),1,0)</f>
        <v>0</v>
      </c>
      <c r="H6597">
        <f>IF(Tableau134[[#This Row],[Nb dheures sup à 26°C sous occupation]]=1,Tableau134[[#This Row],[Operative Temperature]]-26,0)</f>
        <v>0</v>
      </c>
      <c r="I6597">
        <f>IF(Tableau134[[#This Row],[Nb d''heures inf à 19°C sous occupation]]=1,19-C6597,0)</f>
        <v>0</v>
      </c>
    </row>
    <row r="6598" spans="1:9" x14ac:dyDescent="0.25">
      <c r="A6598" s="2">
        <v>37531.833333333336</v>
      </c>
      <c r="B6598">
        <v>13.824999999999999</v>
      </c>
      <c r="C6598">
        <v>38.578899999999997</v>
      </c>
      <c r="D6598">
        <v>0</v>
      </c>
      <c r="E6598" t="str">
        <f>IF(AND(Tableau134[[#This Row],[Operative Temperature]]&lt;19,Tableau134[[#This Row],[Occupancy]]&lt;&gt;0),Tableau134[[#This Row],[Operative Temperature]],"NC")</f>
        <v>NC</v>
      </c>
      <c r="F6598">
        <f>IF(AND(C6598&gt;26,Tableau134[[#This Row],[Occupancy]]&lt;&gt;0),1,0)</f>
        <v>0</v>
      </c>
      <c r="G6598">
        <f>IF(AND(Tableau134[[#This Row],[Operative Temperature]]&lt;19,Tableau134[[#This Row],[Occupancy]]&lt;&gt;0),1,0)</f>
        <v>0</v>
      </c>
      <c r="H6598">
        <f>IF(Tableau134[[#This Row],[Nb dheures sup à 26°C sous occupation]]=1,Tableau134[[#This Row],[Operative Temperature]]-26,0)</f>
        <v>0</v>
      </c>
      <c r="I6598">
        <f>IF(Tableau134[[#This Row],[Nb d''heures inf à 19°C sous occupation]]=1,19-C6598,0)</f>
        <v>0</v>
      </c>
    </row>
    <row r="6599" spans="1:9" x14ac:dyDescent="0.25">
      <c r="A6599" s="2">
        <v>37531.875</v>
      </c>
      <c r="B6599">
        <v>13</v>
      </c>
      <c r="C6599">
        <v>37.803510000000003</v>
      </c>
      <c r="D6599">
        <v>0</v>
      </c>
      <c r="E6599" t="str">
        <f>IF(AND(Tableau134[[#This Row],[Operative Temperature]]&lt;19,Tableau134[[#This Row],[Occupancy]]&lt;&gt;0),Tableau134[[#This Row],[Operative Temperature]],"NC")</f>
        <v>NC</v>
      </c>
      <c r="F6599">
        <f>IF(AND(C6599&gt;26,Tableau134[[#This Row],[Occupancy]]&lt;&gt;0),1,0)</f>
        <v>0</v>
      </c>
      <c r="G6599">
        <f>IF(AND(Tableau134[[#This Row],[Operative Temperature]]&lt;19,Tableau134[[#This Row],[Occupancy]]&lt;&gt;0),1,0)</f>
        <v>0</v>
      </c>
      <c r="H6599">
        <f>IF(Tableau134[[#This Row],[Nb dheures sup à 26°C sous occupation]]=1,Tableau134[[#This Row],[Operative Temperature]]-26,0)</f>
        <v>0</v>
      </c>
      <c r="I6599">
        <f>IF(Tableau134[[#This Row],[Nb d''heures inf à 19°C sous occupation]]=1,19-C6599,0)</f>
        <v>0</v>
      </c>
    </row>
    <row r="6600" spans="1:9" x14ac:dyDescent="0.25">
      <c r="A6600" s="2">
        <v>37531.916666666664</v>
      </c>
      <c r="B6600">
        <v>12.125</v>
      </c>
      <c r="C6600">
        <v>37.328569999999999</v>
      </c>
      <c r="D6600">
        <v>0</v>
      </c>
      <c r="E6600" t="str">
        <f>IF(AND(Tableau134[[#This Row],[Operative Temperature]]&lt;19,Tableau134[[#This Row],[Occupancy]]&lt;&gt;0),Tableau134[[#This Row],[Operative Temperature]],"NC")</f>
        <v>NC</v>
      </c>
      <c r="F6600">
        <f>IF(AND(C6600&gt;26,Tableau134[[#This Row],[Occupancy]]&lt;&gt;0),1,0)</f>
        <v>0</v>
      </c>
      <c r="G6600">
        <f>IF(AND(Tableau134[[#This Row],[Operative Temperature]]&lt;19,Tableau134[[#This Row],[Occupancy]]&lt;&gt;0),1,0)</f>
        <v>0</v>
      </c>
      <c r="H6600">
        <f>IF(Tableau134[[#This Row],[Nb dheures sup à 26°C sous occupation]]=1,Tableau134[[#This Row],[Operative Temperature]]-26,0)</f>
        <v>0</v>
      </c>
      <c r="I6600">
        <f>IF(Tableau134[[#This Row],[Nb d''heures inf à 19°C sous occupation]]=1,19-C6600,0)</f>
        <v>0</v>
      </c>
    </row>
    <row r="6601" spans="1:9" x14ac:dyDescent="0.25">
      <c r="A6601" s="2">
        <v>37531.958333333336</v>
      </c>
      <c r="B6601">
        <v>11.375</v>
      </c>
      <c r="C6601">
        <v>36.987870000000001</v>
      </c>
      <c r="D6601">
        <v>0</v>
      </c>
      <c r="E6601" t="str">
        <f>IF(AND(Tableau134[[#This Row],[Operative Temperature]]&lt;19,Tableau134[[#This Row],[Occupancy]]&lt;&gt;0),Tableau134[[#This Row],[Operative Temperature]],"NC")</f>
        <v>NC</v>
      </c>
      <c r="F6601">
        <f>IF(AND(C6601&gt;26,Tableau134[[#This Row],[Occupancy]]&lt;&gt;0),1,0)</f>
        <v>0</v>
      </c>
      <c r="G6601">
        <f>IF(AND(Tableau134[[#This Row],[Operative Temperature]]&lt;19,Tableau134[[#This Row],[Occupancy]]&lt;&gt;0),1,0)</f>
        <v>0</v>
      </c>
      <c r="H6601">
        <f>IF(Tableau134[[#This Row],[Nb dheures sup à 26°C sous occupation]]=1,Tableau134[[#This Row],[Operative Temperature]]-26,0)</f>
        <v>0</v>
      </c>
      <c r="I6601">
        <f>IF(Tableau134[[#This Row],[Nb d''heures inf à 19°C sous occupation]]=1,19-C6601,0)</f>
        <v>0</v>
      </c>
    </row>
    <row r="6602" spans="1:9" x14ac:dyDescent="0.25">
      <c r="A6602" s="1">
        <v>37532</v>
      </c>
      <c r="B6602">
        <v>10.675000000000001</v>
      </c>
      <c r="C6602">
        <v>36.697629999999997</v>
      </c>
      <c r="D6602">
        <v>0</v>
      </c>
      <c r="E6602" t="str">
        <f>IF(AND(Tableau134[[#This Row],[Operative Temperature]]&lt;19,Tableau134[[#This Row],[Occupancy]]&lt;&gt;0),Tableau134[[#This Row],[Operative Temperature]],"NC")</f>
        <v>NC</v>
      </c>
      <c r="F6602">
        <f>IF(AND(C6602&gt;26,Tableau134[[#This Row],[Occupancy]]&lt;&gt;0),1,0)</f>
        <v>0</v>
      </c>
      <c r="G6602">
        <f>IF(AND(Tableau134[[#This Row],[Operative Temperature]]&lt;19,Tableau134[[#This Row],[Occupancy]]&lt;&gt;0),1,0)</f>
        <v>0</v>
      </c>
      <c r="H6602">
        <f>IF(Tableau134[[#This Row],[Nb dheures sup à 26°C sous occupation]]=1,Tableau134[[#This Row],[Operative Temperature]]-26,0)</f>
        <v>0</v>
      </c>
      <c r="I6602">
        <f>IF(Tableau134[[#This Row],[Nb d''heures inf à 19°C sous occupation]]=1,19-C6602,0)</f>
        <v>0</v>
      </c>
    </row>
    <row r="6603" spans="1:9" x14ac:dyDescent="0.25">
      <c r="A6603" s="2">
        <v>37532.041666666664</v>
      </c>
      <c r="B6603">
        <v>9.9749999999999996</v>
      </c>
      <c r="C6603">
        <v>36.421709999999997</v>
      </c>
      <c r="D6603">
        <v>0</v>
      </c>
      <c r="E6603" t="str">
        <f>IF(AND(Tableau134[[#This Row],[Operative Temperature]]&lt;19,Tableau134[[#This Row],[Occupancy]]&lt;&gt;0),Tableau134[[#This Row],[Operative Temperature]],"NC")</f>
        <v>NC</v>
      </c>
      <c r="F6603">
        <f>IF(AND(C6603&gt;26,Tableau134[[#This Row],[Occupancy]]&lt;&gt;0),1,0)</f>
        <v>0</v>
      </c>
      <c r="G6603">
        <f>IF(AND(Tableau134[[#This Row],[Operative Temperature]]&lt;19,Tableau134[[#This Row],[Occupancy]]&lt;&gt;0),1,0)</f>
        <v>0</v>
      </c>
      <c r="H6603">
        <f>IF(Tableau134[[#This Row],[Nb dheures sup à 26°C sous occupation]]=1,Tableau134[[#This Row],[Operative Temperature]]-26,0)</f>
        <v>0</v>
      </c>
      <c r="I6603">
        <f>IF(Tableau134[[#This Row],[Nb d''heures inf à 19°C sous occupation]]=1,19-C6603,0)</f>
        <v>0</v>
      </c>
    </row>
    <row r="6604" spans="1:9" x14ac:dyDescent="0.25">
      <c r="A6604" s="2">
        <v>37532.083333333336</v>
      </c>
      <c r="B6604">
        <v>9.1999999999999993</v>
      </c>
      <c r="C6604">
        <v>36.170720000000003</v>
      </c>
      <c r="D6604">
        <v>0</v>
      </c>
      <c r="E6604" t="str">
        <f>IF(AND(Tableau134[[#This Row],[Operative Temperature]]&lt;19,Tableau134[[#This Row],[Occupancy]]&lt;&gt;0),Tableau134[[#This Row],[Operative Temperature]],"NC")</f>
        <v>NC</v>
      </c>
      <c r="F6604">
        <f>IF(AND(C6604&gt;26,Tableau134[[#This Row],[Occupancy]]&lt;&gt;0),1,0)</f>
        <v>0</v>
      </c>
      <c r="G6604">
        <f>IF(AND(Tableau134[[#This Row],[Operative Temperature]]&lt;19,Tableau134[[#This Row],[Occupancy]]&lt;&gt;0),1,0)</f>
        <v>0</v>
      </c>
      <c r="H6604">
        <f>IF(Tableau134[[#This Row],[Nb dheures sup à 26°C sous occupation]]=1,Tableau134[[#This Row],[Operative Temperature]]-26,0)</f>
        <v>0</v>
      </c>
      <c r="I6604">
        <f>IF(Tableau134[[#This Row],[Nb d''heures inf à 19°C sous occupation]]=1,19-C6604,0)</f>
        <v>0</v>
      </c>
    </row>
    <row r="6605" spans="1:9" x14ac:dyDescent="0.25">
      <c r="A6605" s="2">
        <v>37532.125</v>
      </c>
      <c r="B6605">
        <v>9</v>
      </c>
      <c r="C6605">
        <v>35.919089999999997</v>
      </c>
      <c r="D6605">
        <v>0</v>
      </c>
      <c r="E6605" t="str">
        <f>IF(AND(Tableau134[[#This Row],[Operative Temperature]]&lt;19,Tableau134[[#This Row],[Occupancy]]&lt;&gt;0),Tableau134[[#This Row],[Operative Temperature]],"NC")</f>
        <v>NC</v>
      </c>
      <c r="F6605">
        <f>IF(AND(C6605&gt;26,Tableau134[[#This Row],[Occupancy]]&lt;&gt;0),1,0)</f>
        <v>0</v>
      </c>
      <c r="G6605">
        <f>IF(AND(Tableau134[[#This Row],[Operative Temperature]]&lt;19,Tableau134[[#This Row],[Occupancy]]&lt;&gt;0),1,0)</f>
        <v>0</v>
      </c>
      <c r="H6605">
        <f>IF(Tableau134[[#This Row],[Nb dheures sup à 26°C sous occupation]]=1,Tableau134[[#This Row],[Operative Temperature]]-26,0)</f>
        <v>0</v>
      </c>
      <c r="I6605">
        <f>IF(Tableau134[[#This Row],[Nb d''heures inf à 19°C sous occupation]]=1,19-C6605,0)</f>
        <v>0</v>
      </c>
    </row>
    <row r="6606" spans="1:9" x14ac:dyDescent="0.25">
      <c r="A6606" s="2">
        <v>37532.166666666664</v>
      </c>
      <c r="B6606">
        <v>8.3249999999999993</v>
      </c>
      <c r="C6606">
        <v>35.679200000000002</v>
      </c>
      <c r="D6606">
        <v>0</v>
      </c>
      <c r="E6606" t="str">
        <f>IF(AND(Tableau134[[#This Row],[Operative Temperature]]&lt;19,Tableau134[[#This Row],[Occupancy]]&lt;&gt;0),Tableau134[[#This Row],[Operative Temperature]],"NC")</f>
        <v>NC</v>
      </c>
      <c r="F6606">
        <f>IF(AND(C6606&gt;26,Tableau134[[#This Row],[Occupancy]]&lt;&gt;0),1,0)</f>
        <v>0</v>
      </c>
      <c r="G6606">
        <f>IF(AND(Tableau134[[#This Row],[Operative Temperature]]&lt;19,Tableau134[[#This Row],[Occupancy]]&lt;&gt;0),1,0)</f>
        <v>0</v>
      </c>
      <c r="H6606">
        <f>IF(Tableau134[[#This Row],[Nb dheures sup à 26°C sous occupation]]=1,Tableau134[[#This Row],[Operative Temperature]]-26,0)</f>
        <v>0</v>
      </c>
      <c r="I6606">
        <f>IF(Tableau134[[#This Row],[Nb d''heures inf à 19°C sous occupation]]=1,19-C6606,0)</f>
        <v>0</v>
      </c>
    </row>
    <row r="6607" spans="1:9" x14ac:dyDescent="0.25">
      <c r="A6607" s="2">
        <v>37532.208333333336</v>
      </c>
      <c r="B6607">
        <v>7.65</v>
      </c>
      <c r="C6607">
        <v>35.434220000000003</v>
      </c>
      <c r="D6607">
        <v>0</v>
      </c>
      <c r="E6607" t="str">
        <f>IF(AND(Tableau134[[#This Row],[Operative Temperature]]&lt;19,Tableau134[[#This Row],[Occupancy]]&lt;&gt;0),Tableau134[[#This Row],[Operative Temperature]],"NC")</f>
        <v>NC</v>
      </c>
      <c r="F6607">
        <f>IF(AND(C6607&gt;26,Tableau134[[#This Row],[Occupancy]]&lt;&gt;0),1,0)</f>
        <v>0</v>
      </c>
      <c r="G6607">
        <f>IF(AND(Tableau134[[#This Row],[Operative Temperature]]&lt;19,Tableau134[[#This Row],[Occupancy]]&lt;&gt;0),1,0)</f>
        <v>0</v>
      </c>
      <c r="H6607">
        <f>IF(Tableau134[[#This Row],[Nb dheures sup à 26°C sous occupation]]=1,Tableau134[[#This Row],[Operative Temperature]]-26,0)</f>
        <v>0</v>
      </c>
      <c r="I6607">
        <f>IF(Tableau134[[#This Row],[Nb d''heures inf à 19°C sous occupation]]=1,19-C6607,0)</f>
        <v>0</v>
      </c>
    </row>
    <row r="6608" spans="1:9" x14ac:dyDescent="0.25">
      <c r="A6608" s="2">
        <v>37532.25</v>
      </c>
      <c r="B6608">
        <v>6.9749999999999996</v>
      </c>
      <c r="C6608">
        <v>35.18468</v>
      </c>
      <c r="D6608">
        <v>0</v>
      </c>
      <c r="E6608" t="str">
        <f>IF(AND(Tableau134[[#This Row],[Operative Temperature]]&lt;19,Tableau134[[#This Row],[Occupancy]]&lt;&gt;0),Tableau134[[#This Row],[Operative Temperature]],"NC")</f>
        <v>NC</v>
      </c>
      <c r="F6608">
        <f>IF(AND(C6608&gt;26,Tableau134[[#This Row],[Occupancy]]&lt;&gt;0),1,0)</f>
        <v>0</v>
      </c>
      <c r="G6608">
        <f>IF(AND(Tableau134[[#This Row],[Operative Temperature]]&lt;19,Tableau134[[#This Row],[Occupancy]]&lt;&gt;0),1,0)</f>
        <v>0</v>
      </c>
      <c r="H6608">
        <f>IF(Tableau134[[#This Row],[Nb dheures sup à 26°C sous occupation]]=1,Tableau134[[#This Row],[Operative Temperature]]-26,0)</f>
        <v>0</v>
      </c>
      <c r="I6608">
        <f>IF(Tableau134[[#This Row],[Nb d''heures inf à 19°C sous occupation]]=1,19-C6608,0)</f>
        <v>0</v>
      </c>
    </row>
    <row r="6609" spans="1:9" x14ac:dyDescent="0.25">
      <c r="A6609" s="2">
        <v>37532.291666666664</v>
      </c>
      <c r="B6609">
        <v>6.35</v>
      </c>
      <c r="C6609">
        <v>34.926839999999999</v>
      </c>
      <c r="D6609">
        <v>0</v>
      </c>
      <c r="E6609" t="str">
        <f>IF(AND(Tableau134[[#This Row],[Operative Temperature]]&lt;19,Tableau134[[#This Row],[Occupancy]]&lt;&gt;0),Tableau134[[#This Row],[Operative Temperature]],"NC")</f>
        <v>NC</v>
      </c>
      <c r="F6609">
        <f>IF(AND(C6609&gt;26,Tableau134[[#This Row],[Occupancy]]&lt;&gt;0),1,0)</f>
        <v>0</v>
      </c>
      <c r="G6609">
        <f>IF(AND(Tableau134[[#This Row],[Operative Temperature]]&lt;19,Tableau134[[#This Row],[Occupancy]]&lt;&gt;0),1,0)</f>
        <v>0</v>
      </c>
      <c r="H6609">
        <f>IF(Tableau134[[#This Row],[Nb dheures sup à 26°C sous occupation]]=1,Tableau134[[#This Row],[Operative Temperature]]-26,0)</f>
        <v>0</v>
      </c>
      <c r="I6609">
        <f>IF(Tableau134[[#This Row],[Nb d''heures inf à 19°C sous occupation]]=1,19-C6609,0)</f>
        <v>0</v>
      </c>
    </row>
    <row r="6610" spans="1:9" x14ac:dyDescent="0.25">
      <c r="A6610" s="2">
        <v>37532.333333333336</v>
      </c>
      <c r="B6610">
        <v>8.4499999999999993</v>
      </c>
      <c r="C6610">
        <v>35.114550000000001</v>
      </c>
      <c r="D6610">
        <v>0</v>
      </c>
      <c r="E6610" t="str">
        <f>IF(AND(Tableau134[[#This Row],[Operative Temperature]]&lt;19,Tableau134[[#This Row],[Occupancy]]&lt;&gt;0),Tableau134[[#This Row],[Operative Temperature]],"NC")</f>
        <v>NC</v>
      </c>
      <c r="F6610">
        <f>IF(AND(C6610&gt;26,Tableau134[[#This Row],[Occupancy]]&lt;&gt;0),1,0)</f>
        <v>0</v>
      </c>
      <c r="G6610">
        <f>IF(AND(Tableau134[[#This Row],[Operative Temperature]]&lt;19,Tableau134[[#This Row],[Occupancy]]&lt;&gt;0),1,0)</f>
        <v>0</v>
      </c>
      <c r="H6610">
        <f>IF(Tableau134[[#This Row],[Nb dheures sup à 26°C sous occupation]]=1,Tableau134[[#This Row],[Operative Temperature]]-26,0)</f>
        <v>0</v>
      </c>
      <c r="I6610">
        <f>IF(Tableau134[[#This Row],[Nb d''heures inf à 19°C sous occupation]]=1,19-C6610,0)</f>
        <v>0</v>
      </c>
    </row>
    <row r="6611" spans="1:9" x14ac:dyDescent="0.25">
      <c r="A6611" s="2">
        <v>37532.375</v>
      </c>
      <c r="B6611">
        <v>11.525</v>
      </c>
      <c r="C6611">
        <v>35.398890000000002</v>
      </c>
      <c r="D6611">
        <v>0</v>
      </c>
      <c r="E6611" t="str">
        <f>IF(AND(Tableau134[[#This Row],[Operative Temperature]]&lt;19,Tableau134[[#This Row],[Occupancy]]&lt;&gt;0),Tableau134[[#This Row],[Operative Temperature]],"NC")</f>
        <v>NC</v>
      </c>
      <c r="F6611">
        <f>IF(AND(C6611&gt;26,Tableau134[[#This Row],[Occupancy]]&lt;&gt;0),1,0)</f>
        <v>0</v>
      </c>
      <c r="G6611">
        <f>IF(AND(Tableau134[[#This Row],[Operative Temperature]]&lt;19,Tableau134[[#This Row],[Occupancy]]&lt;&gt;0),1,0)</f>
        <v>0</v>
      </c>
      <c r="H6611">
        <f>IF(Tableau134[[#This Row],[Nb dheures sup à 26°C sous occupation]]=1,Tableau134[[#This Row],[Operative Temperature]]-26,0)</f>
        <v>0</v>
      </c>
      <c r="I6611">
        <f>IF(Tableau134[[#This Row],[Nb d''heures inf à 19°C sous occupation]]=1,19-C6611,0)</f>
        <v>0</v>
      </c>
    </row>
    <row r="6612" spans="1:9" x14ac:dyDescent="0.25">
      <c r="A6612" s="2">
        <v>37532.416666666664</v>
      </c>
      <c r="B6612">
        <v>14.55</v>
      </c>
      <c r="C6612">
        <v>36.152589999999996</v>
      </c>
      <c r="D6612">
        <v>0</v>
      </c>
      <c r="E6612" t="str">
        <f>IF(AND(Tableau134[[#This Row],[Operative Temperature]]&lt;19,Tableau134[[#This Row],[Occupancy]]&lt;&gt;0),Tableau134[[#This Row],[Operative Temperature]],"NC")</f>
        <v>NC</v>
      </c>
      <c r="F6612">
        <f>IF(AND(C6612&gt;26,Tableau134[[#This Row],[Occupancy]]&lt;&gt;0),1,0)</f>
        <v>0</v>
      </c>
      <c r="G6612">
        <f>IF(AND(Tableau134[[#This Row],[Operative Temperature]]&lt;19,Tableau134[[#This Row],[Occupancy]]&lt;&gt;0),1,0)</f>
        <v>0</v>
      </c>
      <c r="H6612">
        <f>IF(Tableau134[[#This Row],[Nb dheures sup à 26°C sous occupation]]=1,Tableau134[[#This Row],[Operative Temperature]]-26,0)</f>
        <v>0</v>
      </c>
      <c r="I6612">
        <f>IF(Tableau134[[#This Row],[Nb d''heures inf à 19°C sous occupation]]=1,19-C6612,0)</f>
        <v>0</v>
      </c>
    </row>
    <row r="6613" spans="1:9" x14ac:dyDescent="0.25">
      <c r="A6613" s="2">
        <v>37532.458333333336</v>
      </c>
      <c r="B6613">
        <v>16.125</v>
      </c>
      <c r="C6613">
        <v>36.900640000000003</v>
      </c>
      <c r="D6613">
        <v>0</v>
      </c>
      <c r="E6613" t="str">
        <f>IF(AND(Tableau134[[#This Row],[Operative Temperature]]&lt;19,Tableau134[[#This Row],[Occupancy]]&lt;&gt;0),Tableau134[[#This Row],[Operative Temperature]],"NC")</f>
        <v>NC</v>
      </c>
      <c r="F6613">
        <f>IF(AND(C6613&gt;26,Tableau134[[#This Row],[Occupancy]]&lt;&gt;0),1,0)</f>
        <v>0</v>
      </c>
      <c r="G6613">
        <f>IF(AND(Tableau134[[#This Row],[Operative Temperature]]&lt;19,Tableau134[[#This Row],[Occupancy]]&lt;&gt;0),1,0)</f>
        <v>0</v>
      </c>
      <c r="H6613">
        <f>IF(Tableau134[[#This Row],[Nb dheures sup à 26°C sous occupation]]=1,Tableau134[[#This Row],[Operative Temperature]]-26,0)</f>
        <v>0</v>
      </c>
      <c r="I6613">
        <f>IF(Tableau134[[#This Row],[Nb d''heures inf à 19°C sous occupation]]=1,19-C6613,0)</f>
        <v>0</v>
      </c>
    </row>
    <row r="6614" spans="1:9" x14ac:dyDescent="0.25">
      <c r="A6614" s="2">
        <v>37532.5</v>
      </c>
      <c r="B6614">
        <v>17.225000000000001</v>
      </c>
      <c r="C6614">
        <v>37.737569999999998</v>
      </c>
      <c r="D6614">
        <v>0</v>
      </c>
      <c r="E6614" t="str">
        <f>IF(AND(Tableau134[[#This Row],[Operative Temperature]]&lt;19,Tableau134[[#This Row],[Occupancy]]&lt;&gt;0),Tableau134[[#This Row],[Operative Temperature]],"NC")</f>
        <v>NC</v>
      </c>
      <c r="F6614">
        <f>IF(AND(C6614&gt;26,Tableau134[[#This Row],[Occupancy]]&lt;&gt;0),1,0)</f>
        <v>0</v>
      </c>
      <c r="G6614">
        <f>IF(AND(Tableau134[[#This Row],[Operative Temperature]]&lt;19,Tableau134[[#This Row],[Occupancy]]&lt;&gt;0),1,0)</f>
        <v>0</v>
      </c>
      <c r="H6614">
        <f>IF(Tableau134[[#This Row],[Nb dheures sup à 26°C sous occupation]]=1,Tableau134[[#This Row],[Operative Temperature]]-26,0)</f>
        <v>0</v>
      </c>
      <c r="I6614">
        <f>IF(Tableau134[[#This Row],[Nb d''heures inf à 19°C sous occupation]]=1,19-C6614,0)</f>
        <v>0</v>
      </c>
    </row>
    <row r="6615" spans="1:9" x14ac:dyDescent="0.25">
      <c r="A6615" s="2">
        <v>37532.541666666664</v>
      </c>
      <c r="B6615">
        <v>18.324999999999999</v>
      </c>
      <c r="C6615">
        <v>37.939210000000003</v>
      </c>
      <c r="D6615">
        <v>0</v>
      </c>
      <c r="E6615" t="str">
        <f>IF(AND(Tableau134[[#This Row],[Operative Temperature]]&lt;19,Tableau134[[#This Row],[Occupancy]]&lt;&gt;0),Tableau134[[#This Row],[Operative Temperature]],"NC")</f>
        <v>NC</v>
      </c>
      <c r="F6615">
        <f>IF(AND(C6615&gt;26,Tableau134[[#This Row],[Occupancy]]&lt;&gt;0),1,0)</f>
        <v>0</v>
      </c>
      <c r="G6615">
        <f>IF(AND(Tableau134[[#This Row],[Operative Temperature]]&lt;19,Tableau134[[#This Row],[Occupancy]]&lt;&gt;0),1,0)</f>
        <v>0</v>
      </c>
      <c r="H6615">
        <f>IF(Tableau134[[#This Row],[Nb dheures sup à 26°C sous occupation]]=1,Tableau134[[#This Row],[Operative Temperature]]-26,0)</f>
        <v>0</v>
      </c>
      <c r="I6615">
        <f>IF(Tableau134[[#This Row],[Nb d''heures inf à 19°C sous occupation]]=1,19-C6615,0)</f>
        <v>0</v>
      </c>
    </row>
    <row r="6616" spans="1:9" x14ac:dyDescent="0.25">
      <c r="A6616" s="2">
        <v>37532.583333333336</v>
      </c>
      <c r="B6616">
        <v>18.975000000000001</v>
      </c>
      <c r="C6616">
        <v>37.900210000000001</v>
      </c>
      <c r="D6616">
        <v>0</v>
      </c>
      <c r="E6616" t="str">
        <f>IF(AND(Tableau134[[#This Row],[Operative Temperature]]&lt;19,Tableau134[[#This Row],[Occupancy]]&lt;&gt;0),Tableau134[[#This Row],[Operative Temperature]],"NC")</f>
        <v>NC</v>
      </c>
      <c r="F6616">
        <f>IF(AND(C6616&gt;26,Tableau134[[#This Row],[Occupancy]]&lt;&gt;0),1,0)</f>
        <v>0</v>
      </c>
      <c r="G6616">
        <f>IF(AND(Tableau134[[#This Row],[Operative Temperature]]&lt;19,Tableau134[[#This Row],[Occupancy]]&lt;&gt;0),1,0)</f>
        <v>0</v>
      </c>
      <c r="H6616">
        <f>IF(Tableau134[[#This Row],[Nb dheures sup à 26°C sous occupation]]=1,Tableau134[[#This Row],[Operative Temperature]]-26,0)</f>
        <v>0</v>
      </c>
      <c r="I6616">
        <f>IF(Tableau134[[#This Row],[Nb d''heures inf à 19°C sous occupation]]=1,19-C6616,0)</f>
        <v>0</v>
      </c>
    </row>
    <row r="6617" spans="1:9" x14ac:dyDescent="0.25">
      <c r="A6617" s="2">
        <v>37532.625</v>
      </c>
      <c r="B6617">
        <v>19.475000000000001</v>
      </c>
      <c r="C6617">
        <v>37.922690000000003</v>
      </c>
      <c r="D6617">
        <v>0</v>
      </c>
      <c r="E6617" t="str">
        <f>IF(AND(Tableau134[[#This Row],[Operative Temperature]]&lt;19,Tableau134[[#This Row],[Occupancy]]&lt;&gt;0),Tableau134[[#This Row],[Operative Temperature]],"NC")</f>
        <v>NC</v>
      </c>
      <c r="F6617">
        <f>IF(AND(C6617&gt;26,Tableau134[[#This Row],[Occupancy]]&lt;&gt;0),1,0)</f>
        <v>0</v>
      </c>
      <c r="G6617">
        <f>IF(AND(Tableau134[[#This Row],[Operative Temperature]]&lt;19,Tableau134[[#This Row],[Occupancy]]&lt;&gt;0),1,0)</f>
        <v>0</v>
      </c>
      <c r="H6617">
        <f>IF(Tableau134[[#This Row],[Nb dheures sup à 26°C sous occupation]]=1,Tableau134[[#This Row],[Operative Temperature]]-26,0)</f>
        <v>0</v>
      </c>
      <c r="I6617">
        <f>IF(Tableau134[[#This Row],[Nb d''heures inf à 19°C sous occupation]]=1,19-C6617,0)</f>
        <v>0</v>
      </c>
    </row>
    <row r="6618" spans="1:9" x14ac:dyDescent="0.25">
      <c r="A6618" s="2">
        <v>37532.666666666664</v>
      </c>
      <c r="B6618">
        <v>19.975000000000001</v>
      </c>
      <c r="C6618">
        <v>37.950780000000002</v>
      </c>
      <c r="D6618">
        <v>0</v>
      </c>
      <c r="E6618" t="str">
        <f>IF(AND(Tableau134[[#This Row],[Operative Temperature]]&lt;19,Tableau134[[#This Row],[Occupancy]]&lt;&gt;0),Tableau134[[#This Row],[Operative Temperature]],"NC")</f>
        <v>NC</v>
      </c>
      <c r="F6618">
        <f>IF(AND(C6618&gt;26,Tableau134[[#This Row],[Occupancy]]&lt;&gt;0),1,0)</f>
        <v>0</v>
      </c>
      <c r="G6618">
        <f>IF(AND(Tableau134[[#This Row],[Operative Temperature]]&lt;19,Tableau134[[#This Row],[Occupancy]]&lt;&gt;0),1,0)</f>
        <v>0</v>
      </c>
      <c r="H6618">
        <f>IF(Tableau134[[#This Row],[Nb dheures sup à 26°C sous occupation]]=1,Tableau134[[#This Row],[Operative Temperature]]-26,0)</f>
        <v>0</v>
      </c>
      <c r="I6618">
        <f>IF(Tableau134[[#This Row],[Nb d''heures inf à 19°C sous occupation]]=1,19-C6618,0)</f>
        <v>0</v>
      </c>
    </row>
    <row r="6619" spans="1:9" x14ac:dyDescent="0.25">
      <c r="A6619" s="2">
        <v>37532.708333333336</v>
      </c>
      <c r="B6619">
        <v>19.05</v>
      </c>
      <c r="C6619">
        <v>38.208260000000003</v>
      </c>
      <c r="D6619">
        <v>0</v>
      </c>
      <c r="E6619" t="str">
        <f>IF(AND(Tableau134[[#This Row],[Operative Temperature]]&lt;19,Tableau134[[#This Row],[Occupancy]]&lt;&gt;0),Tableau134[[#This Row],[Operative Temperature]],"NC")</f>
        <v>NC</v>
      </c>
      <c r="F6619">
        <f>IF(AND(C6619&gt;26,Tableau134[[#This Row],[Occupancy]]&lt;&gt;0),1,0)</f>
        <v>0</v>
      </c>
      <c r="G6619">
        <f>IF(AND(Tableau134[[#This Row],[Operative Temperature]]&lt;19,Tableau134[[#This Row],[Occupancy]]&lt;&gt;0),1,0)</f>
        <v>0</v>
      </c>
      <c r="H6619">
        <f>IF(Tableau134[[#This Row],[Nb dheures sup à 26°C sous occupation]]=1,Tableau134[[#This Row],[Operative Temperature]]-26,0)</f>
        <v>0</v>
      </c>
      <c r="I6619">
        <f>IF(Tableau134[[#This Row],[Nb d''heures inf à 19°C sous occupation]]=1,19-C6619,0)</f>
        <v>0</v>
      </c>
    </row>
    <row r="6620" spans="1:9" x14ac:dyDescent="0.25">
      <c r="A6620" s="2">
        <v>37532.75</v>
      </c>
      <c r="B6620">
        <v>17.725000000000001</v>
      </c>
      <c r="C6620">
        <v>38.29918</v>
      </c>
      <c r="D6620">
        <v>0</v>
      </c>
      <c r="E6620" t="str">
        <f>IF(AND(Tableau134[[#This Row],[Operative Temperature]]&lt;19,Tableau134[[#This Row],[Occupancy]]&lt;&gt;0),Tableau134[[#This Row],[Operative Temperature]],"NC")</f>
        <v>NC</v>
      </c>
      <c r="F6620">
        <f>IF(AND(C6620&gt;26,Tableau134[[#This Row],[Occupancy]]&lt;&gt;0),1,0)</f>
        <v>0</v>
      </c>
      <c r="G6620">
        <f>IF(AND(Tableau134[[#This Row],[Operative Temperature]]&lt;19,Tableau134[[#This Row],[Occupancy]]&lt;&gt;0),1,0)</f>
        <v>0</v>
      </c>
      <c r="H6620">
        <f>IF(Tableau134[[#This Row],[Nb dheures sup à 26°C sous occupation]]=1,Tableau134[[#This Row],[Operative Temperature]]-26,0)</f>
        <v>0</v>
      </c>
      <c r="I6620">
        <f>IF(Tableau134[[#This Row],[Nb d''heures inf à 19°C sous occupation]]=1,19-C6620,0)</f>
        <v>0</v>
      </c>
    </row>
    <row r="6621" spans="1:9" x14ac:dyDescent="0.25">
      <c r="A6621" s="2">
        <v>37532.791666666664</v>
      </c>
      <c r="B6621">
        <v>16.350000000000001</v>
      </c>
      <c r="C6621">
        <v>38.445990000000002</v>
      </c>
      <c r="D6621">
        <v>0</v>
      </c>
      <c r="E6621" t="str">
        <f>IF(AND(Tableau134[[#This Row],[Operative Temperature]]&lt;19,Tableau134[[#This Row],[Occupancy]]&lt;&gt;0),Tableau134[[#This Row],[Operative Temperature]],"NC")</f>
        <v>NC</v>
      </c>
      <c r="F6621">
        <f>IF(AND(C6621&gt;26,Tableau134[[#This Row],[Occupancy]]&lt;&gt;0),1,0)</f>
        <v>0</v>
      </c>
      <c r="G6621">
        <f>IF(AND(Tableau134[[#This Row],[Operative Temperature]]&lt;19,Tableau134[[#This Row],[Occupancy]]&lt;&gt;0),1,0)</f>
        <v>0</v>
      </c>
      <c r="H6621">
        <f>IF(Tableau134[[#This Row],[Nb dheures sup à 26°C sous occupation]]=1,Tableau134[[#This Row],[Operative Temperature]]-26,0)</f>
        <v>0</v>
      </c>
      <c r="I6621">
        <f>IF(Tableau134[[#This Row],[Nb d''heures inf à 19°C sous occupation]]=1,19-C6621,0)</f>
        <v>0</v>
      </c>
    </row>
    <row r="6622" spans="1:9" x14ac:dyDescent="0.25">
      <c r="A6622" s="2">
        <v>37532.833333333336</v>
      </c>
      <c r="B6622">
        <v>15.175000000000001</v>
      </c>
      <c r="C6622">
        <v>37.170059999999999</v>
      </c>
      <c r="D6622">
        <v>0</v>
      </c>
      <c r="E6622" t="str">
        <f>IF(AND(Tableau134[[#This Row],[Operative Temperature]]&lt;19,Tableau134[[#This Row],[Occupancy]]&lt;&gt;0),Tableau134[[#This Row],[Operative Temperature]],"NC")</f>
        <v>NC</v>
      </c>
      <c r="F6622">
        <f>IF(AND(C6622&gt;26,Tableau134[[#This Row],[Occupancy]]&lt;&gt;0),1,0)</f>
        <v>0</v>
      </c>
      <c r="G6622">
        <f>IF(AND(Tableau134[[#This Row],[Operative Temperature]]&lt;19,Tableau134[[#This Row],[Occupancy]]&lt;&gt;0),1,0)</f>
        <v>0</v>
      </c>
      <c r="H6622">
        <f>IF(Tableau134[[#This Row],[Nb dheures sup à 26°C sous occupation]]=1,Tableau134[[#This Row],[Operative Temperature]]-26,0)</f>
        <v>0</v>
      </c>
      <c r="I6622">
        <f>IF(Tableau134[[#This Row],[Nb d''heures inf à 19°C sous occupation]]=1,19-C6622,0)</f>
        <v>0</v>
      </c>
    </row>
    <row r="6623" spans="1:9" x14ac:dyDescent="0.25">
      <c r="A6623" s="2">
        <v>37532.875</v>
      </c>
      <c r="B6623">
        <v>14.074999999999999</v>
      </c>
      <c r="C6623">
        <v>36.407350000000001</v>
      </c>
      <c r="D6623">
        <v>0</v>
      </c>
      <c r="E6623" t="str">
        <f>IF(AND(Tableau134[[#This Row],[Operative Temperature]]&lt;19,Tableau134[[#This Row],[Occupancy]]&lt;&gt;0),Tableau134[[#This Row],[Operative Temperature]],"NC")</f>
        <v>NC</v>
      </c>
      <c r="F6623">
        <f>IF(AND(C6623&gt;26,Tableau134[[#This Row],[Occupancy]]&lt;&gt;0),1,0)</f>
        <v>0</v>
      </c>
      <c r="G6623">
        <f>IF(AND(Tableau134[[#This Row],[Operative Temperature]]&lt;19,Tableau134[[#This Row],[Occupancy]]&lt;&gt;0),1,0)</f>
        <v>0</v>
      </c>
      <c r="H6623">
        <f>IF(Tableau134[[#This Row],[Nb dheures sup à 26°C sous occupation]]=1,Tableau134[[#This Row],[Operative Temperature]]-26,0)</f>
        <v>0</v>
      </c>
      <c r="I6623">
        <f>IF(Tableau134[[#This Row],[Nb d''heures inf à 19°C sous occupation]]=1,19-C6623,0)</f>
        <v>0</v>
      </c>
    </row>
    <row r="6624" spans="1:9" x14ac:dyDescent="0.25">
      <c r="A6624" s="2">
        <v>37532.916666666664</v>
      </c>
      <c r="B6624">
        <v>12.975</v>
      </c>
      <c r="C6624">
        <v>36.013950000000001</v>
      </c>
      <c r="D6624">
        <v>0</v>
      </c>
      <c r="E6624" t="str">
        <f>IF(AND(Tableau134[[#This Row],[Operative Temperature]]&lt;19,Tableau134[[#This Row],[Occupancy]]&lt;&gt;0),Tableau134[[#This Row],[Operative Temperature]],"NC")</f>
        <v>NC</v>
      </c>
      <c r="F6624">
        <f>IF(AND(C6624&gt;26,Tableau134[[#This Row],[Occupancy]]&lt;&gt;0),1,0)</f>
        <v>0</v>
      </c>
      <c r="G6624">
        <f>IF(AND(Tableau134[[#This Row],[Operative Temperature]]&lt;19,Tableau134[[#This Row],[Occupancy]]&lt;&gt;0),1,0)</f>
        <v>0</v>
      </c>
      <c r="H6624">
        <f>IF(Tableau134[[#This Row],[Nb dheures sup à 26°C sous occupation]]=1,Tableau134[[#This Row],[Operative Temperature]]-26,0)</f>
        <v>0</v>
      </c>
      <c r="I6624">
        <f>IF(Tableau134[[#This Row],[Nb d''heures inf à 19°C sous occupation]]=1,19-C6624,0)</f>
        <v>0</v>
      </c>
    </row>
    <row r="6625" spans="1:9" x14ac:dyDescent="0.25">
      <c r="A6625" s="2">
        <v>37532.958333333336</v>
      </c>
      <c r="B6625">
        <v>11.8</v>
      </c>
      <c r="C6625">
        <v>35.684240000000003</v>
      </c>
      <c r="D6625">
        <v>0</v>
      </c>
      <c r="E6625" t="str">
        <f>IF(AND(Tableau134[[#This Row],[Operative Temperature]]&lt;19,Tableau134[[#This Row],[Occupancy]]&lt;&gt;0),Tableau134[[#This Row],[Operative Temperature]],"NC")</f>
        <v>NC</v>
      </c>
      <c r="F6625">
        <f>IF(AND(C6625&gt;26,Tableau134[[#This Row],[Occupancy]]&lt;&gt;0),1,0)</f>
        <v>0</v>
      </c>
      <c r="G6625">
        <f>IF(AND(Tableau134[[#This Row],[Operative Temperature]]&lt;19,Tableau134[[#This Row],[Occupancy]]&lt;&gt;0),1,0)</f>
        <v>0</v>
      </c>
      <c r="H6625">
        <f>IF(Tableau134[[#This Row],[Nb dheures sup à 26°C sous occupation]]=1,Tableau134[[#This Row],[Operative Temperature]]-26,0)</f>
        <v>0</v>
      </c>
      <c r="I6625">
        <f>IF(Tableau134[[#This Row],[Nb d''heures inf à 19°C sous occupation]]=1,19-C6625,0)</f>
        <v>0</v>
      </c>
    </row>
    <row r="6626" spans="1:9" x14ac:dyDescent="0.25">
      <c r="A6626" s="1">
        <v>37533</v>
      </c>
      <c r="B6626">
        <v>10.675000000000001</v>
      </c>
      <c r="C6626">
        <v>35.405589999999997</v>
      </c>
      <c r="D6626">
        <v>0</v>
      </c>
      <c r="E6626" t="str">
        <f>IF(AND(Tableau134[[#This Row],[Operative Temperature]]&lt;19,Tableau134[[#This Row],[Occupancy]]&lt;&gt;0),Tableau134[[#This Row],[Operative Temperature]],"NC")</f>
        <v>NC</v>
      </c>
      <c r="F6626">
        <f>IF(AND(C6626&gt;26,Tableau134[[#This Row],[Occupancy]]&lt;&gt;0),1,0)</f>
        <v>0</v>
      </c>
      <c r="G6626">
        <f>IF(AND(Tableau134[[#This Row],[Operative Temperature]]&lt;19,Tableau134[[#This Row],[Occupancy]]&lt;&gt;0),1,0)</f>
        <v>0</v>
      </c>
      <c r="H6626">
        <f>IF(Tableau134[[#This Row],[Nb dheures sup à 26°C sous occupation]]=1,Tableau134[[#This Row],[Operative Temperature]]-26,0)</f>
        <v>0</v>
      </c>
      <c r="I6626">
        <f>IF(Tableau134[[#This Row],[Nb d''heures inf à 19°C sous occupation]]=1,19-C6626,0)</f>
        <v>0</v>
      </c>
    </row>
    <row r="6627" spans="1:9" x14ac:dyDescent="0.25">
      <c r="A6627" s="2">
        <v>37533.041666666664</v>
      </c>
      <c r="B6627">
        <v>9.5</v>
      </c>
      <c r="C6627">
        <v>35.133270000000003</v>
      </c>
      <c r="D6627">
        <v>0</v>
      </c>
      <c r="E6627" t="str">
        <f>IF(AND(Tableau134[[#This Row],[Operative Temperature]]&lt;19,Tableau134[[#This Row],[Occupancy]]&lt;&gt;0),Tableau134[[#This Row],[Operative Temperature]],"NC")</f>
        <v>NC</v>
      </c>
      <c r="F6627">
        <f>IF(AND(C6627&gt;26,Tableau134[[#This Row],[Occupancy]]&lt;&gt;0),1,0)</f>
        <v>0</v>
      </c>
      <c r="G6627">
        <f>IF(AND(Tableau134[[#This Row],[Operative Temperature]]&lt;19,Tableau134[[#This Row],[Occupancy]]&lt;&gt;0),1,0)</f>
        <v>0</v>
      </c>
      <c r="H6627">
        <f>IF(Tableau134[[#This Row],[Nb dheures sup à 26°C sous occupation]]=1,Tableau134[[#This Row],[Operative Temperature]]-26,0)</f>
        <v>0</v>
      </c>
      <c r="I6627">
        <f>IF(Tableau134[[#This Row],[Nb d''heures inf à 19°C sous occupation]]=1,19-C6627,0)</f>
        <v>0</v>
      </c>
    </row>
    <row r="6628" spans="1:9" x14ac:dyDescent="0.25">
      <c r="A6628" s="2">
        <v>37533.083333333336</v>
      </c>
      <c r="B6628">
        <v>8.8249999999999993</v>
      </c>
      <c r="C6628">
        <v>34.885300000000001</v>
      </c>
      <c r="D6628">
        <v>0</v>
      </c>
      <c r="E6628" t="str">
        <f>IF(AND(Tableau134[[#This Row],[Operative Temperature]]&lt;19,Tableau134[[#This Row],[Occupancy]]&lt;&gt;0),Tableau134[[#This Row],[Operative Temperature]],"NC")</f>
        <v>NC</v>
      </c>
      <c r="F6628">
        <f>IF(AND(C6628&gt;26,Tableau134[[#This Row],[Occupancy]]&lt;&gt;0),1,0)</f>
        <v>0</v>
      </c>
      <c r="G6628">
        <f>IF(AND(Tableau134[[#This Row],[Operative Temperature]]&lt;19,Tableau134[[#This Row],[Occupancy]]&lt;&gt;0),1,0)</f>
        <v>0</v>
      </c>
      <c r="H6628">
        <f>IF(Tableau134[[#This Row],[Nb dheures sup à 26°C sous occupation]]=1,Tableau134[[#This Row],[Operative Temperature]]-26,0)</f>
        <v>0</v>
      </c>
      <c r="I6628">
        <f>IF(Tableau134[[#This Row],[Nb d''heures inf à 19°C sous occupation]]=1,19-C6628,0)</f>
        <v>0</v>
      </c>
    </row>
    <row r="6629" spans="1:9" x14ac:dyDescent="0.25">
      <c r="A6629" s="2">
        <v>37533.125</v>
      </c>
      <c r="B6629">
        <v>8.4</v>
      </c>
      <c r="C6629">
        <v>34.645099999999999</v>
      </c>
      <c r="D6629">
        <v>0</v>
      </c>
      <c r="E6629" t="str">
        <f>IF(AND(Tableau134[[#This Row],[Operative Temperature]]&lt;19,Tableau134[[#This Row],[Occupancy]]&lt;&gt;0),Tableau134[[#This Row],[Operative Temperature]],"NC")</f>
        <v>NC</v>
      </c>
      <c r="F6629">
        <f>IF(AND(C6629&gt;26,Tableau134[[#This Row],[Occupancy]]&lt;&gt;0),1,0)</f>
        <v>0</v>
      </c>
      <c r="G6629">
        <f>IF(AND(Tableau134[[#This Row],[Operative Temperature]]&lt;19,Tableau134[[#This Row],[Occupancy]]&lt;&gt;0),1,0)</f>
        <v>0</v>
      </c>
      <c r="H6629">
        <f>IF(Tableau134[[#This Row],[Nb dheures sup à 26°C sous occupation]]=1,Tableau134[[#This Row],[Operative Temperature]]-26,0)</f>
        <v>0</v>
      </c>
      <c r="I6629">
        <f>IF(Tableau134[[#This Row],[Nb d''heures inf à 19°C sous occupation]]=1,19-C6629,0)</f>
        <v>0</v>
      </c>
    </row>
    <row r="6630" spans="1:9" x14ac:dyDescent="0.25">
      <c r="A6630" s="2">
        <v>37533.166666666664</v>
      </c>
      <c r="B6630">
        <v>7.9249999999999998</v>
      </c>
      <c r="C6630">
        <v>34.410290000000003</v>
      </c>
      <c r="D6630">
        <v>0</v>
      </c>
      <c r="E6630" t="str">
        <f>IF(AND(Tableau134[[#This Row],[Operative Temperature]]&lt;19,Tableau134[[#This Row],[Occupancy]]&lt;&gt;0),Tableau134[[#This Row],[Operative Temperature]],"NC")</f>
        <v>NC</v>
      </c>
      <c r="F6630">
        <f>IF(AND(C6630&gt;26,Tableau134[[#This Row],[Occupancy]]&lt;&gt;0),1,0)</f>
        <v>0</v>
      </c>
      <c r="G6630">
        <f>IF(AND(Tableau134[[#This Row],[Operative Temperature]]&lt;19,Tableau134[[#This Row],[Occupancy]]&lt;&gt;0),1,0)</f>
        <v>0</v>
      </c>
      <c r="H6630">
        <f>IF(Tableau134[[#This Row],[Nb dheures sup à 26°C sous occupation]]=1,Tableau134[[#This Row],[Operative Temperature]]-26,0)</f>
        <v>0</v>
      </c>
      <c r="I6630">
        <f>IF(Tableau134[[#This Row],[Nb d''heures inf à 19°C sous occupation]]=1,19-C6630,0)</f>
        <v>0</v>
      </c>
    </row>
    <row r="6631" spans="1:9" x14ac:dyDescent="0.25">
      <c r="A6631" s="2">
        <v>37533.208333333336</v>
      </c>
      <c r="B6631">
        <v>7.875</v>
      </c>
      <c r="C6631">
        <v>34.18732</v>
      </c>
      <c r="D6631">
        <v>0</v>
      </c>
      <c r="E6631" t="str">
        <f>IF(AND(Tableau134[[#This Row],[Operative Temperature]]&lt;19,Tableau134[[#This Row],[Occupancy]]&lt;&gt;0),Tableau134[[#This Row],[Operative Temperature]],"NC")</f>
        <v>NC</v>
      </c>
      <c r="F6631">
        <f>IF(AND(C6631&gt;26,Tableau134[[#This Row],[Occupancy]]&lt;&gt;0),1,0)</f>
        <v>0</v>
      </c>
      <c r="G6631">
        <f>IF(AND(Tableau134[[#This Row],[Operative Temperature]]&lt;19,Tableau134[[#This Row],[Occupancy]]&lt;&gt;0),1,0)</f>
        <v>0</v>
      </c>
      <c r="H6631">
        <f>IF(Tableau134[[#This Row],[Nb dheures sup à 26°C sous occupation]]=1,Tableau134[[#This Row],[Operative Temperature]]-26,0)</f>
        <v>0</v>
      </c>
      <c r="I6631">
        <f>IF(Tableau134[[#This Row],[Nb d''heures inf à 19°C sous occupation]]=1,19-C6631,0)</f>
        <v>0</v>
      </c>
    </row>
    <row r="6632" spans="1:9" x14ac:dyDescent="0.25">
      <c r="A6632" s="2">
        <v>37533.25</v>
      </c>
      <c r="B6632">
        <v>7.9749999999999996</v>
      </c>
      <c r="C6632">
        <v>33.988799999999998</v>
      </c>
      <c r="D6632">
        <v>0</v>
      </c>
      <c r="E6632" t="str">
        <f>IF(AND(Tableau134[[#This Row],[Operative Temperature]]&lt;19,Tableau134[[#This Row],[Occupancy]]&lt;&gt;0),Tableau134[[#This Row],[Operative Temperature]],"NC")</f>
        <v>NC</v>
      </c>
      <c r="F6632">
        <f>IF(AND(C6632&gt;26,Tableau134[[#This Row],[Occupancy]]&lt;&gt;0),1,0)</f>
        <v>0</v>
      </c>
      <c r="G6632">
        <f>IF(AND(Tableau134[[#This Row],[Operative Temperature]]&lt;19,Tableau134[[#This Row],[Occupancy]]&lt;&gt;0),1,0)</f>
        <v>0</v>
      </c>
      <c r="H6632">
        <f>IF(Tableau134[[#This Row],[Nb dheures sup à 26°C sous occupation]]=1,Tableau134[[#This Row],[Operative Temperature]]-26,0)</f>
        <v>0</v>
      </c>
      <c r="I6632">
        <f>IF(Tableau134[[#This Row],[Nb d''heures inf à 19°C sous occupation]]=1,19-C6632,0)</f>
        <v>0</v>
      </c>
    </row>
    <row r="6633" spans="1:9" x14ac:dyDescent="0.25">
      <c r="A6633" s="2">
        <v>37533.291666666664</v>
      </c>
      <c r="B6633">
        <v>8.5250000000000004</v>
      </c>
      <c r="C6633">
        <v>33.93591</v>
      </c>
      <c r="D6633">
        <v>0</v>
      </c>
      <c r="E6633" t="str">
        <f>IF(AND(Tableau134[[#This Row],[Operative Temperature]]&lt;19,Tableau134[[#This Row],[Occupancy]]&lt;&gt;0),Tableau134[[#This Row],[Operative Temperature]],"NC")</f>
        <v>NC</v>
      </c>
      <c r="F6633">
        <f>IF(AND(C6633&gt;26,Tableau134[[#This Row],[Occupancy]]&lt;&gt;0),1,0)</f>
        <v>0</v>
      </c>
      <c r="G6633">
        <f>IF(AND(Tableau134[[#This Row],[Operative Temperature]]&lt;19,Tableau134[[#This Row],[Occupancy]]&lt;&gt;0),1,0)</f>
        <v>0</v>
      </c>
      <c r="H6633">
        <f>IF(Tableau134[[#This Row],[Nb dheures sup à 26°C sous occupation]]=1,Tableau134[[#This Row],[Operative Temperature]]-26,0)</f>
        <v>0</v>
      </c>
      <c r="I6633">
        <f>IF(Tableau134[[#This Row],[Nb d''heures inf à 19°C sous occupation]]=1,19-C6633,0)</f>
        <v>0</v>
      </c>
    </row>
    <row r="6634" spans="1:9" x14ac:dyDescent="0.25">
      <c r="A6634" s="2">
        <v>37533.333333333336</v>
      </c>
      <c r="B6634">
        <v>10.35</v>
      </c>
      <c r="C6634">
        <v>34.218940000000003</v>
      </c>
      <c r="D6634">
        <v>0</v>
      </c>
      <c r="E6634" t="str">
        <f>IF(AND(Tableau134[[#This Row],[Operative Temperature]]&lt;19,Tableau134[[#This Row],[Occupancy]]&lt;&gt;0),Tableau134[[#This Row],[Operative Temperature]],"NC")</f>
        <v>NC</v>
      </c>
      <c r="F6634">
        <f>IF(AND(C6634&gt;26,Tableau134[[#This Row],[Occupancy]]&lt;&gt;0),1,0)</f>
        <v>0</v>
      </c>
      <c r="G6634">
        <f>IF(AND(Tableau134[[#This Row],[Operative Temperature]]&lt;19,Tableau134[[#This Row],[Occupancy]]&lt;&gt;0),1,0)</f>
        <v>0</v>
      </c>
      <c r="H6634">
        <f>IF(Tableau134[[#This Row],[Nb dheures sup à 26°C sous occupation]]=1,Tableau134[[#This Row],[Operative Temperature]]-26,0)</f>
        <v>0</v>
      </c>
      <c r="I6634">
        <f>IF(Tableau134[[#This Row],[Nb d''heures inf à 19°C sous occupation]]=1,19-C6634,0)</f>
        <v>0</v>
      </c>
    </row>
    <row r="6635" spans="1:9" x14ac:dyDescent="0.25">
      <c r="A6635" s="2">
        <v>37533.375</v>
      </c>
      <c r="B6635">
        <v>12.625</v>
      </c>
      <c r="C6635">
        <v>34.494010000000003</v>
      </c>
      <c r="D6635">
        <v>0</v>
      </c>
      <c r="E6635" t="str">
        <f>IF(AND(Tableau134[[#This Row],[Operative Temperature]]&lt;19,Tableau134[[#This Row],[Occupancy]]&lt;&gt;0),Tableau134[[#This Row],[Operative Temperature]],"NC")</f>
        <v>NC</v>
      </c>
      <c r="F6635">
        <f>IF(AND(C6635&gt;26,Tableau134[[#This Row],[Occupancy]]&lt;&gt;0),1,0)</f>
        <v>0</v>
      </c>
      <c r="G6635">
        <f>IF(AND(Tableau134[[#This Row],[Operative Temperature]]&lt;19,Tableau134[[#This Row],[Occupancy]]&lt;&gt;0),1,0)</f>
        <v>0</v>
      </c>
      <c r="H6635">
        <f>IF(Tableau134[[#This Row],[Nb dheures sup à 26°C sous occupation]]=1,Tableau134[[#This Row],[Operative Temperature]]-26,0)</f>
        <v>0</v>
      </c>
      <c r="I6635">
        <f>IF(Tableau134[[#This Row],[Nb d''heures inf à 19°C sous occupation]]=1,19-C6635,0)</f>
        <v>0</v>
      </c>
    </row>
    <row r="6636" spans="1:9" x14ac:dyDescent="0.25">
      <c r="A6636" s="2">
        <v>37533.416666666664</v>
      </c>
      <c r="B6636">
        <v>14.85</v>
      </c>
      <c r="C6636">
        <v>35.167789999999997</v>
      </c>
      <c r="D6636">
        <v>0</v>
      </c>
      <c r="E6636" t="str">
        <f>IF(AND(Tableau134[[#This Row],[Operative Temperature]]&lt;19,Tableau134[[#This Row],[Occupancy]]&lt;&gt;0),Tableau134[[#This Row],[Operative Temperature]],"NC")</f>
        <v>NC</v>
      </c>
      <c r="F6636">
        <f>IF(AND(C6636&gt;26,Tableau134[[#This Row],[Occupancy]]&lt;&gt;0),1,0)</f>
        <v>0</v>
      </c>
      <c r="G6636">
        <f>IF(AND(Tableau134[[#This Row],[Operative Temperature]]&lt;19,Tableau134[[#This Row],[Occupancy]]&lt;&gt;0),1,0)</f>
        <v>0</v>
      </c>
      <c r="H6636">
        <f>IF(Tableau134[[#This Row],[Nb dheures sup à 26°C sous occupation]]=1,Tableau134[[#This Row],[Operative Temperature]]-26,0)</f>
        <v>0</v>
      </c>
      <c r="I6636">
        <f>IF(Tableau134[[#This Row],[Nb d''heures inf à 19°C sous occupation]]=1,19-C6636,0)</f>
        <v>0</v>
      </c>
    </row>
    <row r="6637" spans="1:9" x14ac:dyDescent="0.25">
      <c r="A6637" s="2">
        <v>37533.458333333336</v>
      </c>
      <c r="B6637">
        <v>16</v>
      </c>
      <c r="C6637">
        <v>36.016359999999999</v>
      </c>
      <c r="D6637">
        <v>0</v>
      </c>
      <c r="E6637" t="str">
        <f>IF(AND(Tableau134[[#This Row],[Operative Temperature]]&lt;19,Tableau134[[#This Row],[Occupancy]]&lt;&gt;0),Tableau134[[#This Row],[Operative Temperature]],"NC")</f>
        <v>NC</v>
      </c>
      <c r="F6637">
        <f>IF(AND(C6637&gt;26,Tableau134[[#This Row],[Occupancy]]&lt;&gt;0),1,0)</f>
        <v>0</v>
      </c>
      <c r="G6637">
        <f>IF(AND(Tableau134[[#This Row],[Operative Temperature]]&lt;19,Tableau134[[#This Row],[Occupancy]]&lt;&gt;0),1,0)</f>
        <v>0</v>
      </c>
      <c r="H6637">
        <f>IF(Tableau134[[#This Row],[Nb dheures sup à 26°C sous occupation]]=1,Tableau134[[#This Row],[Operative Temperature]]-26,0)</f>
        <v>0</v>
      </c>
      <c r="I6637">
        <f>IF(Tableau134[[#This Row],[Nb d''heures inf à 19°C sous occupation]]=1,19-C6637,0)</f>
        <v>0</v>
      </c>
    </row>
    <row r="6638" spans="1:9" x14ac:dyDescent="0.25">
      <c r="A6638" s="2">
        <v>37533.5</v>
      </c>
      <c r="B6638">
        <v>16.8</v>
      </c>
      <c r="C6638">
        <v>36.760280000000002</v>
      </c>
      <c r="D6638">
        <v>0</v>
      </c>
      <c r="E6638" t="str">
        <f>IF(AND(Tableau134[[#This Row],[Operative Temperature]]&lt;19,Tableau134[[#This Row],[Occupancy]]&lt;&gt;0),Tableau134[[#This Row],[Operative Temperature]],"NC")</f>
        <v>NC</v>
      </c>
      <c r="F6638">
        <f>IF(AND(C6638&gt;26,Tableau134[[#This Row],[Occupancy]]&lt;&gt;0),1,0)</f>
        <v>0</v>
      </c>
      <c r="G6638">
        <f>IF(AND(Tableau134[[#This Row],[Operative Temperature]]&lt;19,Tableau134[[#This Row],[Occupancy]]&lt;&gt;0),1,0)</f>
        <v>0</v>
      </c>
      <c r="H6638">
        <f>IF(Tableau134[[#This Row],[Nb dheures sup à 26°C sous occupation]]=1,Tableau134[[#This Row],[Operative Temperature]]-26,0)</f>
        <v>0</v>
      </c>
      <c r="I6638">
        <f>IF(Tableau134[[#This Row],[Nb d''heures inf à 19°C sous occupation]]=1,19-C6638,0)</f>
        <v>0</v>
      </c>
    </row>
    <row r="6639" spans="1:9" x14ac:dyDescent="0.25">
      <c r="A6639" s="2">
        <v>37533.541666666664</v>
      </c>
      <c r="B6639">
        <v>16.925000000000001</v>
      </c>
      <c r="C6639">
        <v>37.127690000000001</v>
      </c>
      <c r="D6639">
        <v>0</v>
      </c>
      <c r="E6639" t="str">
        <f>IF(AND(Tableau134[[#This Row],[Operative Temperature]]&lt;19,Tableau134[[#This Row],[Occupancy]]&lt;&gt;0),Tableau134[[#This Row],[Operative Temperature]],"NC")</f>
        <v>NC</v>
      </c>
      <c r="F6639">
        <f>IF(AND(C6639&gt;26,Tableau134[[#This Row],[Occupancy]]&lt;&gt;0),1,0)</f>
        <v>0</v>
      </c>
      <c r="G6639">
        <f>IF(AND(Tableau134[[#This Row],[Operative Temperature]]&lt;19,Tableau134[[#This Row],[Occupancy]]&lt;&gt;0),1,0)</f>
        <v>0</v>
      </c>
      <c r="H6639">
        <f>IF(Tableau134[[#This Row],[Nb dheures sup à 26°C sous occupation]]=1,Tableau134[[#This Row],[Operative Temperature]]-26,0)</f>
        <v>0</v>
      </c>
      <c r="I6639">
        <f>IF(Tableau134[[#This Row],[Nb d''heures inf à 19°C sous occupation]]=1,19-C6639,0)</f>
        <v>0</v>
      </c>
    </row>
    <row r="6640" spans="1:9" x14ac:dyDescent="0.25">
      <c r="A6640" s="2">
        <v>37533.583333333336</v>
      </c>
      <c r="B6640">
        <v>16.899999999999999</v>
      </c>
      <c r="C6640">
        <v>37.182960000000001</v>
      </c>
      <c r="D6640">
        <v>0</v>
      </c>
      <c r="E6640" t="str">
        <f>IF(AND(Tableau134[[#This Row],[Operative Temperature]]&lt;19,Tableau134[[#This Row],[Occupancy]]&lt;&gt;0),Tableau134[[#This Row],[Operative Temperature]],"NC")</f>
        <v>NC</v>
      </c>
      <c r="F6640">
        <f>IF(AND(C6640&gt;26,Tableau134[[#This Row],[Occupancy]]&lt;&gt;0),1,0)</f>
        <v>0</v>
      </c>
      <c r="G6640">
        <f>IF(AND(Tableau134[[#This Row],[Operative Temperature]]&lt;19,Tableau134[[#This Row],[Occupancy]]&lt;&gt;0),1,0)</f>
        <v>0</v>
      </c>
      <c r="H6640">
        <f>IF(Tableau134[[#This Row],[Nb dheures sup à 26°C sous occupation]]=1,Tableau134[[#This Row],[Operative Temperature]]-26,0)</f>
        <v>0</v>
      </c>
      <c r="I6640">
        <f>IF(Tableau134[[#This Row],[Nb d''heures inf à 19°C sous occupation]]=1,19-C6640,0)</f>
        <v>0</v>
      </c>
    </row>
    <row r="6641" spans="1:9" x14ac:dyDescent="0.25">
      <c r="A6641" s="2">
        <v>37533.625</v>
      </c>
      <c r="B6641">
        <v>16.975000000000001</v>
      </c>
      <c r="C6641">
        <v>37.295909999999999</v>
      </c>
      <c r="D6641">
        <v>0</v>
      </c>
      <c r="E6641" t="str">
        <f>IF(AND(Tableau134[[#This Row],[Operative Temperature]]&lt;19,Tableau134[[#This Row],[Occupancy]]&lt;&gt;0),Tableau134[[#This Row],[Operative Temperature]],"NC")</f>
        <v>NC</v>
      </c>
      <c r="F6641">
        <f>IF(AND(C6641&gt;26,Tableau134[[#This Row],[Occupancy]]&lt;&gt;0),1,0)</f>
        <v>0</v>
      </c>
      <c r="G6641">
        <f>IF(AND(Tableau134[[#This Row],[Operative Temperature]]&lt;19,Tableau134[[#This Row],[Occupancy]]&lt;&gt;0),1,0)</f>
        <v>0</v>
      </c>
      <c r="H6641">
        <f>IF(Tableau134[[#This Row],[Nb dheures sup à 26°C sous occupation]]=1,Tableau134[[#This Row],[Operative Temperature]]-26,0)</f>
        <v>0</v>
      </c>
      <c r="I6641">
        <f>IF(Tableau134[[#This Row],[Nb d''heures inf à 19°C sous occupation]]=1,19-C6641,0)</f>
        <v>0</v>
      </c>
    </row>
    <row r="6642" spans="1:9" x14ac:dyDescent="0.25">
      <c r="A6642" s="2">
        <v>37533.666666666664</v>
      </c>
      <c r="B6642">
        <v>16.024999999999999</v>
      </c>
      <c r="C6642">
        <v>37.018830000000001</v>
      </c>
      <c r="D6642">
        <v>0</v>
      </c>
      <c r="E6642" t="str">
        <f>IF(AND(Tableau134[[#This Row],[Operative Temperature]]&lt;19,Tableau134[[#This Row],[Occupancy]]&lt;&gt;0),Tableau134[[#This Row],[Operative Temperature]],"NC")</f>
        <v>NC</v>
      </c>
      <c r="F6642">
        <f>IF(AND(C6642&gt;26,Tableau134[[#This Row],[Occupancy]]&lt;&gt;0),1,0)</f>
        <v>0</v>
      </c>
      <c r="G6642">
        <f>IF(AND(Tableau134[[#This Row],[Operative Temperature]]&lt;19,Tableau134[[#This Row],[Occupancy]]&lt;&gt;0),1,0)</f>
        <v>0</v>
      </c>
      <c r="H6642">
        <f>IF(Tableau134[[#This Row],[Nb dheures sup à 26°C sous occupation]]=1,Tableau134[[#This Row],[Operative Temperature]]-26,0)</f>
        <v>0</v>
      </c>
      <c r="I6642">
        <f>IF(Tableau134[[#This Row],[Nb d''heures inf à 19°C sous occupation]]=1,19-C6642,0)</f>
        <v>0</v>
      </c>
    </row>
    <row r="6643" spans="1:9" x14ac:dyDescent="0.25">
      <c r="A6643" s="2">
        <v>37533.708333333336</v>
      </c>
      <c r="B6643">
        <v>15.025</v>
      </c>
      <c r="C6643">
        <v>36.963990000000003</v>
      </c>
      <c r="D6643">
        <v>0</v>
      </c>
      <c r="E6643" t="str">
        <f>IF(AND(Tableau134[[#This Row],[Operative Temperature]]&lt;19,Tableau134[[#This Row],[Occupancy]]&lt;&gt;0),Tableau134[[#This Row],[Operative Temperature]],"NC")</f>
        <v>NC</v>
      </c>
      <c r="F6643">
        <f>IF(AND(C6643&gt;26,Tableau134[[#This Row],[Occupancy]]&lt;&gt;0),1,0)</f>
        <v>0</v>
      </c>
      <c r="G6643">
        <f>IF(AND(Tableau134[[#This Row],[Operative Temperature]]&lt;19,Tableau134[[#This Row],[Occupancy]]&lt;&gt;0),1,0)</f>
        <v>0</v>
      </c>
      <c r="H6643">
        <f>IF(Tableau134[[#This Row],[Nb dheures sup à 26°C sous occupation]]=1,Tableau134[[#This Row],[Operative Temperature]]-26,0)</f>
        <v>0</v>
      </c>
      <c r="I6643">
        <f>IF(Tableau134[[#This Row],[Nb d''heures inf à 19°C sous occupation]]=1,19-C6643,0)</f>
        <v>0</v>
      </c>
    </row>
    <row r="6644" spans="1:9" x14ac:dyDescent="0.25">
      <c r="A6644" s="2">
        <v>37533.75</v>
      </c>
      <c r="B6644">
        <v>14.2</v>
      </c>
      <c r="C6644">
        <v>36.965989999999998</v>
      </c>
      <c r="D6644">
        <v>0</v>
      </c>
      <c r="E6644" t="str">
        <f>IF(AND(Tableau134[[#This Row],[Operative Temperature]]&lt;19,Tableau134[[#This Row],[Occupancy]]&lt;&gt;0),Tableau134[[#This Row],[Operative Temperature]],"NC")</f>
        <v>NC</v>
      </c>
      <c r="F6644">
        <f>IF(AND(C6644&gt;26,Tableau134[[#This Row],[Occupancy]]&lt;&gt;0),1,0)</f>
        <v>0</v>
      </c>
      <c r="G6644">
        <f>IF(AND(Tableau134[[#This Row],[Operative Temperature]]&lt;19,Tableau134[[#This Row],[Occupancy]]&lt;&gt;0),1,0)</f>
        <v>0</v>
      </c>
      <c r="H6644">
        <f>IF(Tableau134[[#This Row],[Nb dheures sup à 26°C sous occupation]]=1,Tableau134[[#This Row],[Operative Temperature]]-26,0)</f>
        <v>0</v>
      </c>
      <c r="I6644">
        <f>IF(Tableau134[[#This Row],[Nb d''heures inf à 19°C sous occupation]]=1,19-C6644,0)</f>
        <v>0</v>
      </c>
    </row>
    <row r="6645" spans="1:9" x14ac:dyDescent="0.25">
      <c r="A6645" s="2">
        <v>37533.791666666664</v>
      </c>
      <c r="B6645">
        <v>13.175000000000001</v>
      </c>
      <c r="C6645">
        <v>37.292650000000002</v>
      </c>
      <c r="D6645">
        <v>0</v>
      </c>
      <c r="E6645" t="str">
        <f>IF(AND(Tableau134[[#This Row],[Operative Temperature]]&lt;19,Tableau134[[#This Row],[Occupancy]]&lt;&gt;0),Tableau134[[#This Row],[Operative Temperature]],"NC")</f>
        <v>NC</v>
      </c>
      <c r="F6645">
        <f>IF(AND(C6645&gt;26,Tableau134[[#This Row],[Occupancy]]&lt;&gt;0),1,0)</f>
        <v>0</v>
      </c>
      <c r="G6645">
        <f>IF(AND(Tableau134[[#This Row],[Operative Temperature]]&lt;19,Tableau134[[#This Row],[Occupancy]]&lt;&gt;0),1,0)</f>
        <v>0</v>
      </c>
      <c r="H6645">
        <f>IF(Tableau134[[#This Row],[Nb dheures sup à 26°C sous occupation]]=1,Tableau134[[#This Row],[Operative Temperature]]-26,0)</f>
        <v>0</v>
      </c>
      <c r="I6645">
        <f>IF(Tableau134[[#This Row],[Nb d''heures inf à 19°C sous occupation]]=1,19-C6645,0)</f>
        <v>0</v>
      </c>
    </row>
    <row r="6646" spans="1:9" x14ac:dyDescent="0.25">
      <c r="A6646" s="2">
        <v>37533.833333333336</v>
      </c>
      <c r="B6646">
        <v>12.6</v>
      </c>
      <c r="C6646">
        <v>36.02169</v>
      </c>
      <c r="D6646">
        <v>0</v>
      </c>
      <c r="E6646" t="str">
        <f>IF(AND(Tableau134[[#This Row],[Operative Temperature]]&lt;19,Tableau134[[#This Row],[Occupancy]]&lt;&gt;0),Tableau134[[#This Row],[Operative Temperature]],"NC")</f>
        <v>NC</v>
      </c>
      <c r="F6646">
        <f>IF(AND(C6646&gt;26,Tableau134[[#This Row],[Occupancy]]&lt;&gt;0),1,0)</f>
        <v>0</v>
      </c>
      <c r="G6646">
        <f>IF(AND(Tableau134[[#This Row],[Operative Temperature]]&lt;19,Tableau134[[#This Row],[Occupancy]]&lt;&gt;0),1,0)</f>
        <v>0</v>
      </c>
      <c r="H6646">
        <f>IF(Tableau134[[#This Row],[Nb dheures sup à 26°C sous occupation]]=1,Tableau134[[#This Row],[Operative Temperature]]-26,0)</f>
        <v>0</v>
      </c>
      <c r="I6646">
        <f>IF(Tableau134[[#This Row],[Nb d''heures inf à 19°C sous occupation]]=1,19-C6646,0)</f>
        <v>0</v>
      </c>
    </row>
    <row r="6647" spans="1:9" x14ac:dyDescent="0.25">
      <c r="A6647" s="2">
        <v>37533.875</v>
      </c>
      <c r="B6647">
        <v>12.125</v>
      </c>
      <c r="C6647">
        <v>35.352350000000001</v>
      </c>
      <c r="D6647">
        <v>0</v>
      </c>
      <c r="E6647" t="str">
        <f>IF(AND(Tableau134[[#This Row],[Operative Temperature]]&lt;19,Tableau134[[#This Row],[Occupancy]]&lt;&gt;0),Tableau134[[#This Row],[Operative Temperature]],"NC")</f>
        <v>NC</v>
      </c>
      <c r="F6647">
        <f>IF(AND(C6647&gt;26,Tableau134[[#This Row],[Occupancy]]&lt;&gt;0),1,0)</f>
        <v>0</v>
      </c>
      <c r="G6647">
        <f>IF(AND(Tableau134[[#This Row],[Operative Temperature]]&lt;19,Tableau134[[#This Row],[Occupancy]]&lt;&gt;0),1,0)</f>
        <v>0</v>
      </c>
      <c r="H6647">
        <f>IF(Tableau134[[#This Row],[Nb dheures sup à 26°C sous occupation]]=1,Tableau134[[#This Row],[Operative Temperature]]-26,0)</f>
        <v>0</v>
      </c>
      <c r="I6647">
        <f>IF(Tableau134[[#This Row],[Nb d''heures inf à 19°C sous occupation]]=1,19-C6647,0)</f>
        <v>0</v>
      </c>
    </row>
    <row r="6648" spans="1:9" x14ac:dyDescent="0.25">
      <c r="A6648" s="2">
        <v>37533.916666666664</v>
      </c>
      <c r="B6648">
        <v>11.7</v>
      </c>
      <c r="C6648">
        <v>34.908099999999997</v>
      </c>
      <c r="D6648">
        <v>0</v>
      </c>
      <c r="E6648" t="str">
        <f>IF(AND(Tableau134[[#This Row],[Operative Temperature]]&lt;19,Tableau134[[#This Row],[Occupancy]]&lt;&gt;0),Tableau134[[#This Row],[Operative Temperature]],"NC")</f>
        <v>NC</v>
      </c>
      <c r="F6648">
        <f>IF(AND(C6648&gt;26,Tableau134[[#This Row],[Occupancy]]&lt;&gt;0),1,0)</f>
        <v>0</v>
      </c>
      <c r="G6648">
        <f>IF(AND(Tableau134[[#This Row],[Operative Temperature]]&lt;19,Tableau134[[#This Row],[Occupancy]]&lt;&gt;0),1,0)</f>
        <v>0</v>
      </c>
      <c r="H6648">
        <f>IF(Tableau134[[#This Row],[Nb dheures sup à 26°C sous occupation]]=1,Tableau134[[#This Row],[Operative Temperature]]-26,0)</f>
        <v>0</v>
      </c>
      <c r="I6648">
        <f>IF(Tableau134[[#This Row],[Nb d''heures inf à 19°C sous occupation]]=1,19-C6648,0)</f>
        <v>0</v>
      </c>
    </row>
    <row r="6649" spans="1:9" x14ac:dyDescent="0.25">
      <c r="A6649" s="2">
        <v>37533.958333333336</v>
      </c>
      <c r="B6649">
        <v>11.45</v>
      </c>
      <c r="C6649">
        <v>34.67418</v>
      </c>
      <c r="D6649">
        <v>0</v>
      </c>
      <c r="E6649" t="str">
        <f>IF(AND(Tableau134[[#This Row],[Operative Temperature]]&lt;19,Tableau134[[#This Row],[Occupancy]]&lt;&gt;0),Tableau134[[#This Row],[Operative Temperature]],"NC")</f>
        <v>NC</v>
      </c>
      <c r="F6649">
        <f>IF(AND(C6649&gt;26,Tableau134[[#This Row],[Occupancy]]&lt;&gt;0),1,0)</f>
        <v>0</v>
      </c>
      <c r="G6649">
        <f>IF(AND(Tableau134[[#This Row],[Operative Temperature]]&lt;19,Tableau134[[#This Row],[Occupancy]]&lt;&gt;0),1,0)</f>
        <v>0</v>
      </c>
      <c r="H6649">
        <f>IF(Tableau134[[#This Row],[Nb dheures sup à 26°C sous occupation]]=1,Tableau134[[#This Row],[Operative Temperature]]-26,0)</f>
        <v>0</v>
      </c>
      <c r="I6649">
        <f>IF(Tableau134[[#This Row],[Nb d''heures inf à 19°C sous occupation]]=1,19-C6649,0)</f>
        <v>0</v>
      </c>
    </row>
    <row r="6650" spans="1:9" x14ac:dyDescent="0.25">
      <c r="A6650" s="1">
        <v>37534</v>
      </c>
      <c r="B6650">
        <v>11.324999999999999</v>
      </c>
      <c r="C6650">
        <v>34.449019999999997</v>
      </c>
      <c r="D6650">
        <v>0</v>
      </c>
      <c r="E6650" t="str">
        <f>IF(AND(Tableau134[[#This Row],[Operative Temperature]]&lt;19,Tableau134[[#This Row],[Occupancy]]&lt;&gt;0),Tableau134[[#This Row],[Operative Temperature]],"NC")</f>
        <v>NC</v>
      </c>
      <c r="F6650">
        <f>IF(AND(C6650&gt;26,Tableau134[[#This Row],[Occupancy]]&lt;&gt;0),1,0)</f>
        <v>0</v>
      </c>
      <c r="G6650">
        <f>IF(AND(Tableau134[[#This Row],[Operative Temperature]]&lt;19,Tableau134[[#This Row],[Occupancy]]&lt;&gt;0),1,0)</f>
        <v>0</v>
      </c>
      <c r="H6650">
        <f>IF(Tableau134[[#This Row],[Nb dheures sup à 26°C sous occupation]]=1,Tableau134[[#This Row],[Operative Temperature]]-26,0)</f>
        <v>0</v>
      </c>
      <c r="I6650">
        <f>IF(Tableau134[[#This Row],[Nb d''heures inf à 19°C sous occupation]]=1,19-C6650,0)</f>
        <v>0</v>
      </c>
    </row>
    <row r="6651" spans="1:9" x14ac:dyDescent="0.25">
      <c r="A6651" s="2">
        <v>37534.041666666664</v>
      </c>
      <c r="B6651">
        <v>11.15</v>
      </c>
      <c r="C6651">
        <v>34.242640000000002</v>
      </c>
      <c r="D6651">
        <v>0</v>
      </c>
      <c r="E6651" t="str">
        <f>IF(AND(Tableau134[[#This Row],[Operative Temperature]]&lt;19,Tableau134[[#This Row],[Occupancy]]&lt;&gt;0),Tableau134[[#This Row],[Operative Temperature]],"NC")</f>
        <v>NC</v>
      </c>
      <c r="F6651">
        <f>IF(AND(C6651&gt;26,Tableau134[[#This Row],[Occupancy]]&lt;&gt;0),1,0)</f>
        <v>0</v>
      </c>
      <c r="G6651">
        <f>IF(AND(Tableau134[[#This Row],[Operative Temperature]]&lt;19,Tableau134[[#This Row],[Occupancy]]&lt;&gt;0),1,0)</f>
        <v>0</v>
      </c>
      <c r="H6651">
        <f>IF(Tableau134[[#This Row],[Nb dheures sup à 26°C sous occupation]]=1,Tableau134[[#This Row],[Operative Temperature]]-26,0)</f>
        <v>0</v>
      </c>
      <c r="I6651">
        <f>IF(Tableau134[[#This Row],[Nb d''heures inf à 19°C sous occupation]]=1,19-C6651,0)</f>
        <v>0</v>
      </c>
    </row>
    <row r="6652" spans="1:9" x14ac:dyDescent="0.25">
      <c r="A6652" s="2">
        <v>37534.083333333336</v>
      </c>
      <c r="B6652">
        <v>10.275</v>
      </c>
      <c r="C6652">
        <v>34.039050000000003</v>
      </c>
      <c r="D6652">
        <v>0</v>
      </c>
      <c r="E6652" t="str">
        <f>IF(AND(Tableau134[[#This Row],[Operative Temperature]]&lt;19,Tableau134[[#This Row],[Occupancy]]&lt;&gt;0),Tableau134[[#This Row],[Operative Temperature]],"NC")</f>
        <v>NC</v>
      </c>
      <c r="F6652">
        <f>IF(AND(C6652&gt;26,Tableau134[[#This Row],[Occupancy]]&lt;&gt;0),1,0)</f>
        <v>0</v>
      </c>
      <c r="G6652">
        <f>IF(AND(Tableau134[[#This Row],[Operative Temperature]]&lt;19,Tableau134[[#This Row],[Occupancy]]&lt;&gt;0),1,0)</f>
        <v>0</v>
      </c>
      <c r="H6652">
        <f>IF(Tableau134[[#This Row],[Nb dheures sup à 26°C sous occupation]]=1,Tableau134[[#This Row],[Operative Temperature]]-26,0)</f>
        <v>0</v>
      </c>
      <c r="I6652">
        <f>IF(Tableau134[[#This Row],[Nb d''heures inf à 19°C sous occupation]]=1,19-C6652,0)</f>
        <v>0</v>
      </c>
    </row>
    <row r="6653" spans="1:9" x14ac:dyDescent="0.25">
      <c r="A6653" s="2">
        <v>37534.125</v>
      </c>
      <c r="B6653">
        <v>10</v>
      </c>
      <c r="C6653">
        <v>33.812899999999999</v>
      </c>
      <c r="D6653">
        <v>0</v>
      </c>
      <c r="E6653" t="str">
        <f>IF(AND(Tableau134[[#This Row],[Operative Temperature]]&lt;19,Tableau134[[#This Row],[Occupancy]]&lt;&gt;0),Tableau134[[#This Row],[Operative Temperature]],"NC")</f>
        <v>NC</v>
      </c>
      <c r="F6653">
        <f>IF(AND(C6653&gt;26,Tableau134[[#This Row],[Occupancy]]&lt;&gt;0),1,0)</f>
        <v>0</v>
      </c>
      <c r="G6653">
        <f>IF(AND(Tableau134[[#This Row],[Operative Temperature]]&lt;19,Tableau134[[#This Row],[Occupancy]]&lt;&gt;0),1,0)</f>
        <v>0</v>
      </c>
      <c r="H6653">
        <f>IF(Tableau134[[#This Row],[Nb dheures sup à 26°C sous occupation]]=1,Tableau134[[#This Row],[Operative Temperature]]-26,0)</f>
        <v>0</v>
      </c>
      <c r="I6653">
        <f>IF(Tableau134[[#This Row],[Nb d''heures inf à 19°C sous occupation]]=1,19-C6653,0)</f>
        <v>0</v>
      </c>
    </row>
    <row r="6654" spans="1:9" x14ac:dyDescent="0.25">
      <c r="A6654" s="2">
        <v>37534.166666666664</v>
      </c>
      <c r="B6654">
        <v>9.85</v>
      </c>
      <c r="C6654">
        <v>33.590769999999999</v>
      </c>
      <c r="D6654">
        <v>0</v>
      </c>
      <c r="E6654" t="str">
        <f>IF(AND(Tableau134[[#This Row],[Operative Temperature]]&lt;19,Tableau134[[#This Row],[Occupancy]]&lt;&gt;0),Tableau134[[#This Row],[Operative Temperature]],"NC")</f>
        <v>NC</v>
      </c>
      <c r="F6654">
        <f>IF(AND(C6654&gt;26,Tableau134[[#This Row],[Occupancy]]&lt;&gt;0),1,0)</f>
        <v>0</v>
      </c>
      <c r="G6654">
        <f>IF(AND(Tableau134[[#This Row],[Operative Temperature]]&lt;19,Tableau134[[#This Row],[Occupancy]]&lt;&gt;0),1,0)</f>
        <v>0</v>
      </c>
      <c r="H6654">
        <f>IF(Tableau134[[#This Row],[Nb dheures sup à 26°C sous occupation]]=1,Tableau134[[#This Row],[Operative Temperature]]-26,0)</f>
        <v>0</v>
      </c>
      <c r="I6654">
        <f>IF(Tableau134[[#This Row],[Nb d''heures inf à 19°C sous occupation]]=1,19-C6654,0)</f>
        <v>0</v>
      </c>
    </row>
    <row r="6655" spans="1:9" x14ac:dyDescent="0.25">
      <c r="A6655" s="2">
        <v>37534.208333333336</v>
      </c>
      <c r="B6655">
        <v>10.025</v>
      </c>
      <c r="C6655">
        <v>33.402839999999998</v>
      </c>
      <c r="D6655">
        <v>0</v>
      </c>
      <c r="E6655" t="str">
        <f>IF(AND(Tableau134[[#This Row],[Operative Temperature]]&lt;19,Tableau134[[#This Row],[Occupancy]]&lt;&gt;0),Tableau134[[#This Row],[Operative Temperature]],"NC")</f>
        <v>NC</v>
      </c>
      <c r="F6655">
        <f>IF(AND(C6655&gt;26,Tableau134[[#This Row],[Occupancy]]&lt;&gt;0),1,0)</f>
        <v>0</v>
      </c>
      <c r="G6655">
        <f>IF(AND(Tableau134[[#This Row],[Operative Temperature]]&lt;19,Tableau134[[#This Row],[Occupancy]]&lt;&gt;0),1,0)</f>
        <v>0</v>
      </c>
      <c r="H6655">
        <f>IF(Tableau134[[#This Row],[Nb dheures sup à 26°C sous occupation]]=1,Tableau134[[#This Row],[Operative Temperature]]-26,0)</f>
        <v>0</v>
      </c>
      <c r="I6655">
        <f>IF(Tableau134[[#This Row],[Nb d''heures inf à 19°C sous occupation]]=1,19-C6655,0)</f>
        <v>0</v>
      </c>
    </row>
    <row r="6656" spans="1:9" x14ac:dyDescent="0.25">
      <c r="A6656" s="2">
        <v>37534.25</v>
      </c>
      <c r="B6656">
        <v>10.4</v>
      </c>
      <c r="C6656">
        <v>33.247970000000002</v>
      </c>
      <c r="D6656">
        <v>0</v>
      </c>
      <c r="E6656" t="str">
        <f>IF(AND(Tableau134[[#This Row],[Operative Temperature]]&lt;19,Tableau134[[#This Row],[Occupancy]]&lt;&gt;0),Tableau134[[#This Row],[Operative Temperature]],"NC")</f>
        <v>NC</v>
      </c>
      <c r="F6656">
        <f>IF(AND(C6656&gt;26,Tableau134[[#This Row],[Occupancy]]&lt;&gt;0),1,0)</f>
        <v>0</v>
      </c>
      <c r="G6656">
        <f>IF(AND(Tableau134[[#This Row],[Operative Temperature]]&lt;19,Tableau134[[#This Row],[Occupancy]]&lt;&gt;0),1,0)</f>
        <v>0</v>
      </c>
      <c r="H6656">
        <f>IF(Tableau134[[#This Row],[Nb dheures sup à 26°C sous occupation]]=1,Tableau134[[#This Row],[Operative Temperature]]-26,0)</f>
        <v>0</v>
      </c>
      <c r="I6656">
        <f>IF(Tableau134[[#This Row],[Nb d''heures inf à 19°C sous occupation]]=1,19-C6656,0)</f>
        <v>0</v>
      </c>
    </row>
    <row r="6657" spans="1:9" x14ac:dyDescent="0.25">
      <c r="A6657" s="2">
        <v>37534.291666666664</v>
      </c>
      <c r="B6657">
        <v>10.725</v>
      </c>
      <c r="C6657">
        <v>33.102580000000003</v>
      </c>
      <c r="D6657">
        <v>0</v>
      </c>
      <c r="E6657" t="str">
        <f>IF(AND(Tableau134[[#This Row],[Operative Temperature]]&lt;19,Tableau134[[#This Row],[Occupancy]]&lt;&gt;0),Tableau134[[#This Row],[Operative Temperature]],"NC")</f>
        <v>NC</v>
      </c>
      <c r="F6657">
        <f>IF(AND(C6657&gt;26,Tableau134[[#This Row],[Occupancy]]&lt;&gt;0),1,0)</f>
        <v>0</v>
      </c>
      <c r="G6657">
        <f>IF(AND(Tableau134[[#This Row],[Operative Temperature]]&lt;19,Tableau134[[#This Row],[Occupancy]]&lt;&gt;0),1,0)</f>
        <v>0</v>
      </c>
      <c r="H6657">
        <f>IF(Tableau134[[#This Row],[Nb dheures sup à 26°C sous occupation]]=1,Tableau134[[#This Row],[Operative Temperature]]-26,0)</f>
        <v>0</v>
      </c>
      <c r="I6657">
        <f>IF(Tableau134[[#This Row],[Nb d''heures inf à 19°C sous occupation]]=1,19-C6657,0)</f>
        <v>0</v>
      </c>
    </row>
    <row r="6658" spans="1:9" x14ac:dyDescent="0.25">
      <c r="A6658" s="2">
        <v>37534.333333333336</v>
      </c>
      <c r="B6658">
        <v>10.95</v>
      </c>
      <c r="C6658">
        <v>32.981999999999999</v>
      </c>
      <c r="D6658">
        <v>0</v>
      </c>
      <c r="E6658" t="str">
        <f>IF(AND(Tableau134[[#This Row],[Operative Temperature]]&lt;19,Tableau134[[#This Row],[Occupancy]]&lt;&gt;0),Tableau134[[#This Row],[Operative Temperature]],"NC")</f>
        <v>NC</v>
      </c>
      <c r="F6658">
        <f>IF(AND(C6658&gt;26,Tableau134[[#This Row],[Occupancy]]&lt;&gt;0),1,0)</f>
        <v>0</v>
      </c>
      <c r="G6658">
        <f>IF(AND(Tableau134[[#This Row],[Operative Temperature]]&lt;19,Tableau134[[#This Row],[Occupancy]]&lt;&gt;0),1,0)</f>
        <v>0</v>
      </c>
      <c r="H6658">
        <f>IF(Tableau134[[#This Row],[Nb dheures sup à 26°C sous occupation]]=1,Tableau134[[#This Row],[Operative Temperature]]-26,0)</f>
        <v>0</v>
      </c>
      <c r="I6658">
        <f>IF(Tableau134[[#This Row],[Nb d''heures inf à 19°C sous occupation]]=1,19-C6658,0)</f>
        <v>0</v>
      </c>
    </row>
    <row r="6659" spans="1:9" x14ac:dyDescent="0.25">
      <c r="A6659" s="2">
        <v>37534.375</v>
      </c>
      <c r="B6659">
        <v>11.675000000000001</v>
      </c>
      <c r="C6659">
        <v>33.01587</v>
      </c>
      <c r="D6659">
        <v>0</v>
      </c>
      <c r="E6659" t="str">
        <f>IF(AND(Tableau134[[#This Row],[Operative Temperature]]&lt;19,Tableau134[[#This Row],[Occupancy]]&lt;&gt;0),Tableau134[[#This Row],[Operative Temperature]],"NC")</f>
        <v>NC</v>
      </c>
      <c r="F6659">
        <f>IF(AND(C6659&gt;26,Tableau134[[#This Row],[Occupancy]]&lt;&gt;0),1,0)</f>
        <v>0</v>
      </c>
      <c r="G6659">
        <f>IF(AND(Tableau134[[#This Row],[Operative Temperature]]&lt;19,Tableau134[[#This Row],[Occupancy]]&lt;&gt;0),1,0)</f>
        <v>0</v>
      </c>
      <c r="H6659">
        <f>IF(Tableau134[[#This Row],[Nb dheures sup à 26°C sous occupation]]=1,Tableau134[[#This Row],[Operative Temperature]]-26,0)</f>
        <v>0</v>
      </c>
      <c r="I6659">
        <f>IF(Tableau134[[#This Row],[Nb d''heures inf à 19°C sous occupation]]=1,19-C6659,0)</f>
        <v>0</v>
      </c>
    </row>
    <row r="6660" spans="1:9" x14ac:dyDescent="0.25">
      <c r="A6660" s="2">
        <v>37534.416666666664</v>
      </c>
      <c r="B6660">
        <v>12.574999999999999</v>
      </c>
      <c r="C6660">
        <v>33.066389999999998</v>
      </c>
      <c r="D6660">
        <v>0</v>
      </c>
      <c r="E6660" t="str">
        <f>IF(AND(Tableau134[[#This Row],[Operative Temperature]]&lt;19,Tableau134[[#This Row],[Occupancy]]&lt;&gt;0),Tableau134[[#This Row],[Operative Temperature]],"NC")</f>
        <v>NC</v>
      </c>
      <c r="F6660">
        <f>IF(AND(C6660&gt;26,Tableau134[[#This Row],[Occupancy]]&lt;&gt;0),1,0)</f>
        <v>0</v>
      </c>
      <c r="G6660">
        <f>IF(AND(Tableau134[[#This Row],[Operative Temperature]]&lt;19,Tableau134[[#This Row],[Occupancy]]&lt;&gt;0),1,0)</f>
        <v>0</v>
      </c>
      <c r="H6660">
        <f>IF(Tableau134[[#This Row],[Nb dheures sup à 26°C sous occupation]]=1,Tableau134[[#This Row],[Operative Temperature]]-26,0)</f>
        <v>0</v>
      </c>
      <c r="I6660">
        <f>IF(Tableau134[[#This Row],[Nb d''heures inf à 19°C sous occupation]]=1,19-C6660,0)</f>
        <v>0</v>
      </c>
    </row>
    <row r="6661" spans="1:9" x14ac:dyDescent="0.25">
      <c r="A6661" s="2">
        <v>37534.458333333336</v>
      </c>
      <c r="B6661">
        <v>13.7</v>
      </c>
      <c r="C6661">
        <v>33.207389999999997</v>
      </c>
      <c r="D6661">
        <v>0</v>
      </c>
      <c r="E6661" t="str">
        <f>IF(AND(Tableau134[[#This Row],[Operative Temperature]]&lt;19,Tableau134[[#This Row],[Occupancy]]&lt;&gt;0),Tableau134[[#This Row],[Operative Temperature]],"NC")</f>
        <v>NC</v>
      </c>
      <c r="F6661">
        <f>IF(AND(C6661&gt;26,Tableau134[[#This Row],[Occupancy]]&lt;&gt;0),1,0)</f>
        <v>0</v>
      </c>
      <c r="G6661">
        <f>IF(AND(Tableau134[[#This Row],[Operative Temperature]]&lt;19,Tableau134[[#This Row],[Occupancy]]&lt;&gt;0),1,0)</f>
        <v>0</v>
      </c>
      <c r="H6661">
        <f>IF(Tableau134[[#This Row],[Nb dheures sup à 26°C sous occupation]]=1,Tableau134[[#This Row],[Operative Temperature]]-26,0)</f>
        <v>0</v>
      </c>
      <c r="I6661">
        <f>IF(Tableau134[[#This Row],[Nb d''heures inf à 19°C sous occupation]]=1,19-C6661,0)</f>
        <v>0</v>
      </c>
    </row>
    <row r="6662" spans="1:9" x14ac:dyDescent="0.25">
      <c r="A6662" s="2">
        <v>37534.5</v>
      </c>
      <c r="B6662">
        <v>14.824999999999999</v>
      </c>
      <c r="C6662">
        <v>33.472000000000001</v>
      </c>
      <c r="D6662">
        <v>0</v>
      </c>
      <c r="E6662" t="str">
        <f>IF(AND(Tableau134[[#This Row],[Operative Temperature]]&lt;19,Tableau134[[#This Row],[Occupancy]]&lt;&gt;0),Tableau134[[#This Row],[Operative Temperature]],"NC")</f>
        <v>NC</v>
      </c>
      <c r="F6662">
        <f>IF(AND(C6662&gt;26,Tableau134[[#This Row],[Occupancy]]&lt;&gt;0),1,0)</f>
        <v>0</v>
      </c>
      <c r="G6662">
        <f>IF(AND(Tableau134[[#This Row],[Operative Temperature]]&lt;19,Tableau134[[#This Row],[Occupancy]]&lt;&gt;0),1,0)</f>
        <v>0</v>
      </c>
      <c r="H6662">
        <f>IF(Tableau134[[#This Row],[Nb dheures sup à 26°C sous occupation]]=1,Tableau134[[#This Row],[Operative Temperature]]-26,0)</f>
        <v>0</v>
      </c>
      <c r="I6662">
        <f>IF(Tableau134[[#This Row],[Nb d''heures inf à 19°C sous occupation]]=1,19-C6662,0)</f>
        <v>0</v>
      </c>
    </row>
    <row r="6663" spans="1:9" x14ac:dyDescent="0.25">
      <c r="A6663" s="2">
        <v>37534.541666666664</v>
      </c>
      <c r="B6663">
        <v>16</v>
      </c>
      <c r="C6663">
        <v>33.835120000000003</v>
      </c>
      <c r="D6663">
        <v>0</v>
      </c>
      <c r="E6663" t="str">
        <f>IF(AND(Tableau134[[#This Row],[Operative Temperature]]&lt;19,Tableau134[[#This Row],[Occupancy]]&lt;&gt;0),Tableau134[[#This Row],[Operative Temperature]],"NC")</f>
        <v>NC</v>
      </c>
      <c r="F6663">
        <f>IF(AND(C6663&gt;26,Tableau134[[#This Row],[Occupancy]]&lt;&gt;0),1,0)</f>
        <v>0</v>
      </c>
      <c r="G6663">
        <f>IF(AND(Tableau134[[#This Row],[Operative Temperature]]&lt;19,Tableau134[[#This Row],[Occupancy]]&lt;&gt;0),1,0)</f>
        <v>0</v>
      </c>
      <c r="H6663">
        <f>IF(Tableau134[[#This Row],[Nb dheures sup à 26°C sous occupation]]=1,Tableau134[[#This Row],[Operative Temperature]]-26,0)</f>
        <v>0</v>
      </c>
      <c r="I6663">
        <f>IF(Tableau134[[#This Row],[Nb d''heures inf à 19°C sous occupation]]=1,19-C6663,0)</f>
        <v>0</v>
      </c>
    </row>
    <row r="6664" spans="1:9" x14ac:dyDescent="0.25">
      <c r="A6664" s="2">
        <v>37534.583333333336</v>
      </c>
      <c r="B6664">
        <v>16.149999999999999</v>
      </c>
      <c r="C6664">
        <v>34.362479999999998</v>
      </c>
      <c r="D6664">
        <v>0</v>
      </c>
      <c r="E6664" t="str">
        <f>IF(AND(Tableau134[[#This Row],[Operative Temperature]]&lt;19,Tableau134[[#This Row],[Occupancy]]&lt;&gt;0),Tableau134[[#This Row],[Operative Temperature]],"NC")</f>
        <v>NC</v>
      </c>
      <c r="F6664">
        <f>IF(AND(C6664&gt;26,Tableau134[[#This Row],[Occupancy]]&lt;&gt;0),1,0)</f>
        <v>0</v>
      </c>
      <c r="G6664">
        <f>IF(AND(Tableau134[[#This Row],[Operative Temperature]]&lt;19,Tableau134[[#This Row],[Occupancy]]&lt;&gt;0),1,0)</f>
        <v>0</v>
      </c>
      <c r="H6664">
        <f>IF(Tableau134[[#This Row],[Nb dheures sup à 26°C sous occupation]]=1,Tableau134[[#This Row],[Operative Temperature]]-26,0)</f>
        <v>0</v>
      </c>
      <c r="I6664">
        <f>IF(Tableau134[[#This Row],[Nb d''heures inf à 19°C sous occupation]]=1,19-C6664,0)</f>
        <v>0</v>
      </c>
    </row>
    <row r="6665" spans="1:9" x14ac:dyDescent="0.25">
      <c r="A6665" s="2">
        <v>37534.625</v>
      </c>
      <c r="B6665">
        <v>16.024999999999999</v>
      </c>
      <c r="C6665">
        <v>34.900410000000001</v>
      </c>
      <c r="D6665">
        <v>0</v>
      </c>
      <c r="E6665" t="str">
        <f>IF(AND(Tableau134[[#This Row],[Operative Temperature]]&lt;19,Tableau134[[#This Row],[Occupancy]]&lt;&gt;0),Tableau134[[#This Row],[Operative Temperature]],"NC")</f>
        <v>NC</v>
      </c>
      <c r="F6665">
        <f>IF(AND(C6665&gt;26,Tableau134[[#This Row],[Occupancy]]&lt;&gt;0),1,0)</f>
        <v>0</v>
      </c>
      <c r="G6665">
        <f>IF(AND(Tableau134[[#This Row],[Operative Temperature]]&lt;19,Tableau134[[#This Row],[Occupancy]]&lt;&gt;0),1,0)</f>
        <v>0</v>
      </c>
      <c r="H6665">
        <f>IF(Tableau134[[#This Row],[Nb dheures sup à 26°C sous occupation]]=1,Tableau134[[#This Row],[Operative Temperature]]-26,0)</f>
        <v>0</v>
      </c>
      <c r="I6665">
        <f>IF(Tableau134[[#This Row],[Nb d''heures inf à 19°C sous occupation]]=1,19-C6665,0)</f>
        <v>0</v>
      </c>
    </row>
    <row r="6666" spans="1:9" x14ac:dyDescent="0.25">
      <c r="A6666" s="2">
        <v>37534.666666666664</v>
      </c>
      <c r="B6666">
        <v>16.524999999999999</v>
      </c>
      <c r="C6666">
        <v>35.184669999999997</v>
      </c>
      <c r="D6666">
        <v>0</v>
      </c>
      <c r="E6666" t="str">
        <f>IF(AND(Tableau134[[#This Row],[Operative Temperature]]&lt;19,Tableau134[[#This Row],[Occupancy]]&lt;&gt;0),Tableau134[[#This Row],[Operative Temperature]],"NC")</f>
        <v>NC</v>
      </c>
      <c r="F6666">
        <f>IF(AND(C6666&gt;26,Tableau134[[#This Row],[Occupancy]]&lt;&gt;0),1,0)</f>
        <v>0</v>
      </c>
      <c r="G6666">
        <f>IF(AND(Tableau134[[#This Row],[Operative Temperature]]&lt;19,Tableau134[[#This Row],[Occupancy]]&lt;&gt;0),1,0)</f>
        <v>0</v>
      </c>
      <c r="H6666">
        <f>IF(Tableau134[[#This Row],[Nb dheures sup à 26°C sous occupation]]=1,Tableau134[[#This Row],[Operative Temperature]]-26,0)</f>
        <v>0</v>
      </c>
      <c r="I6666">
        <f>IF(Tableau134[[#This Row],[Nb d''heures inf à 19°C sous occupation]]=1,19-C6666,0)</f>
        <v>0</v>
      </c>
    </row>
    <row r="6667" spans="1:9" x14ac:dyDescent="0.25">
      <c r="A6667" s="2">
        <v>37534.708333333336</v>
      </c>
      <c r="B6667">
        <v>16.024999999999999</v>
      </c>
      <c r="C6667">
        <v>35.12124</v>
      </c>
      <c r="D6667">
        <v>0</v>
      </c>
      <c r="E6667" t="str">
        <f>IF(AND(Tableau134[[#This Row],[Operative Temperature]]&lt;19,Tableau134[[#This Row],[Occupancy]]&lt;&gt;0),Tableau134[[#This Row],[Operative Temperature]],"NC")</f>
        <v>NC</v>
      </c>
      <c r="F6667">
        <f>IF(AND(C6667&gt;26,Tableau134[[#This Row],[Occupancy]]&lt;&gt;0),1,0)</f>
        <v>0</v>
      </c>
      <c r="G6667">
        <f>IF(AND(Tableau134[[#This Row],[Operative Temperature]]&lt;19,Tableau134[[#This Row],[Occupancy]]&lt;&gt;0),1,0)</f>
        <v>0</v>
      </c>
      <c r="H6667">
        <f>IF(Tableau134[[#This Row],[Nb dheures sup à 26°C sous occupation]]=1,Tableau134[[#This Row],[Operative Temperature]]-26,0)</f>
        <v>0</v>
      </c>
      <c r="I6667">
        <f>IF(Tableau134[[#This Row],[Nb d''heures inf à 19°C sous occupation]]=1,19-C6667,0)</f>
        <v>0</v>
      </c>
    </row>
    <row r="6668" spans="1:9" x14ac:dyDescent="0.25">
      <c r="A6668" s="2">
        <v>37534.75</v>
      </c>
      <c r="B6668">
        <v>15.2</v>
      </c>
      <c r="C6668">
        <v>34.798839999999998</v>
      </c>
      <c r="D6668">
        <v>0</v>
      </c>
      <c r="E6668" t="str">
        <f>IF(AND(Tableau134[[#This Row],[Operative Temperature]]&lt;19,Tableau134[[#This Row],[Occupancy]]&lt;&gt;0),Tableau134[[#This Row],[Operative Temperature]],"NC")</f>
        <v>NC</v>
      </c>
      <c r="F6668">
        <f>IF(AND(C6668&gt;26,Tableau134[[#This Row],[Occupancy]]&lt;&gt;0),1,0)</f>
        <v>0</v>
      </c>
      <c r="G6668">
        <f>IF(AND(Tableau134[[#This Row],[Operative Temperature]]&lt;19,Tableau134[[#This Row],[Occupancy]]&lt;&gt;0),1,0)</f>
        <v>0</v>
      </c>
      <c r="H6668">
        <f>IF(Tableau134[[#This Row],[Nb dheures sup à 26°C sous occupation]]=1,Tableau134[[#This Row],[Operative Temperature]]-26,0)</f>
        <v>0</v>
      </c>
      <c r="I6668">
        <f>IF(Tableau134[[#This Row],[Nb d''heures inf à 19°C sous occupation]]=1,19-C6668,0)</f>
        <v>0</v>
      </c>
    </row>
    <row r="6669" spans="1:9" x14ac:dyDescent="0.25">
      <c r="A6669" s="2">
        <v>37534.791666666664</v>
      </c>
      <c r="B6669">
        <v>12.975</v>
      </c>
      <c r="C6669">
        <v>34.13015</v>
      </c>
      <c r="D6669">
        <v>0</v>
      </c>
      <c r="E6669" t="str">
        <f>IF(AND(Tableau134[[#This Row],[Operative Temperature]]&lt;19,Tableau134[[#This Row],[Occupancy]]&lt;&gt;0),Tableau134[[#This Row],[Operative Temperature]],"NC")</f>
        <v>NC</v>
      </c>
      <c r="F6669">
        <f>IF(AND(C6669&gt;26,Tableau134[[#This Row],[Occupancy]]&lt;&gt;0),1,0)</f>
        <v>0</v>
      </c>
      <c r="G6669">
        <f>IF(AND(Tableau134[[#This Row],[Operative Temperature]]&lt;19,Tableau134[[#This Row],[Occupancy]]&lt;&gt;0),1,0)</f>
        <v>0</v>
      </c>
      <c r="H6669">
        <f>IF(Tableau134[[#This Row],[Nb dheures sup à 26°C sous occupation]]=1,Tableau134[[#This Row],[Operative Temperature]]-26,0)</f>
        <v>0</v>
      </c>
      <c r="I6669">
        <f>IF(Tableau134[[#This Row],[Nb d''heures inf à 19°C sous occupation]]=1,19-C6669,0)</f>
        <v>0</v>
      </c>
    </row>
    <row r="6670" spans="1:9" x14ac:dyDescent="0.25">
      <c r="A6670" s="2">
        <v>37534.833333333336</v>
      </c>
      <c r="B6670">
        <v>11.85</v>
      </c>
      <c r="C6670">
        <v>33.706359999999997</v>
      </c>
      <c r="D6670">
        <v>0</v>
      </c>
      <c r="E6670" t="str">
        <f>IF(AND(Tableau134[[#This Row],[Operative Temperature]]&lt;19,Tableau134[[#This Row],[Occupancy]]&lt;&gt;0),Tableau134[[#This Row],[Operative Temperature]],"NC")</f>
        <v>NC</v>
      </c>
      <c r="F6670">
        <f>IF(AND(C6670&gt;26,Tableau134[[#This Row],[Occupancy]]&lt;&gt;0),1,0)</f>
        <v>0</v>
      </c>
      <c r="G6670">
        <f>IF(AND(Tableau134[[#This Row],[Operative Temperature]]&lt;19,Tableau134[[#This Row],[Occupancy]]&lt;&gt;0),1,0)</f>
        <v>0</v>
      </c>
      <c r="H6670">
        <f>IF(Tableau134[[#This Row],[Nb dheures sup à 26°C sous occupation]]=1,Tableau134[[#This Row],[Operative Temperature]]-26,0)</f>
        <v>0</v>
      </c>
      <c r="I6670">
        <f>IF(Tableau134[[#This Row],[Nb d''heures inf à 19°C sous occupation]]=1,19-C6670,0)</f>
        <v>0</v>
      </c>
    </row>
    <row r="6671" spans="1:9" x14ac:dyDescent="0.25">
      <c r="A6671" s="2">
        <v>37534.875</v>
      </c>
      <c r="B6671">
        <v>11.324999999999999</v>
      </c>
      <c r="C6671">
        <v>33.30236</v>
      </c>
      <c r="D6671">
        <v>0</v>
      </c>
      <c r="E6671" t="str">
        <f>IF(AND(Tableau134[[#This Row],[Operative Temperature]]&lt;19,Tableau134[[#This Row],[Occupancy]]&lt;&gt;0),Tableau134[[#This Row],[Operative Temperature]],"NC")</f>
        <v>NC</v>
      </c>
      <c r="F6671">
        <f>IF(AND(C6671&gt;26,Tableau134[[#This Row],[Occupancy]]&lt;&gt;0),1,0)</f>
        <v>0</v>
      </c>
      <c r="G6671">
        <f>IF(AND(Tableau134[[#This Row],[Operative Temperature]]&lt;19,Tableau134[[#This Row],[Occupancy]]&lt;&gt;0),1,0)</f>
        <v>0</v>
      </c>
      <c r="H6671">
        <f>IF(Tableau134[[#This Row],[Nb dheures sup à 26°C sous occupation]]=1,Tableau134[[#This Row],[Operative Temperature]]-26,0)</f>
        <v>0</v>
      </c>
      <c r="I6671">
        <f>IF(Tableau134[[#This Row],[Nb d''heures inf à 19°C sous occupation]]=1,19-C6671,0)</f>
        <v>0</v>
      </c>
    </row>
    <row r="6672" spans="1:9" x14ac:dyDescent="0.25">
      <c r="A6672" s="2">
        <v>37534.916666666664</v>
      </c>
      <c r="B6672">
        <v>10.75</v>
      </c>
      <c r="C6672">
        <v>32.96857</v>
      </c>
      <c r="D6672">
        <v>0</v>
      </c>
      <c r="E6672" t="str">
        <f>IF(AND(Tableau134[[#This Row],[Operative Temperature]]&lt;19,Tableau134[[#This Row],[Occupancy]]&lt;&gt;0),Tableau134[[#This Row],[Operative Temperature]],"NC")</f>
        <v>NC</v>
      </c>
      <c r="F6672">
        <f>IF(AND(C6672&gt;26,Tableau134[[#This Row],[Occupancy]]&lt;&gt;0),1,0)</f>
        <v>0</v>
      </c>
      <c r="G6672">
        <f>IF(AND(Tableau134[[#This Row],[Operative Temperature]]&lt;19,Tableau134[[#This Row],[Occupancy]]&lt;&gt;0),1,0)</f>
        <v>0</v>
      </c>
      <c r="H6672">
        <f>IF(Tableau134[[#This Row],[Nb dheures sup à 26°C sous occupation]]=1,Tableau134[[#This Row],[Operative Temperature]]-26,0)</f>
        <v>0</v>
      </c>
      <c r="I6672">
        <f>IF(Tableau134[[#This Row],[Nb d''heures inf à 19°C sous occupation]]=1,19-C6672,0)</f>
        <v>0</v>
      </c>
    </row>
    <row r="6673" spans="1:9" x14ac:dyDescent="0.25">
      <c r="A6673" s="2">
        <v>37534.958333333336</v>
      </c>
      <c r="B6673">
        <v>9.625</v>
      </c>
      <c r="C6673">
        <v>32.68882</v>
      </c>
      <c r="D6673">
        <v>0</v>
      </c>
      <c r="E6673" t="str">
        <f>IF(AND(Tableau134[[#This Row],[Operative Temperature]]&lt;19,Tableau134[[#This Row],[Occupancy]]&lt;&gt;0),Tableau134[[#This Row],[Operative Temperature]],"NC")</f>
        <v>NC</v>
      </c>
      <c r="F6673">
        <f>IF(AND(C6673&gt;26,Tableau134[[#This Row],[Occupancy]]&lt;&gt;0),1,0)</f>
        <v>0</v>
      </c>
      <c r="G6673">
        <f>IF(AND(Tableau134[[#This Row],[Operative Temperature]]&lt;19,Tableau134[[#This Row],[Occupancy]]&lt;&gt;0),1,0)</f>
        <v>0</v>
      </c>
      <c r="H6673">
        <f>IF(Tableau134[[#This Row],[Nb dheures sup à 26°C sous occupation]]=1,Tableau134[[#This Row],[Operative Temperature]]-26,0)</f>
        <v>0</v>
      </c>
      <c r="I6673">
        <f>IF(Tableau134[[#This Row],[Nb d''heures inf à 19°C sous occupation]]=1,19-C6673,0)</f>
        <v>0</v>
      </c>
    </row>
    <row r="6674" spans="1:9" x14ac:dyDescent="0.25">
      <c r="A6674" s="1">
        <v>37535</v>
      </c>
      <c r="B6674">
        <v>8.3249999999999993</v>
      </c>
      <c r="C6674">
        <v>32.426490000000001</v>
      </c>
      <c r="D6674">
        <v>0</v>
      </c>
      <c r="E6674" t="str">
        <f>IF(AND(Tableau134[[#This Row],[Operative Temperature]]&lt;19,Tableau134[[#This Row],[Occupancy]]&lt;&gt;0),Tableau134[[#This Row],[Operative Temperature]],"NC")</f>
        <v>NC</v>
      </c>
      <c r="F6674">
        <f>IF(AND(C6674&gt;26,Tableau134[[#This Row],[Occupancy]]&lt;&gt;0),1,0)</f>
        <v>0</v>
      </c>
      <c r="G6674">
        <f>IF(AND(Tableau134[[#This Row],[Operative Temperature]]&lt;19,Tableau134[[#This Row],[Occupancy]]&lt;&gt;0),1,0)</f>
        <v>0</v>
      </c>
      <c r="H6674">
        <f>IF(Tableau134[[#This Row],[Nb dheures sup à 26°C sous occupation]]=1,Tableau134[[#This Row],[Operative Temperature]]-26,0)</f>
        <v>0</v>
      </c>
      <c r="I6674">
        <f>IF(Tableau134[[#This Row],[Nb d''heures inf à 19°C sous occupation]]=1,19-C6674,0)</f>
        <v>0</v>
      </c>
    </row>
    <row r="6675" spans="1:9" x14ac:dyDescent="0.25">
      <c r="A6675" s="2">
        <v>37535.041666666664</v>
      </c>
      <c r="B6675">
        <v>7.25</v>
      </c>
      <c r="C6675">
        <v>32.165410000000001</v>
      </c>
      <c r="D6675">
        <v>0</v>
      </c>
      <c r="E6675" t="str">
        <f>IF(AND(Tableau134[[#This Row],[Operative Temperature]]&lt;19,Tableau134[[#This Row],[Occupancy]]&lt;&gt;0),Tableau134[[#This Row],[Operative Temperature]],"NC")</f>
        <v>NC</v>
      </c>
      <c r="F6675">
        <f>IF(AND(C6675&gt;26,Tableau134[[#This Row],[Occupancy]]&lt;&gt;0),1,0)</f>
        <v>0</v>
      </c>
      <c r="G6675">
        <f>IF(AND(Tableau134[[#This Row],[Operative Temperature]]&lt;19,Tableau134[[#This Row],[Occupancy]]&lt;&gt;0),1,0)</f>
        <v>0</v>
      </c>
      <c r="H6675">
        <f>IF(Tableau134[[#This Row],[Nb dheures sup à 26°C sous occupation]]=1,Tableau134[[#This Row],[Operative Temperature]]-26,0)</f>
        <v>0</v>
      </c>
      <c r="I6675">
        <f>IF(Tableau134[[#This Row],[Nb d''heures inf à 19°C sous occupation]]=1,19-C6675,0)</f>
        <v>0</v>
      </c>
    </row>
    <row r="6676" spans="1:9" x14ac:dyDescent="0.25">
      <c r="A6676" s="2">
        <v>37535.083333333336</v>
      </c>
      <c r="B6676">
        <v>7.0750000000000002</v>
      </c>
      <c r="C6676">
        <v>31.93131</v>
      </c>
      <c r="D6676">
        <v>0</v>
      </c>
      <c r="E6676" t="str">
        <f>IF(AND(Tableau134[[#This Row],[Operative Temperature]]&lt;19,Tableau134[[#This Row],[Occupancy]]&lt;&gt;0),Tableau134[[#This Row],[Operative Temperature]],"NC")</f>
        <v>NC</v>
      </c>
      <c r="F6676">
        <f>IF(AND(C6676&gt;26,Tableau134[[#This Row],[Occupancy]]&lt;&gt;0),1,0)</f>
        <v>0</v>
      </c>
      <c r="G6676">
        <f>IF(AND(Tableau134[[#This Row],[Operative Temperature]]&lt;19,Tableau134[[#This Row],[Occupancy]]&lt;&gt;0),1,0)</f>
        <v>0</v>
      </c>
      <c r="H6676">
        <f>IF(Tableau134[[#This Row],[Nb dheures sup à 26°C sous occupation]]=1,Tableau134[[#This Row],[Operative Temperature]]-26,0)</f>
        <v>0</v>
      </c>
      <c r="I6676">
        <f>IF(Tableau134[[#This Row],[Nb d''heures inf à 19°C sous occupation]]=1,19-C6676,0)</f>
        <v>0</v>
      </c>
    </row>
    <row r="6677" spans="1:9" x14ac:dyDescent="0.25">
      <c r="A6677" s="2">
        <v>37535.125</v>
      </c>
      <c r="B6677">
        <v>7.25</v>
      </c>
      <c r="C6677">
        <v>31.71406</v>
      </c>
      <c r="D6677">
        <v>0</v>
      </c>
      <c r="E6677" t="str">
        <f>IF(AND(Tableau134[[#This Row],[Operative Temperature]]&lt;19,Tableau134[[#This Row],[Occupancy]]&lt;&gt;0),Tableau134[[#This Row],[Operative Temperature]],"NC")</f>
        <v>NC</v>
      </c>
      <c r="F6677">
        <f>IF(AND(C6677&gt;26,Tableau134[[#This Row],[Occupancy]]&lt;&gt;0),1,0)</f>
        <v>0</v>
      </c>
      <c r="G6677">
        <f>IF(AND(Tableau134[[#This Row],[Operative Temperature]]&lt;19,Tableau134[[#This Row],[Occupancy]]&lt;&gt;0),1,0)</f>
        <v>0</v>
      </c>
      <c r="H6677">
        <f>IF(Tableau134[[#This Row],[Nb dheures sup à 26°C sous occupation]]=1,Tableau134[[#This Row],[Operative Temperature]]-26,0)</f>
        <v>0</v>
      </c>
      <c r="I6677">
        <f>IF(Tableau134[[#This Row],[Nb d''heures inf à 19°C sous occupation]]=1,19-C6677,0)</f>
        <v>0</v>
      </c>
    </row>
    <row r="6678" spans="1:9" x14ac:dyDescent="0.25">
      <c r="A6678" s="2">
        <v>37535.166666666664</v>
      </c>
      <c r="B6678">
        <v>7.375</v>
      </c>
      <c r="C6678">
        <v>31.501080000000002</v>
      </c>
      <c r="D6678">
        <v>0</v>
      </c>
      <c r="E6678" t="str">
        <f>IF(AND(Tableau134[[#This Row],[Operative Temperature]]&lt;19,Tableau134[[#This Row],[Occupancy]]&lt;&gt;0),Tableau134[[#This Row],[Operative Temperature]],"NC")</f>
        <v>NC</v>
      </c>
      <c r="F6678">
        <f>IF(AND(C6678&gt;26,Tableau134[[#This Row],[Occupancy]]&lt;&gt;0),1,0)</f>
        <v>0</v>
      </c>
      <c r="G6678">
        <f>IF(AND(Tableau134[[#This Row],[Operative Temperature]]&lt;19,Tableau134[[#This Row],[Occupancy]]&lt;&gt;0),1,0)</f>
        <v>0</v>
      </c>
      <c r="H6678">
        <f>IF(Tableau134[[#This Row],[Nb dheures sup à 26°C sous occupation]]=1,Tableau134[[#This Row],[Operative Temperature]]-26,0)</f>
        <v>0</v>
      </c>
      <c r="I6678">
        <f>IF(Tableau134[[#This Row],[Nb d''heures inf à 19°C sous occupation]]=1,19-C6678,0)</f>
        <v>0</v>
      </c>
    </row>
    <row r="6679" spans="1:9" x14ac:dyDescent="0.25">
      <c r="A6679" s="2">
        <v>37535.208333333336</v>
      </c>
      <c r="B6679">
        <v>7.1</v>
      </c>
      <c r="C6679">
        <v>31.291879999999999</v>
      </c>
      <c r="D6679">
        <v>0</v>
      </c>
      <c r="E6679" t="str">
        <f>IF(AND(Tableau134[[#This Row],[Operative Temperature]]&lt;19,Tableau134[[#This Row],[Occupancy]]&lt;&gt;0),Tableau134[[#This Row],[Operative Temperature]],"NC")</f>
        <v>NC</v>
      </c>
      <c r="F6679">
        <f>IF(AND(C6679&gt;26,Tableau134[[#This Row],[Occupancy]]&lt;&gt;0),1,0)</f>
        <v>0</v>
      </c>
      <c r="G6679">
        <f>IF(AND(Tableau134[[#This Row],[Operative Temperature]]&lt;19,Tableau134[[#This Row],[Occupancy]]&lt;&gt;0),1,0)</f>
        <v>0</v>
      </c>
      <c r="H6679">
        <f>IF(Tableau134[[#This Row],[Nb dheures sup à 26°C sous occupation]]=1,Tableau134[[#This Row],[Operative Temperature]]-26,0)</f>
        <v>0</v>
      </c>
      <c r="I6679">
        <f>IF(Tableau134[[#This Row],[Nb d''heures inf à 19°C sous occupation]]=1,19-C6679,0)</f>
        <v>0</v>
      </c>
    </row>
    <row r="6680" spans="1:9" x14ac:dyDescent="0.25">
      <c r="A6680" s="2">
        <v>37535.25</v>
      </c>
      <c r="B6680">
        <v>6.7750000000000004</v>
      </c>
      <c r="C6680">
        <v>31.110910000000001</v>
      </c>
      <c r="D6680">
        <v>0</v>
      </c>
      <c r="E6680" t="str">
        <f>IF(AND(Tableau134[[#This Row],[Operative Temperature]]&lt;19,Tableau134[[#This Row],[Occupancy]]&lt;&gt;0),Tableau134[[#This Row],[Operative Temperature]],"NC")</f>
        <v>NC</v>
      </c>
      <c r="F6680">
        <f>IF(AND(C6680&gt;26,Tableau134[[#This Row],[Occupancy]]&lt;&gt;0),1,0)</f>
        <v>0</v>
      </c>
      <c r="G6680">
        <f>IF(AND(Tableau134[[#This Row],[Operative Temperature]]&lt;19,Tableau134[[#This Row],[Occupancy]]&lt;&gt;0),1,0)</f>
        <v>0</v>
      </c>
      <c r="H6680">
        <f>IF(Tableau134[[#This Row],[Nb dheures sup à 26°C sous occupation]]=1,Tableau134[[#This Row],[Operative Temperature]]-26,0)</f>
        <v>0</v>
      </c>
      <c r="I6680">
        <f>IF(Tableau134[[#This Row],[Nb d''heures inf à 19°C sous occupation]]=1,19-C6680,0)</f>
        <v>0</v>
      </c>
    </row>
    <row r="6681" spans="1:9" x14ac:dyDescent="0.25">
      <c r="A6681" s="2">
        <v>37535.291666666664</v>
      </c>
      <c r="B6681">
        <v>6.4</v>
      </c>
      <c r="C6681">
        <v>30.926439999999999</v>
      </c>
      <c r="D6681">
        <v>0</v>
      </c>
      <c r="E6681" t="str">
        <f>IF(AND(Tableau134[[#This Row],[Operative Temperature]]&lt;19,Tableau134[[#This Row],[Occupancy]]&lt;&gt;0),Tableau134[[#This Row],[Operative Temperature]],"NC")</f>
        <v>NC</v>
      </c>
      <c r="F6681">
        <f>IF(AND(C6681&gt;26,Tableau134[[#This Row],[Occupancy]]&lt;&gt;0),1,0)</f>
        <v>0</v>
      </c>
      <c r="G6681">
        <f>IF(AND(Tableau134[[#This Row],[Operative Temperature]]&lt;19,Tableau134[[#This Row],[Occupancy]]&lt;&gt;0),1,0)</f>
        <v>0</v>
      </c>
      <c r="H6681">
        <f>IF(Tableau134[[#This Row],[Nb dheures sup à 26°C sous occupation]]=1,Tableau134[[#This Row],[Operative Temperature]]-26,0)</f>
        <v>0</v>
      </c>
      <c r="I6681">
        <f>IF(Tableau134[[#This Row],[Nb d''heures inf à 19°C sous occupation]]=1,19-C6681,0)</f>
        <v>0</v>
      </c>
    </row>
    <row r="6682" spans="1:9" x14ac:dyDescent="0.25">
      <c r="A6682" s="2">
        <v>37535.333333333336</v>
      </c>
      <c r="B6682">
        <v>7.5</v>
      </c>
      <c r="C6682">
        <v>30.798190000000002</v>
      </c>
      <c r="D6682">
        <v>0</v>
      </c>
      <c r="E6682" t="str">
        <f>IF(AND(Tableau134[[#This Row],[Operative Temperature]]&lt;19,Tableau134[[#This Row],[Occupancy]]&lt;&gt;0),Tableau134[[#This Row],[Operative Temperature]],"NC")</f>
        <v>NC</v>
      </c>
      <c r="F6682">
        <f>IF(AND(C6682&gt;26,Tableau134[[#This Row],[Occupancy]]&lt;&gt;0),1,0)</f>
        <v>0</v>
      </c>
      <c r="G6682">
        <f>IF(AND(Tableau134[[#This Row],[Operative Temperature]]&lt;19,Tableau134[[#This Row],[Occupancy]]&lt;&gt;0),1,0)</f>
        <v>0</v>
      </c>
      <c r="H6682">
        <f>IF(Tableau134[[#This Row],[Nb dheures sup à 26°C sous occupation]]=1,Tableau134[[#This Row],[Operative Temperature]]-26,0)</f>
        <v>0</v>
      </c>
      <c r="I6682">
        <f>IF(Tableau134[[#This Row],[Nb d''heures inf à 19°C sous occupation]]=1,19-C6682,0)</f>
        <v>0</v>
      </c>
    </row>
    <row r="6683" spans="1:9" x14ac:dyDescent="0.25">
      <c r="A6683" s="2">
        <v>37535.375</v>
      </c>
      <c r="B6683">
        <v>9.1750000000000007</v>
      </c>
      <c r="C6683">
        <v>30.92126</v>
      </c>
      <c r="D6683">
        <v>0</v>
      </c>
      <c r="E6683" t="str">
        <f>IF(AND(Tableau134[[#This Row],[Operative Temperature]]&lt;19,Tableau134[[#This Row],[Occupancy]]&lt;&gt;0),Tableau134[[#This Row],[Operative Temperature]],"NC")</f>
        <v>NC</v>
      </c>
      <c r="F6683">
        <f>IF(AND(C6683&gt;26,Tableau134[[#This Row],[Occupancy]]&lt;&gt;0),1,0)</f>
        <v>0</v>
      </c>
      <c r="G6683">
        <f>IF(AND(Tableau134[[#This Row],[Operative Temperature]]&lt;19,Tableau134[[#This Row],[Occupancy]]&lt;&gt;0),1,0)</f>
        <v>0</v>
      </c>
      <c r="H6683">
        <f>IF(Tableau134[[#This Row],[Nb dheures sup à 26°C sous occupation]]=1,Tableau134[[#This Row],[Operative Temperature]]-26,0)</f>
        <v>0</v>
      </c>
      <c r="I6683">
        <f>IF(Tableau134[[#This Row],[Nb d''heures inf à 19°C sous occupation]]=1,19-C6683,0)</f>
        <v>0</v>
      </c>
    </row>
    <row r="6684" spans="1:9" x14ac:dyDescent="0.25">
      <c r="A6684" s="2">
        <v>37535.416666666664</v>
      </c>
      <c r="B6684">
        <v>10.8</v>
      </c>
      <c r="C6684">
        <v>31.34168</v>
      </c>
      <c r="D6684">
        <v>0</v>
      </c>
      <c r="E6684" t="str">
        <f>IF(AND(Tableau134[[#This Row],[Operative Temperature]]&lt;19,Tableau134[[#This Row],[Occupancy]]&lt;&gt;0),Tableau134[[#This Row],[Operative Temperature]],"NC")</f>
        <v>NC</v>
      </c>
      <c r="F6684">
        <f>IF(AND(C6684&gt;26,Tableau134[[#This Row],[Occupancy]]&lt;&gt;0),1,0)</f>
        <v>0</v>
      </c>
      <c r="G6684">
        <f>IF(AND(Tableau134[[#This Row],[Operative Temperature]]&lt;19,Tableau134[[#This Row],[Occupancy]]&lt;&gt;0),1,0)</f>
        <v>0</v>
      </c>
      <c r="H6684">
        <f>IF(Tableau134[[#This Row],[Nb dheures sup à 26°C sous occupation]]=1,Tableau134[[#This Row],[Operative Temperature]]-26,0)</f>
        <v>0</v>
      </c>
      <c r="I6684">
        <f>IF(Tableau134[[#This Row],[Nb d''heures inf à 19°C sous occupation]]=1,19-C6684,0)</f>
        <v>0</v>
      </c>
    </row>
    <row r="6685" spans="1:9" x14ac:dyDescent="0.25">
      <c r="A6685" s="2">
        <v>37535.458333333336</v>
      </c>
      <c r="B6685">
        <v>11.875</v>
      </c>
      <c r="C6685">
        <v>31.838370000000001</v>
      </c>
      <c r="D6685">
        <v>0</v>
      </c>
      <c r="E6685" t="str">
        <f>IF(AND(Tableau134[[#This Row],[Operative Temperature]]&lt;19,Tableau134[[#This Row],[Occupancy]]&lt;&gt;0),Tableau134[[#This Row],[Operative Temperature]],"NC")</f>
        <v>NC</v>
      </c>
      <c r="F6685">
        <f>IF(AND(C6685&gt;26,Tableau134[[#This Row],[Occupancy]]&lt;&gt;0),1,0)</f>
        <v>0</v>
      </c>
      <c r="G6685">
        <f>IF(AND(Tableau134[[#This Row],[Operative Temperature]]&lt;19,Tableau134[[#This Row],[Occupancy]]&lt;&gt;0),1,0)</f>
        <v>0</v>
      </c>
      <c r="H6685">
        <f>IF(Tableau134[[#This Row],[Nb dheures sup à 26°C sous occupation]]=1,Tableau134[[#This Row],[Operative Temperature]]-26,0)</f>
        <v>0</v>
      </c>
      <c r="I6685">
        <f>IF(Tableau134[[#This Row],[Nb d''heures inf à 19°C sous occupation]]=1,19-C6685,0)</f>
        <v>0</v>
      </c>
    </row>
    <row r="6686" spans="1:9" x14ac:dyDescent="0.25">
      <c r="A6686" s="2">
        <v>37535.5</v>
      </c>
      <c r="B6686">
        <v>12.775</v>
      </c>
      <c r="C6686">
        <v>32.25835</v>
      </c>
      <c r="D6686">
        <v>0</v>
      </c>
      <c r="E6686" t="str">
        <f>IF(AND(Tableau134[[#This Row],[Operative Temperature]]&lt;19,Tableau134[[#This Row],[Occupancy]]&lt;&gt;0),Tableau134[[#This Row],[Operative Temperature]],"NC")</f>
        <v>NC</v>
      </c>
      <c r="F6686">
        <f>IF(AND(C6686&gt;26,Tableau134[[#This Row],[Occupancy]]&lt;&gt;0),1,0)</f>
        <v>0</v>
      </c>
      <c r="G6686">
        <f>IF(AND(Tableau134[[#This Row],[Operative Temperature]]&lt;19,Tableau134[[#This Row],[Occupancy]]&lt;&gt;0),1,0)</f>
        <v>0</v>
      </c>
      <c r="H6686">
        <f>IF(Tableau134[[#This Row],[Nb dheures sup à 26°C sous occupation]]=1,Tableau134[[#This Row],[Operative Temperature]]-26,0)</f>
        <v>0</v>
      </c>
      <c r="I6686">
        <f>IF(Tableau134[[#This Row],[Nb d''heures inf à 19°C sous occupation]]=1,19-C6686,0)</f>
        <v>0</v>
      </c>
    </row>
    <row r="6687" spans="1:9" x14ac:dyDescent="0.25">
      <c r="A6687" s="2">
        <v>37535.541666666664</v>
      </c>
      <c r="B6687">
        <v>13.675000000000001</v>
      </c>
      <c r="C6687">
        <v>32.558660000000003</v>
      </c>
      <c r="D6687">
        <v>0</v>
      </c>
      <c r="E6687" t="str">
        <f>IF(AND(Tableau134[[#This Row],[Operative Temperature]]&lt;19,Tableau134[[#This Row],[Occupancy]]&lt;&gt;0),Tableau134[[#This Row],[Operative Temperature]],"NC")</f>
        <v>NC</v>
      </c>
      <c r="F6687">
        <f>IF(AND(C6687&gt;26,Tableau134[[#This Row],[Occupancy]]&lt;&gt;0),1,0)</f>
        <v>0</v>
      </c>
      <c r="G6687">
        <f>IF(AND(Tableau134[[#This Row],[Operative Temperature]]&lt;19,Tableau134[[#This Row],[Occupancy]]&lt;&gt;0),1,0)</f>
        <v>0</v>
      </c>
      <c r="H6687">
        <f>IF(Tableau134[[#This Row],[Nb dheures sup à 26°C sous occupation]]=1,Tableau134[[#This Row],[Operative Temperature]]-26,0)</f>
        <v>0</v>
      </c>
      <c r="I6687">
        <f>IF(Tableau134[[#This Row],[Nb d''heures inf à 19°C sous occupation]]=1,19-C6687,0)</f>
        <v>0</v>
      </c>
    </row>
    <row r="6688" spans="1:9" x14ac:dyDescent="0.25">
      <c r="A6688" s="2">
        <v>37535.583333333336</v>
      </c>
      <c r="B6688">
        <v>13.975</v>
      </c>
      <c r="C6688">
        <v>32.635260000000002</v>
      </c>
      <c r="D6688">
        <v>0</v>
      </c>
      <c r="E6688" t="str">
        <f>IF(AND(Tableau134[[#This Row],[Operative Temperature]]&lt;19,Tableau134[[#This Row],[Occupancy]]&lt;&gt;0),Tableau134[[#This Row],[Operative Temperature]],"NC")</f>
        <v>NC</v>
      </c>
      <c r="F6688">
        <f>IF(AND(C6688&gt;26,Tableau134[[#This Row],[Occupancy]]&lt;&gt;0),1,0)</f>
        <v>0</v>
      </c>
      <c r="G6688">
        <f>IF(AND(Tableau134[[#This Row],[Operative Temperature]]&lt;19,Tableau134[[#This Row],[Occupancy]]&lt;&gt;0),1,0)</f>
        <v>0</v>
      </c>
      <c r="H6688">
        <f>IF(Tableau134[[#This Row],[Nb dheures sup à 26°C sous occupation]]=1,Tableau134[[#This Row],[Operative Temperature]]-26,0)</f>
        <v>0</v>
      </c>
      <c r="I6688">
        <f>IF(Tableau134[[#This Row],[Nb d''heures inf à 19°C sous occupation]]=1,19-C6688,0)</f>
        <v>0</v>
      </c>
    </row>
    <row r="6689" spans="1:9" x14ac:dyDescent="0.25">
      <c r="A6689" s="2">
        <v>37535.625</v>
      </c>
      <c r="B6689">
        <v>14.15</v>
      </c>
      <c r="C6689">
        <v>32.707430000000002</v>
      </c>
      <c r="D6689">
        <v>0</v>
      </c>
      <c r="E6689" t="str">
        <f>IF(AND(Tableau134[[#This Row],[Operative Temperature]]&lt;19,Tableau134[[#This Row],[Occupancy]]&lt;&gt;0),Tableau134[[#This Row],[Operative Temperature]],"NC")</f>
        <v>NC</v>
      </c>
      <c r="F6689">
        <f>IF(AND(C6689&gt;26,Tableau134[[#This Row],[Occupancy]]&lt;&gt;0),1,0)</f>
        <v>0</v>
      </c>
      <c r="G6689">
        <f>IF(AND(Tableau134[[#This Row],[Operative Temperature]]&lt;19,Tableau134[[#This Row],[Occupancy]]&lt;&gt;0),1,0)</f>
        <v>0</v>
      </c>
      <c r="H6689">
        <f>IF(Tableau134[[#This Row],[Nb dheures sup à 26°C sous occupation]]=1,Tableau134[[#This Row],[Operative Temperature]]-26,0)</f>
        <v>0</v>
      </c>
      <c r="I6689">
        <f>IF(Tableau134[[#This Row],[Nb d''heures inf à 19°C sous occupation]]=1,19-C6689,0)</f>
        <v>0</v>
      </c>
    </row>
    <row r="6690" spans="1:9" x14ac:dyDescent="0.25">
      <c r="A6690" s="2">
        <v>37535.666666666664</v>
      </c>
      <c r="B6690">
        <v>14.275</v>
      </c>
      <c r="C6690">
        <v>32.677889999999998</v>
      </c>
      <c r="D6690">
        <v>0</v>
      </c>
      <c r="E6690" t="str">
        <f>IF(AND(Tableau134[[#This Row],[Operative Temperature]]&lt;19,Tableau134[[#This Row],[Occupancy]]&lt;&gt;0),Tableau134[[#This Row],[Operative Temperature]],"NC")</f>
        <v>NC</v>
      </c>
      <c r="F6690">
        <f>IF(AND(C6690&gt;26,Tableau134[[#This Row],[Occupancy]]&lt;&gt;0),1,0)</f>
        <v>0</v>
      </c>
      <c r="G6690">
        <f>IF(AND(Tableau134[[#This Row],[Operative Temperature]]&lt;19,Tableau134[[#This Row],[Occupancy]]&lt;&gt;0),1,0)</f>
        <v>0</v>
      </c>
      <c r="H6690">
        <f>IF(Tableau134[[#This Row],[Nb dheures sup à 26°C sous occupation]]=1,Tableau134[[#This Row],[Operative Temperature]]-26,0)</f>
        <v>0</v>
      </c>
      <c r="I6690">
        <f>IF(Tableau134[[#This Row],[Nb d''heures inf à 19°C sous occupation]]=1,19-C6690,0)</f>
        <v>0</v>
      </c>
    </row>
    <row r="6691" spans="1:9" x14ac:dyDescent="0.25">
      <c r="A6691" s="2">
        <v>37535.708333333336</v>
      </c>
      <c r="B6691">
        <v>14.074999999999999</v>
      </c>
      <c r="C6691">
        <v>32.485129999999998</v>
      </c>
      <c r="D6691">
        <v>0</v>
      </c>
      <c r="E6691" t="str">
        <f>IF(AND(Tableau134[[#This Row],[Operative Temperature]]&lt;19,Tableau134[[#This Row],[Occupancy]]&lt;&gt;0),Tableau134[[#This Row],[Operative Temperature]],"NC")</f>
        <v>NC</v>
      </c>
      <c r="F6691">
        <f>IF(AND(C6691&gt;26,Tableau134[[#This Row],[Occupancy]]&lt;&gt;0),1,0)</f>
        <v>0</v>
      </c>
      <c r="G6691">
        <f>IF(AND(Tableau134[[#This Row],[Operative Temperature]]&lt;19,Tableau134[[#This Row],[Occupancy]]&lt;&gt;0),1,0)</f>
        <v>0</v>
      </c>
      <c r="H6691">
        <f>IF(Tableau134[[#This Row],[Nb dheures sup à 26°C sous occupation]]=1,Tableau134[[#This Row],[Operative Temperature]]-26,0)</f>
        <v>0</v>
      </c>
      <c r="I6691">
        <f>IF(Tableau134[[#This Row],[Nb d''heures inf à 19°C sous occupation]]=1,19-C6691,0)</f>
        <v>0</v>
      </c>
    </row>
    <row r="6692" spans="1:9" x14ac:dyDescent="0.25">
      <c r="A6692" s="2">
        <v>37535.75</v>
      </c>
      <c r="B6692">
        <v>14</v>
      </c>
      <c r="C6692">
        <v>32.179029999999997</v>
      </c>
      <c r="D6692">
        <v>0</v>
      </c>
      <c r="E6692" t="str">
        <f>IF(AND(Tableau134[[#This Row],[Operative Temperature]]&lt;19,Tableau134[[#This Row],[Occupancy]]&lt;&gt;0),Tableau134[[#This Row],[Operative Temperature]],"NC")</f>
        <v>NC</v>
      </c>
      <c r="F6692">
        <f>IF(AND(C6692&gt;26,Tableau134[[#This Row],[Occupancy]]&lt;&gt;0),1,0)</f>
        <v>0</v>
      </c>
      <c r="G6692">
        <f>IF(AND(Tableau134[[#This Row],[Operative Temperature]]&lt;19,Tableau134[[#This Row],[Occupancy]]&lt;&gt;0),1,0)</f>
        <v>0</v>
      </c>
      <c r="H6692">
        <f>IF(Tableau134[[#This Row],[Nb dheures sup à 26°C sous occupation]]=1,Tableau134[[#This Row],[Operative Temperature]]-26,0)</f>
        <v>0</v>
      </c>
      <c r="I6692">
        <f>IF(Tableau134[[#This Row],[Nb d''heures inf à 19°C sous occupation]]=1,19-C6692,0)</f>
        <v>0</v>
      </c>
    </row>
    <row r="6693" spans="1:9" x14ac:dyDescent="0.25">
      <c r="A6693" s="2">
        <v>37535.791666666664</v>
      </c>
      <c r="B6693">
        <v>13.175000000000001</v>
      </c>
      <c r="C6693">
        <v>31.830349999999999</v>
      </c>
      <c r="D6693">
        <v>0</v>
      </c>
      <c r="E6693" t="str">
        <f>IF(AND(Tableau134[[#This Row],[Operative Temperature]]&lt;19,Tableau134[[#This Row],[Occupancy]]&lt;&gt;0),Tableau134[[#This Row],[Operative Temperature]],"NC")</f>
        <v>NC</v>
      </c>
      <c r="F6693">
        <f>IF(AND(C6693&gt;26,Tableau134[[#This Row],[Occupancy]]&lt;&gt;0),1,0)</f>
        <v>0</v>
      </c>
      <c r="G6693">
        <f>IF(AND(Tableau134[[#This Row],[Operative Temperature]]&lt;19,Tableau134[[#This Row],[Occupancy]]&lt;&gt;0),1,0)</f>
        <v>0</v>
      </c>
      <c r="H6693">
        <f>IF(Tableau134[[#This Row],[Nb dheures sup à 26°C sous occupation]]=1,Tableau134[[#This Row],[Operative Temperature]]-26,0)</f>
        <v>0</v>
      </c>
      <c r="I6693">
        <f>IF(Tableau134[[#This Row],[Nb d''heures inf à 19°C sous occupation]]=1,19-C6693,0)</f>
        <v>0</v>
      </c>
    </row>
    <row r="6694" spans="1:9" x14ac:dyDescent="0.25">
      <c r="A6694" s="2">
        <v>37535.833333333336</v>
      </c>
      <c r="B6694">
        <v>11.925000000000001</v>
      </c>
      <c r="C6694">
        <v>31.532730000000001</v>
      </c>
      <c r="D6694">
        <v>0</v>
      </c>
      <c r="E6694" t="str">
        <f>IF(AND(Tableau134[[#This Row],[Operative Temperature]]&lt;19,Tableau134[[#This Row],[Occupancy]]&lt;&gt;0),Tableau134[[#This Row],[Operative Temperature]],"NC")</f>
        <v>NC</v>
      </c>
      <c r="F6694">
        <f>IF(AND(C6694&gt;26,Tableau134[[#This Row],[Occupancy]]&lt;&gt;0),1,0)</f>
        <v>0</v>
      </c>
      <c r="G6694">
        <f>IF(AND(Tableau134[[#This Row],[Operative Temperature]]&lt;19,Tableau134[[#This Row],[Occupancy]]&lt;&gt;0),1,0)</f>
        <v>0</v>
      </c>
      <c r="H6694">
        <f>IF(Tableau134[[#This Row],[Nb dheures sup à 26°C sous occupation]]=1,Tableau134[[#This Row],[Operative Temperature]]-26,0)</f>
        <v>0</v>
      </c>
      <c r="I6694">
        <f>IF(Tableau134[[#This Row],[Nb d''heures inf à 19°C sous occupation]]=1,19-C6694,0)</f>
        <v>0</v>
      </c>
    </row>
    <row r="6695" spans="1:9" x14ac:dyDescent="0.25">
      <c r="A6695" s="2">
        <v>37535.875</v>
      </c>
      <c r="B6695">
        <v>10.55</v>
      </c>
      <c r="C6695">
        <v>31.222090000000001</v>
      </c>
      <c r="D6695">
        <v>0</v>
      </c>
      <c r="E6695" t="str">
        <f>IF(AND(Tableau134[[#This Row],[Operative Temperature]]&lt;19,Tableau134[[#This Row],[Occupancy]]&lt;&gt;0),Tableau134[[#This Row],[Operative Temperature]],"NC")</f>
        <v>NC</v>
      </c>
      <c r="F6695">
        <f>IF(AND(C6695&gt;26,Tableau134[[#This Row],[Occupancy]]&lt;&gt;0),1,0)</f>
        <v>0</v>
      </c>
      <c r="G6695">
        <f>IF(AND(Tableau134[[#This Row],[Operative Temperature]]&lt;19,Tableau134[[#This Row],[Occupancy]]&lt;&gt;0),1,0)</f>
        <v>0</v>
      </c>
      <c r="H6695">
        <f>IF(Tableau134[[#This Row],[Nb dheures sup à 26°C sous occupation]]=1,Tableau134[[#This Row],[Operative Temperature]]-26,0)</f>
        <v>0</v>
      </c>
      <c r="I6695">
        <f>IF(Tableau134[[#This Row],[Nb d''heures inf à 19°C sous occupation]]=1,19-C6695,0)</f>
        <v>0</v>
      </c>
    </row>
    <row r="6696" spans="1:9" x14ac:dyDescent="0.25">
      <c r="A6696" s="2">
        <v>37535.916666666664</v>
      </c>
      <c r="B6696">
        <v>9.2249999999999996</v>
      </c>
      <c r="C6696">
        <v>30.945180000000001</v>
      </c>
      <c r="D6696">
        <v>0</v>
      </c>
      <c r="E6696" t="str">
        <f>IF(AND(Tableau134[[#This Row],[Operative Temperature]]&lt;19,Tableau134[[#This Row],[Occupancy]]&lt;&gt;0),Tableau134[[#This Row],[Operative Temperature]],"NC")</f>
        <v>NC</v>
      </c>
      <c r="F6696">
        <f>IF(AND(C6696&gt;26,Tableau134[[#This Row],[Occupancy]]&lt;&gt;0),1,0)</f>
        <v>0</v>
      </c>
      <c r="G6696">
        <f>IF(AND(Tableau134[[#This Row],[Operative Temperature]]&lt;19,Tableau134[[#This Row],[Occupancy]]&lt;&gt;0),1,0)</f>
        <v>0</v>
      </c>
      <c r="H6696">
        <f>IF(Tableau134[[#This Row],[Nb dheures sup à 26°C sous occupation]]=1,Tableau134[[#This Row],[Operative Temperature]]-26,0)</f>
        <v>0</v>
      </c>
      <c r="I6696">
        <f>IF(Tableau134[[#This Row],[Nb d''heures inf à 19°C sous occupation]]=1,19-C6696,0)</f>
        <v>0</v>
      </c>
    </row>
    <row r="6697" spans="1:9" x14ac:dyDescent="0.25">
      <c r="A6697" s="2">
        <v>37535.958333333336</v>
      </c>
      <c r="B6697">
        <v>8.5250000000000004</v>
      </c>
      <c r="C6697">
        <v>30.689810000000001</v>
      </c>
      <c r="D6697">
        <v>0</v>
      </c>
      <c r="E6697" t="str">
        <f>IF(AND(Tableau134[[#This Row],[Operative Temperature]]&lt;19,Tableau134[[#This Row],[Occupancy]]&lt;&gt;0),Tableau134[[#This Row],[Operative Temperature]],"NC")</f>
        <v>NC</v>
      </c>
      <c r="F6697">
        <f>IF(AND(C6697&gt;26,Tableau134[[#This Row],[Occupancy]]&lt;&gt;0),1,0)</f>
        <v>0</v>
      </c>
      <c r="G6697">
        <f>IF(AND(Tableau134[[#This Row],[Operative Temperature]]&lt;19,Tableau134[[#This Row],[Occupancy]]&lt;&gt;0),1,0)</f>
        <v>0</v>
      </c>
      <c r="H6697">
        <f>IF(Tableau134[[#This Row],[Nb dheures sup à 26°C sous occupation]]=1,Tableau134[[#This Row],[Operative Temperature]]-26,0)</f>
        <v>0</v>
      </c>
      <c r="I6697">
        <f>IF(Tableau134[[#This Row],[Nb d''heures inf à 19°C sous occupation]]=1,19-C6697,0)</f>
        <v>0</v>
      </c>
    </row>
    <row r="6698" spans="1:9" x14ac:dyDescent="0.25">
      <c r="A6698" s="1">
        <v>37536</v>
      </c>
      <c r="B6698">
        <v>8.1</v>
      </c>
      <c r="C6698">
        <v>30.475200000000001</v>
      </c>
      <c r="D6698">
        <v>0</v>
      </c>
      <c r="E6698" t="str">
        <f>IF(AND(Tableau134[[#This Row],[Operative Temperature]]&lt;19,Tableau134[[#This Row],[Occupancy]]&lt;&gt;0),Tableau134[[#This Row],[Operative Temperature]],"NC")</f>
        <v>NC</v>
      </c>
      <c r="F6698">
        <f>IF(AND(C6698&gt;26,Tableau134[[#This Row],[Occupancy]]&lt;&gt;0),1,0)</f>
        <v>0</v>
      </c>
      <c r="G6698">
        <f>IF(AND(Tableau134[[#This Row],[Operative Temperature]]&lt;19,Tableau134[[#This Row],[Occupancy]]&lt;&gt;0),1,0)</f>
        <v>0</v>
      </c>
      <c r="H6698">
        <f>IF(Tableau134[[#This Row],[Nb dheures sup à 26°C sous occupation]]=1,Tableau134[[#This Row],[Operative Temperature]]-26,0)</f>
        <v>0</v>
      </c>
      <c r="I6698">
        <f>IF(Tableau134[[#This Row],[Nb d''heures inf à 19°C sous occupation]]=1,19-C6698,0)</f>
        <v>0</v>
      </c>
    </row>
    <row r="6699" spans="1:9" x14ac:dyDescent="0.25">
      <c r="A6699" s="2">
        <v>37536.041666666664</v>
      </c>
      <c r="B6699">
        <v>7.625</v>
      </c>
      <c r="C6699">
        <v>30.26576</v>
      </c>
      <c r="D6699">
        <v>0</v>
      </c>
      <c r="E6699" t="str">
        <f>IF(AND(Tableau134[[#This Row],[Operative Temperature]]&lt;19,Tableau134[[#This Row],[Occupancy]]&lt;&gt;0),Tableau134[[#This Row],[Operative Temperature]],"NC")</f>
        <v>NC</v>
      </c>
      <c r="F6699">
        <f>IF(AND(C6699&gt;26,Tableau134[[#This Row],[Occupancy]]&lt;&gt;0),1,0)</f>
        <v>0</v>
      </c>
      <c r="G6699">
        <f>IF(AND(Tableau134[[#This Row],[Operative Temperature]]&lt;19,Tableau134[[#This Row],[Occupancy]]&lt;&gt;0),1,0)</f>
        <v>0</v>
      </c>
      <c r="H6699">
        <f>IF(Tableau134[[#This Row],[Nb dheures sup à 26°C sous occupation]]=1,Tableau134[[#This Row],[Operative Temperature]]-26,0)</f>
        <v>0</v>
      </c>
      <c r="I6699">
        <f>IF(Tableau134[[#This Row],[Nb d''heures inf à 19°C sous occupation]]=1,19-C6699,0)</f>
        <v>0</v>
      </c>
    </row>
    <row r="6700" spans="1:9" x14ac:dyDescent="0.25">
      <c r="A6700" s="2">
        <v>37536.083333333336</v>
      </c>
      <c r="B6700">
        <v>7.2750000000000004</v>
      </c>
      <c r="C6700">
        <v>30.055140000000002</v>
      </c>
      <c r="D6700">
        <v>0</v>
      </c>
      <c r="E6700" t="str">
        <f>IF(AND(Tableau134[[#This Row],[Operative Temperature]]&lt;19,Tableau134[[#This Row],[Occupancy]]&lt;&gt;0),Tableau134[[#This Row],[Operative Temperature]],"NC")</f>
        <v>NC</v>
      </c>
      <c r="F6700">
        <f>IF(AND(C6700&gt;26,Tableau134[[#This Row],[Occupancy]]&lt;&gt;0),1,0)</f>
        <v>0</v>
      </c>
      <c r="G6700">
        <f>IF(AND(Tableau134[[#This Row],[Operative Temperature]]&lt;19,Tableau134[[#This Row],[Occupancy]]&lt;&gt;0),1,0)</f>
        <v>0</v>
      </c>
      <c r="H6700">
        <f>IF(Tableau134[[#This Row],[Nb dheures sup à 26°C sous occupation]]=1,Tableau134[[#This Row],[Operative Temperature]]-26,0)</f>
        <v>0</v>
      </c>
      <c r="I6700">
        <f>IF(Tableau134[[#This Row],[Nb d''heures inf à 19°C sous occupation]]=1,19-C6700,0)</f>
        <v>0</v>
      </c>
    </row>
    <row r="6701" spans="1:9" x14ac:dyDescent="0.25">
      <c r="A6701" s="2">
        <v>37536.125</v>
      </c>
      <c r="B6701">
        <v>7.05</v>
      </c>
      <c r="C6701">
        <v>29.847010000000001</v>
      </c>
      <c r="D6701">
        <v>0</v>
      </c>
      <c r="E6701" t="str">
        <f>IF(AND(Tableau134[[#This Row],[Operative Temperature]]&lt;19,Tableau134[[#This Row],[Occupancy]]&lt;&gt;0),Tableau134[[#This Row],[Operative Temperature]],"NC")</f>
        <v>NC</v>
      </c>
      <c r="F6701">
        <f>IF(AND(C6701&gt;26,Tableau134[[#This Row],[Occupancy]]&lt;&gt;0),1,0)</f>
        <v>0</v>
      </c>
      <c r="G6701">
        <f>IF(AND(Tableau134[[#This Row],[Operative Temperature]]&lt;19,Tableau134[[#This Row],[Occupancy]]&lt;&gt;0),1,0)</f>
        <v>0</v>
      </c>
      <c r="H6701">
        <f>IF(Tableau134[[#This Row],[Nb dheures sup à 26°C sous occupation]]=1,Tableau134[[#This Row],[Operative Temperature]]-26,0)</f>
        <v>0</v>
      </c>
      <c r="I6701">
        <f>IF(Tableau134[[#This Row],[Nb d''heures inf à 19°C sous occupation]]=1,19-C6701,0)</f>
        <v>0</v>
      </c>
    </row>
    <row r="6702" spans="1:9" x14ac:dyDescent="0.25">
      <c r="A6702" s="2">
        <v>37536.166666666664</v>
      </c>
      <c r="B6702">
        <v>6.7750000000000004</v>
      </c>
      <c r="C6702">
        <v>29.637619999999998</v>
      </c>
      <c r="D6702">
        <v>0</v>
      </c>
      <c r="E6702" t="str">
        <f>IF(AND(Tableau134[[#This Row],[Operative Temperature]]&lt;19,Tableau134[[#This Row],[Occupancy]]&lt;&gt;0),Tableau134[[#This Row],[Operative Temperature]],"NC")</f>
        <v>NC</v>
      </c>
      <c r="F6702">
        <f>IF(AND(C6702&gt;26,Tableau134[[#This Row],[Occupancy]]&lt;&gt;0),1,0)</f>
        <v>0</v>
      </c>
      <c r="G6702">
        <f>IF(AND(Tableau134[[#This Row],[Operative Temperature]]&lt;19,Tableau134[[#This Row],[Occupancy]]&lt;&gt;0),1,0)</f>
        <v>0</v>
      </c>
      <c r="H6702">
        <f>IF(Tableau134[[#This Row],[Nb dheures sup à 26°C sous occupation]]=1,Tableau134[[#This Row],[Operative Temperature]]-26,0)</f>
        <v>0</v>
      </c>
      <c r="I6702">
        <f>IF(Tableau134[[#This Row],[Nb d''heures inf à 19°C sous occupation]]=1,19-C6702,0)</f>
        <v>0</v>
      </c>
    </row>
    <row r="6703" spans="1:9" x14ac:dyDescent="0.25">
      <c r="A6703" s="2">
        <v>37536.208333333336</v>
      </c>
      <c r="B6703">
        <v>6.1749999999999998</v>
      </c>
      <c r="C6703">
        <v>29.434840000000001</v>
      </c>
      <c r="D6703">
        <v>0</v>
      </c>
      <c r="E6703" t="str">
        <f>IF(AND(Tableau134[[#This Row],[Operative Temperature]]&lt;19,Tableau134[[#This Row],[Occupancy]]&lt;&gt;0),Tableau134[[#This Row],[Operative Temperature]],"NC")</f>
        <v>NC</v>
      </c>
      <c r="F6703">
        <f>IF(AND(C6703&gt;26,Tableau134[[#This Row],[Occupancy]]&lt;&gt;0),1,0)</f>
        <v>0</v>
      </c>
      <c r="G6703">
        <f>IF(AND(Tableau134[[#This Row],[Operative Temperature]]&lt;19,Tableau134[[#This Row],[Occupancy]]&lt;&gt;0),1,0)</f>
        <v>0</v>
      </c>
      <c r="H6703">
        <f>IF(Tableau134[[#This Row],[Nb dheures sup à 26°C sous occupation]]=1,Tableau134[[#This Row],[Operative Temperature]]-26,0)</f>
        <v>0</v>
      </c>
      <c r="I6703">
        <f>IF(Tableau134[[#This Row],[Nb d''heures inf à 19°C sous occupation]]=1,19-C6703,0)</f>
        <v>0</v>
      </c>
    </row>
    <row r="6704" spans="1:9" x14ac:dyDescent="0.25">
      <c r="A6704" s="2">
        <v>37536.25</v>
      </c>
      <c r="B6704">
        <v>5.7750000000000004</v>
      </c>
      <c r="C6704">
        <v>29.260349999999999</v>
      </c>
      <c r="D6704">
        <v>0</v>
      </c>
      <c r="E6704" t="str">
        <f>IF(AND(Tableau134[[#This Row],[Operative Temperature]]&lt;19,Tableau134[[#This Row],[Occupancy]]&lt;&gt;0),Tableau134[[#This Row],[Operative Temperature]],"NC")</f>
        <v>NC</v>
      </c>
      <c r="F6704">
        <f>IF(AND(C6704&gt;26,Tableau134[[#This Row],[Occupancy]]&lt;&gt;0),1,0)</f>
        <v>0</v>
      </c>
      <c r="G6704">
        <f>IF(AND(Tableau134[[#This Row],[Operative Temperature]]&lt;19,Tableau134[[#This Row],[Occupancy]]&lt;&gt;0),1,0)</f>
        <v>0</v>
      </c>
      <c r="H6704">
        <f>IF(Tableau134[[#This Row],[Nb dheures sup à 26°C sous occupation]]=1,Tableau134[[#This Row],[Operative Temperature]]-26,0)</f>
        <v>0</v>
      </c>
      <c r="I6704">
        <f>IF(Tableau134[[#This Row],[Nb d''heures inf à 19°C sous occupation]]=1,19-C6704,0)</f>
        <v>0</v>
      </c>
    </row>
    <row r="6705" spans="1:9" x14ac:dyDescent="0.25">
      <c r="A6705" s="2">
        <v>37536.291666666664</v>
      </c>
      <c r="B6705">
        <v>5.4749999999999996</v>
      </c>
      <c r="C6705">
        <v>29.301629999999999</v>
      </c>
      <c r="D6705">
        <v>0</v>
      </c>
      <c r="E6705" t="str">
        <f>IF(AND(Tableau134[[#This Row],[Operative Temperature]]&lt;19,Tableau134[[#This Row],[Occupancy]]&lt;&gt;0),Tableau134[[#This Row],[Operative Temperature]],"NC")</f>
        <v>NC</v>
      </c>
      <c r="F6705">
        <f>IF(AND(C6705&gt;26,Tableau134[[#This Row],[Occupancy]]&lt;&gt;0),1,0)</f>
        <v>0</v>
      </c>
      <c r="G6705">
        <f>IF(AND(Tableau134[[#This Row],[Operative Temperature]]&lt;19,Tableau134[[#This Row],[Occupancy]]&lt;&gt;0),1,0)</f>
        <v>0</v>
      </c>
      <c r="H6705">
        <f>IF(Tableau134[[#This Row],[Nb dheures sup à 26°C sous occupation]]=1,Tableau134[[#This Row],[Operative Temperature]]-26,0)</f>
        <v>0</v>
      </c>
      <c r="I6705">
        <f>IF(Tableau134[[#This Row],[Nb d''heures inf à 19°C sous occupation]]=1,19-C6705,0)</f>
        <v>0</v>
      </c>
    </row>
    <row r="6706" spans="1:9" x14ac:dyDescent="0.25">
      <c r="A6706" s="2">
        <v>37536.333333333336</v>
      </c>
      <c r="B6706">
        <v>6.9</v>
      </c>
      <c r="C6706">
        <v>29.63016</v>
      </c>
      <c r="D6706">
        <v>0</v>
      </c>
      <c r="E6706" t="str">
        <f>IF(AND(Tableau134[[#This Row],[Operative Temperature]]&lt;19,Tableau134[[#This Row],[Occupancy]]&lt;&gt;0),Tableau134[[#This Row],[Operative Temperature]],"NC")</f>
        <v>NC</v>
      </c>
      <c r="F6706">
        <f>IF(AND(C6706&gt;26,Tableau134[[#This Row],[Occupancy]]&lt;&gt;0),1,0)</f>
        <v>0</v>
      </c>
      <c r="G6706">
        <f>IF(AND(Tableau134[[#This Row],[Operative Temperature]]&lt;19,Tableau134[[#This Row],[Occupancy]]&lt;&gt;0),1,0)</f>
        <v>0</v>
      </c>
      <c r="H6706">
        <f>IF(Tableau134[[#This Row],[Nb dheures sup à 26°C sous occupation]]=1,Tableau134[[#This Row],[Operative Temperature]]-26,0)</f>
        <v>0</v>
      </c>
      <c r="I6706">
        <f>IF(Tableau134[[#This Row],[Nb d''heures inf à 19°C sous occupation]]=1,19-C6706,0)</f>
        <v>0</v>
      </c>
    </row>
    <row r="6707" spans="1:9" x14ac:dyDescent="0.25">
      <c r="A6707" s="2">
        <v>37536.375</v>
      </c>
      <c r="B6707">
        <v>8.9</v>
      </c>
      <c r="C6707">
        <v>30.018689999999999</v>
      </c>
      <c r="D6707">
        <v>0</v>
      </c>
      <c r="E6707" t="str">
        <f>IF(AND(Tableau134[[#This Row],[Operative Temperature]]&lt;19,Tableau134[[#This Row],[Occupancy]]&lt;&gt;0),Tableau134[[#This Row],[Operative Temperature]],"NC")</f>
        <v>NC</v>
      </c>
      <c r="F6707">
        <f>IF(AND(C6707&gt;26,Tableau134[[#This Row],[Occupancy]]&lt;&gt;0),1,0)</f>
        <v>0</v>
      </c>
      <c r="G6707">
        <f>IF(AND(Tableau134[[#This Row],[Operative Temperature]]&lt;19,Tableau134[[#This Row],[Occupancy]]&lt;&gt;0),1,0)</f>
        <v>0</v>
      </c>
      <c r="H6707">
        <f>IF(Tableau134[[#This Row],[Nb dheures sup à 26°C sous occupation]]=1,Tableau134[[#This Row],[Operative Temperature]]-26,0)</f>
        <v>0</v>
      </c>
      <c r="I6707">
        <f>IF(Tableau134[[#This Row],[Nb d''heures inf à 19°C sous occupation]]=1,19-C6707,0)</f>
        <v>0</v>
      </c>
    </row>
    <row r="6708" spans="1:9" x14ac:dyDescent="0.25">
      <c r="A6708" s="2">
        <v>37536.416666666664</v>
      </c>
      <c r="B6708">
        <v>10.9</v>
      </c>
      <c r="C6708">
        <v>30.842610000000001</v>
      </c>
      <c r="D6708">
        <v>0</v>
      </c>
      <c r="E6708" t="str">
        <f>IF(AND(Tableau134[[#This Row],[Operative Temperature]]&lt;19,Tableau134[[#This Row],[Occupancy]]&lt;&gt;0),Tableau134[[#This Row],[Operative Temperature]],"NC")</f>
        <v>NC</v>
      </c>
      <c r="F6708">
        <f>IF(AND(C6708&gt;26,Tableau134[[#This Row],[Occupancy]]&lt;&gt;0),1,0)</f>
        <v>0</v>
      </c>
      <c r="G6708">
        <f>IF(AND(Tableau134[[#This Row],[Operative Temperature]]&lt;19,Tableau134[[#This Row],[Occupancy]]&lt;&gt;0),1,0)</f>
        <v>0</v>
      </c>
      <c r="H6708">
        <f>IF(Tableau134[[#This Row],[Nb dheures sup à 26°C sous occupation]]=1,Tableau134[[#This Row],[Operative Temperature]]-26,0)</f>
        <v>0</v>
      </c>
      <c r="I6708">
        <f>IF(Tableau134[[#This Row],[Nb d''heures inf à 19°C sous occupation]]=1,19-C6708,0)</f>
        <v>0</v>
      </c>
    </row>
    <row r="6709" spans="1:9" x14ac:dyDescent="0.25">
      <c r="A6709" s="2">
        <v>37536.458333333336</v>
      </c>
      <c r="B6709">
        <v>12.45</v>
      </c>
      <c r="C6709">
        <v>31.981369999999998</v>
      </c>
      <c r="D6709">
        <v>0</v>
      </c>
      <c r="E6709" t="str">
        <f>IF(AND(Tableau134[[#This Row],[Operative Temperature]]&lt;19,Tableau134[[#This Row],[Occupancy]]&lt;&gt;0),Tableau134[[#This Row],[Operative Temperature]],"NC")</f>
        <v>NC</v>
      </c>
      <c r="F6709">
        <f>IF(AND(C6709&gt;26,Tableau134[[#This Row],[Occupancy]]&lt;&gt;0),1,0)</f>
        <v>0</v>
      </c>
      <c r="G6709">
        <f>IF(AND(Tableau134[[#This Row],[Operative Temperature]]&lt;19,Tableau134[[#This Row],[Occupancy]]&lt;&gt;0),1,0)</f>
        <v>0</v>
      </c>
      <c r="H6709">
        <f>IF(Tableau134[[#This Row],[Nb dheures sup à 26°C sous occupation]]=1,Tableau134[[#This Row],[Operative Temperature]]-26,0)</f>
        <v>0</v>
      </c>
      <c r="I6709">
        <f>IF(Tableau134[[#This Row],[Nb d''heures inf à 19°C sous occupation]]=1,19-C6709,0)</f>
        <v>0</v>
      </c>
    </row>
    <row r="6710" spans="1:9" x14ac:dyDescent="0.25">
      <c r="A6710" s="2">
        <v>37536.5</v>
      </c>
      <c r="B6710">
        <v>13.775</v>
      </c>
      <c r="C6710">
        <v>33.06203</v>
      </c>
      <c r="D6710">
        <v>0</v>
      </c>
      <c r="E6710" t="str">
        <f>IF(AND(Tableau134[[#This Row],[Operative Temperature]]&lt;19,Tableau134[[#This Row],[Occupancy]]&lt;&gt;0),Tableau134[[#This Row],[Operative Temperature]],"NC")</f>
        <v>NC</v>
      </c>
      <c r="F6710">
        <f>IF(AND(C6710&gt;26,Tableau134[[#This Row],[Occupancy]]&lt;&gt;0),1,0)</f>
        <v>0</v>
      </c>
      <c r="G6710">
        <f>IF(AND(Tableau134[[#This Row],[Operative Temperature]]&lt;19,Tableau134[[#This Row],[Occupancy]]&lt;&gt;0),1,0)</f>
        <v>0</v>
      </c>
      <c r="H6710">
        <f>IF(Tableau134[[#This Row],[Nb dheures sup à 26°C sous occupation]]=1,Tableau134[[#This Row],[Operative Temperature]]-26,0)</f>
        <v>0</v>
      </c>
      <c r="I6710">
        <f>IF(Tableau134[[#This Row],[Nb d''heures inf à 19°C sous occupation]]=1,19-C6710,0)</f>
        <v>0</v>
      </c>
    </row>
    <row r="6711" spans="1:9" x14ac:dyDescent="0.25">
      <c r="A6711" s="2">
        <v>37536.541666666664</v>
      </c>
      <c r="B6711">
        <v>15.15</v>
      </c>
      <c r="C6711">
        <v>34.05836</v>
      </c>
      <c r="D6711">
        <v>0</v>
      </c>
      <c r="E6711" t="str">
        <f>IF(AND(Tableau134[[#This Row],[Operative Temperature]]&lt;19,Tableau134[[#This Row],[Occupancy]]&lt;&gt;0),Tableau134[[#This Row],[Operative Temperature]],"NC")</f>
        <v>NC</v>
      </c>
      <c r="F6711">
        <f>IF(AND(C6711&gt;26,Tableau134[[#This Row],[Occupancy]]&lt;&gt;0),1,0)</f>
        <v>0</v>
      </c>
      <c r="G6711">
        <f>IF(AND(Tableau134[[#This Row],[Operative Temperature]]&lt;19,Tableau134[[#This Row],[Occupancy]]&lt;&gt;0),1,0)</f>
        <v>0</v>
      </c>
      <c r="H6711">
        <f>IF(Tableau134[[#This Row],[Nb dheures sup à 26°C sous occupation]]=1,Tableau134[[#This Row],[Operative Temperature]]-26,0)</f>
        <v>0</v>
      </c>
      <c r="I6711">
        <f>IF(Tableau134[[#This Row],[Nb d''heures inf à 19°C sous occupation]]=1,19-C6711,0)</f>
        <v>0</v>
      </c>
    </row>
    <row r="6712" spans="1:9" x14ac:dyDescent="0.25">
      <c r="A6712" s="2">
        <v>37536.583333333336</v>
      </c>
      <c r="B6712">
        <v>15.8</v>
      </c>
      <c r="C6712">
        <v>34.538730000000001</v>
      </c>
      <c r="D6712">
        <v>0</v>
      </c>
      <c r="E6712" t="str">
        <f>IF(AND(Tableau134[[#This Row],[Operative Temperature]]&lt;19,Tableau134[[#This Row],[Occupancy]]&lt;&gt;0),Tableau134[[#This Row],[Operative Temperature]],"NC")</f>
        <v>NC</v>
      </c>
      <c r="F6712">
        <f>IF(AND(C6712&gt;26,Tableau134[[#This Row],[Occupancy]]&lt;&gt;0),1,0)</f>
        <v>0</v>
      </c>
      <c r="G6712">
        <f>IF(AND(Tableau134[[#This Row],[Operative Temperature]]&lt;19,Tableau134[[#This Row],[Occupancy]]&lt;&gt;0),1,0)</f>
        <v>0</v>
      </c>
      <c r="H6712">
        <f>IF(Tableau134[[#This Row],[Nb dheures sup à 26°C sous occupation]]=1,Tableau134[[#This Row],[Operative Temperature]]-26,0)</f>
        <v>0</v>
      </c>
      <c r="I6712">
        <f>IF(Tableau134[[#This Row],[Nb d''heures inf à 19°C sous occupation]]=1,19-C6712,0)</f>
        <v>0</v>
      </c>
    </row>
    <row r="6713" spans="1:9" x14ac:dyDescent="0.25">
      <c r="A6713" s="2">
        <v>37536.625</v>
      </c>
      <c r="B6713">
        <v>16.274999999999999</v>
      </c>
      <c r="C6713">
        <v>35.021059999999999</v>
      </c>
      <c r="D6713">
        <v>0</v>
      </c>
      <c r="E6713" t="str">
        <f>IF(AND(Tableau134[[#This Row],[Operative Temperature]]&lt;19,Tableau134[[#This Row],[Occupancy]]&lt;&gt;0),Tableau134[[#This Row],[Operative Temperature]],"NC")</f>
        <v>NC</v>
      </c>
      <c r="F6713">
        <f>IF(AND(C6713&gt;26,Tableau134[[#This Row],[Occupancy]]&lt;&gt;0),1,0)</f>
        <v>0</v>
      </c>
      <c r="G6713">
        <f>IF(AND(Tableau134[[#This Row],[Operative Temperature]]&lt;19,Tableau134[[#This Row],[Occupancy]]&lt;&gt;0),1,0)</f>
        <v>0</v>
      </c>
      <c r="H6713">
        <f>IF(Tableau134[[#This Row],[Nb dheures sup à 26°C sous occupation]]=1,Tableau134[[#This Row],[Operative Temperature]]-26,0)</f>
        <v>0</v>
      </c>
      <c r="I6713">
        <f>IF(Tableau134[[#This Row],[Nb d''heures inf à 19°C sous occupation]]=1,19-C6713,0)</f>
        <v>0</v>
      </c>
    </row>
    <row r="6714" spans="1:9" x14ac:dyDescent="0.25">
      <c r="A6714" s="2">
        <v>37536.666666666664</v>
      </c>
      <c r="B6714">
        <v>16.7</v>
      </c>
      <c r="C6714">
        <v>35.231110000000001</v>
      </c>
      <c r="D6714">
        <v>0</v>
      </c>
      <c r="E6714" t="str">
        <f>IF(AND(Tableau134[[#This Row],[Operative Temperature]]&lt;19,Tableau134[[#This Row],[Occupancy]]&lt;&gt;0),Tableau134[[#This Row],[Operative Temperature]],"NC")</f>
        <v>NC</v>
      </c>
      <c r="F6714">
        <f>IF(AND(C6714&gt;26,Tableau134[[#This Row],[Occupancy]]&lt;&gt;0),1,0)</f>
        <v>0</v>
      </c>
      <c r="G6714">
        <f>IF(AND(Tableau134[[#This Row],[Operative Temperature]]&lt;19,Tableau134[[#This Row],[Occupancy]]&lt;&gt;0),1,0)</f>
        <v>0</v>
      </c>
      <c r="H6714">
        <f>IF(Tableau134[[#This Row],[Nb dheures sup à 26°C sous occupation]]=1,Tableau134[[#This Row],[Operative Temperature]]-26,0)</f>
        <v>0</v>
      </c>
      <c r="I6714">
        <f>IF(Tableau134[[#This Row],[Nb d''heures inf à 19°C sous occupation]]=1,19-C6714,0)</f>
        <v>0</v>
      </c>
    </row>
    <row r="6715" spans="1:9" x14ac:dyDescent="0.25">
      <c r="A6715" s="2">
        <v>37536.708333333336</v>
      </c>
      <c r="B6715">
        <v>15.9</v>
      </c>
      <c r="C6715">
        <v>35.448399999999999</v>
      </c>
      <c r="D6715">
        <v>0</v>
      </c>
      <c r="E6715" t="str">
        <f>IF(AND(Tableau134[[#This Row],[Operative Temperature]]&lt;19,Tableau134[[#This Row],[Occupancy]]&lt;&gt;0),Tableau134[[#This Row],[Operative Temperature]],"NC")</f>
        <v>NC</v>
      </c>
      <c r="F6715">
        <f>IF(AND(C6715&gt;26,Tableau134[[#This Row],[Occupancy]]&lt;&gt;0),1,0)</f>
        <v>0</v>
      </c>
      <c r="G6715">
        <f>IF(AND(Tableau134[[#This Row],[Operative Temperature]]&lt;19,Tableau134[[#This Row],[Occupancy]]&lt;&gt;0),1,0)</f>
        <v>0</v>
      </c>
      <c r="H6715">
        <f>IF(Tableau134[[#This Row],[Nb dheures sup à 26°C sous occupation]]=1,Tableau134[[#This Row],[Operative Temperature]]-26,0)</f>
        <v>0</v>
      </c>
      <c r="I6715">
        <f>IF(Tableau134[[#This Row],[Nb d''heures inf à 19°C sous occupation]]=1,19-C6715,0)</f>
        <v>0</v>
      </c>
    </row>
    <row r="6716" spans="1:9" x14ac:dyDescent="0.25">
      <c r="A6716" s="2">
        <v>37536.75</v>
      </c>
      <c r="B6716">
        <v>14.625</v>
      </c>
      <c r="C6716">
        <v>35.324210000000001</v>
      </c>
      <c r="D6716">
        <v>0</v>
      </c>
      <c r="E6716" t="str">
        <f>IF(AND(Tableau134[[#This Row],[Operative Temperature]]&lt;19,Tableau134[[#This Row],[Occupancy]]&lt;&gt;0),Tableau134[[#This Row],[Operative Temperature]],"NC")</f>
        <v>NC</v>
      </c>
      <c r="F6716">
        <f>IF(AND(C6716&gt;26,Tableau134[[#This Row],[Occupancy]]&lt;&gt;0),1,0)</f>
        <v>0</v>
      </c>
      <c r="G6716">
        <f>IF(AND(Tableau134[[#This Row],[Operative Temperature]]&lt;19,Tableau134[[#This Row],[Occupancy]]&lt;&gt;0),1,0)</f>
        <v>0</v>
      </c>
      <c r="H6716">
        <f>IF(Tableau134[[#This Row],[Nb dheures sup à 26°C sous occupation]]=1,Tableau134[[#This Row],[Operative Temperature]]-26,0)</f>
        <v>0</v>
      </c>
      <c r="I6716">
        <f>IF(Tableau134[[#This Row],[Nb d''heures inf à 19°C sous occupation]]=1,19-C6716,0)</f>
        <v>0</v>
      </c>
    </row>
    <row r="6717" spans="1:9" x14ac:dyDescent="0.25">
      <c r="A6717" s="2">
        <v>37536.791666666664</v>
      </c>
      <c r="B6717">
        <v>13.4</v>
      </c>
      <c r="C6717">
        <v>34.875680000000003</v>
      </c>
      <c r="D6717">
        <v>0</v>
      </c>
      <c r="E6717" t="str">
        <f>IF(AND(Tableau134[[#This Row],[Operative Temperature]]&lt;19,Tableau134[[#This Row],[Occupancy]]&lt;&gt;0),Tableau134[[#This Row],[Operative Temperature]],"NC")</f>
        <v>NC</v>
      </c>
      <c r="F6717">
        <f>IF(AND(C6717&gt;26,Tableau134[[#This Row],[Occupancy]]&lt;&gt;0),1,0)</f>
        <v>0</v>
      </c>
      <c r="G6717">
        <f>IF(AND(Tableau134[[#This Row],[Operative Temperature]]&lt;19,Tableau134[[#This Row],[Occupancy]]&lt;&gt;0),1,0)</f>
        <v>0</v>
      </c>
      <c r="H6717">
        <f>IF(Tableau134[[#This Row],[Nb dheures sup à 26°C sous occupation]]=1,Tableau134[[#This Row],[Operative Temperature]]-26,0)</f>
        <v>0</v>
      </c>
      <c r="I6717">
        <f>IF(Tableau134[[#This Row],[Nb d''heures inf à 19°C sous occupation]]=1,19-C6717,0)</f>
        <v>0</v>
      </c>
    </row>
    <row r="6718" spans="1:9" x14ac:dyDescent="0.25">
      <c r="A6718" s="2">
        <v>37536.833333333336</v>
      </c>
      <c r="B6718">
        <v>12.05</v>
      </c>
      <c r="C6718">
        <v>33.494529999999997</v>
      </c>
      <c r="D6718">
        <v>0</v>
      </c>
      <c r="E6718" t="str">
        <f>IF(AND(Tableau134[[#This Row],[Operative Temperature]]&lt;19,Tableau134[[#This Row],[Occupancy]]&lt;&gt;0),Tableau134[[#This Row],[Operative Temperature]],"NC")</f>
        <v>NC</v>
      </c>
      <c r="F6718">
        <f>IF(AND(C6718&gt;26,Tableau134[[#This Row],[Occupancy]]&lt;&gt;0),1,0)</f>
        <v>0</v>
      </c>
      <c r="G6718">
        <f>IF(AND(Tableau134[[#This Row],[Operative Temperature]]&lt;19,Tableau134[[#This Row],[Occupancy]]&lt;&gt;0),1,0)</f>
        <v>0</v>
      </c>
      <c r="H6718">
        <f>IF(Tableau134[[#This Row],[Nb dheures sup à 26°C sous occupation]]=1,Tableau134[[#This Row],[Operative Temperature]]-26,0)</f>
        <v>0</v>
      </c>
      <c r="I6718">
        <f>IF(Tableau134[[#This Row],[Nb d''heures inf à 19°C sous occupation]]=1,19-C6718,0)</f>
        <v>0</v>
      </c>
    </row>
    <row r="6719" spans="1:9" x14ac:dyDescent="0.25">
      <c r="A6719" s="2">
        <v>37536.875</v>
      </c>
      <c r="B6719">
        <v>10.725</v>
      </c>
      <c r="C6719">
        <v>32.613570000000003</v>
      </c>
      <c r="D6719">
        <v>0</v>
      </c>
      <c r="E6719" t="str">
        <f>IF(AND(Tableau134[[#This Row],[Operative Temperature]]&lt;19,Tableau134[[#This Row],[Occupancy]]&lt;&gt;0),Tableau134[[#This Row],[Operative Temperature]],"NC")</f>
        <v>NC</v>
      </c>
      <c r="F6719">
        <f>IF(AND(C6719&gt;26,Tableau134[[#This Row],[Occupancy]]&lt;&gt;0),1,0)</f>
        <v>0</v>
      </c>
      <c r="G6719">
        <f>IF(AND(Tableau134[[#This Row],[Operative Temperature]]&lt;19,Tableau134[[#This Row],[Occupancy]]&lt;&gt;0),1,0)</f>
        <v>0</v>
      </c>
      <c r="H6719">
        <f>IF(Tableau134[[#This Row],[Nb dheures sup à 26°C sous occupation]]=1,Tableau134[[#This Row],[Operative Temperature]]-26,0)</f>
        <v>0</v>
      </c>
      <c r="I6719">
        <f>IF(Tableau134[[#This Row],[Nb d''heures inf à 19°C sous occupation]]=1,19-C6719,0)</f>
        <v>0</v>
      </c>
    </row>
    <row r="6720" spans="1:9" x14ac:dyDescent="0.25">
      <c r="A6720" s="2">
        <v>37536.916666666664</v>
      </c>
      <c r="B6720">
        <v>9.35</v>
      </c>
      <c r="C6720">
        <v>32.107030000000002</v>
      </c>
      <c r="D6720">
        <v>0</v>
      </c>
      <c r="E6720" t="str">
        <f>IF(AND(Tableau134[[#This Row],[Operative Temperature]]&lt;19,Tableau134[[#This Row],[Occupancy]]&lt;&gt;0),Tableau134[[#This Row],[Operative Temperature]],"NC")</f>
        <v>NC</v>
      </c>
      <c r="F6720">
        <f>IF(AND(C6720&gt;26,Tableau134[[#This Row],[Occupancy]]&lt;&gt;0),1,0)</f>
        <v>0</v>
      </c>
      <c r="G6720">
        <f>IF(AND(Tableau134[[#This Row],[Operative Temperature]]&lt;19,Tableau134[[#This Row],[Occupancy]]&lt;&gt;0),1,0)</f>
        <v>0</v>
      </c>
      <c r="H6720">
        <f>IF(Tableau134[[#This Row],[Nb dheures sup à 26°C sous occupation]]=1,Tableau134[[#This Row],[Operative Temperature]]-26,0)</f>
        <v>0</v>
      </c>
      <c r="I6720">
        <f>IF(Tableau134[[#This Row],[Nb d''heures inf à 19°C sous occupation]]=1,19-C6720,0)</f>
        <v>0</v>
      </c>
    </row>
    <row r="6721" spans="1:9" x14ac:dyDescent="0.25">
      <c r="A6721" s="2">
        <v>37536.958333333336</v>
      </c>
      <c r="B6721">
        <v>8.4</v>
      </c>
      <c r="C6721">
        <v>31.762920000000001</v>
      </c>
      <c r="D6721">
        <v>0</v>
      </c>
      <c r="E6721" t="str">
        <f>IF(AND(Tableau134[[#This Row],[Operative Temperature]]&lt;19,Tableau134[[#This Row],[Occupancy]]&lt;&gt;0),Tableau134[[#This Row],[Operative Temperature]],"NC")</f>
        <v>NC</v>
      </c>
      <c r="F6721">
        <f>IF(AND(C6721&gt;26,Tableau134[[#This Row],[Occupancy]]&lt;&gt;0),1,0)</f>
        <v>0</v>
      </c>
      <c r="G6721">
        <f>IF(AND(Tableau134[[#This Row],[Operative Temperature]]&lt;19,Tableau134[[#This Row],[Occupancy]]&lt;&gt;0),1,0)</f>
        <v>0</v>
      </c>
      <c r="H6721">
        <f>IF(Tableau134[[#This Row],[Nb dheures sup à 26°C sous occupation]]=1,Tableau134[[#This Row],[Operative Temperature]]-26,0)</f>
        <v>0</v>
      </c>
      <c r="I6721">
        <f>IF(Tableau134[[#This Row],[Nb d''heures inf à 19°C sous occupation]]=1,19-C6721,0)</f>
        <v>0</v>
      </c>
    </row>
    <row r="6722" spans="1:9" x14ac:dyDescent="0.25">
      <c r="A6722" s="1">
        <v>37537</v>
      </c>
      <c r="B6722">
        <v>7.6749999999999998</v>
      </c>
      <c r="C6722">
        <v>31.524290000000001</v>
      </c>
      <c r="D6722">
        <v>0</v>
      </c>
      <c r="E6722" t="str">
        <f>IF(AND(Tableau134[[#This Row],[Operative Temperature]]&lt;19,Tableau134[[#This Row],[Occupancy]]&lt;&gt;0),Tableau134[[#This Row],[Operative Temperature]],"NC")</f>
        <v>NC</v>
      </c>
      <c r="F6722">
        <f>IF(AND(C6722&gt;26,Tableau134[[#This Row],[Occupancy]]&lt;&gt;0),1,0)</f>
        <v>0</v>
      </c>
      <c r="G6722">
        <f>IF(AND(Tableau134[[#This Row],[Operative Temperature]]&lt;19,Tableau134[[#This Row],[Occupancy]]&lt;&gt;0),1,0)</f>
        <v>0</v>
      </c>
      <c r="H6722">
        <f>IF(Tableau134[[#This Row],[Nb dheures sup à 26°C sous occupation]]=1,Tableau134[[#This Row],[Operative Temperature]]-26,0)</f>
        <v>0</v>
      </c>
      <c r="I6722">
        <f>IF(Tableau134[[#This Row],[Nb d''heures inf à 19°C sous occupation]]=1,19-C6722,0)</f>
        <v>0</v>
      </c>
    </row>
    <row r="6723" spans="1:9" x14ac:dyDescent="0.25">
      <c r="A6723" s="2">
        <v>37537.041666666664</v>
      </c>
      <c r="B6723">
        <v>6.9</v>
      </c>
      <c r="C6723">
        <v>31.260940000000002</v>
      </c>
      <c r="D6723">
        <v>0</v>
      </c>
      <c r="E6723" t="str">
        <f>IF(AND(Tableau134[[#This Row],[Operative Temperature]]&lt;19,Tableau134[[#This Row],[Occupancy]]&lt;&gt;0),Tableau134[[#This Row],[Operative Temperature]],"NC")</f>
        <v>NC</v>
      </c>
      <c r="F6723">
        <f>IF(AND(C6723&gt;26,Tableau134[[#This Row],[Occupancy]]&lt;&gt;0),1,0)</f>
        <v>0</v>
      </c>
      <c r="G6723">
        <f>IF(AND(Tableau134[[#This Row],[Operative Temperature]]&lt;19,Tableau134[[#This Row],[Occupancy]]&lt;&gt;0),1,0)</f>
        <v>0</v>
      </c>
      <c r="H6723">
        <f>IF(Tableau134[[#This Row],[Nb dheures sup à 26°C sous occupation]]=1,Tableau134[[#This Row],[Operative Temperature]]-26,0)</f>
        <v>0</v>
      </c>
      <c r="I6723">
        <f>IF(Tableau134[[#This Row],[Nb d''heures inf à 19°C sous occupation]]=1,19-C6723,0)</f>
        <v>0</v>
      </c>
    </row>
    <row r="6724" spans="1:9" x14ac:dyDescent="0.25">
      <c r="A6724" s="2">
        <v>37537.083333333336</v>
      </c>
      <c r="B6724">
        <v>6.4</v>
      </c>
      <c r="C6724">
        <v>31.003979999999999</v>
      </c>
      <c r="D6724">
        <v>0</v>
      </c>
      <c r="E6724" t="str">
        <f>IF(AND(Tableau134[[#This Row],[Operative Temperature]]&lt;19,Tableau134[[#This Row],[Occupancy]]&lt;&gt;0),Tableau134[[#This Row],[Operative Temperature]],"NC")</f>
        <v>NC</v>
      </c>
      <c r="F6724">
        <f>IF(AND(C6724&gt;26,Tableau134[[#This Row],[Occupancy]]&lt;&gt;0),1,0)</f>
        <v>0</v>
      </c>
      <c r="G6724">
        <f>IF(AND(Tableau134[[#This Row],[Operative Temperature]]&lt;19,Tableau134[[#This Row],[Occupancy]]&lt;&gt;0),1,0)</f>
        <v>0</v>
      </c>
      <c r="H6724">
        <f>IF(Tableau134[[#This Row],[Nb dheures sup à 26°C sous occupation]]=1,Tableau134[[#This Row],[Operative Temperature]]-26,0)</f>
        <v>0</v>
      </c>
      <c r="I6724">
        <f>IF(Tableau134[[#This Row],[Nb d''heures inf à 19°C sous occupation]]=1,19-C6724,0)</f>
        <v>0</v>
      </c>
    </row>
    <row r="6725" spans="1:9" x14ac:dyDescent="0.25">
      <c r="A6725" s="2">
        <v>37537.125</v>
      </c>
      <c r="B6725">
        <v>6.0750000000000002</v>
      </c>
      <c r="C6725">
        <v>30.788699999999999</v>
      </c>
      <c r="D6725">
        <v>0</v>
      </c>
      <c r="E6725" t="str">
        <f>IF(AND(Tableau134[[#This Row],[Operative Temperature]]&lt;19,Tableau134[[#This Row],[Occupancy]]&lt;&gt;0),Tableau134[[#This Row],[Operative Temperature]],"NC")</f>
        <v>NC</v>
      </c>
      <c r="F6725">
        <f>IF(AND(C6725&gt;26,Tableau134[[#This Row],[Occupancy]]&lt;&gt;0),1,0)</f>
        <v>0</v>
      </c>
      <c r="G6725">
        <f>IF(AND(Tableau134[[#This Row],[Operative Temperature]]&lt;19,Tableau134[[#This Row],[Occupancy]]&lt;&gt;0),1,0)</f>
        <v>0</v>
      </c>
      <c r="H6725">
        <f>IF(Tableau134[[#This Row],[Nb dheures sup à 26°C sous occupation]]=1,Tableau134[[#This Row],[Operative Temperature]]-26,0)</f>
        <v>0</v>
      </c>
      <c r="I6725">
        <f>IF(Tableau134[[#This Row],[Nb d''heures inf à 19°C sous occupation]]=1,19-C6725,0)</f>
        <v>0</v>
      </c>
    </row>
    <row r="6726" spans="1:9" x14ac:dyDescent="0.25">
      <c r="A6726" s="2">
        <v>37537.166666666664</v>
      </c>
      <c r="B6726">
        <v>5.7</v>
      </c>
      <c r="C6726">
        <v>30.574380000000001</v>
      </c>
      <c r="D6726">
        <v>0</v>
      </c>
      <c r="E6726" t="str">
        <f>IF(AND(Tableau134[[#This Row],[Operative Temperature]]&lt;19,Tableau134[[#This Row],[Occupancy]]&lt;&gt;0),Tableau134[[#This Row],[Operative Temperature]],"NC")</f>
        <v>NC</v>
      </c>
      <c r="F6726">
        <f>IF(AND(C6726&gt;26,Tableau134[[#This Row],[Occupancy]]&lt;&gt;0),1,0)</f>
        <v>0</v>
      </c>
      <c r="G6726">
        <f>IF(AND(Tableau134[[#This Row],[Operative Temperature]]&lt;19,Tableau134[[#This Row],[Occupancy]]&lt;&gt;0),1,0)</f>
        <v>0</v>
      </c>
      <c r="H6726">
        <f>IF(Tableau134[[#This Row],[Nb dheures sup à 26°C sous occupation]]=1,Tableau134[[#This Row],[Operative Temperature]]-26,0)</f>
        <v>0</v>
      </c>
      <c r="I6726">
        <f>IF(Tableau134[[#This Row],[Nb d''heures inf à 19°C sous occupation]]=1,19-C6726,0)</f>
        <v>0</v>
      </c>
    </row>
    <row r="6727" spans="1:9" x14ac:dyDescent="0.25">
      <c r="A6727" s="2">
        <v>37537.208333333336</v>
      </c>
      <c r="B6727">
        <v>5.9</v>
      </c>
      <c r="C6727">
        <v>30.372599999999998</v>
      </c>
      <c r="D6727">
        <v>0</v>
      </c>
      <c r="E6727" t="str">
        <f>IF(AND(Tableau134[[#This Row],[Operative Temperature]]&lt;19,Tableau134[[#This Row],[Occupancy]]&lt;&gt;0),Tableau134[[#This Row],[Operative Temperature]],"NC")</f>
        <v>NC</v>
      </c>
      <c r="F6727">
        <f>IF(AND(C6727&gt;26,Tableau134[[#This Row],[Occupancy]]&lt;&gt;0),1,0)</f>
        <v>0</v>
      </c>
      <c r="G6727">
        <f>IF(AND(Tableau134[[#This Row],[Operative Temperature]]&lt;19,Tableau134[[#This Row],[Occupancy]]&lt;&gt;0),1,0)</f>
        <v>0</v>
      </c>
      <c r="H6727">
        <f>IF(Tableau134[[#This Row],[Nb dheures sup à 26°C sous occupation]]=1,Tableau134[[#This Row],[Operative Temperature]]-26,0)</f>
        <v>0</v>
      </c>
      <c r="I6727">
        <f>IF(Tableau134[[#This Row],[Nb d''heures inf à 19°C sous occupation]]=1,19-C6727,0)</f>
        <v>0</v>
      </c>
    </row>
    <row r="6728" spans="1:9" x14ac:dyDescent="0.25">
      <c r="A6728" s="2">
        <v>37537.25</v>
      </c>
      <c r="B6728">
        <v>6.375</v>
      </c>
      <c r="C6728">
        <v>30.209140000000001</v>
      </c>
      <c r="D6728">
        <v>0</v>
      </c>
      <c r="E6728" t="str">
        <f>IF(AND(Tableau134[[#This Row],[Operative Temperature]]&lt;19,Tableau134[[#This Row],[Occupancy]]&lt;&gt;0),Tableau134[[#This Row],[Operative Temperature]],"NC")</f>
        <v>NC</v>
      </c>
      <c r="F6728">
        <f>IF(AND(C6728&gt;26,Tableau134[[#This Row],[Occupancy]]&lt;&gt;0),1,0)</f>
        <v>0</v>
      </c>
      <c r="G6728">
        <f>IF(AND(Tableau134[[#This Row],[Operative Temperature]]&lt;19,Tableau134[[#This Row],[Occupancy]]&lt;&gt;0),1,0)</f>
        <v>0</v>
      </c>
      <c r="H6728">
        <f>IF(Tableau134[[#This Row],[Nb dheures sup à 26°C sous occupation]]=1,Tableau134[[#This Row],[Operative Temperature]]-26,0)</f>
        <v>0</v>
      </c>
      <c r="I6728">
        <f>IF(Tableau134[[#This Row],[Nb d''heures inf à 19°C sous occupation]]=1,19-C6728,0)</f>
        <v>0</v>
      </c>
    </row>
    <row r="6729" spans="1:9" x14ac:dyDescent="0.25">
      <c r="A6729" s="2">
        <v>37537.291666666664</v>
      </c>
      <c r="B6729">
        <v>6.95</v>
      </c>
      <c r="C6729">
        <v>30.32375</v>
      </c>
      <c r="D6729">
        <v>0</v>
      </c>
      <c r="E6729" t="str">
        <f>IF(AND(Tableau134[[#This Row],[Operative Temperature]]&lt;19,Tableau134[[#This Row],[Occupancy]]&lt;&gt;0),Tableau134[[#This Row],[Operative Temperature]],"NC")</f>
        <v>NC</v>
      </c>
      <c r="F6729">
        <f>IF(AND(C6729&gt;26,Tableau134[[#This Row],[Occupancy]]&lt;&gt;0),1,0)</f>
        <v>0</v>
      </c>
      <c r="G6729">
        <f>IF(AND(Tableau134[[#This Row],[Operative Temperature]]&lt;19,Tableau134[[#This Row],[Occupancy]]&lt;&gt;0),1,0)</f>
        <v>0</v>
      </c>
      <c r="H6729">
        <f>IF(Tableau134[[#This Row],[Nb dheures sup à 26°C sous occupation]]=1,Tableau134[[#This Row],[Operative Temperature]]-26,0)</f>
        <v>0</v>
      </c>
      <c r="I6729">
        <f>IF(Tableau134[[#This Row],[Nb d''heures inf à 19°C sous occupation]]=1,19-C6729,0)</f>
        <v>0</v>
      </c>
    </row>
    <row r="6730" spans="1:9" x14ac:dyDescent="0.25">
      <c r="A6730" s="2">
        <v>37537.333333333336</v>
      </c>
      <c r="B6730">
        <v>7.7750000000000004</v>
      </c>
      <c r="C6730">
        <v>30.595659999999999</v>
      </c>
      <c r="D6730">
        <v>0</v>
      </c>
      <c r="E6730" t="str">
        <f>IF(AND(Tableau134[[#This Row],[Operative Temperature]]&lt;19,Tableau134[[#This Row],[Occupancy]]&lt;&gt;0),Tableau134[[#This Row],[Operative Temperature]],"NC")</f>
        <v>NC</v>
      </c>
      <c r="F6730">
        <f>IF(AND(C6730&gt;26,Tableau134[[#This Row],[Occupancy]]&lt;&gt;0),1,0)</f>
        <v>0</v>
      </c>
      <c r="G6730">
        <f>IF(AND(Tableau134[[#This Row],[Operative Temperature]]&lt;19,Tableau134[[#This Row],[Occupancy]]&lt;&gt;0),1,0)</f>
        <v>0</v>
      </c>
      <c r="H6730">
        <f>IF(Tableau134[[#This Row],[Nb dheures sup à 26°C sous occupation]]=1,Tableau134[[#This Row],[Operative Temperature]]-26,0)</f>
        <v>0</v>
      </c>
      <c r="I6730">
        <f>IF(Tableau134[[#This Row],[Nb d''heures inf à 19°C sous occupation]]=1,19-C6730,0)</f>
        <v>0</v>
      </c>
    </row>
    <row r="6731" spans="1:9" x14ac:dyDescent="0.25">
      <c r="A6731" s="2">
        <v>37537.375</v>
      </c>
      <c r="B6731">
        <v>9.5749999999999993</v>
      </c>
      <c r="C6731">
        <v>30.912669999999999</v>
      </c>
      <c r="D6731">
        <v>0</v>
      </c>
      <c r="E6731" t="str">
        <f>IF(AND(Tableau134[[#This Row],[Operative Temperature]]&lt;19,Tableau134[[#This Row],[Occupancy]]&lt;&gt;0),Tableau134[[#This Row],[Operative Temperature]],"NC")</f>
        <v>NC</v>
      </c>
      <c r="F6731">
        <f>IF(AND(C6731&gt;26,Tableau134[[#This Row],[Occupancy]]&lt;&gt;0),1,0)</f>
        <v>0</v>
      </c>
      <c r="G6731">
        <f>IF(AND(Tableau134[[#This Row],[Operative Temperature]]&lt;19,Tableau134[[#This Row],[Occupancy]]&lt;&gt;0),1,0)</f>
        <v>0</v>
      </c>
      <c r="H6731">
        <f>IF(Tableau134[[#This Row],[Nb dheures sup à 26°C sous occupation]]=1,Tableau134[[#This Row],[Operative Temperature]]-26,0)</f>
        <v>0</v>
      </c>
      <c r="I6731">
        <f>IF(Tableau134[[#This Row],[Nb d''heures inf à 19°C sous occupation]]=1,19-C6731,0)</f>
        <v>0</v>
      </c>
    </row>
    <row r="6732" spans="1:9" x14ac:dyDescent="0.25">
      <c r="A6732" s="2">
        <v>37537.416666666664</v>
      </c>
      <c r="B6732">
        <v>11.675000000000001</v>
      </c>
      <c r="C6732">
        <v>31.923770000000001</v>
      </c>
      <c r="D6732">
        <v>0</v>
      </c>
      <c r="E6732" t="str">
        <f>IF(AND(Tableau134[[#This Row],[Operative Temperature]]&lt;19,Tableau134[[#This Row],[Occupancy]]&lt;&gt;0),Tableau134[[#This Row],[Operative Temperature]],"NC")</f>
        <v>NC</v>
      </c>
      <c r="F6732">
        <f>IF(AND(C6732&gt;26,Tableau134[[#This Row],[Occupancy]]&lt;&gt;0),1,0)</f>
        <v>0</v>
      </c>
      <c r="G6732">
        <f>IF(AND(Tableau134[[#This Row],[Operative Temperature]]&lt;19,Tableau134[[#This Row],[Occupancy]]&lt;&gt;0),1,0)</f>
        <v>0</v>
      </c>
      <c r="H6732">
        <f>IF(Tableau134[[#This Row],[Nb dheures sup à 26°C sous occupation]]=1,Tableau134[[#This Row],[Operative Temperature]]-26,0)</f>
        <v>0</v>
      </c>
      <c r="I6732">
        <f>IF(Tableau134[[#This Row],[Nb d''heures inf à 19°C sous occupation]]=1,19-C6732,0)</f>
        <v>0</v>
      </c>
    </row>
    <row r="6733" spans="1:9" x14ac:dyDescent="0.25">
      <c r="A6733" s="2">
        <v>37537.458333333336</v>
      </c>
      <c r="B6733">
        <v>13.55</v>
      </c>
      <c r="C6733">
        <v>33.060720000000003</v>
      </c>
      <c r="D6733">
        <v>0</v>
      </c>
      <c r="E6733" t="str">
        <f>IF(AND(Tableau134[[#This Row],[Operative Temperature]]&lt;19,Tableau134[[#This Row],[Occupancy]]&lt;&gt;0),Tableau134[[#This Row],[Operative Temperature]],"NC")</f>
        <v>NC</v>
      </c>
      <c r="F6733">
        <f>IF(AND(C6733&gt;26,Tableau134[[#This Row],[Occupancy]]&lt;&gt;0),1,0)</f>
        <v>0</v>
      </c>
      <c r="G6733">
        <f>IF(AND(Tableau134[[#This Row],[Operative Temperature]]&lt;19,Tableau134[[#This Row],[Occupancy]]&lt;&gt;0),1,0)</f>
        <v>0</v>
      </c>
      <c r="H6733">
        <f>IF(Tableau134[[#This Row],[Nb dheures sup à 26°C sous occupation]]=1,Tableau134[[#This Row],[Operative Temperature]]-26,0)</f>
        <v>0</v>
      </c>
      <c r="I6733">
        <f>IF(Tableau134[[#This Row],[Nb d''heures inf à 19°C sous occupation]]=1,19-C6733,0)</f>
        <v>0</v>
      </c>
    </row>
    <row r="6734" spans="1:9" x14ac:dyDescent="0.25">
      <c r="A6734" s="2">
        <v>37537.5</v>
      </c>
      <c r="B6734">
        <v>15.275</v>
      </c>
      <c r="C6734">
        <v>34.042859999999997</v>
      </c>
      <c r="D6734">
        <v>0</v>
      </c>
      <c r="E6734" t="str">
        <f>IF(AND(Tableau134[[#This Row],[Operative Temperature]]&lt;19,Tableau134[[#This Row],[Occupancy]]&lt;&gt;0),Tableau134[[#This Row],[Operative Temperature]],"NC")</f>
        <v>NC</v>
      </c>
      <c r="F6734">
        <f>IF(AND(C6734&gt;26,Tableau134[[#This Row],[Occupancy]]&lt;&gt;0),1,0)</f>
        <v>0</v>
      </c>
      <c r="G6734">
        <f>IF(AND(Tableau134[[#This Row],[Operative Temperature]]&lt;19,Tableau134[[#This Row],[Occupancy]]&lt;&gt;0),1,0)</f>
        <v>0</v>
      </c>
      <c r="H6734">
        <f>IF(Tableau134[[#This Row],[Nb dheures sup à 26°C sous occupation]]=1,Tableau134[[#This Row],[Operative Temperature]]-26,0)</f>
        <v>0</v>
      </c>
      <c r="I6734">
        <f>IF(Tableau134[[#This Row],[Nb d''heures inf à 19°C sous occupation]]=1,19-C6734,0)</f>
        <v>0</v>
      </c>
    </row>
    <row r="6735" spans="1:9" x14ac:dyDescent="0.25">
      <c r="A6735" s="2">
        <v>37537.541666666664</v>
      </c>
      <c r="B6735">
        <v>17.05</v>
      </c>
      <c r="C6735">
        <v>34.522080000000003</v>
      </c>
      <c r="D6735">
        <v>0</v>
      </c>
      <c r="E6735" t="str">
        <f>IF(AND(Tableau134[[#This Row],[Operative Temperature]]&lt;19,Tableau134[[#This Row],[Occupancy]]&lt;&gt;0),Tableau134[[#This Row],[Operative Temperature]],"NC")</f>
        <v>NC</v>
      </c>
      <c r="F6735">
        <f>IF(AND(C6735&gt;26,Tableau134[[#This Row],[Occupancy]]&lt;&gt;0),1,0)</f>
        <v>0</v>
      </c>
      <c r="G6735">
        <f>IF(AND(Tableau134[[#This Row],[Operative Temperature]]&lt;19,Tableau134[[#This Row],[Occupancy]]&lt;&gt;0),1,0)</f>
        <v>0</v>
      </c>
      <c r="H6735">
        <f>IF(Tableau134[[#This Row],[Nb dheures sup à 26°C sous occupation]]=1,Tableau134[[#This Row],[Operative Temperature]]-26,0)</f>
        <v>0</v>
      </c>
      <c r="I6735">
        <f>IF(Tableau134[[#This Row],[Nb d''heures inf à 19°C sous occupation]]=1,19-C6735,0)</f>
        <v>0</v>
      </c>
    </row>
    <row r="6736" spans="1:9" x14ac:dyDescent="0.25">
      <c r="A6736" s="2">
        <v>37537.583333333336</v>
      </c>
      <c r="B6736">
        <v>17.5</v>
      </c>
      <c r="C6736">
        <v>34.659239999999997</v>
      </c>
      <c r="D6736">
        <v>0</v>
      </c>
      <c r="E6736" t="str">
        <f>IF(AND(Tableau134[[#This Row],[Operative Temperature]]&lt;19,Tableau134[[#This Row],[Occupancy]]&lt;&gt;0),Tableau134[[#This Row],[Operative Temperature]],"NC")</f>
        <v>NC</v>
      </c>
      <c r="F6736">
        <f>IF(AND(C6736&gt;26,Tableau134[[#This Row],[Occupancy]]&lt;&gt;0),1,0)</f>
        <v>0</v>
      </c>
      <c r="G6736">
        <f>IF(AND(Tableau134[[#This Row],[Operative Temperature]]&lt;19,Tableau134[[#This Row],[Occupancy]]&lt;&gt;0),1,0)</f>
        <v>0</v>
      </c>
      <c r="H6736">
        <f>IF(Tableau134[[#This Row],[Nb dheures sup à 26°C sous occupation]]=1,Tableau134[[#This Row],[Operative Temperature]]-26,0)</f>
        <v>0</v>
      </c>
      <c r="I6736">
        <f>IF(Tableau134[[#This Row],[Nb d''heures inf à 19°C sous occupation]]=1,19-C6736,0)</f>
        <v>0</v>
      </c>
    </row>
    <row r="6737" spans="1:9" x14ac:dyDescent="0.25">
      <c r="A6737" s="2">
        <v>37537.625</v>
      </c>
      <c r="B6737">
        <v>17.5</v>
      </c>
      <c r="C6737">
        <v>34.773209999999999</v>
      </c>
      <c r="D6737">
        <v>0</v>
      </c>
      <c r="E6737" t="str">
        <f>IF(AND(Tableau134[[#This Row],[Operative Temperature]]&lt;19,Tableau134[[#This Row],[Occupancy]]&lt;&gt;0),Tableau134[[#This Row],[Operative Temperature]],"NC")</f>
        <v>NC</v>
      </c>
      <c r="F6737">
        <f>IF(AND(C6737&gt;26,Tableau134[[#This Row],[Occupancy]]&lt;&gt;0),1,0)</f>
        <v>0</v>
      </c>
      <c r="G6737">
        <f>IF(AND(Tableau134[[#This Row],[Operative Temperature]]&lt;19,Tableau134[[#This Row],[Occupancy]]&lt;&gt;0),1,0)</f>
        <v>0</v>
      </c>
      <c r="H6737">
        <f>IF(Tableau134[[#This Row],[Nb dheures sup à 26°C sous occupation]]=1,Tableau134[[#This Row],[Operative Temperature]]-26,0)</f>
        <v>0</v>
      </c>
      <c r="I6737">
        <f>IF(Tableau134[[#This Row],[Nb d''heures inf à 19°C sous occupation]]=1,19-C6737,0)</f>
        <v>0</v>
      </c>
    </row>
    <row r="6738" spans="1:9" x14ac:dyDescent="0.25">
      <c r="A6738" s="2">
        <v>37537.666666666664</v>
      </c>
      <c r="B6738">
        <v>17.5</v>
      </c>
      <c r="C6738">
        <v>34.808399999999999</v>
      </c>
      <c r="D6738">
        <v>0</v>
      </c>
      <c r="E6738" t="str">
        <f>IF(AND(Tableau134[[#This Row],[Operative Temperature]]&lt;19,Tableau134[[#This Row],[Occupancy]]&lt;&gt;0),Tableau134[[#This Row],[Operative Temperature]],"NC")</f>
        <v>NC</v>
      </c>
      <c r="F6738">
        <f>IF(AND(C6738&gt;26,Tableau134[[#This Row],[Occupancy]]&lt;&gt;0),1,0)</f>
        <v>0</v>
      </c>
      <c r="G6738">
        <f>IF(AND(Tableau134[[#This Row],[Operative Temperature]]&lt;19,Tableau134[[#This Row],[Occupancy]]&lt;&gt;0),1,0)</f>
        <v>0</v>
      </c>
      <c r="H6738">
        <f>IF(Tableau134[[#This Row],[Nb dheures sup à 26°C sous occupation]]=1,Tableau134[[#This Row],[Operative Temperature]]-26,0)</f>
        <v>0</v>
      </c>
      <c r="I6738">
        <f>IF(Tableau134[[#This Row],[Nb d''heures inf à 19°C sous occupation]]=1,19-C6738,0)</f>
        <v>0</v>
      </c>
    </row>
    <row r="6739" spans="1:9" x14ac:dyDescent="0.25">
      <c r="A6739" s="2">
        <v>37537.708333333336</v>
      </c>
      <c r="B6739">
        <v>16.975000000000001</v>
      </c>
      <c r="C6739">
        <v>34.979610000000001</v>
      </c>
      <c r="D6739">
        <v>0</v>
      </c>
      <c r="E6739" t="str">
        <f>IF(AND(Tableau134[[#This Row],[Operative Temperature]]&lt;19,Tableau134[[#This Row],[Occupancy]]&lt;&gt;0),Tableau134[[#This Row],[Operative Temperature]],"NC")</f>
        <v>NC</v>
      </c>
      <c r="F6739">
        <f>IF(AND(C6739&gt;26,Tableau134[[#This Row],[Occupancy]]&lt;&gt;0),1,0)</f>
        <v>0</v>
      </c>
      <c r="G6739">
        <f>IF(AND(Tableau134[[#This Row],[Operative Temperature]]&lt;19,Tableau134[[#This Row],[Occupancy]]&lt;&gt;0),1,0)</f>
        <v>0</v>
      </c>
      <c r="H6739">
        <f>IF(Tableau134[[#This Row],[Nb dheures sup à 26°C sous occupation]]=1,Tableau134[[#This Row],[Operative Temperature]]-26,0)</f>
        <v>0</v>
      </c>
      <c r="I6739">
        <f>IF(Tableau134[[#This Row],[Nb d''heures inf à 19°C sous occupation]]=1,19-C6739,0)</f>
        <v>0</v>
      </c>
    </row>
    <row r="6740" spans="1:9" x14ac:dyDescent="0.25">
      <c r="A6740" s="2">
        <v>37537.75</v>
      </c>
      <c r="B6740">
        <v>16.350000000000001</v>
      </c>
      <c r="C6740">
        <v>34.981619999999999</v>
      </c>
      <c r="D6740">
        <v>0</v>
      </c>
      <c r="E6740" t="str">
        <f>IF(AND(Tableau134[[#This Row],[Operative Temperature]]&lt;19,Tableau134[[#This Row],[Occupancy]]&lt;&gt;0),Tableau134[[#This Row],[Operative Temperature]],"NC")</f>
        <v>NC</v>
      </c>
      <c r="F6740">
        <f>IF(AND(C6740&gt;26,Tableau134[[#This Row],[Occupancy]]&lt;&gt;0),1,0)</f>
        <v>0</v>
      </c>
      <c r="G6740">
        <f>IF(AND(Tableau134[[#This Row],[Operative Temperature]]&lt;19,Tableau134[[#This Row],[Occupancy]]&lt;&gt;0),1,0)</f>
        <v>0</v>
      </c>
      <c r="H6740">
        <f>IF(Tableau134[[#This Row],[Nb dheures sup à 26°C sous occupation]]=1,Tableau134[[#This Row],[Operative Temperature]]-26,0)</f>
        <v>0</v>
      </c>
      <c r="I6740">
        <f>IF(Tableau134[[#This Row],[Nb d''heures inf à 19°C sous occupation]]=1,19-C6740,0)</f>
        <v>0</v>
      </c>
    </row>
    <row r="6741" spans="1:9" x14ac:dyDescent="0.25">
      <c r="A6741" s="2">
        <v>37537.791666666664</v>
      </c>
      <c r="B6741">
        <v>15.675000000000001</v>
      </c>
      <c r="C6741">
        <v>34.921349999999997</v>
      </c>
      <c r="D6741">
        <v>0</v>
      </c>
      <c r="E6741" t="str">
        <f>IF(AND(Tableau134[[#This Row],[Operative Temperature]]&lt;19,Tableau134[[#This Row],[Occupancy]]&lt;&gt;0),Tableau134[[#This Row],[Operative Temperature]],"NC")</f>
        <v>NC</v>
      </c>
      <c r="F6741">
        <f>IF(AND(C6741&gt;26,Tableau134[[#This Row],[Occupancy]]&lt;&gt;0),1,0)</f>
        <v>0</v>
      </c>
      <c r="G6741">
        <f>IF(AND(Tableau134[[#This Row],[Operative Temperature]]&lt;19,Tableau134[[#This Row],[Occupancy]]&lt;&gt;0),1,0)</f>
        <v>0</v>
      </c>
      <c r="H6741">
        <f>IF(Tableau134[[#This Row],[Nb dheures sup à 26°C sous occupation]]=1,Tableau134[[#This Row],[Operative Temperature]]-26,0)</f>
        <v>0</v>
      </c>
      <c r="I6741">
        <f>IF(Tableau134[[#This Row],[Nb d''heures inf à 19°C sous occupation]]=1,19-C6741,0)</f>
        <v>0</v>
      </c>
    </row>
    <row r="6742" spans="1:9" x14ac:dyDescent="0.25">
      <c r="A6742" s="2">
        <v>37537.833333333336</v>
      </c>
      <c r="B6742">
        <v>15.125</v>
      </c>
      <c r="C6742">
        <v>33.697650000000003</v>
      </c>
      <c r="D6742">
        <v>0</v>
      </c>
      <c r="E6742" t="str">
        <f>IF(AND(Tableau134[[#This Row],[Operative Temperature]]&lt;19,Tableau134[[#This Row],[Occupancy]]&lt;&gt;0),Tableau134[[#This Row],[Operative Temperature]],"NC")</f>
        <v>NC</v>
      </c>
      <c r="F6742">
        <f>IF(AND(C6742&gt;26,Tableau134[[#This Row],[Occupancy]]&lt;&gt;0),1,0)</f>
        <v>0</v>
      </c>
      <c r="G6742">
        <f>IF(AND(Tableau134[[#This Row],[Operative Temperature]]&lt;19,Tableau134[[#This Row],[Occupancy]]&lt;&gt;0),1,0)</f>
        <v>0</v>
      </c>
      <c r="H6742">
        <f>IF(Tableau134[[#This Row],[Nb dheures sup à 26°C sous occupation]]=1,Tableau134[[#This Row],[Operative Temperature]]-26,0)</f>
        <v>0</v>
      </c>
      <c r="I6742">
        <f>IF(Tableau134[[#This Row],[Nb d''heures inf à 19°C sous occupation]]=1,19-C6742,0)</f>
        <v>0</v>
      </c>
    </row>
    <row r="6743" spans="1:9" x14ac:dyDescent="0.25">
      <c r="A6743" s="2">
        <v>37537.875</v>
      </c>
      <c r="B6743">
        <v>14.775</v>
      </c>
      <c r="C6743">
        <v>33.047359999999998</v>
      </c>
      <c r="D6743">
        <v>0</v>
      </c>
      <c r="E6743" t="str">
        <f>IF(AND(Tableau134[[#This Row],[Operative Temperature]]&lt;19,Tableau134[[#This Row],[Occupancy]]&lt;&gt;0),Tableau134[[#This Row],[Operative Temperature]],"NC")</f>
        <v>NC</v>
      </c>
      <c r="F6743">
        <f>IF(AND(C6743&gt;26,Tableau134[[#This Row],[Occupancy]]&lt;&gt;0),1,0)</f>
        <v>0</v>
      </c>
      <c r="G6743">
        <f>IF(AND(Tableau134[[#This Row],[Operative Temperature]]&lt;19,Tableau134[[#This Row],[Occupancy]]&lt;&gt;0),1,0)</f>
        <v>0</v>
      </c>
      <c r="H6743">
        <f>IF(Tableau134[[#This Row],[Nb dheures sup à 26°C sous occupation]]=1,Tableau134[[#This Row],[Operative Temperature]]-26,0)</f>
        <v>0</v>
      </c>
      <c r="I6743">
        <f>IF(Tableau134[[#This Row],[Nb d''heures inf à 19°C sous occupation]]=1,19-C6743,0)</f>
        <v>0</v>
      </c>
    </row>
    <row r="6744" spans="1:9" x14ac:dyDescent="0.25">
      <c r="A6744" s="2">
        <v>37537.916666666664</v>
      </c>
      <c r="B6744">
        <v>14.55</v>
      </c>
      <c r="C6744">
        <v>32.589599999999997</v>
      </c>
      <c r="D6744">
        <v>0</v>
      </c>
      <c r="E6744" t="str">
        <f>IF(AND(Tableau134[[#This Row],[Operative Temperature]]&lt;19,Tableau134[[#This Row],[Occupancy]]&lt;&gt;0),Tableau134[[#This Row],[Operative Temperature]],"NC")</f>
        <v>NC</v>
      </c>
      <c r="F6744">
        <f>IF(AND(C6744&gt;26,Tableau134[[#This Row],[Occupancy]]&lt;&gt;0),1,0)</f>
        <v>0</v>
      </c>
      <c r="G6744">
        <f>IF(AND(Tableau134[[#This Row],[Operative Temperature]]&lt;19,Tableau134[[#This Row],[Occupancy]]&lt;&gt;0),1,0)</f>
        <v>0</v>
      </c>
      <c r="H6744">
        <f>IF(Tableau134[[#This Row],[Nb dheures sup à 26°C sous occupation]]=1,Tableau134[[#This Row],[Operative Temperature]]-26,0)</f>
        <v>0</v>
      </c>
      <c r="I6744">
        <f>IF(Tableau134[[#This Row],[Nb d''heures inf à 19°C sous occupation]]=1,19-C6744,0)</f>
        <v>0</v>
      </c>
    </row>
    <row r="6745" spans="1:9" x14ac:dyDescent="0.25">
      <c r="A6745" s="2">
        <v>37537.958333333336</v>
      </c>
      <c r="B6745">
        <v>14.35</v>
      </c>
      <c r="C6745">
        <v>32.380850000000002</v>
      </c>
      <c r="D6745">
        <v>0</v>
      </c>
      <c r="E6745" t="str">
        <f>IF(AND(Tableau134[[#This Row],[Operative Temperature]]&lt;19,Tableau134[[#This Row],[Occupancy]]&lt;&gt;0),Tableau134[[#This Row],[Operative Temperature]],"NC")</f>
        <v>NC</v>
      </c>
      <c r="F6745">
        <f>IF(AND(C6745&gt;26,Tableau134[[#This Row],[Occupancy]]&lt;&gt;0),1,0)</f>
        <v>0</v>
      </c>
      <c r="G6745">
        <f>IF(AND(Tableau134[[#This Row],[Operative Temperature]]&lt;19,Tableau134[[#This Row],[Occupancy]]&lt;&gt;0),1,0)</f>
        <v>0</v>
      </c>
      <c r="H6745">
        <f>IF(Tableau134[[#This Row],[Nb dheures sup à 26°C sous occupation]]=1,Tableau134[[#This Row],[Operative Temperature]]-26,0)</f>
        <v>0</v>
      </c>
      <c r="I6745">
        <f>IF(Tableau134[[#This Row],[Nb d''heures inf à 19°C sous occupation]]=1,19-C6745,0)</f>
        <v>0</v>
      </c>
    </row>
    <row r="6746" spans="1:9" x14ac:dyDescent="0.25">
      <c r="A6746" s="1">
        <v>37538</v>
      </c>
      <c r="B6746">
        <v>14.15</v>
      </c>
      <c r="C6746">
        <v>32.19979</v>
      </c>
      <c r="D6746">
        <v>0</v>
      </c>
      <c r="E6746" t="str">
        <f>IF(AND(Tableau134[[#This Row],[Operative Temperature]]&lt;19,Tableau134[[#This Row],[Occupancy]]&lt;&gt;0),Tableau134[[#This Row],[Operative Temperature]],"NC")</f>
        <v>NC</v>
      </c>
      <c r="F6746">
        <f>IF(AND(C6746&gt;26,Tableau134[[#This Row],[Occupancy]]&lt;&gt;0),1,0)</f>
        <v>0</v>
      </c>
      <c r="G6746">
        <f>IF(AND(Tableau134[[#This Row],[Operative Temperature]]&lt;19,Tableau134[[#This Row],[Occupancy]]&lt;&gt;0),1,0)</f>
        <v>0</v>
      </c>
      <c r="H6746">
        <f>IF(Tableau134[[#This Row],[Nb dheures sup à 26°C sous occupation]]=1,Tableau134[[#This Row],[Operative Temperature]]-26,0)</f>
        <v>0</v>
      </c>
      <c r="I6746">
        <f>IF(Tableau134[[#This Row],[Nb d''heures inf à 19°C sous occupation]]=1,19-C6746,0)</f>
        <v>0</v>
      </c>
    </row>
    <row r="6747" spans="1:9" x14ac:dyDescent="0.25">
      <c r="A6747" s="2">
        <v>37538.041666666664</v>
      </c>
      <c r="B6747">
        <v>13.95</v>
      </c>
      <c r="C6747">
        <v>32.030520000000003</v>
      </c>
      <c r="D6747">
        <v>0</v>
      </c>
      <c r="E6747" t="str">
        <f>IF(AND(Tableau134[[#This Row],[Operative Temperature]]&lt;19,Tableau134[[#This Row],[Occupancy]]&lt;&gt;0),Tableau134[[#This Row],[Operative Temperature]],"NC")</f>
        <v>NC</v>
      </c>
      <c r="F6747">
        <f>IF(AND(C6747&gt;26,Tableau134[[#This Row],[Occupancy]]&lt;&gt;0),1,0)</f>
        <v>0</v>
      </c>
      <c r="G6747">
        <f>IF(AND(Tableau134[[#This Row],[Operative Temperature]]&lt;19,Tableau134[[#This Row],[Occupancy]]&lt;&gt;0),1,0)</f>
        <v>0</v>
      </c>
      <c r="H6747">
        <f>IF(Tableau134[[#This Row],[Nb dheures sup à 26°C sous occupation]]=1,Tableau134[[#This Row],[Operative Temperature]]-26,0)</f>
        <v>0</v>
      </c>
      <c r="I6747">
        <f>IF(Tableau134[[#This Row],[Nb d''heures inf à 19°C sous occupation]]=1,19-C6747,0)</f>
        <v>0</v>
      </c>
    </row>
    <row r="6748" spans="1:9" x14ac:dyDescent="0.25">
      <c r="A6748" s="2">
        <v>37538.083333333336</v>
      </c>
      <c r="B6748">
        <v>13.75</v>
      </c>
      <c r="C6748">
        <v>31.869430000000001</v>
      </c>
      <c r="D6748">
        <v>0</v>
      </c>
      <c r="E6748" t="str">
        <f>IF(AND(Tableau134[[#This Row],[Operative Temperature]]&lt;19,Tableau134[[#This Row],[Occupancy]]&lt;&gt;0),Tableau134[[#This Row],[Operative Temperature]],"NC")</f>
        <v>NC</v>
      </c>
      <c r="F6748">
        <f>IF(AND(C6748&gt;26,Tableau134[[#This Row],[Occupancy]]&lt;&gt;0),1,0)</f>
        <v>0</v>
      </c>
      <c r="G6748">
        <f>IF(AND(Tableau134[[#This Row],[Operative Temperature]]&lt;19,Tableau134[[#This Row],[Occupancy]]&lt;&gt;0),1,0)</f>
        <v>0</v>
      </c>
      <c r="H6748">
        <f>IF(Tableau134[[#This Row],[Nb dheures sup à 26°C sous occupation]]=1,Tableau134[[#This Row],[Operative Temperature]]-26,0)</f>
        <v>0</v>
      </c>
      <c r="I6748">
        <f>IF(Tableau134[[#This Row],[Nb d''heures inf à 19°C sous occupation]]=1,19-C6748,0)</f>
        <v>0</v>
      </c>
    </row>
    <row r="6749" spans="1:9" x14ac:dyDescent="0.25">
      <c r="A6749" s="2">
        <v>37538.125</v>
      </c>
      <c r="B6749">
        <v>13.625</v>
      </c>
      <c r="C6749">
        <v>31.72259</v>
      </c>
      <c r="D6749">
        <v>0</v>
      </c>
      <c r="E6749" t="str">
        <f>IF(AND(Tableau134[[#This Row],[Operative Temperature]]&lt;19,Tableau134[[#This Row],[Occupancy]]&lt;&gt;0),Tableau134[[#This Row],[Operative Temperature]],"NC")</f>
        <v>NC</v>
      </c>
      <c r="F6749">
        <f>IF(AND(C6749&gt;26,Tableau134[[#This Row],[Occupancy]]&lt;&gt;0),1,0)</f>
        <v>0</v>
      </c>
      <c r="G6749">
        <f>IF(AND(Tableau134[[#This Row],[Operative Temperature]]&lt;19,Tableau134[[#This Row],[Occupancy]]&lt;&gt;0),1,0)</f>
        <v>0</v>
      </c>
      <c r="H6749">
        <f>IF(Tableau134[[#This Row],[Nb dheures sup à 26°C sous occupation]]=1,Tableau134[[#This Row],[Operative Temperature]]-26,0)</f>
        <v>0</v>
      </c>
      <c r="I6749">
        <f>IF(Tableau134[[#This Row],[Nb d''heures inf à 19°C sous occupation]]=1,19-C6749,0)</f>
        <v>0</v>
      </c>
    </row>
    <row r="6750" spans="1:9" x14ac:dyDescent="0.25">
      <c r="A6750" s="2">
        <v>37538.166666666664</v>
      </c>
      <c r="B6750">
        <v>13.45</v>
      </c>
      <c r="C6750">
        <v>31.58248</v>
      </c>
      <c r="D6750">
        <v>0</v>
      </c>
      <c r="E6750" t="str">
        <f>IF(AND(Tableau134[[#This Row],[Operative Temperature]]&lt;19,Tableau134[[#This Row],[Occupancy]]&lt;&gt;0),Tableau134[[#This Row],[Operative Temperature]],"NC")</f>
        <v>NC</v>
      </c>
      <c r="F6750">
        <f>IF(AND(C6750&gt;26,Tableau134[[#This Row],[Occupancy]]&lt;&gt;0),1,0)</f>
        <v>0</v>
      </c>
      <c r="G6750">
        <f>IF(AND(Tableau134[[#This Row],[Operative Temperature]]&lt;19,Tableau134[[#This Row],[Occupancy]]&lt;&gt;0),1,0)</f>
        <v>0</v>
      </c>
      <c r="H6750">
        <f>IF(Tableau134[[#This Row],[Nb dheures sup à 26°C sous occupation]]=1,Tableau134[[#This Row],[Operative Temperature]]-26,0)</f>
        <v>0</v>
      </c>
      <c r="I6750">
        <f>IF(Tableau134[[#This Row],[Nb d''heures inf à 19°C sous occupation]]=1,19-C6750,0)</f>
        <v>0</v>
      </c>
    </row>
    <row r="6751" spans="1:9" x14ac:dyDescent="0.25">
      <c r="A6751" s="2">
        <v>37538.208333333336</v>
      </c>
      <c r="B6751">
        <v>13.324999999999999</v>
      </c>
      <c r="C6751">
        <v>31.444030000000001</v>
      </c>
      <c r="D6751">
        <v>0</v>
      </c>
      <c r="E6751" t="str">
        <f>IF(AND(Tableau134[[#This Row],[Operative Temperature]]&lt;19,Tableau134[[#This Row],[Occupancy]]&lt;&gt;0),Tableau134[[#This Row],[Operative Temperature]],"NC")</f>
        <v>NC</v>
      </c>
      <c r="F6751">
        <f>IF(AND(C6751&gt;26,Tableau134[[#This Row],[Occupancy]]&lt;&gt;0),1,0)</f>
        <v>0</v>
      </c>
      <c r="G6751">
        <f>IF(AND(Tableau134[[#This Row],[Operative Temperature]]&lt;19,Tableau134[[#This Row],[Occupancy]]&lt;&gt;0),1,0)</f>
        <v>0</v>
      </c>
      <c r="H6751">
        <f>IF(Tableau134[[#This Row],[Nb dheures sup à 26°C sous occupation]]=1,Tableau134[[#This Row],[Operative Temperature]]-26,0)</f>
        <v>0</v>
      </c>
      <c r="I6751">
        <f>IF(Tableau134[[#This Row],[Nb d''heures inf à 19°C sous occupation]]=1,19-C6751,0)</f>
        <v>0</v>
      </c>
    </row>
    <row r="6752" spans="1:9" x14ac:dyDescent="0.25">
      <c r="A6752" s="2">
        <v>37538.25</v>
      </c>
      <c r="B6752">
        <v>13.3</v>
      </c>
      <c r="C6752">
        <v>31.308620000000001</v>
      </c>
      <c r="D6752">
        <v>0</v>
      </c>
      <c r="E6752" t="str">
        <f>IF(AND(Tableau134[[#This Row],[Operative Temperature]]&lt;19,Tableau134[[#This Row],[Occupancy]]&lt;&gt;0),Tableau134[[#This Row],[Operative Temperature]],"NC")</f>
        <v>NC</v>
      </c>
      <c r="F6752">
        <f>IF(AND(C6752&gt;26,Tableau134[[#This Row],[Occupancy]]&lt;&gt;0),1,0)</f>
        <v>0</v>
      </c>
      <c r="G6752">
        <f>IF(AND(Tableau134[[#This Row],[Operative Temperature]]&lt;19,Tableau134[[#This Row],[Occupancy]]&lt;&gt;0),1,0)</f>
        <v>0</v>
      </c>
      <c r="H6752">
        <f>IF(Tableau134[[#This Row],[Nb dheures sup à 26°C sous occupation]]=1,Tableau134[[#This Row],[Operative Temperature]]-26,0)</f>
        <v>0</v>
      </c>
      <c r="I6752">
        <f>IF(Tableau134[[#This Row],[Nb d''heures inf à 19°C sous occupation]]=1,19-C6752,0)</f>
        <v>0</v>
      </c>
    </row>
    <row r="6753" spans="1:9" x14ac:dyDescent="0.25">
      <c r="A6753" s="2">
        <v>37538.291666666664</v>
      </c>
      <c r="B6753">
        <v>13.225</v>
      </c>
      <c r="C6753">
        <v>31.672979999999999</v>
      </c>
      <c r="D6753">
        <v>0</v>
      </c>
      <c r="E6753" t="str">
        <f>IF(AND(Tableau134[[#This Row],[Operative Temperature]]&lt;19,Tableau134[[#This Row],[Occupancy]]&lt;&gt;0),Tableau134[[#This Row],[Operative Temperature]],"NC")</f>
        <v>NC</v>
      </c>
      <c r="F6753">
        <f>IF(AND(C6753&gt;26,Tableau134[[#This Row],[Occupancy]]&lt;&gt;0),1,0)</f>
        <v>0</v>
      </c>
      <c r="G6753">
        <f>IF(AND(Tableau134[[#This Row],[Operative Temperature]]&lt;19,Tableau134[[#This Row],[Occupancy]]&lt;&gt;0),1,0)</f>
        <v>0</v>
      </c>
      <c r="H6753">
        <f>IF(Tableau134[[#This Row],[Nb dheures sup à 26°C sous occupation]]=1,Tableau134[[#This Row],[Operative Temperature]]-26,0)</f>
        <v>0</v>
      </c>
      <c r="I6753">
        <f>IF(Tableau134[[#This Row],[Nb d''heures inf à 19°C sous occupation]]=1,19-C6753,0)</f>
        <v>0</v>
      </c>
    </row>
    <row r="6754" spans="1:9" x14ac:dyDescent="0.25">
      <c r="A6754" s="2">
        <v>37538.333333333336</v>
      </c>
      <c r="B6754">
        <v>13.725</v>
      </c>
      <c r="C6754">
        <v>31.981400000000001</v>
      </c>
      <c r="D6754">
        <v>0</v>
      </c>
      <c r="E6754" t="str">
        <f>IF(AND(Tableau134[[#This Row],[Operative Temperature]]&lt;19,Tableau134[[#This Row],[Occupancy]]&lt;&gt;0),Tableau134[[#This Row],[Operative Temperature]],"NC")</f>
        <v>NC</v>
      </c>
      <c r="F6754">
        <f>IF(AND(C6754&gt;26,Tableau134[[#This Row],[Occupancy]]&lt;&gt;0),1,0)</f>
        <v>0</v>
      </c>
      <c r="G6754">
        <f>IF(AND(Tableau134[[#This Row],[Operative Temperature]]&lt;19,Tableau134[[#This Row],[Occupancy]]&lt;&gt;0),1,0)</f>
        <v>0</v>
      </c>
      <c r="H6754">
        <f>IF(Tableau134[[#This Row],[Nb dheures sup à 26°C sous occupation]]=1,Tableau134[[#This Row],[Operative Temperature]]-26,0)</f>
        <v>0</v>
      </c>
      <c r="I6754">
        <f>IF(Tableau134[[#This Row],[Nb d''heures inf à 19°C sous occupation]]=1,19-C6754,0)</f>
        <v>0</v>
      </c>
    </row>
    <row r="6755" spans="1:9" x14ac:dyDescent="0.25">
      <c r="A6755" s="2">
        <v>37538.375</v>
      </c>
      <c r="B6755">
        <v>14.425000000000001</v>
      </c>
      <c r="C6755">
        <v>32.198540000000001</v>
      </c>
      <c r="D6755">
        <v>0</v>
      </c>
      <c r="E6755" t="str">
        <f>IF(AND(Tableau134[[#This Row],[Operative Temperature]]&lt;19,Tableau134[[#This Row],[Occupancy]]&lt;&gt;0),Tableau134[[#This Row],[Operative Temperature]],"NC")</f>
        <v>NC</v>
      </c>
      <c r="F6755">
        <f>IF(AND(C6755&gt;26,Tableau134[[#This Row],[Occupancy]]&lt;&gt;0),1,0)</f>
        <v>0</v>
      </c>
      <c r="G6755">
        <f>IF(AND(Tableau134[[#This Row],[Operative Temperature]]&lt;19,Tableau134[[#This Row],[Occupancy]]&lt;&gt;0),1,0)</f>
        <v>0</v>
      </c>
      <c r="H6755">
        <f>IF(Tableau134[[#This Row],[Nb dheures sup à 26°C sous occupation]]=1,Tableau134[[#This Row],[Operative Temperature]]-26,0)</f>
        <v>0</v>
      </c>
      <c r="I6755">
        <f>IF(Tableau134[[#This Row],[Nb d''heures inf à 19°C sous occupation]]=1,19-C6755,0)</f>
        <v>0</v>
      </c>
    </row>
    <row r="6756" spans="1:9" x14ac:dyDescent="0.25">
      <c r="A6756" s="2">
        <v>37538.416666666664</v>
      </c>
      <c r="B6756">
        <v>15.125</v>
      </c>
      <c r="C6756">
        <v>32.645829999999997</v>
      </c>
      <c r="D6756">
        <v>0</v>
      </c>
      <c r="E6756" t="str">
        <f>IF(AND(Tableau134[[#This Row],[Operative Temperature]]&lt;19,Tableau134[[#This Row],[Occupancy]]&lt;&gt;0),Tableau134[[#This Row],[Operative Temperature]],"NC")</f>
        <v>NC</v>
      </c>
      <c r="F6756">
        <f>IF(AND(C6756&gt;26,Tableau134[[#This Row],[Occupancy]]&lt;&gt;0),1,0)</f>
        <v>0</v>
      </c>
      <c r="G6756">
        <f>IF(AND(Tableau134[[#This Row],[Operative Temperature]]&lt;19,Tableau134[[#This Row],[Occupancy]]&lt;&gt;0),1,0)</f>
        <v>0</v>
      </c>
      <c r="H6756">
        <f>IF(Tableau134[[#This Row],[Nb dheures sup à 26°C sous occupation]]=1,Tableau134[[#This Row],[Operative Temperature]]-26,0)</f>
        <v>0</v>
      </c>
      <c r="I6756">
        <f>IF(Tableau134[[#This Row],[Nb d''heures inf à 19°C sous occupation]]=1,19-C6756,0)</f>
        <v>0</v>
      </c>
    </row>
    <row r="6757" spans="1:9" x14ac:dyDescent="0.25">
      <c r="A6757" s="2">
        <v>37538.458333333336</v>
      </c>
      <c r="B6757">
        <v>15.975</v>
      </c>
      <c r="C6757">
        <v>33.210700000000003</v>
      </c>
      <c r="D6757">
        <v>0</v>
      </c>
      <c r="E6757" t="str">
        <f>IF(AND(Tableau134[[#This Row],[Operative Temperature]]&lt;19,Tableau134[[#This Row],[Occupancy]]&lt;&gt;0),Tableau134[[#This Row],[Operative Temperature]],"NC")</f>
        <v>NC</v>
      </c>
      <c r="F6757">
        <f>IF(AND(C6757&gt;26,Tableau134[[#This Row],[Occupancy]]&lt;&gt;0),1,0)</f>
        <v>0</v>
      </c>
      <c r="G6757">
        <f>IF(AND(Tableau134[[#This Row],[Operative Temperature]]&lt;19,Tableau134[[#This Row],[Occupancy]]&lt;&gt;0),1,0)</f>
        <v>0</v>
      </c>
      <c r="H6757">
        <f>IF(Tableau134[[#This Row],[Nb dheures sup à 26°C sous occupation]]=1,Tableau134[[#This Row],[Operative Temperature]]-26,0)</f>
        <v>0</v>
      </c>
      <c r="I6757">
        <f>IF(Tableau134[[#This Row],[Nb d''heures inf à 19°C sous occupation]]=1,19-C6757,0)</f>
        <v>0</v>
      </c>
    </row>
    <row r="6758" spans="1:9" x14ac:dyDescent="0.25">
      <c r="A6758" s="2">
        <v>37538.5</v>
      </c>
      <c r="B6758">
        <v>16.8</v>
      </c>
      <c r="C6758">
        <v>34.000839999999997</v>
      </c>
      <c r="D6758">
        <v>0</v>
      </c>
      <c r="E6758" t="str">
        <f>IF(AND(Tableau134[[#This Row],[Operative Temperature]]&lt;19,Tableau134[[#This Row],[Occupancy]]&lt;&gt;0),Tableau134[[#This Row],[Operative Temperature]],"NC")</f>
        <v>NC</v>
      </c>
      <c r="F6758">
        <f>IF(AND(C6758&gt;26,Tableau134[[#This Row],[Occupancy]]&lt;&gt;0),1,0)</f>
        <v>0</v>
      </c>
      <c r="G6758">
        <f>IF(AND(Tableau134[[#This Row],[Operative Temperature]]&lt;19,Tableau134[[#This Row],[Occupancy]]&lt;&gt;0),1,0)</f>
        <v>0</v>
      </c>
      <c r="H6758">
        <f>IF(Tableau134[[#This Row],[Nb dheures sup à 26°C sous occupation]]=1,Tableau134[[#This Row],[Operative Temperature]]-26,0)</f>
        <v>0</v>
      </c>
      <c r="I6758">
        <f>IF(Tableau134[[#This Row],[Nb d''heures inf à 19°C sous occupation]]=1,19-C6758,0)</f>
        <v>0</v>
      </c>
    </row>
    <row r="6759" spans="1:9" x14ac:dyDescent="0.25">
      <c r="A6759" s="2">
        <v>37538.541666666664</v>
      </c>
      <c r="B6759">
        <v>17.675000000000001</v>
      </c>
      <c r="C6759">
        <v>34.529159999999997</v>
      </c>
      <c r="D6759">
        <v>0</v>
      </c>
      <c r="E6759" t="str">
        <f>IF(AND(Tableau134[[#This Row],[Operative Temperature]]&lt;19,Tableau134[[#This Row],[Occupancy]]&lt;&gt;0),Tableau134[[#This Row],[Operative Temperature]],"NC")</f>
        <v>NC</v>
      </c>
      <c r="F6759">
        <f>IF(AND(C6759&gt;26,Tableau134[[#This Row],[Occupancy]]&lt;&gt;0),1,0)</f>
        <v>0</v>
      </c>
      <c r="G6759">
        <f>IF(AND(Tableau134[[#This Row],[Operative Temperature]]&lt;19,Tableau134[[#This Row],[Occupancy]]&lt;&gt;0),1,0)</f>
        <v>0</v>
      </c>
      <c r="H6759">
        <f>IF(Tableau134[[#This Row],[Nb dheures sup à 26°C sous occupation]]=1,Tableau134[[#This Row],[Operative Temperature]]-26,0)</f>
        <v>0</v>
      </c>
      <c r="I6759">
        <f>IF(Tableau134[[#This Row],[Nb d''heures inf à 19°C sous occupation]]=1,19-C6759,0)</f>
        <v>0</v>
      </c>
    </row>
    <row r="6760" spans="1:9" x14ac:dyDescent="0.25">
      <c r="A6760" s="2">
        <v>37538.583333333336</v>
      </c>
      <c r="B6760">
        <v>17.899999999999999</v>
      </c>
      <c r="C6760">
        <v>34.80151</v>
      </c>
      <c r="D6760">
        <v>0</v>
      </c>
      <c r="E6760" t="str">
        <f>IF(AND(Tableau134[[#This Row],[Operative Temperature]]&lt;19,Tableau134[[#This Row],[Occupancy]]&lt;&gt;0),Tableau134[[#This Row],[Operative Temperature]],"NC")</f>
        <v>NC</v>
      </c>
      <c r="F6760">
        <f>IF(AND(C6760&gt;26,Tableau134[[#This Row],[Occupancy]]&lt;&gt;0),1,0)</f>
        <v>0</v>
      </c>
      <c r="G6760">
        <f>IF(AND(Tableau134[[#This Row],[Operative Temperature]]&lt;19,Tableau134[[#This Row],[Occupancy]]&lt;&gt;0),1,0)</f>
        <v>0</v>
      </c>
      <c r="H6760">
        <f>IF(Tableau134[[#This Row],[Nb dheures sup à 26°C sous occupation]]=1,Tableau134[[#This Row],[Operative Temperature]]-26,0)</f>
        <v>0</v>
      </c>
      <c r="I6760">
        <f>IF(Tableau134[[#This Row],[Nb d''heures inf à 19°C sous occupation]]=1,19-C6760,0)</f>
        <v>0</v>
      </c>
    </row>
    <row r="6761" spans="1:9" x14ac:dyDescent="0.25">
      <c r="A6761" s="2">
        <v>37538.625</v>
      </c>
      <c r="B6761">
        <v>17.824999999999999</v>
      </c>
      <c r="C6761">
        <v>34.98198</v>
      </c>
      <c r="D6761">
        <v>0</v>
      </c>
      <c r="E6761" t="str">
        <f>IF(AND(Tableau134[[#This Row],[Operative Temperature]]&lt;19,Tableau134[[#This Row],[Occupancy]]&lt;&gt;0),Tableau134[[#This Row],[Operative Temperature]],"NC")</f>
        <v>NC</v>
      </c>
      <c r="F6761">
        <f>IF(AND(C6761&gt;26,Tableau134[[#This Row],[Occupancy]]&lt;&gt;0),1,0)</f>
        <v>0</v>
      </c>
      <c r="G6761">
        <f>IF(AND(Tableau134[[#This Row],[Operative Temperature]]&lt;19,Tableau134[[#This Row],[Occupancy]]&lt;&gt;0),1,0)</f>
        <v>0</v>
      </c>
      <c r="H6761">
        <f>IF(Tableau134[[#This Row],[Nb dheures sup à 26°C sous occupation]]=1,Tableau134[[#This Row],[Operative Temperature]]-26,0)</f>
        <v>0</v>
      </c>
      <c r="I6761">
        <f>IF(Tableau134[[#This Row],[Nb d''heures inf à 19°C sous occupation]]=1,19-C6761,0)</f>
        <v>0</v>
      </c>
    </row>
    <row r="6762" spans="1:9" x14ac:dyDescent="0.25">
      <c r="A6762" s="2">
        <v>37538.666666666664</v>
      </c>
      <c r="B6762">
        <v>17.8</v>
      </c>
      <c r="C6762">
        <v>35.071219999999997</v>
      </c>
      <c r="D6762">
        <v>0</v>
      </c>
      <c r="E6762" t="str">
        <f>IF(AND(Tableau134[[#This Row],[Operative Temperature]]&lt;19,Tableau134[[#This Row],[Occupancy]]&lt;&gt;0),Tableau134[[#This Row],[Operative Temperature]],"NC")</f>
        <v>NC</v>
      </c>
      <c r="F6762">
        <f>IF(AND(C6762&gt;26,Tableau134[[#This Row],[Occupancy]]&lt;&gt;0),1,0)</f>
        <v>0</v>
      </c>
      <c r="G6762">
        <f>IF(AND(Tableau134[[#This Row],[Operative Temperature]]&lt;19,Tableau134[[#This Row],[Occupancy]]&lt;&gt;0),1,0)</f>
        <v>0</v>
      </c>
      <c r="H6762">
        <f>IF(Tableau134[[#This Row],[Nb dheures sup à 26°C sous occupation]]=1,Tableau134[[#This Row],[Operative Temperature]]-26,0)</f>
        <v>0</v>
      </c>
      <c r="I6762">
        <f>IF(Tableau134[[#This Row],[Nb d''heures inf à 19°C sous occupation]]=1,19-C6762,0)</f>
        <v>0</v>
      </c>
    </row>
    <row r="6763" spans="1:9" x14ac:dyDescent="0.25">
      <c r="A6763" s="2">
        <v>37538.708333333336</v>
      </c>
      <c r="B6763">
        <v>17.274999999999999</v>
      </c>
      <c r="C6763">
        <v>35.319249999999997</v>
      </c>
      <c r="D6763">
        <v>0</v>
      </c>
      <c r="E6763" t="str">
        <f>IF(AND(Tableau134[[#This Row],[Operative Temperature]]&lt;19,Tableau134[[#This Row],[Occupancy]]&lt;&gt;0),Tableau134[[#This Row],[Operative Temperature]],"NC")</f>
        <v>NC</v>
      </c>
      <c r="F6763">
        <f>IF(AND(C6763&gt;26,Tableau134[[#This Row],[Occupancy]]&lt;&gt;0),1,0)</f>
        <v>0</v>
      </c>
      <c r="G6763">
        <f>IF(AND(Tableau134[[#This Row],[Operative Temperature]]&lt;19,Tableau134[[#This Row],[Occupancy]]&lt;&gt;0),1,0)</f>
        <v>0</v>
      </c>
      <c r="H6763">
        <f>IF(Tableau134[[#This Row],[Nb dheures sup à 26°C sous occupation]]=1,Tableau134[[#This Row],[Operative Temperature]]-26,0)</f>
        <v>0</v>
      </c>
      <c r="I6763">
        <f>IF(Tableau134[[#This Row],[Nb d''heures inf à 19°C sous occupation]]=1,19-C6763,0)</f>
        <v>0</v>
      </c>
    </row>
    <row r="6764" spans="1:9" x14ac:dyDescent="0.25">
      <c r="A6764" s="2">
        <v>37538.75</v>
      </c>
      <c r="B6764">
        <v>16.649999999999999</v>
      </c>
      <c r="C6764">
        <v>35.370350000000002</v>
      </c>
      <c r="D6764">
        <v>0</v>
      </c>
      <c r="E6764" t="str">
        <f>IF(AND(Tableau134[[#This Row],[Operative Temperature]]&lt;19,Tableau134[[#This Row],[Occupancy]]&lt;&gt;0),Tableau134[[#This Row],[Operative Temperature]],"NC")</f>
        <v>NC</v>
      </c>
      <c r="F6764">
        <f>IF(AND(C6764&gt;26,Tableau134[[#This Row],[Occupancy]]&lt;&gt;0),1,0)</f>
        <v>0</v>
      </c>
      <c r="G6764">
        <f>IF(AND(Tableau134[[#This Row],[Operative Temperature]]&lt;19,Tableau134[[#This Row],[Occupancy]]&lt;&gt;0),1,0)</f>
        <v>0</v>
      </c>
      <c r="H6764">
        <f>IF(Tableau134[[#This Row],[Nb dheures sup à 26°C sous occupation]]=1,Tableau134[[#This Row],[Operative Temperature]]-26,0)</f>
        <v>0</v>
      </c>
      <c r="I6764">
        <f>IF(Tableau134[[#This Row],[Nb d''heures inf à 19°C sous occupation]]=1,19-C6764,0)</f>
        <v>0</v>
      </c>
    </row>
    <row r="6765" spans="1:9" x14ac:dyDescent="0.25">
      <c r="A6765" s="2">
        <v>37538.791666666664</v>
      </c>
      <c r="B6765">
        <v>15.975</v>
      </c>
      <c r="C6765">
        <v>35.289839999999998</v>
      </c>
      <c r="D6765">
        <v>0</v>
      </c>
      <c r="E6765" t="str">
        <f>IF(AND(Tableau134[[#This Row],[Operative Temperature]]&lt;19,Tableau134[[#This Row],[Occupancy]]&lt;&gt;0),Tableau134[[#This Row],[Operative Temperature]],"NC")</f>
        <v>NC</v>
      </c>
      <c r="F6765">
        <f>IF(AND(C6765&gt;26,Tableau134[[#This Row],[Occupancy]]&lt;&gt;0),1,0)</f>
        <v>0</v>
      </c>
      <c r="G6765">
        <f>IF(AND(Tableau134[[#This Row],[Operative Temperature]]&lt;19,Tableau134[[#This Row],[Occupancy]]&lt;&gt;0),1,0)</f>
        <v>0</v>
      </c>
      <c r="H6765">
        <f>IF(Tableau134[[#This Row],[Nb dheures sup à 26°C sous occupation]]=1,Tableau134[[#This Row],[Operative Temperature]]-26,0)</f>
        <v>0</v>
      </c>
      <c r="I6765">
        <f>IF(Tableau134[[#This Row],[Nb d''heures inf à 19°C sous occupation]]=1,19-C6765,0)</f>
        <v>0</v>
      </c>
    </row>
    <row r="6766" spans="1:9" x14ac:dyDescent="0.25">
      <c r="A6766" s="2">
        <v>37538.833333333336</v>
      </c>
      <c r="B6766">
        <v>15.125</v>
      </c>
      <c r="C6766">
        <v>34.050139999999999</v>
      </c>
      <c r="D6766">
        <v>0</v>
      </c>
      <c r="E6766" t="str">
        <f>IF(AND(Tableau134[[#This Row],[Operative Temperature]]&lt;19,Tableau134[[#This Row],[Occupancy]]&lt;&gt;0),Tableau134[[#This Row],[Operative Temperature]],"NC")</f>
        <v>NC</v>
      </c>
      <c r="F6766">
        <f>IF(AND(C6766&gt;26,Tableau134[[#This Row],[Occupancy]]&lt;&gt;0),1,0)</f>
        <v>0</v>
      </c>
      <c r="G6766">
        <f>IF(AND(Tableau134[[#This Row],[Operative Temperature]]&lt;19,Tableau134[[#This Row],[Occupancy]]&lt;&gt;0),1,0)</f>
        <v>0</v>
      </c>
      <c r="H6766">
        <f>IF(Tableau134[[#This Row],[Nb dheures sup à 26°C sous occupation]]=1,Tableau134[[#This Row],[Operative Temperature]]-26,0)</f>
        <v>0</v>
      </c>
      <c r="I6766">
        <f>IF(Tableau134[[#This Row],[Nb d''heures inf à 19°C sous occupation]]=1,19-C6766,0)</f>
        <v>0</v>
      </c>
    </row>
    <row r="6767" spans="1:9" x14ac:dyDescent="0.25">
      <c r="A6767" s="2">
        <v>37538.875</v>
      </c>
      <c r="B6767">
        <v>14.15</v>
      </c>
      <c r="C6767">
        <v>33.306829999999998</v>
      </c>
      <c r="D6767">
        <v>0</v>
      </c>
      <c r="E6767" t="str">
        <f>IF(AND(Tableau134[[#This Row],[Operative Temperature]]&lt;19,Tableau134[[#This Row],[Occupancy]]&lt;&gt;0),Tableau134[[#This Row],[Operative Temperature]],"NC")</f>
        <v>NC</v>
      </c>
      <c r="F6767">
        <f>IF(AND(C6767&gt;26,Tableau134[[#This Row],[Occupancy]]&lt;&gt;0),1,0)</f>
        <v>0</v>
      </c>
      <c r="G6767">
        <f>IF(AND(Tableau134[[#This Row],[Operative Temperature]]&lt;19,Tableau134[[#This Row],[Occupancy]]&lt;&gt;0),1,0)</f>
        <v>0</v>
      </c>
      <c r="H6767">
        <f>IF(Tableau134[[#This Row],[Nb dheures sup à 26°C sous occupation]]=1,Tableau134[[#This Row],[Operative Temperature]]-26,0)</f>
        <v>0</v>
      </c>
      <c r="I6767">
        <f>IF(Tableau134[[#This Row],[Nb d''heures inf à 19°C sous occupation]]=1,19-C6767,0)</f>
        <v>0</v>
      </c>
    </row>
    <row r="6768" spans="1:9" x14ac:dyDescent="0.25">
      <c r="A6768" s="2">
        <v>37538.916666666664</v>
      </c>
      <c r="B6768">
        <v>13.225</v>
      </c>
      <c r="C6768">
        <v>32.932110000000002</v>
      </c>
      <c r="D6768">
        <v>0</v>
      </c>
      <c r="E6768" t="str">
        <f>IF(AND(Tableau134[[#This Row],[Operative Temperature]]&lt;19,Tableau134[[#This Row],[Occupancy]]&lt;&gt;0),Tableau134[[#This Row],[Operative Temperature]],"NC")</f>
        <v>NC</v>
      </c>
      <c r="F6768">
        <f>IF(AND(C6768&gt;26,Tableau134[[#This Row],[Occupancy]]&lt;&gt;0),1,0)</f>
        <v>0</v>
      </c>
      <c r="G6768">
        <f>IF(AND(Tableau134[[#This Row],[Operative Temperature]]&lt;19,Tableau134[[#This Row],[Occupancy]]&lt;&gt;0),1,0)</f>
        <v>0</v>
      </c>
      <c r="H6768">
        <f>IF(Tableau134[[#This Row],[Nb dheures sup à 26°C sous occupation]]=1,Tableau134[[#This Row],[Operative Temperature]]-26,0)</f>
        <v>0</v>
      </c>
      <c r="I6768">
        <f>IF(Tableau134[[#This Row],[Nb d''heures inf à 19°C sous occupation]]=1,19-C6768,0)</f>
        <v>0</v>
      </c>
    </row>
    <row r="6769" spans="1:9" x14ac:dyDescent="0.25">
      <c r="A6769" s="2">
        <v>37538.958333333336</v>
      </c>
      <c r="B6769">
        <v>12.925000000000001</v>
      </c>
      <c r="C6769">
        <v>32.651380000000003</v>
      </c>
      <c r="D6769">
        <v>0</v>
      </c>
      <c r="E6769" t="str">
        <f>IF(AND(Tableau134[[#This Row],[Operative Temperature]]&lt;19,Tableau134[[#This Row],[Occupancy]]&lt;&gt;0),Tableau134[[#This Row],[Operative Temperature]],"NC")</f>
        <v>NC</v>
      </c>
      <c r="F6769">
        <f>IF(AND(C6769&gt;26,Tableau134[[#This Row],[Occupancy]]&lt;&gt;0),1,0)</f>
        <v>0</v>
      </c>
      <c r="G6769">
        <f>IF(AND(Tableau134[[#This Row],[Operative Temperature]]&lt;19,Tableau134[[#This Row],[Occupancy]]&lt;&gt;0),1,0)</f>
        <v>0</v>
      </c>
      <c r="H6769">
        <f>IF(Tableau134[[#This Row],[Nb dheures sup à 26°C sous occupation]]=1,Tableau134[[#This Row],[Operative Temperature]]-26,0)</f>
        <v>0</v>
      </c>
      <c r="I6769">
        <f>IF(Tableau134[[#This Row],[Nb d''heures inf à 19°C sous occupation]]=1,19-C6769,0)</f>
        <v>0</v>
      </c>
    </row>
    <row r="6770" spans="1:9" x14ac:dyDescent="0.25">
      <c r="A6770" s="1">
        <v>37539</v>
      </c>
      <c r="B6770">
        <v>12.75</v>
      </c>
      <c r="C6770">
        <v>32.463700000000003</v>
      </c>
      <c r="D6770">
        <v>0</v>
      </c>
      <c r="E6770" t="str">
        <f>IF(AND(Tableau134[[#This Row],[Operative Temperature]]&lt;19,Tableau134[[#This Row],[Occupancy]]&lt;&gt;0),Tableau134[[#This Row],[Operative Temperature]],"NC")</f>
        <v>NC</v>
      </c>
      <c r="F6770">
        <f>IF(AND(C6770&gt;26,Tableau134[[#This Row],[Occupancy]]&lt;&gt;0),1,0)</f>
        <v>0</v>
      </c>
      <c r="G6770">
        <f>IF(AND(Tableau134[[#This Row],[Operative Temperature]]&lt;19,Tableau134[[#This Row],[Occupancy]]&lt;&gt;0),1,0)</f>
        <v>0</v>
      </c>
      <c r="H6770">
        <f>IF(Tableau134[[#This Row],[Nb dheures sup à 26°C sous occupation]]=1,Tableau134[[#This Row],[Operative Temperature]]-26,0)</f>
        <v>0</v>
      </c>
      <c r="I6770">
        <f>IF(Tableau134[[#This Row],[Nb d''heures inf à 19°C sous occupation]]=1,19-C6770,0)</f>
        <v>0</v>
      </c>
    </row>
    <row r="6771" spans="1:9" x14ac:dyDescent="0.25">
      <c r="A6771" s="2">
        <v>37539.041666666664</v>
      </c>
      <c r="B6771">
        <v>12.625</v>
      </c>
      <c r="C6771">
        <v>32.29401</v>
      </c>
      <c r="D6771">
        <v>0</v>
      </c>
      <c r="E6771" t="str">
        <f>IF(AND(Tableau134[[#This Row],[Operative Temperature]]&lt;19,Tableau134[[#This Row],[Occupancy]]&lt;&gt;0),Tableau134[[#This Row],[Operative Temperature]],"NC")</f>
        <v>NC</v>
      </c>
      <c r="F6771">
        <f>IF(AND(C6771&gt;26,Tableau134[[#This Row],[Occupancy]]&lt;&gt;0),1,0)</f>
        <v>0</v>
      </c>
      <c r="G6771">
        <f>IF(AND(Tableau134[[#This Row],[Operative Temperature]]&lt;19,Tableau134[[#This Row],[Occupancy]]&lt;&gt;0),1,0)</f>
        <v>0</v>
      </c>
      <c r="H6771">
        <f>IF(Tableau134[[#This Row],[Nb dheures sup à 26°C sous occupation]]=1,Tableau134[[#This Row],[Operative Temperature]]-26,0)</f>
        <v>0</v>
      </c>
      <c r="I6771">
        <f>IF(Tableau134[[#This Row],[Nb d''heures inf à 19°C sous occupation]]=1,19-C6771,0)</f>
        <v>0</v>
      </c>
    </row>
    <row r="6772" spans="1:9" x14ac:dyDescent="0.25">
      <c r="A6772" s="2">
        <v>37539.083333333336</v>
      </c>
      <c r="B6772">
        <v>12.6</v>
      </c>
      <c r="C6772">
        <v>32.141280000000002</v>
      </c>
      <c r="D6772">
        <v>0</v>
      </c>
      <c r="E6772" t="str">
        <f>IF(AND(Tableau134[[#This Row],[Operative Temperature]]&lt;19,Tableau134[[#This Row],[Occupancy]]&lt;&gt;0),Tableau134[[#This Row],[Operative Temperature]],"NC")</f>
        <v>NC</v>
      </c>
      <c r="F6772">
        <f>IF(AND(C6772&gt;26,Tableau134[[#This Row],[Occupancy]]&lt;&gt;0),1,0)</f>
        <v>0</v>
      </c>
      <c r="G6772">
        <f>IF(AND(Tableau134[[#This Row],[Operative Temperature]]&lt;19,Tableau134[[#This Row],[Occupancy]]&lt;&gt;0),1,0)</f>
        <v>0</v>
      </c>
      <c r="H6772">
        <f>IF(Tableau134[[#This Row],[Nb dheures sup à 26°C sous occupation]]=1,Tableau134[[#This Row],[Operative Temperature]]-26,0)</f>
        <v>0</v>
      </c>
      <c r="I6772">
        <f>IF(Tableau134[[#This Row],[Nb d''heures inf à 19°C sous occupation]]=1,19-C6772,0)</f>
        <v>0</v>
      </c>
    </row>
    <row r="6773" spans="1:9" x14ac:dyDescent="0.25">
      <c r="A6773" s="2">
        <v>37539.125</v>
      </c>
      <c r="B6773">
        <v>12.6</v>
      </c>
      <c r="C6773">
        <v>31.996759999999998</v>
      </c>
      <c r="D6773">
        <v>0</v>
      </c>
      <c r="E6773" t="str">
        <f>IF(AND(Tableau134[[#This Row],[Operative Temperature]]&lt;19,Tableau134[[#This Row],[Occupancy]]&lt;&gt;0),Tableau134[[#This Row],[Operative Temperature]],"NC")</f>
        <v>NC</v>
      </c>
      <c r="F6773">
        <f>IF(AND(C6773&gt;26,Tableau134[[#This Row],[Occupancy]]&lt;&gt;0),1,0)</f>
        <v>0</v>
      </c>
      <c r="G6773">
        <f>IF(AND(Tableau134[[#This Row],[Operative Temperature]]&lt;19,Tableau134[[#This Row],[Occupancy]]&lt;&gt;0),1,0)</f>
        <v>0</v>
      </c>
      <c r="H6773">
        <f>IF(Tableau134[[#This Row],[Nb dheures sup à 26°C sous occupation]]=1,Tableau134[[#This Row],[Operative Temperature]]-26,0)</f>
        <v>0</v>
      </c>
      <c r="I6773">
        <f>IF(Tableau134[[#This Row],[Nb d''heures inf à 19°C sous occupation]]=1,19-C6773,0)</f>
        <v>0</v>
      </c>
    </row>
    <row r="6774" spans="1:9" x14ac:dyDescent="0.25">
      <c r="A6774" s="2">
        <v>37539.166666666664</v>
      </c>
      <c r="B6774">
        <v>12.6</v>
      </c>
      <c r="C6774">
        <v>31.851749999999999</v>
      </c>
      <c r="D6774">
        <v>0</v>
      </c>
      <c r="E6774" t="str">
        <f>IF(AND(Tableau134[[#This Row],[Operative Temperature]]&lt;19,Tableau134[[#This Row],[Occupancy]]&lt;&gt;0),Tableau134[[#This Row],[Operative Temperature]],"NC")</f>
        <v>NC</v>
      </c>
      <c r="F6774">
        <f>IF(AND(C6774&gt;26,Tableau134[[#This Row],[Occupancy]]&lt;&gt;0),1,0)</f>
        <v>0</v>
      </c>
      <c r="G6774">
        <f>IF(AND(Tableau134[[#This Row],[Operative Temperature]]&lt;19,Tableau134[[#This Row],[Occupancy]]&lt;&gt;0),1,0)</f>
        <v>0</v>
      </c>
      <c r="H6774">
        <f>IF(Tableau134[[#This Row],[Nb dheures sup à 26°C sous occupation]]=1,Tableau134[[#This Row],[Operative Temperature]]-26,0)</f>
        <v>0</v>
      </c>
      <c r="I6774">
        <f>IF(Tableau134[[#This Row],[Nb d''heures inf à 19°C sous occupation]]=1,19-C6774,0)</f>
        <v>0</v>
      </c>
    </row>
    <row r="6775" spans="1:9" x14ac:dyDescent="0.25">
      <c r="A6775" s="2">
        <v>37539.208333333336</v>
      </c>
      <c r="B6775">
        <v>12.375</v>
      </c>
      <c r="C6775">
        <v>31.70757</v>
      </c>
      <c r="D6775">
        <v>0</v>
      </c>
      <c r="E6775" t="str">
        <f>IF(AND(Tableau134[[#This Row],[Operative Temperature]]&lt;19,Tableau134[[#This Row],[Occupancy]]&lt;&gt;0),Tableau134[[#This Row],[Operative Temperature]],"NC")</f>
        <v>NC</v>
      </c>
      <c r="F6775">
        <f>IF(AND(C6775&gt;26,Tableau134[[#This Row],[Occupancy]]&lt;&gt;0),1,0)</f>
        <v>0</v>
      </c>
      <c r="G6775">
        <f>IF(AND(Tableau134[[#This Row],[Operative Temperature]]&lt;19,Tableau134[[#This Row],[Occupancy]]&lt;&gt;0),1,0)</f>
        <v>0</v>
      </c>
      <c r="H6775">
        <f>IF(Tableau134[[#This Row],[Nb dheures sup à 26°C sous occupation]]=1,Tableau134[[#This Row],[Operative Temperature]]-26,0)</f>
        <v>0</v>
      </c>
      <c r="I6775">
        <f>IF(Tableau134[[#This Row],[Nb d''heures inf à 19°C sous occupation]]=1,19-C6775,0)</f>
        <v>0</v>
      </c>
    </row>
    <row r="6776" spans="1:9" x14ac:dyDescent="0.25">
      <c r="A6776" s="2">
        <v>37539.25</v>
      </c>
      <c r="B6776">
        <v>12.074999999999999</v>
      </c>
      <c r="C6776">
        <v>31.555769999999999</v>
      </c>
      <c r="D6776">
        <v>0</v>
      </c>
      <c r="E6776" t="str">
        <f>IF(AND(Tableau134[[#This Row],[Operative Temperature]]&lt;19,Tableau134[[#This Row],[Occupancy]]&lt;&gt;0),Tableau134[[#This Row],[Operative Temperature]],"NC")</f>
        <v>NC</v>
      </c>
      <c r="F6776">
        <f>IF(AND(C6776&gt;26,Tableau134[[#This Row],[Occupancy]]&lt;&gt;0),1,0)</f>
        <v>0</v>
      </c>
      <c r="G6776">
        <f>IF(AND(Tableau134[[#This Row],[Operative Temperature]]&lt;19,Tableau134[[#This Row],[Occupancy]]&lt;&gt;0),1,0)</f>
        <v>0</v>
      </c>
      <c r="H6776">
        <f>IF(Tableau134[[#This Row],[Nb dheures sup à 26°C sous occupation]]=1,Tableau134[[#This Row],[Operative Temperature]]-26,0)</f>
        <v>0</v>
      </c>
      <c r="I6776">
        <f>IF(Tableau134[[#This Row],[Nb d''heures inf à 19°C sous occupation]]=1,19-C6776,0)</f>
        <v>0</v>
      </c>
    </row>
    <row r="6777" spans="1:9" x14ac:dyDescent="0.25">
      <c r="A6777" s="2">
        <v>37539.291666666664</v>
      </c>
      <c r="B6777">
        <v>11.475</v>
      </c>
      <c r="C6777">
        <v>31.825600000000001</v>
      </c>
      <c r="D6777">
        <v>0</v>
      </c>
      <c r="E6777" t="str">
        <f>IF(AND(Tableau134[[#This Row],[Operative Temperature]]&lt;19,Tableau134[[#This Row],[Occupancy]]&lt;&gt;0),Tableau134[[#This Row],[Operative Temperature]],"NC")</f>
        <v>NC</v>
      </c>
      <c r="F6777">
        <f>IF(AND(C6777&gt;26,Tableau134[[#This Row],[Occupancy]]&lt;&gt;0),1,0)</f>
        <v>0</v>
      </c>
      <c r="G6777">
        <f>IF(AND(Tableau134[[#This Row],[Operative Temperature]]&lt;19,Tableau134[[#This Row],[Occupancy]]&lt;&gt;0),1,0)</f>
        <v>0</v>
      </c>
      <c r="H6777">
        <f>IF(Tableau134[[#This Row],[Nb dheures sup à 26°C sous occupation]]=1,Tableau134[[#This Row],[Operative Temperature]]-26,0)</f>
        <v>0</v>
      </c>
      <c r="I6777">
        <f>IF(Tableau134[[#This Row],[Nb d''heures inf à 19°C sous occupation]]=1,19-C6777,0)</f>
        <v>0</v>
      </c>
    </row>
    <row r="6778" spans="1:9" x14ac:dyDescent="0.25">
      <c r="A6778" s="2">
        <v>37539.333333333336</v>
      </c>
      <c r="B6778">
        <v>12.2</v>
      </c>
      <c r="C6778">
        <v>32.096020000000003</v>
      </c>
      <c r="D6778">
        <v>0</v>
      </c>
      <c r="E6778" t="str">
        <f>IF(AND(Tableau134[[#This Row],[Operative Temperature]]&lt;19,Tableau134[[#This Row],[Occupancy]]&lt;&gt;0),Tableau134[[#This Row],[Operative Temperature]],"NC")</f>
        <v>NC</v>
      </c>
      <c r="F6778">
        <f>IF(AND(C6778&gt;26,Tableau134[[#This Row],[Occupancy]]&lt;&gt;0),1,0)</f>
        <v>0</v>
      </c>
      <c r="G6778">
        <f>IF(AND(Tableau134[[#This Row],[Operative Temperature]]&lt;19,Tableau134[[#This Row],[Occupancy]]&lt;&gt;0),1,0)</f>
        <v>0</v>
      </c>
      <c r="H6778">
        <f>IF(Tableau134[[#This Row],[Nb dheures sup à 26°C sous occupation]]=1,Tableau134[[#This Row],[Operative Temperature]]-26,0)</f>
        <v>0</v>
      </c>
      <c r="I6778">
        <f>IF(Tableau134[[#This Row],[Nb d''heures inf à 19°C sous occupation]]=1,19-C6778,0)</f>
        <v>0</v>
      </c>
    </row>
    <row r="6779" spans="1:9" x14ac:dyDescent="0.25">
      <c r="A6779" s="2">
        <v>37539.375</v>
      </c>
      <c r="B6779">
        <v>13.324999999999999</v>
      </c>
      <c r="C6779">
        <v>32.34151</v>
      </c>
      <c r="D6779">
        <v>0</v>
      </c>
      <c r="E6779" t="str">
        <f>IF(AND(Tableau134[[#This Row],[Operative Temperature]]&lt;19,Tableau134[[#This Row],[Occupancy]]&lt;&gt;0),Tableau134[[#This Row],[Operative Temperature]],"NC")</f>
        <v>NC</v>
      </c>
      <c r="F6779">
        <f>IF(AND(C6779&gt;26,Tableau134[[#This Row],[Occupancy]]&lt;&gt;0),1,0)</f>
        <v>0</v>
      </c>
      <c r="G6779">
        <f>IF(AND(Tableau134[[#This Row],[Operative Temperature]]&lt;19,Tableau134[[#This Row],[Occupancy]]&lt;&gt;0),1,0)</f>
        <v>0</v>
      </c>
      <c r="H6779">
        <f>IF(Tableau134[[#This Row],[Nb dheures sup à 26°C sous occupation]]=1,Tableau134[[#This Row],[Operative Temperature]]-26,0)</f>
        <v>0</v>
      </c>
      <c r="I6779">
        <f>IF(Tableau134[[#This Row],[Nb d''heures inf à 19°C sous occupation]]=1,19-C6779,0)</f>
        <v>0</v>
      </c>
    </row>
    <row r="6780" spans="1:9" x14ac:dyDescent="0.25">
      <c r="A6780" s="2">
        <v>37539.416666666664</v>
      </c>
      <c r="B6780">
        <v>14.5</v>
      </c>
      <c r="C6780">
        <v>32.982579999999999</v>
      </c>
      <c r="D6780">
        <v>0</v>
      </c>
      <c r="E6780" t="str">
        <f>IF(AND(Tableau134[[#This Row],[Operative Temperature]]&lt;19,Tableau134[[#This Row],[Occupancy]]&lt;&gt;0),Tableau134[[#This Row],[Operative Temperature]],"NC")</f>
        <v>NC</v>
      </c>
      <c r="F6780">
        <f>IF(AND(C6780&gt;26,Tableau134[[#This Row],[Occupancy]]&lt;&gt;0),1,0)</f>
        <v>0</v>
      </c>
      <c r="G6780">
        <f>IF(AND(Tableau134[[#This Row],[Operative Temperature]]&lt;19,Tableau134[[#This Row],[Occupancy]]&lt;&gt;0),1,0)</f>
        <v>0</v>
      </c>
      <c r="H6780">
        <f>IF(Tableau134[[#This Row],[Nb dheures sup à 26°C sous occupation]]=1,Tableau134[[#This Row],[Operative Temperature]]-26,0)</f>
        <v>0</v>
      </c>
      <c r="I6780">
        <f>IF(Tableau134[[#This Row],[Nb d''heures inf à 19°C sous occupation]]=1,19-C6780,0)</f>
        <v>0</v>
      </c>
    </row>
    <row r="6781" spans="1:9" x14ac:dyDescent="0.25">
      <c r="A6781" s="2">
        <v>37539.458333333336</v>
      </c>
      <c r="B6781">
        <v>15.25</v>
      </c>
      <c r="C6781">
        <v>33.909599999999998</v>
      </c>
      <c r="D6781">
        <v>0</v>
      </c>
      <c r="E6781" t="str">
        <f>IF(AND(Tableau134[[#This Row],[Operative Temperature]]&lt;19,Tableau134[[#This Row],[Occupancy]]&lt;&gt;0),Tableau134[[#This Row],[Operative Temperature]],"NC")</f>
        <v>NC</v>
      </c>
      <c r="F6781">
        <f>IF(AND(C6781&gt;26,Tableau134[[#This Row],[Occupancy]]&lt;&gt;0),1,0)</f>
        <v>0</v>
      </c>
      <c r="G6781">
        <f>IF(AND(Tableau134[[#This Row],[Operative Temperature]]&lt;19,Tableau134[[#This Row],[Occupancy]]&lt;&gt;0),1,0)</f>
        <v>0</v>
      </c>
      <c r="H6781">
        <f>IF(Tableau134[[#This Row],[Nb dheures sup à 26°C sous occupation]]=1,Tableau134[[#This Row],[Operative Temperature]]-26,0)</f>
        <v>0</v>
      </c>
      <c r="I6781">
        <f>IF(Tableau134[[#This Row],[Nb d''heures inf à 19°C sous occupation]]=1,19-C6781,0)</f>
        <v>0</v>
      </c>
    </row>
    <row r="6782" spans="1:9" x14ac:dyDescent="0.25">
      <c r="A6782" s="2">
        <v>37539.5</v>
      </c>
      <c r="B6782">
        <v>15.925000000000001</v>
      </c>
      <c r="C6782">
        <v>35.016599999999997</v>
      </c>
      <c r="D6782">
        <v>0</v>
      </c>
      <c r="E6782" t="str">
        <f>IF(AND(Tableau134[[#This Row],[Operative Temperature]]&lt;19,Tableau134[[#This Row],[Occupancy]]&lt;&gt;0),Tableau134[[#This Row],[Operative Temperature]],"NC")</f>
        <v>NC</v>
      </c>
      <c r="F6782">
        <f>IF(AND(C6782&gt;26,Tableau134[[#This Row],[Occupancy]]&lt;&gt;0),1,0)</f>
        <v>0</v>
      </c>
      <c r="G6782">
        <f>IF(AND(Tableau134[[#This Row],[Operative Temperature]]&lt;19,Tableau134[[#This Row],[Occupancy]]&lt;&gt;0),1,0)</f>
        <v>0</v>
      </c>
      <c r="H6782">
        <f>IF(Tableau134[[#This Row],[Nb dheures sup à 26°C sous occupation]]=1,Tableau134[[#This Row],[Operative Temperature]]-26,0)</f>
        <v>0</v>
      </c>
      <c r="I6782">
        <f>IF(Tableau134[[#This Row],[Nb d''heures inf à 19°C sous occupation]]=1,19-C6782,0)</f>
        <v>0</v>
      </c>
    </row>
    <row r="6783" spans="1:9" x14ac:dyDescent="0.25">
      <c r="A6783" s="2">
        <v>37539.541666666664</v>
      </c>
      <c r="B6783">
        <v>16.55</v>
      </c>
      <c r="C6783">
        <v>35.882370000000002</v>
      </c>
      <c r="D6783">
        <v>0</v>
      </c>
      <c r="E6783" t="str">
        <f>IF(AND(Tableau134[[#This Row],[Operative Temperature]]&lt;19,Tableau134[[#This Row],[Occupancy]]&lt;&gt;0),Tableau134[[#This Row],[Operative Temperature]],"NC")</f>
        <v>NC</v>
      </c>
      <c r="F6783">
        <f>IF(AND(C6783&gt;26,Tableau134[[#This Row],[Occupancy]]&lt;&gt;0),1,0)</f>
        <v>0</v>
      </c>
      <c r="G6783">
        <f>IF(AND(Tableau134[[#This Row],[Operative Temperature]]&lt;19,Tableau134[[#This Row],[Occupancy]]&lt;&gt;0),1,0)</f>
        <v>0</v>
      </c>
      <c r="H6783">
        <f>IF(Tableau134[[#This Row],[Nb dheures sup à 26°C sous occupation]]=1,Tableau134[[#This Row],[Operative Temperature]]-26,0)</f>
        <v>0</v>
      </c>
      <c r="I6783">
        <f>IF(Tableau134[[#This Row],[Nb d''heures inf à 19°C sous occupation]]=1,19-C6783,0)</f>
        <v>0</v>
      </c>
    </row>
    <row r="6784" spans="1:9" x14ac:dyDescent="0.25">
      <c r="A6784" s="2">
        <v>37539.583333333336</v>
      </c>
      <c r="B6784">
        <v>17.675000000000001</v>
      </c>
      <c r="C6784">
        <v>36.440269999999998</v>
      </c>
      <c r="D6784">
        <v>0</v>
      </c>
      <c r="E6784" t="str">
        <f>IF(AND(Tableau134[[#This Row],[Operative Temperature]]&lt;19,Tableau134[[#This Row],[Occupancy]]&lt;&gt;0),Tableau134[[#This Row],[Operative Temperature]],"NC")</f>
        <v>NC</v>
      </c>
      <c r="F6784">
        <f>IF(AND(C6784&gt;26,Tableau134[[#This Row],[Occupancy]]&lt;&gt;0),1,0)</f>
        <v>0</v>
      </c>
      <c r="G6784">
        <f>IF(AND(Tableau134[[#This Row],[Operative Temperature]]&lt;19,Tableau134[[#This Row],[Occupancy]]&lt;&gt;0),1,0)</f>
        <v>0</v>
      </c>
      <c r="H6784">
        <f>IF(Tableau134[[#This Row],[Nb dheures sup à 26°C sous occupation]]=1,Tableau134[[#This Row],[Operative Temperature]]-26,0)</f>
        <v>0</v>
      </c>
      <c r="I6784">
        <f>IF(Tableau134[[#This Row],[Nb d''heures inf à 19°C sous occupation]]=1,19-C6784,0)</f>
        <v>0</v>
      </c>
    </row>
    <row r="6785" spans="1:9" x14ac:dyDescent="0.25">
      <c r="A6785" s="2">
        <v>37539.625</v>
      </c>
      <c r="B6785">
        <v>17.925000000000001</v>
      </c>
      <c r="C6785">
        <v>36.814549999999997</v>
      </c>
      <c r="D6785">
        <v>0</v>
      </c>
      <c r="E6785" t="str">
        <f>IF(AND(Tableau134[[#This Row],[Operative Temperature]]&lt;19,Tableau134[[#This Row],[Occupancy]]&lt;&gt;0),Tableau134[[#This Row],[Operative Temperature]],"NC")</f>
        <v>NC</v>
      </c>
      <c r="F6785">
        <f>IF(AND(C6785&gt;26,Tableau134[[#This Row],[Occupancy]]&lt;&gt;0),1,0)</f>
        <v>0</v>
      </c>
      <c r="G6785">
        <f>IF(AND(Tableau134[[#This Row],[Operative Temperature]]&lt;19,Tableau134[[#This Row],[Occupancy]]&lt;&gt;0),1,0)</f>
        <v>0</v>
      </c>
      <c r="H6785">
        <f>IF(Tableau134[[#This Row],[Nb dheures sup à 26°C sous occupation]]=1,Tableau134[[#This Row],[Operative Temperature]]-26,0)</f>
        <v>0</v>
      </c>
      <c r="I6785">
        <f>IF(Tableau134[[#This Row],[Nb d''heures inf à 19°C sous occupation]]=1,19-C6785,0)</f>
        <v>0</v>
      </c>
    </row>
    <row r="6786" spans="1:9" x14ac:dyDescent="0.25">
      <c r="A6786" s="2">
        <v>37539.666666666664</v>
      </c>
      <c r="B6786">
        <v>17.899999999999999</v>
      </c>
      <c r="C6786">
        <v>36.811599999999999</v>
      </c>
      <c r="D6786">
        <v>0</v>
      </c>
      <c r="E6786" t="str">
        <f>IF(AND(Tableau134[[#This Row],[Operative Temperature]]&lt;19,Tableau134[[#This Row],[Occupancy]]&lt;&gt;0),Tableau134[[#This Row],[Operative Temperature]],"NC")</f>
        <v>NC</v>
      </c>
      <c r="F6786">
        <f>IF(AND(C6786&gt;26,Tableau134[[#This Row],[Occupancy]]&lt;&gt;0),1,0)</f>
        <v>0</v>
      </c>
      <c r="G6786">
        <f>IF(AND(Tableau134[[#This Row],[Operative Temperature]]&lt;19,Tableau134[[#This Row],[Occupancy]]&lt;&gt;0),1,0)</f>
        <v>0</v>
      </c>
      <c r="H6786">
        <f>IF(Tableau134[[#This Row],[Nb dheures sup à 26°C sous occupation]]=1,Tableau134[[#This Row],[Operative Temperature]]-26,0)</f>
        <v>0</v>
      </c>
      <c r="I6786">
        <f>IF(Tableau134[[#This Row],[Nb d''heures inf à 19°C sous occupation]]=1,19-C6786,0)</f>
        <v>0</v>
      </c>
    </row>
    <row r="6787" spans="1:9" x14ac:dyDescent="0.25">
      <c r="A6787" s="2">
        <v>37539.708333333336</v>
      </c>
      <c r="B6787">
        <v>17.225000000000001</v>
      </c>
      <c r="C6787">
        <v>36.9923</v>
      </c>
      <c r="D6787">
        <v>0</v>
      </c>
      <c r="E6787" t="str">
        <f>IF(AND(Tableau134[[#This Row],[Operative Temperature]]&lt;19,Tableau134[[#This Row],[Occupancy]]&lt;&gt;0),Tableau134[[#This Row],[Operative Temperature]],"NC")</f>
        <v>NC</v>
      </c>
      <c r="F6787">
        <f>IF(AND(C6787&gt;26,Tableau134[[#This Row],[Occupancy]]&lt;&gt;0),1,0)</f>
        <v>0</v>
      </c>
      <c r="G6787">
        <f>IF(AND(Tableau134[[#This Row],[Operative Temperature]]&lt;19,Tableau134[[#This Row],[Occupancy]]&lt;&gt;0),1,0)</f>
        <v>0</v>
      </c>
      <c r="H6787">
        <f>IF(Tableau134[[#This Row],[Nb dheures sup à 26°C sous occupation]]=1,Tableau134[[#This Row],[Operative Temperature]]-26,0)</f>
        <v>0</v>
      </c>
      <c r="I6787">
        <f>IF(Tableau134[[#This Row],[Nb d''heures inf à 19°C sous occupation]]=1,19-C6787,0)</f>
        <v>0</v>
      </c>
    </row>
    <row r="6788" spans="1:9" x14ac:dyDescent="0.25">
      <c r="A6788" s="2">
        <v>37539.75</v>
      </c>
      <c r="B6788">
        <v>16.25</v>
      </c>
      <c r="C6788">
        <v>36.979990000000001</v>
      </c>
      <c r="D6788">
        <v>0</v>
      </c>
      <c r="E6788" t="str">
        <f>IF(AND(Tableau134[[#This Row],[Operative Temperature]]&lt;19,Tableau134[[#This Row],[Occupancy]]&lt;&gt;0),Tableau134[[#This Row],[Operative Temperature]],"NC")</f>
        <v>NC</v>
      </c>
      <c r="F6788">
        <f>IF(AND(C6788&gt;26,Tableau134[[#This Row],[Occupancy]]&lt;&gt;0),1,0)</f>
        <v>0</v>
      </c>
      <c r="G6788">
        <f>IF(AND(Tableau134[[#This Row],[Operative Temperature]]&lt;19,Tableau134[[#This Row],[Occupancy]]&lt;&gt;0),1,0)</f>
        <v>0</v>
      </c>
      <c r="H6788">
        <f>IF(Tableau134[[#This Row],[Nb dheures sup à 26°C sous occupation]]=1,Tableau134[[#This Row],[Operative Temperature]]-26,0)</f>
        <v>0</v>
      </c>
      <c r="I6788">
        <f>IF(Tableau134[[#This Row],[Nb d''heures inf à 19°C sous occupation]]=1,19-C6788,0)</f>
        <v>0</v>
      </c>
    </row>
    <row r="6789" spans="1:9" x14ac:dyDescent="0.25">
      <c r="A6789" s="2">
        <v>37539.791666666664</v>
      </c>
      <c r="B6789">
        <v>15.324999999999999</v>
      </c>
      <c r="C6789">
        <v>36.647750000000002</v>
      </c>
      <c r="D6789">
        <v>0</v>
      </c>
      <c r="E6789" t="str">
        <f>IF(AND(Tableau134[[#This Row],[Operative Temperature]]&lt;19,Tableau134[[#This Row],[Occupancy]]&lt;&gt;0),Tableau134[[#This Row],[Operative Temperature]],"NC")</f>
        <v>NC</v>
      </c>
      <c r="F6789">
        <f>IF(AND(C6789&gt;26,Tableau134[[#This Row],[Occupancy]]&lt;&gt;0),1,0)</f>
        <v>0</v>
      </c>
      <c r="G6789">
        <f>IF(AND(Tableau134[[#This Row],[Operative Temperature]]&lt;19,Tableau134[[#This Row],[Occupancy]]&lt;&gt;0),1,0)</f>
        <v>0</v>
      </c>
      <c r="H6789">
        <f>IF(Tableau134[[#This Row],[Nb dheures sup à 26°C sous occupation]]=1,Tableau134[[#This Row],[Operative Temperature]]-26,0)</f>
        <v>0</v>
      </c>
      <c r="I6789">
        <f>IF(Tableau134[[#This Row],[Nb d''heures inf à 19°C sous occupation]]=1,19-C6789,0)</f>
        <v>0</v>
      </c>
    </row>
    <row r="6790" spans="1:9" x14ac:dyDescent="0.25">
      <c r="A6790" s="2">
        <v>37539.833333333336</v>
      </c>
      <c r="B6790">
        <v>14.2</v>
      </c>
      <c r="C6790">
        <v>35.299689999999998</v>
      </c>
      <c r="D6790">
        <v>0</v>
      </c>
      <c r="E6790" t="str">
        <f>IF(AND(Tableau134[[#This Row],[Operative Temperature]]&lt;19,Tableau134[[#This Row],[Occupancy]]&lt;&gt;0),Tableau134[[#This Row],[Operative Temperature]],"NC")</f>
        <v>NC</v>
      </c>
      <c r="F6790">
        <f>IF(AND(C6790&gt;26,Tableau134[[#This Row],[Occupancy]]&lt;&gt;0),1,0)</f>
        <v>0</v>
      </c>
      <c r="G6790">
        <f>IF(AND(Tableau134[[#This Row],[Operative Temperature]]&lt;19,Tableau134[[#This Row],[Occupancy]]&lt;&gt;0),1,0)</f>
        <v>0</v>
      </c>
      <c r="H6790">
        <f>IF(Tableau134[[#This Row],[Nb dheures sup à 26°C sous occupation]]=1,Tableau134[[#This Row],[Operative Temperature]]-26,0)</f>
        <v>0</v>
      </c>
      <c r="I6790">
        <f>IF(Tableau134[[#This Row],[Nb d''heures inf à 19°C sous occupation]]=1,19-C6790,0)</f>
        <v>0</v>
      </c>
    </row>
    <row r="6791" spans="1:9" x14ac:dyDescent="0.25">
      <c r="A6791" s="2">
        <v>37539.875</v>
      </c>
      <c r="B6791">
        <v>13.074999999999999</v>
      </c>
      <c r="C6791">
        <v>34.447519999999997</v>
      </c>
      <c r="D6791">
        <v>0</v>
      </c>
      <c r="E6791" t="str">
        <f>IF(AND(Tableau134[[#This Row],[Operative Temperature]]&lt;19,Tableau134[[#This Row],[Occupancy]]&lt;&gt;0),Tableau134[[#This Row],[Operative Temperature]],"NC")</f>
        <v>NC</v>
      </c>
      <c r="F6791">
        <f>IF(AND(C6791&gt;26,Tableau134[[#This Row],[Occupancy]]&lt;&gt;0),1,0)</f>
        <v>0</v>
      </c>
      <c r="G6791">
        <f>IF(AND(Tableau134[[#This Row],[Operative Temperature]]&lt;19,Tableau134[[#This Row],[Occupancy]]&lt;&gt;0),1,0)</f>
        <v>0</v>
      </c>
      <c r="H6791">
        <f>IF(Tableau134[[#This Row],[Nb dheures sup à 26°C sous occupation]]=1,Tableau134[[#This Row],[Operative Temperature]]-26,0)</f>
        <v>0</v>
      </c>
      <c r="I6791">
        <f>IF(Tableau134[[#This Row],[Nb d''heures inf à 19°C sous occupation]]=1,19-C6791,0)</f>
        <v>0</v>
      </c>
    </row>
    <row r="6792" spans="1:9" x14ac:dyDescent="0.25">
      <c r="A6792" s="2">
        <v>37539.916666666664</v>
      </c>
      <c r="B6792">
        <v>11.9</v>
      </c>
      <c r="C6792">
        <v>33.99277</v>
      </c>
      <c r="D6792">
        <v>0</v>
      </c>
      <c r="E6792" t="str">
        <f>IF(AND(Tableau134[[#This Row],[Operative Temperature]]&lt;19,Tableau134[[#This Row],[Occupancy]]&lt;&gt;0),Tableau134[[#This Row],[Operative Temperature]],"NC")</f>
        <v>NC</v>
      </c>
      <c r="F6792">
        <f>IF(AND(C6792&gt;26,Tableau134[[#This Row],[Occupancy]]&lt;&gt;0),1,0)</f>
        <v>0</v>
      </c>
      <c r="G6792">
        <f>IF(AND(Tableau134[[#This Row],[Operative Temperature]]&lt;19,Tableau134[[#This Row],[Occupancy]]&lt;&gt;0),1,0)</f>
        <v>0</v>
      </c>
      <c r="H6792">
        <f>IF(Tableau134[[#This Row],[Nb dheures sup à 26°C sous occupation]]=1,Tableau134[[#This Row],[Operative Temperature]]-26,0)</f>
        <v>0</v>
      </c>
      <c r="I6792">
        <f>IF(Tableau134[[#This Row],[Nb d''heures inf à 19°C sous occupation]]=1,19-C6792,0)</f>
        <v>0</v>
      </c>
    </row>
    <row r="6793" spans="1:9" x14ac:dyDescent="0.25">
      <c r="A6793" s="2">
        <v>37539.958333333336</v>
      </c>
      <c r="B6793">
        <v>10.625</v>
      </c>
      <c r="C6793">
        <v>33.639060000000001</v>
      </c>
      <c r="D6793">
        <v>0</v>
      </c>
      <c r="E6793" t="str">
        <f>IF(AND(Tableau134[[#This Row],[Operative Temperature]]&lt;19,Tableau134[[#This Row],[Occupancy]]&lt;&gt;0),Tableau134[[#This Row],[Operative Temperature]],"NC")</f>
        <v>NC</v>
      </c>
      <c r="F6793">
        <f>IF(AND(C6793&gt;26,Tableau134[[#This Row],[Occupancy]]&lt;&gt;0),1,0)</f>
        <v>0</v>
      </c>
      <c r="G6793">
        <f>IF(AND(Tableau134[[#This Row],[Operative Temperature]]&lt;19,Tableau134[[#This Row],[Occupancy]]&lt;&gt;0),1,0)</f>
        <v>0</v>
      </c>
      <c r="H6793">
        <f>IF(Tableau134[[#This Row],[Nb dheures sup à 26°C sous occupation]]=1,Tableau134[[#This Row],[Operative Temperature]]-26,0)</f>
        <v>0</v>
      </c>
      <c r="I6793">
        <f>IF(Tableau134[[#This Row],[Nb d''heures inf à 19°C sous occupation]]=1,19-C6793,0)</f>
        <v>0</v>
      </c>
    </row>
    <row r="6794" spans="1:9" x14ac:dyDescent="0.25">
      <c r="A6794" s="1">
        <v>37540</v>
      </c>
      <c r="B6794">
        <v>9.4</v>
      </c>
      <c r="C6794">
        <v>33.347439999999999</v>
      </c>
      <c r="D6794">
        <v>0</v>
      </c>
      <c r="E6794" t="str">
        <f>IF(AND(Tableau134[[#This Row],[Operative Temperature]]&lt;19,Tableau134[[#This Row],[Occupancy]]&lt;&gt;0),Tableau134[[#This Row],[Operative Temperature]],"NC")</f>
        <v>NC</v>
      </c>
      <c r="F6794">
        <f>IF(AND(C6794&gt;26,Tableau134[[#This Row],[Occupancy]]&lt;&gt;0),1,0)</f>
        <v>0</v>
      </c>
      <c r="G6794">
        <f>IF(AND(Tableau134[[#This Row],[Operative Temperature]]&lt;19,Tableau134[[#This Row],[Occupancy]]&lt;&gt;0),1,0)</f>
        <v>0</v>
      </c>
      <c r="H6794">
        <f>IF(Tableau134[[#This Row],[Nb dheures sup à 26°C sous occupation]]=1,Tableau134[[#This Row],[Operative Temperature]]-26,0)</f>
        <v>0</v>
      </c>
      <c r="I6794">
        <f>IF(Tableau134[[#This Row],[Nb d''heures inf à 19°C sous occupation]]=1,19-C6794,0)</f>
        <v>0</v>
      </c>
    </row>
    <row r="6795" spans="1:9" x14ac:dyDescent="0.25">
      <c r="A6795" s="2">
        <v>37540.041666666664</v>
      </c>
      <c r="B6795">
        <v>8.125</v>
      </c>
      <c r="C6795">
        <v>33.081910000000001</v>
      </c>
      <c r="D6795">
        <v>0</v>
      </c>
      <c r="E6795" t="str">
        <f>IF(AND(Tableau134[[#This Row],[Operative Temperature]]&lt;19,Tableau134[[#This Row],[Occupancy]]&lt;&gt;0),Tableau134[[#This Row],[Operative Temperature]],"NC")</f>
        <v>NC</v>
      </c>
      <c r="F6795">
        <f>IF(AND(C6795&gt;26,Tableau134[[#This Row],[Occupancy]]&lt;&gt;0),1,0)</f>
        <v>0</v>
      </c>
      <c r="G6795">
        <f>IF(AND(Tableau134[[#This Row],[Operative Temperature]]&lt;19,Tableau134[[#This Row],[Occupancy]]&lt;&gt;0),1,0)</f>
        <v>0</v>
      </c>
      <c r="H6795">
        <f>IF(Tableau134[[#This Row],[Nb dheures sup à 26°C sous occupation]]=1,Tableau134[[#This Row],[Operative Temperature]]-26,0)</f>
        <v>0</v>
      </c>
      <c r="I6795">
        <f>IF(Tableau134[[#This Row],[Nb d''heures inf à 19°C sous occupation]]=1,19-C6795,0)</f>
        <v>0</v>
      </c>
    </row>
    <row r="6796" spans="1:9" x14ac:dyDescent="0.25">
      <c r="A6796" s="2">
        <v>37540.083333333336</v>
      </c>
      <c r="B6796">
        <v>7.2750000000000004</v>
      </c>
      <c r="C6796">
        <v>32.799100000000003</v>
      </c>
      <c r="D6796">
        <v>0</v>
      </c>
      <c r="E6796" t="str">
        <f>IF(AND(Tableau134[[#This Row],[Operative Temperature]]&lt;19,Tableau134[[#This Row],[Occupancy]]&lt;&gt;0),Tableau134[[#This Row],[Operative Temperature]],"NC")</f>
        <v>NC</v>
      </c>
      <c r="F6796">
        <f>IF(AND(C6796&gt;26,Tableau134[[#This Row],[Occupancy]]&lt;&gt;0),1,0)</f>
        <v>0</v>
      </c>
      <c r="G6796">
        <f>IF(AND(Tableau134[[#This Row],[Operative Temperature]]&lt;19,Tableau134[[#This Row],[Occupancy]]&lt;&gt;0),1,0)</f>
        <v>0</v>
      </c>
      <c r="H6796">
        <f>IF(Tableau134[[#This Row],[Nb dheures sup à 26°C sous occupation]]=1,Tableau134[[#This Row],[Operative Temperature]]-26,0)</f>
        <v>0</v>
      </c>
      <c r="I6796">
        <f>IF(Tableau134[[#This Row],[Nb d''heures inf à 19°C sous occupation]]=1,19-C6796,0)</f>
        <v>0</v>
      </c>
    </row>
    <row r="6797" spans="1:9" x14ac:dyDescent="0.25">
      <c r="A6797" s="2">
        <v>37540.125</v>
      </c>
      <c r="B6797">
        <v>6.5750000000000002</v>
      </c>
      <c r="C6797">
        <v>32.56803</v>
      </c>
      <c r="D6797">
        <v>0</v>
      </c>
      <c r="E6797" t="str">
        <f>IF(AND(Tableau134[[#This Row],[Operative Temperature]]&lt;19,Tableau134[[#This Row],[Occupancy]]&lt;&gt;0),Tableau134[[#This Row],[Operative Temperature]],"NC")</f>
        <v>NC</v>
      </c>
      <c r="F6797">
        <f>IF(AND(C6797&gt;26,Tableau134[[#This Row],[Occupancy]]&lt;&gt;0),1,0)</f>
        <v>0</v>
      </c>
      <c r="G6797">
        <f>IF(AND(Tableau134[[#This Row],[Operative Temperature]]&lt;19,Tableau134[[#This Row],[Occupancy]]&lt;&gt;0),1,0)</f>
        <v>0</v>
      </c>
      <c r="H6797">
        <f>IF(Tableau134[[#This Row],[Nb dheures sup à 26°C sous occupation]]=1,Tableau134[[#This Row],[Operative Temperature]]-26,0)</f>
        <v>0</v>
      </c>
      <c r="I6797">
        <f>IF(Tableau134[[#This Row],[Nb d''heures inf à 19°C sous occupation]]=1,19-C6797,0)</f>
        <v>0</v>
      </c>
    </row>
    <row r="6798" spans="1:9" x14ac:dyDescent="0.25">
      <c r="A6798" s="2">
        <v>37540.166666666664</v>
      </c>
      <c r="B6798">
        <v>5.875</v>
      </c>
      <c r="C6798">
        <v>32.32394</v>
      </c>
      <c r="D6798">
        <v>0</v>
      </c>
      <c r="E6798" t="str">
        <f>IF(AND(Tableau134[[#This Row],[Operative Temperature]]&lt;19,Tableau134[[#This Row],[Occupancy]]&lt;&gt;0),Tableau134[[#This Row],[Operative Temperature]],"NC")</f>
        <v>NC</v>
      </c>
      <c r="F6798">
        <f>IF(AND(C6798&gt;26,Tableau134[[#This Row],[Occupancy]]&lt;&gt;0),1,0)</f>
        <v>0</v>
      </c>
      <c r="G6798">
        <f>IF(AND(Tableau134[[#This Row],[Operative Temperature]]&lt;19,Tableau134[[#This Row],[Occupancy]]&lt;&gt;0),1,0)</f>
        <v>0</v>
      </c>
      <c r="H6798">
        <f>IF(Tableau134[[#This Row],[Nb dheures sup à 26°C sous occupation]]=1,Tableau134[[#This Row],[Operative Temperature]]-26,0)</f>
        <v>0</v>
      </c>
      <c r="I6798">
        <f>IF(Tableau134[[#This Row],[Nb d''heures inf à 19°C sous occupation]]=1,19-C6798,0)</f>
        <v>0</v>
      </c>
    </row>
    <row r="6799" spans="1:9" x14ac:dyDescent="0.25">
      <c r="A6799" s="2">
        <v>37540.208333333336</v>
      </c>
      <c r="B6799">
        <v>5.4</v>
      </c>
      <c r="C6799">
        <v>32.086970000000001</v>
      </c>
      <c r="D6799">
        <v>0</v>
      </c>
      <c r="E6799" t="str">
        <f>IF(AND(Tableau134[[#This Row],[Operative Temperature]]&lt;19,Tableau134[[#This Row],[Occupancy]]&lt;&gt;0),Tableau134[[#This Row],[Operative Temperature]],"NC")</f>
        <v>NC</v>
      </c>
      <c r="F6799">
        <f>IF(AND(C6799&gt;26,Tableau134[[#This Row],[Occupancy]]&lt;&gt;0),1,0)</f>
        <v>0</v>
      </c>
      <c r="G6799">
        <f>IF(AND(Tableau134[[#This Row],[Operative Temperature]]&lt;19,Tableau134[[#This Row],[Occupancy]]&lt;&gt;0),1,0)</f>
        <v>0</v>
      </c>
      <c r="H6799">
        <f>IF(Tableau134[[#This Row],[Nb dheures sup à 26°C sous occupation]]=1,Tableau134[[#This Row],[Operative Temperature]]-26,0)</f>
        <v>0</v>
      </c>
      <c r="I6799">
        <f>IF(Tableau134[[#This Row],[Nb d''heures inf à 19°C sous occupation]]=1,19-C6799,0)</f>
        <v>0</v>
      </c>
    </row>
    <row r="6800" spans="1:9" x14ac:dyDescent="0.25">
      <c r="A6800" s="2">
        <v>37540.25</v>
      </c>
      <c r="B6800">
        <v>5.0750000000000002</v>
      </c>
      <c r="C6800">
        <v>31.862020000000001</v>
      </c>
      <c r="D6800">
        <v>0</v>
      </c>
      <c r="E6800" t="str">
        <f>IF(AND(Tableau134[[#This Row],[Operative Temperature]]&lt;19,Tableau134[[#This Row],[Occupancy]]&lt;&gt;0),Tableau134[[#This Row],[Operative Temperature]],"NC")</f>
        <v>NC</v>
      </c>
      <c r="F6800">
        <f>IF(AND(C6800&gt;26,Tableau134[[#This Row],[Occupancy]]&lt;&gt;0),1,0)</f>
        <v>0</v>
      </c>
      <c r="G6800">
        <f>IF(AND(Tableau134[[#This Row],[Operative Temperature]]&lt;19,Tableau134[[#This Row],[Occupancy]]&lt;&gt;0),1,0)</f>
        <v>0</v>
      </c>
      <c r="H6800">
        <f>IF(Tableau134[[#This Row],[Nb dheures sup à 26°C sous occupation]]=1,Tableau134[[#This Row],[Operative Temperature]]-26,0)</f>
        <v>0</v>
      </c>
      <c r="I6800">
        <f>IF(Tableau134[[#This Row],[Nb d''heures inf à 19°C sous occupation]]=1,19-C6800,0)</f>
        <v>0</v>
      </c>
    </row>
    <row r="6801" spans="1:9" x14ac:dyDescent="0.25">
      <c r="A6801" s="2">
        <v>37540.291666666664</v>
      </c>
      <c r="B6801">
        <v>5.2249999999999996</v>
      </c>
      <c r="C6801">
        <v>31.7745</v>
      </c>
      <c r="D6801">
        <v>0</v>
      </c>
      <c r="E6801" t="str">
        <f>IF(AND(Tableau134[[#This Row],[Operative Temperature]]&lt;19,Tableau134[[#This Row],[Occupancy]]&lt;&gt;0),Tableau134[[#This Row],[Operative Temperature]],"NC")</f>
        <v>NC</v>
      </c>
      <c r="F6801">
        <f>IF(AND(C6801&gt;26,Tableau134[[#This Row],[Occupancy]]&lt;&gt;0),1,0)</f>
        <v>0</v>
      </c>
      <c r="G6801">
        <f>IF(AND(Tableau134[[#This Row],[Operative Temperature]]&lt;19,Tableau134[[#This Row],[Occupancy]]&lt;&gt;0),1,0)</f>
        <v>0</v>
      </c>
      <c r="H6801">
        <f>IF(Tableau134[[#This Row],[Nb dheures sup à 26°C sous occupation]]=1,Tableau134[[#This Row],[Operative Temperature]]-26,0)</f>
        <v>0</v>
      </c>
      <c r="I6801">
        <f>IF(Tableau134[[#This Row],[Nb d''heures inf à 19°C sous occupation]]=1,19-C6801,0)</f>
        <v>0</v>
      </c>
    </row>
    <row r="6802" spans="1:9" x14ac:dyDescent="0.25">
      <c r="A6802" s="2">
        <v>37540.333333333336</v>
      </c>
      <c r="B6802">
        <v>7.1</v>
      </c>
      <c r="C6802">
        <v>32.064700000000002</v>
      </c>
      <c r="D6802">
        <v>0</v>
      </c>
      <c r="E6802" t="str">
        <f>IF(AND(Tableau134[[#This Row],[Operative Temperature]]&lt;19,Tableau134[[#This Row],[Occupancy]]&lt;&gt;0),Tableau134[[#This Row],[Operative Temperature]],"NC")</f>
        <v>NC</v>
      </c>
      <c r="F6802">
        <f>IF(AND(C6802&gt;26,Tableau134[[#This Row],[Occupancy]]&lt;&gt;0),1,0)</f>
        <v>0</v>
      </c>
      <c r="G6802">
        <f>IF(AND(Tableau134[[#This Row],[Operative Temperature]]&lt;19,Tableau134[[#This Row],[Occupancy]]&lt;&gt;0),1,0)</f>
        <v>0</v>
      </c>
      <c r="H6802">
        <f>IF(Tableau134[[#This Row],[Nb dheures sup à 26°C sous occupation]]=1,Tableau134[[#This Row],[Operative Temperature]]-26,0)</f>
        <v>0</v>
      </c>
      <c r="I6802">
        <f>IF(Tableau134[[#This Row],[Nb d''heures inf à 19°C sous occupation]]=1,19-C6802,0)</f>
        <v>0</v>
      </c>
    </row>
    <row r="6803" spans="1:9" x14ac:dyDescent="0.25">
      <c r="A6803" s="2">
        <v>37540.375</v>
      </c>
      <c r="B6803">
        <v>9.5</v>
      </c>
      <c r="C6803">
        <v>32.424720000000001</v>
      </c>
      <c r="D6803">
        <v>0</v>
      </c>
      <c r="E6803" t="str">
        <f>IF(AND(Tableau134[[#This Row],[Operative Temperature]]&lt;19,Tableau134[[#This Row],[Occupancy]]&lt;&gt;0),Tableau134[[#This Row],[Operative Temperature]],"NC")</f>
        <v>NC</v>
      </c>
      <c r="F6803">
        <f>IF(AND(C6803&gt;26,Tableau134[[#This Row],[Occupancy]]&lt;&gt;0),1,0)</f>
        <v>0</v>
      </c>
      <c r="G6803">
        <f>IF(AND(Tableau134[[#This Row],[Operative Temperature]]&lt;19,Tableau134[[#This Row],[Occupancy]]&lt;&gt;0),1,0)</f>
        <v>0</v>
      </c>
      <c r="H6803">
        <f>IF(Tableau134[[#This Row],[Nb dheures sup à 26°C sous occupation]]=1,Tableau134[[#This Row],[Operative Temperature]]-26,0)</f>
        <v>0</v>
      </c>
      <c r="I6803">
        <f>IF(Tableau134[[#This Row],[Nb d''heures inf à 19°C sous occupation]]=1,19-C6803,0)</f>
        <v>0</v>
      </c>
    </row>
    <row r="6804" spans="1:9" x14ac:dyDescent="0.25">
      <c r="A6804" s="2">
        <v>37540.416666666664</v>
      </c>
      <c r="B6804">
        <v>11.975</v>
      </c>
      <c r="C6804">
        <v>33.360639999999997</v>
      </c>
      <c r="D6804">
        <v>0</v>
      </c>
      <c r="E6804" t="str">
        <f>IF(AND(Tableau134[[#This Row],[Operative Temperature]]&lt;19,Tableau134[[#This Row],[Occupancy]]&lt;&gt;0),Tableau134[[#This Row],[Operative Temperature]],"NC")</f>
        <v>NC</v>
      </c>
      <c r="F6804">
        <f>IF(AND(C6804&gt;26,Tableau134[[#This Row],[Occupancy]]&lt;&gt;0),1,0)</f>
        <v>0</v>
      </c>
      <c r="G6804">
        <f>IF(AND(Tableau134[[#This Row],[Operative Temperature]]&lt;19,Tableau134[[#This Row],[Occupancy]]&lt;&gt;0),1,0)</f>
        <v>0</v>
      </c>
      <c r="H6804">
        <f>IF(Tableau134[[#This Row],[Nb dheures sup à 26°C sous occupation]]=1,Tableau134[[#This Row],[Operative Temperature]]-26,0)</f>
        <v>0</v>
      </c>
      <c r="I6804">
        <f>IF(Tableau134[[#This Row],[Nb d''heures inf à 19°C sous occupation]]=1,19-C6804,0)</f>
        <v>0</v>
      </c>
    </row>
    <row r="6805" spans="1:9" x14ac:dyDescent="0.25">
      <c r="A6805" s="2">
        <v>37540.458333333336</v>
      </c>
      <c r="B6805">
        <v>14.4</v>
      </c>
      <c r="C6805">
        <v>34.709679999999999</v>
      </c>
      <c r="D6805">
        <v>0</v>
      </c>
      <c r="E6805" t="str">
        <f>IF(AND(Tableau134[[#This Row],[Operative Temperature]]&lt;19,Tableau134[[#This Row],[Occupancy]]&lt;&gt;0),Tableau134[[#This Row],[Operative Temperature]],"NC")</f>
        <v>NC</v>
      </c>
      <c r="F6805">
        <f>IF(AND(C6805&gt;26,Tableau134[[#This Row],[Occupancy]]&lt;&gt;0),1,0)</f>
        <v>0</v>
      </c>
      <c r="G6805">
        <f>IF(AND(Tableau134[[#This Row],[Operative Temperature]]&lt;19,Tableau134[[#This Row],[Occupancy]]&lt;&gt;0),1,0)</f>
        <v>0</v>
      </c>
      <c r="H6805">
        <f>IF(Tableau134[[#This Row],[Nb dheures sup à 26°C sous occupation]]=1,Tableau134[[#This Row],[Operative Temperature]]-26,0)</f>
        <v>0</v>
      </c>
      <c r="I6805">
        <f>IF(Tableau134[[#This Row],[Nb d''heures inf à 19°C sous occupation]]=1,19-C6805,0)</f>
        <v>0</v>
      </c>
    </row>
    <row r="6806" spans="1:9" x14ac:dyDescent="0.25">
      <c r="A6806" s="2">
        <v>37540.5</v>
      </c>
      <c r="B6806">
        <v>16.2</v>
      </c>
      <c r="C6806">
        <v>36.020789999999998</v>
      </c>
      <c r="D6806">
        <v>0</v>
      </c>
      <c r="E6806" t="str">
        <f>IF(AND(Tableau134[[#This Row],[Operative Temperature]]&lt;19,Tableau134[[#This Row],[Occupancy]]&lt;&gt;0),Tableau134[[#This Row],[Operative Temperature]],"NC")</f>
        <v>NC</v>
      </c>
      <c r="F6806">
        <f>IF(AND(C6806&gt;26,Tableau134[[#This Row],[Occupancy]]&lt;&gt;0),1,0)</f>
        <v>0</v>
      </c>
      <c r="G6806">
        <f>IF(AND(Tableau134[[#This Row],[Operative Temperature]]&lt;19,Tableau134[[#This Row],[Occupancy]]&lt;&gt;0),1,0)</f>
        <v>0</v>
      </c>
      <c r="H6806">
        <f>IF(Tableau134[[#This Row],[Nb dheures sup à 26°C sous occupation]]=1,Tableau134[[#This Row],[Operative Temperature]]-26,0)</f>
        <v>0</v>
      </c>
      <c r="I6806">
        <f>IF(Tableau134[[#This Row],[Nb d''heures inf à 19°C sous occupation]]=1,19-C6806,0)</f>
        <v>0</v>
      </c>
    </row>
    <row r="6807" spans="1:9" x14ac:dyDescent="0.25">
      <c r="A6807" s="2">
        <v>37540.541666666664</v>
      </c>
      <c r="B6807">
        <v>17.875</v>
      </c>
      <c r="C6807">
        <v>37.047469999999997</v>
      </c>
      <c r="D6807">
        <v>0</v>
      </c>
      <c r="E6807" t="str">
        <f>IF(AND(Tableau134[[#This Row],[Operative Temperature]]&lt;19,Tableau134[[#This Row],[Occupancy]]&lt;&gt;0),Tableau134[[#This Row],[Operative Temperature]],"NC")</f>
        <v>NC</v>
      </c>
      <c r="F6807">
        <f>IF(AND(C6807&gt;26,Tableau134[[#This Row],[Occupancy]]&lt;&gt;0),1,0)</f>
        <v>0</v>
      </c>
      <c r="G6807">
        <f>IF(AND(Tableau134[[#This Row],[Operative Temperature]]&lt;19,Tableau134[[#This Row],[Occupancy]]&lt;&gt;0),1,0)</f>
        <v>0</v>
      </c>
      <c r="H6807">
        <f>IF(Tableau134[[#This Row],[Nb dheures sup à 26°C sous occupation]]=1,Tableau134[[#This Row],[Operative Temperature]]-26,0)</f>
        <v>0</v>
      </c>
      <c r="I6807">
        <f>IF(Tableau134[[#This Row],[Nb d''heures inf à 19°C sous occupation]]=1,19-C6807,0)</f>
        <v>0</v>
      </c>
    </row>
    <row r="6808" spans="1:9" x14ac:dyDescent="0.25">
      <c r="A6808" s="2">
        <v>37540.583333333336</v>
      </c>
      <c r="B6808">
        <v>18.824999999999999</v>
      </c>
      <c r="C6808">
        <v>37.630540000000003</v>
      </c>
      <c r="D6808">
        <v>0</v>
      </c>
      <c r="E6808" t="str">
        <f>IF(AND(Tableau134[[#This Row],[Operative Temperature]]&lt;19,Tableau134[[#This Row],[Occupancy]]&lt;&gt;0),Tableau134[[#This Row],[Operative Temperature]],"NC")</f>
        <v>NC</v>
      </c>
      <c r="F6808">
        <f>IF(AND(C6808&gt;26,Tableau134[[#This Row],[Occupancy]]&lt;&gt;0),1,0)</f>
        <v>0</v>
      </c>
      <c r="G6808">
        <f>IF(AND(Tableau134[[#This Row],[Operative Temperature]]&lt;19,Tableau134[[#This Row],[Occupancy]]&lt;&gt;0),1,0)</f>
        <v>0</v>
      </c>
      <c r="H6808">
        <f>IF(Tableau134[[#This Row],[Nb dheures sup à 26°C sous occupation]]=1,Tableau134[[#This Row],[Operative Temperature]]-26,0)</f>
        <v>0</v>
      </c>
      <c r="I6808">
        <f>IF(Tableau134[[#This Row],[Nb d''heures inf à 19°C sous occupation]]=1,19-C6808,0)</f>
        <v>0</v>
      </c>
    </row>
    <row r="6809" spans="1:9" x14ac:dyDescent="0.25">
      <c r="A6809" s="2">
        <v>37540.625</v>
      </c>
      <c r="B6809">
        <v>19.225000000000001</v>
      </c>
      <c r="C6809">
        <v>37.7057</v>
      </c>
      <c r="D6809">
        <v>0</v>
      </c>
      <c r="E6809" t="str">
        <f>IF(AND(Tableau134[[#This Row],[Operative Temperature]]&lt;19,Tableau134[[#This Row],[Occupancy]]&lt;&gt;0),Tableau134[[#This Row],[Operative Temperature]],"NC")</f>
        <v>NC</v>
      </c>
      <c r="F6809">
        <f>IF(AND(C6809&gt;26,Tableau134[[#This Row],[Occupancy]]&lt;&gt;0),1,0)</f>
        <v>0</v>
      </c>
      <c r="G6809">
        <f>IF(AND(Tableau134[[#This Row],[Operative Temperature]]&lt;19,Tableau134[[#This Row],[Occupancy]]&lt;&gt;0),1,0)</f>
        <v>0</v>
      </c>
      <c r="H6809">
        <f>IF(Tableau134[[#This Row],[Nb dheures sup à 26°C sous occupation]]=1,Tableau134[[#This Row],[Operative Temperature]]-26,0)</f>
        <v>0</v>
      </c>
      <c r="I6809">
        <f>IF(Tableau134[[#This Row],[Nb d''heures inf à 19°C sous occupation]]=1,19-C6809,0)</f>
        <v>0</v>
      </c>
    </row>
    <row r="6810" spans="1:9" x14ac:dyDescent="0.25">
      <c r="A6810" s="2">
        <v>37540.666666666664</v>
      </c>
      <c r="B6810">
        <v>19.524999999999999</v>
      </c>
      <c r="C6810">
        <v>37.323770000000003</v>
      </c>
      <c r="D6810">
        <v>0</v>
      </c>
      <c r="E6810" t="str">
        <f>IF(AND(Tableau134[[#This Row],[Operative Temperature]]&lt;19,Tableau134[[#This Row],[Occupancy]]&lt;&gt;0),Tableau134[[#This Row],[Operative Temperature]],"NC")</f>
        <v>NC</v>
      </c>
      <c r="F6810">
        <f>IF(AND(C6810&gt;26,Tableau134[[#This Row],[Occupancy]]&lt;&gt;0),1,0)</f>
        <v>0</v>
      </c>
      <c r="G6810">
        <f>IF(AND(Tableau134[[#This Row],[Operative Temperature]]&lt;19,Tableau134[[#This Row],[Occupancy]]&lt;&gt;0),1,0)</f>
        <v>0</v>
      </c>
      <c r="H6810">
        <f>IF(Tableau134[[#This Row],[Nb dheures sup à 26°C sous occupation]]=1,Tableau134[[#This Row],[Operative Temperature]]-26,0)</f>
        <v>0</v>
      </c>
      <c r="I6810">
        <f>IF(Tableau134[[#This Row],[Nb d''heures inf à 19°C sous occupation]]=1,19-C6810,0)</f>
        <v>0</v>
      </c>
    </row>
    <row r="6811" spans="1:9" x14ac:dyDescent="0.25">
      <c r="A6811" s="2">
        <v>37540.708333333336</v>
      </c>
      <c r="B6811">
        <v>18.625</v>
      </c>
      <c r="C6811">
        <v>37.188899999999997</v>
      </c>
      <c r="D6811">
        <v>0</v>
      </c>
      <c r="E6811" t="str">
        <f>IF(AND(Tableau134[[#This Row],[Operative Temperature]]&lt;19,Tableau134[[#This Row],[Occupancy]]&lt;&gt;0),Tableau134[[#This Row],[Operative Temperature]],"NC")</f>
        <v>NC</v>
      </c>
      <c r="F6811">
        <f>IF(AND(C6811&gt;26,Tableau134[[#This Row],[Occupancy]]&lt;&gt;0),1,0)</f>
        <v>0</v>
      </c>
      <c r="G6811">
        <f>IF(AND(Tableau134[[#This Row],[Operative Temperature]]&lt;19,Tableau134[[#This Row],[Occupancy]]&lt;&gt;0),1,0)</f>
        <v>0</v>
      </c>
      <c r="H6811">
        <f>IF(Tableau134[[#This Row],[Nb dheures sup à 26°C sous occupation]]=1,Tableau134[[#This Row],[Operative Temperature]]-26,0)</f>
        <v>0</v>
      </c>
      <c r="I6811">
        <f>IF(Tableau134[[#This Row],[Nb d''heures inf à 19°C sous occupation]]=1,19-C6811,0)</f>
        <v>0</v>
      </c>
    </row>
    <row r="6812" spans="1:9" x14ac:dyDescent="0.25">
      <c r="A6812" s="2">
        <v>37540.75</v>
      </c>
      <c r="B6812">
        <v>17.25</v>
      </c>
      <c r="C6812">
        <v>37.06268</v>
      </c>
      <c r="D6812">
        <v>0</v>
      </c>
      <c r="E6812" t="str">
        <f>IF(AND(Tableau134[[#This Row],[Operative Temperature]]&lt;19,Tableau134[[#This Row],[Occupancy]]&lt;&gt;0),Tableau134[[#This Row],[Operative Temperature]],"NC")</f>
        <v>NC</v>
      </c>
      <c r="F6812">
        <f>IF(AND(C6812&gt;26,Tableau134[[#This Row],[Occupancy]]&lt;&gt;0),1,0)</f>
        <v>0</v>
      </c>
      <c r="G6812">
        <f>IF(AND(Tableau134[[#This Row],[Operative Temperature]]&lt;19,Tableau134[[#This Row],[Occupancy]]&lt;&gt;0),1,0)</f>
        <v>0</v>
      </c>
      <c r="H6812">
        <f>IF(Tableau134[[#This Row],[Nb dheures sup à 26°C sous occupation]]=1,Tableau134[[#This Row],[Operative Temperature]]-26,0)</f>
        <v>0</v>
      </c>
      <c r="I6812">
        <f>IF(Tableau134[[#This Row],[Nb d''heures inf à 19°C sous occupation]]=1,19-C6812,0)</f>
        <v>0</v>
      </c>
    </row>
    <row r="6813" spans="1:9" x14ac:dyDescent="0.25">
      <c r="A6813" s="2">
        <v>37540.791666666664</v>
      </c>
      <c r="B6813">
        <v>15.925000000000001</v>
      </c>
      <c r="C6813">
        <v>36.962479999999999</v>
      </c>
      <c r="D6813">
        <v>0</v>
      </c>
      <c r="E6813" t="str">
        <f>IF(AND(Tableau134[[#This Row],[Operative Temperature]]&lt;19,Tableau134[[#This Row],[Occupancy]]&lt;&gt;0),Tableau134[[#This Row],[Operative Temperature]],"NC")</f>
        <v>NC</v>
      </c>
      <c r="F6813">
        <f>IF(AND(C6813&gt;26,Tableau134[[#This Row],[Occupancy]]&lt;&gt;0),1,0)</f>
        <v>0</v>
      </c>
      <c r="G6813">
        <f>IF(AND(Tableau134[[#This Row],[Operative Temperature]]&lt;19,Tableau134[[#This Row],[Occupancy]]&lt;&gt;0),1,0)</f>
        <v>0</v>
      </c>
      <c r="H6813">
        <f>IF(Tableau134[[#This Row],[Nb dheures sup à 26°C sous occupation]]=1,Tableau134[[#This Row],[Operative Temperature]]-26,0)</f>
        <v>0</v>
      </c>
      <c r="I6813">
        <f>IF(Tableau134[[#This Row],[Nb d''heures inf à 19°C sous occupation]]=1,19-C6813,0)</f>
        <v>0</v>
      </c>
    </row>
    <row r="6814" spans="1:9" x14ac:dyDescent="0.25">
      <c r="A6814" s="2">
        <v>37540.833333333336</v>
      </c>
      <c r="B6814">
        <v>14.7</v>
      </c>
      <c r="C6814">
        <v>35.657490000000003</v>
      </c>
      <c r="D6814">
        <v>0</v>
      </c>
      <c r="E6814" t="str">
        <f>IF(AND(Tableau134[[#This Row],[Operative Temperature]]&lt;19,Tableau134[[#This Row],[Occupancy]]&lt;&gt;0),Tableau134[[#This Row],[Operative Temperature]],"NC")</f>
        <v>NC</v>
      </c>
      <c r="F6814">
        <f>IF(AND(C6814&gt;26,Tableau134[[#This Row],[Occupancy]]&lt;&gt;0),1,0)</f>
        <v>0</v>
      </c>
      <c r="G6814">
        <f>IF(AND(Tableau134[[#This Row],[Operative Temperature]]&lt;19,Tableau134[[#This Row],[Occupancy]]&lt;&gt;0),1,0)</f>
        <v>0</v>
      </c>
      <c r="H6814">
        <f>IF(Tableau134[[#This Row],[Nb dheures sup à 26°C sous occupation]]=1,Tableau134[[#This Row],[Operative Temperature]]-26,0)</f>
        <v>0</v>
      </c>
      <c r="I6814">
        <f>IF(Tableau134[[#This Row],[Nb d''heures inf à 19°C sous occupation]]=1,19-C6814,0)</f>
        <v>0</v>
      </c>
    </row>
    <row r="6815" spans="1:9" x14ac:dyDescent="0.25">
      <c r="A6815" s="2">
        <v>37540.875</v>
      </c>
      <c r="B6815">
        <v>13.425000000000001</v>
      </c>
      <c r="C6815">
        <v>34.907319999999999</v>
      </c>
      <c r="D6815">
        <v>0</v>
      </c>
      <c r="E6815" t="str">
        <f>IF(AND(Tableau134[[#This Row],[Operative Temperature]]&lt;19,Tableau134[[#This Row],[Occupancy]]&lt;&gt;0),Tableau134[[#This Row],[Operative Temperature]],"NC")</f>
        <v>NC</v>
      </c>
      <c r="F6815">
        <f>IF(AND(C6815&gt;26,Tableau134[[#This Row],[Occupancy]]&lt;&gt;0),1,0)</f>
        <v>0</v>
      </c>
      <c r="G6815">
        <f>IF(AND(Tableau134[[#This Row],[Operative Temperature]]&lt;19,Tableau134[[#This Row],[Occupancy]]&lt;&gt;0),1,0)</f>
        <v>0</v>
      </c>
      <c r="H6815">
        <f>IF(Tableau134[[#This Row],[Nb dheures sup à 26°C sous occupation]]=1,Tableau134[[#This Row],[Operative Temperature]]-26,0)</f>
        <v>0</v>
      </c>
      <c r="I6815">
        <f>IF(Tableau134[[#This Row],[Nb d''heures inf à 19°C sous occupation]]=1,19-C6815,0)</f>
        <v>0</v>
      </c>
    </row>
    <row r="6816" spans="1:9" x14ac:dyDescent="0.25">
      <c r="A6816" s="2">
        <v>37540.916666666664</v>
      </c>
      <c r="B6816">
        <v>12.2</v>
      </c>
      <c r="C6816">
        <v>34.38796</v>
      </c>
      <c r="D6816">
        <v>0</v>
      </c>
      <c r="E6816" t="str">
        <f>IF(AND(Tableau134[[#This Row],[Operative Temperature]]&lt;19,Tableau134[[#This Row],[Occupancy]]&lt;&gt;0),Tableau134[[#This Row],[Operative Temperature]],"NC")</f>
        <v>NC</v>
      </c>
      <c r="F6816">
        <f>IF(AND(C6816&gt;26,Tableau134[[#This Row],[Occupancy]]&lt;&gt;0),1,0)</f>
        <v>0</v>
      </c>
      <c r="G6816">
        <f>IF(AND(Tableau134[[#This Row],[Operative Temperature]]&lt;19,Tableau134[[#This Row],[Occupancy]]&lt;&gt;0),1,0)</f>
        <v>0</v>
      </c>
      <c r="H6816">
        <f>IF(Tableau134[[#This Row],[Nb dheures sup à 26°C sous occupation]]=1,Tableau134[[#This Row],[Operative Temperature]]-26,0)</f>
        <v>0</v>
      </c>
      <c r="I6816">
        <f>IF(Tableau134[[#This Row],[Nb d''heures inf à 19°C sous occupation]]=1,19-C6816,0)</f>
        <v>0</v>
      </c>
    </row>
    <row r="6817" spans="1:9" x14ac:dyDescent="0.25">
      <c r="A6817" s="2">
        <v>37540.958333333336</v>
      </c>
      <c r="B6817">
        <v>11.45</v>
      </c>
      <c r="C6817">
        <v>34.108699999999999</v>
      </c>
      <c r="D6817">
        <v>0</v>
      </c>
      <c r="E6817" t="str">
        <f>IF(AND(Tableau134[[#This Row],[Operative Temperature]]&lt;19,Tableau134[[#This Row],[Occupancy]]&lt;&gt;0),Tableau134[[#This Row],[Operative Temperature]],"NC")</f>
        <v>NC</v>
      </c>
      <c r="F6817">
        <f>IF(AND(C6817&gt;26,Tableau134[[#This Row],[Occupancy]]&lt;&gt;0),1,0)</f>
        <v>0</v>
      </c>
      <c r="G6817">
        <f>IF(AND(Tableau134[[#This Row],[Operative Temperature]]&lt;19,Tableau134[[#This Row],[Occupancy]]&lt;&gt;0),1,0)</f>
        <v>0</v>
      </c>
      <c r="H6817">
        <f>IF(Tableau134[[#This Row],[Nb dheures sup à 26°C sous occupation]]=1,Tableau134[[#This Row],[Operative Temperature]]-26,0)</f>
        <v>0</v>
      </c>
      <c r="I6817">
        <f>IF(Tableau134[[#This Row],[Nb d''heures inf à 19°C sous occupation]]=1,19-C6817,0)</f>
        <v>0</v>
      </c>
    </row>
    <row r="6818" spans="1:9" x14ac:dyDescent="0.25">
      <c r="A6818" s="1">
        <v>37541</v>
      </c>
      <c r="B6818">
        <v>10.85</v>
      </c>
      <c r="C6818">
        <v>33.826659999999997</v>
      </c>
      <c r="D6818">
        <v>0</v>
      </c>
      <c r="E6818" t="str">
        <f>IF(AND(Tableau134[[#This Row],[Operative Temperature]]&lt;19,Tableau134[[#This Row],[Occupancy]]&lt;&gt;0),Tableau134[[#This Row],[Operative Temperature]],"NC")</f>
        <v>NC</v>
      </c>
      <c r="F6818">
        <f>IF(AND(C6818&gt;26,Tableau134[[#This Row],[Occupancy]]&lt;&gt;0),1,0)</f>
        <v>0</v>
      </c>
      <c r="G6818">
        <f>IF(AND(Tableau134[[#This Row],[Operative Temperature]]&lt;19,Tableau134[[#This Row],[Occupancy]]&lt;&gt;0),1,0)</f>
        <v>0</v>
      </c>
      <c r="H6818">
        <f>IF(Tableau134[[#This Row],[Nb dheures sup à 26°C sous occupation]]=1,Tableau134[[#This Row],[Operative Temperature]]-26,0)</f>
        <v>0</v>
      </c>
      <c r="I6818">
        <f>IF(Tableau134[[#This Row],[Nb d''heures inf à 19°C sous occupation]]=1,19-C6818,0)</f>
        <v>0</v>
      </c>
    </row>
    <row r="6819" spans="1:9" x14ac:dyDescent="0.25">
      <c r="A6819" s="2">
        <v>37541.041666666664</v>
      </c>
      <c r="B6819">
        <v>10.25</v>
      </c>
      <c r="C6819">
        <v>33.598460000000003</v>
      </c>
      <c r="D6819">
        <v>0</v>
      </c>
      <c r="E6819" t="str">
        <f>IF(AND(Tableau134[[#This Row],[Operative Temperature]]&lt;19,Tableau134[[#This Row],[Occupancy]]&lt;&gt;0),Tableau134[[#This Row],[Operative Temperature]],"NC")</f>
        <v>NC</v>
      </c>
      <c r="F6819">
        <f>IF(AND(C6819&gt;26,Tableau134[[#This Row],[Occupancy]]&lt;&gt;0),1,0)</f>
        <v>0</v>
      </c>
      <c r="G6819">
        <f>IF(AND(Tableau134[[#This Row],[Operative Temperature]]&lt;19,Tableau134[[#This Row],[Occupancy]]&lt;&gt;0),1,0)</f>
        <v>0</v>
      </c>
      <c r="H6819">
        <f>IF(Tableau134[[#This Row],[Nb dheures sup à 26°C sous occupation]]=1,Tableau134[[#This Row],[Operative Temperature]]-26,0)</f>
        <v>0</v>
      </c>
      <c r="I6819">
        <f>IF(Tableau134[[#This Row],[Nb d''heures inf à 19°C sous occupation]]=1,19-C6819,0)</f>
        <v>0</v>
      </c>
    </row>
    <row r="6820" spans="1:9" x14ac:dyDescent="0.25">
      <c r="A6820" s="2">
        <v>37541.083333333336</v>
      </c>
      <c r="B6820">
        <v>9.65</v>
      </c>
      <c r="C6820">
        <v>33.372779999999999</v>
      </c>
      <c r="D6820">
        <v>0</v>
      </c>
      <c r="E6820" t="str">
        <f>IF(AND(Tableau134[[#This Row],[Operative Temperature]]&lt;19,Tableau134[[#This Row],[Occupancy]]&lt;&gt;0),Tableau134[[#This Row],[Operative Temperature]],"NC")</f>
        <v>NC</v>
      </c>
      <c r="F6820">
        <f>IF(AND(C6820&gt;26,Tableau134[[#This Row],[Occupancy]]&lt;&gt;0),1,0)</f>
        <v>0</v>
      </c>
      <c r="G6820">
        <f>IF(AND(Tableau134[[#This Row],[Operative Temperature]]&lt;19,Tableau134[[#This Row],[Occupancy]]&lt;&gt;0),1,0)</f>
        <v>0</v>
      </c>
      <c r="H6820">
        <f>IF(Tableau134[[#This Row],[Nb dheures sup à 26°C sous occupation]]=1,Tableau134[[#This Row],[Operative Temperature]]-26,0)</f>
        <v>0</v>
      </c>
      <c r="I6820">
        <f>IF(Tableau134[[#This Row],[Nb d''heures inf à 19°C sous occupation]]=1,19-C6820,0)</f>
        <v>0</v>
      </c>
    </row>
    <row r="6821" spans="1:9" x14ac:dyDescent="0.25">
      <c r="A6821" s="2">
        <v>37541.125</v>
      </c>
      <c r="B6821">
        <v>9.125</v>
      </c>
      <c r="C6821">
        <v>33.148600000000002</v>
      </c>
      <c r="D6821">
        <v>0</v>
      </c>
      <c r="E6821" t="str">
        <f>IF(AND(Tableau134[[#This Row],[Operative Temperature]]&lt;19,Tableau134[[#This Row],[Occupancy]]&lt;&gt;0),Tableau134[[#This Row],[Operative Temperature]],"NC")</f>
        <v>NC</v>
      </c>
      <c r="F6821">
        <f>IF(AND(C6821&gt;26,Tableau134[[#This Row],[Occupancy]]&lt;&gt;0),1,0)</f>
        <v>0</v>
      </c>
      <c r="G6821">
        <f>IF(AND(Tableau134[[#This Row],[Operative Temperature]]&lt;19,Tableau134[[#This Row],[Occupancy]]&lt;&gt;0),1,0)</f>
        <v>0</v>
      </c>
      <c r="H6821">
        <f>IF(Tableau134[[#This Row],[Nb dheures sup à 26°C sous occupation]]=1,Tableau134[[#This Row],[Operative Temperature]]-26,0)</f>
        <v>0</v>
      </c>
      <c r="I6821">
        <f>IF(Tableau134[[#This Row],[Nb d''heures inf à 19°C sous occupation]]=1,19-C6821,0)</f>
        <v>0</v>
      </c>
    </row>
    <row r="6822" spans="1:9" x14ac:dyDescent="0.25">
      <c r="A6822" s="2">
        <v>37541.166666666664</v>
      </c>
      <c r="B6822">
        <v>8.5500000000000007</v>
      </c>
      <c r="C6822">
        <v>32.930320000000002</v>
      </c>
      <c r="D6822">
        <v>0</v>
      </c>
      <c r="E6822" t="str">
        <f>IF(AND(Tableau134[[#This Row],[Operative Temperature]]&lt;19,Tableau134[[#This Row],[Occupancy]]&lt;&gt;0),Tableau134[[#This Row],[Operative Temperature]],"NC")</f>
        <v>NC</v>
      </c>
      <c r="F6822">
        <f>IF(AND(C6822&gt;26,Tableau134[[#This Row],[Occupancy]]&lt;&gt;0),1,0)</f>
        <v>0</v>
      </c>
      <c r="G6822">
        <f>IF(AND(Tableau134[[#This Row],[Operative Temperature]]&lt;19,Tableau134[[#This Row],[Occupancy]]&lt;&gt;0),1,0)</f>
        <v>0</v>
      </c>
      <c r="H6822">
        <f>IF(Tableau134[[#This Row],[Nb dheures sup à 26°C sous occupation]]=1,Tableau134[[#This Row],[Operative Temperature]]-26,0)</f>
        <v>0</v>
      </c>
      <c r="I6822">
        <f>IF(Tableau134[[#This Row],[Nb d''heures inf à 19°C sous occupation]]=1,19-C6822,0)</f>
        <v>0</v>
      </c>
    </row>
    <row r="6823" spans="1:9" x14ac:dyDescent="0.25">
      <c r="A6823" s="2">
        <v>37541.208333333336</v>
      </c>
      <c r="B6823">
        <v>8.4</v>
      </c>
      <c r="C6823">
        <v>32.716270000000002</v>
      </c>
      <c r="D6823">
        <v>0</v>
      </c>
      <c r="E6823" t="str">
        <f>IF(AND(Tableau134[[#This Row],[Operative Temperature]]&lt;19,Tableau134[[#This Row],[Occupancy]]&lt;&gt;0),Tableau134[[#This Row],[Operative Temperature]],"NC")</f>
        <v>NC</v>
      </c>
      <c r="F6823">
        <f>IF(AND(C6823&gt;26,Tableau134[[#This Row],[Occupancy]]&lt;&gt;0),1,0)</f>
        <v>0</v>
      </c>
      <c r="G6823">
        <f>IF(AND(Tableau134[[#This Row],[Operative Temperature]]&lt;19,Tableau134[[#This Row],[Occupancy]]&lt;&gt;0),1,0)</f>
        <v>0</v>
      </c>
      <c r="H6823">
        <f>IF(Tableau134[[#This Row],[Nb dheures sup à 26°C sous occupation]]=1,Tableau134[[#This Row],[Operative Temperature]]-26,0)</f>
        <v>0</v>
      </c>
      <c r="I6823">
        <f>IF(Tableau134[[#This Row],[Nb d''heures inf à 19°C sous occupation]]=1,19-C6823,0)</f>
        <v>0</v>
      </c>
    </row>
    <row r="6824" spans="1:9" x14ac:dyDescent="0.25">
      <c r="A6824" s="2">
        <v>37541.25</v>
      </c>
      <c r="B6824">
        <v>8.4749999999999996</v>
      </c>
      <c r="C6824">
        <v>32.519359999999999</v>
      </c>
      <c r="D6824">
        <v>0</v>
      </c>
      <c r="E6824" t="str">
        <f>IF(AND(Tableau134[[#This Row],[Operative Temperature]]&lt;19,Tableau134[[#This Row],[Occupancy]]&lt;&gt;0),Tableau134[[#This Row],[Operative Temperature]],"NC")</f>
        <v>NC</v>
      </c>
      <c r="F6824">
        <f>IF(AND(C6824&gt;26,Tableau134[[#This Row],[Occupancy]]&lt;&gt;0),1,0)</f>
        <v>0</v>
      </c>
      <c r="G6824">
        <f>IF(AND(Tableau134[[#This Row],[Operative Temperature]]&lt;19,Tableau134[[#This Row],[Occupancy]]&lt;&gt;0),1,0)</f>
        <v>0</v>
      </c>
      <c r="H6824">
        <f>IF(Tableau134[[#This Row],[Nb dheures sup à 26°C sous occupation]]=1,Tableau134[[#This Row],[Operative Temperature]]-26,0)</f>
        <v>0</v>
      </c>
      <c r="I6824">
        <f>IF(Tableau134[[#This Row],[Nb d''heures inf à 19°C sous occupation]]=1,19-C6824,0)</f>
        <v>0</v>
      </c>
    </row>
    <row r="6825" spans="1:9" x14ac:dyDescent="0.25">
      <c r="A6825" s="2">
        <v>37541.291666666664</v>
      </c>
      <c r="B6825">
        <v>8.5</v>
      </c>
      <c r="C6825">
        <v>32.332920000000001</v>
      </c>
      <c r="D6825">
        <v>0</v>
      </c>
      <c r="E6825" t="str">
        <f>IF(AND(Tableau134[[#This Row],[Operative Temperature]]&lt;19,Tableau134[[#This Row],[Occupancy]]&lt;&gt;0),Tableau134[[#This Row],[Operative Temperature]],"NC")</f>
        <v>NC</v>
      </c>
      <c r="F6825">
        <f>IF(AND(C6825&gt;26,Tableau134[[#This Row],[Occupancy]]&lt;&gt;0),1,0)</f>
        <v>0</v>
      </c>
      <c r="G6825">
        <f>IF(AND(Tableau134[[#This Row],[Operative Temperature]]&lt;19,Tableau134[[#This Row],[Occupancy]]&lt;&gt;0),1,0)</f>
        <v>0</v>
      </c>
      <c r="H6825">
        <f>IF(Tableau134[[#This Row],[Nb dheures sup à 26°C sous occupation]]=1,Tableau134[[#This Row],[Operative Temperature]]-26,0)</f>
        <v>0</v>
      </c>
      <c r="I6825">
        <f>IF(Tableau134[[#This Row],[Nb d''heures inf à 19°C sous occupation]]=1,19-C6825,0)</f>
        <v>0</v>
      </c>
    </row>
    <row r="6826" spans="1:9" x14ac:dyDescent="0.25">
      <c r="A6826" s="2">
        <v>37541.333333333336</v>
      </c>
      <c r="B6826">
        <v>9.9250000000000007</v>
      </c>
      <c r="C6826">
        <v>32.212620000000001</v>
      </c>
      <c r="D6826">
        <v>0</v>
      </c>
      <c r="E6826" t="str">
        <f>IF(AND(Tableau134[[#This Row],[Operative Temperature]]&lt;19,Tableau134[[#This Row],[Occupancy]]&lt;&gt;0),Tableau134[[#This Row],[Operative Temperature]],"NC")</f>
        <v>NC</v>
      </c>
      <c r="F6826">
        <f>IF(AND(C6826&gt;26,Tableau134[[#This Row],[Occupancy]]&lt;&gt;0),1,0)</f>
        <v>0</v>
      </c>
      <c r="G6826">
        <f>IF(AND(Tableau134[[#This Row],[Operative Temperature]]&lt;19,Tableau134[[#This Row],[Occupancy]]&lt;&gt;0),1,0)</f>
        <v>0</v>
      </c>
      <c r="H6826">
        <f>IF(Tableau134[[#This Row],[Nb dheures sup à 26°C sous occupation]]=1,Tableau134[[#This Row],[Operative Temperature]]-26,0)</f>
        <v>0</v>
      </c>
      <c r="I6826">
        <f>IF(Tableau134[[#This Row],[Nb d''heures inf à 19°C sous occupation]]=1,19-C6826,0)</f>
        <v>0</v>
      </c>
    </row>
    <row r="6827" spans="1:9" x14ac:dyDescent="0.25">
      <c r="A6827" s="2">
        <v>37541.375</v>
      </c>
      <c r="B6827">
        <v>11.824999999999999</v>
      </c>
      <c r="C6827">
        <v>32.390540000000001</v>
      </c>
      <c r="D6827">
        <v>0</v>
      </c>
      <c r="E6827" t="str">
        <f>IF(AND(Tableau134[[#This Row],[Operative Temperature]]&lt;19,Tableau134[[#This Row],[Occupancy]]&lt;&gt;0),Tableau134[[#This Row],[Operative Temperature]],"NC")</f>
        <v>NC</v>
      </c>
      <c r="F6827">
        <f>IF(AND(C6827&gt;26,Tableau134[[#This Row],[Occupancy]]&lt;&gt;0),1,0)</f>
        <v>0</v>
      </c>
      <c r="G6827">
        <f>IF(AND(Tableau134[[#This Row],[Operative Temperature]]&lt;19,Tableau134[[#This Row],[Occupancy]]&lt;&gt;0),1,0)</f>
        <v>0</v>
      </c>
      <c r="H6827">
        <f>IF(Tableau134[[#This Row],[Nb dheures sup à 26°C sous occupation]]=1,Tableau134[[#This Row],[Operative Temperature]]-26,0)</f>
        <v>0</v>
      </c>
      <c r="I6827">
        <f>IF(Tableau134[[#This Row],[Nb d''heures inf à 19°C sous occupation]]=1,19-C6827,0)</f>
        <v>0</v>
      </c>
    </row>
    <row r="6828" spans="1:9" x14ac:dyDescent="0.25">
      <c r="A6828" s="2">
        <v>37541.416666666664</v>
      </c>
      <c r="B6828">
        <v>13.725</v>
      </c>
      <c r="C6828">
        <v>32.895249999999997</v>
      </c>
      <c r="D6828">
        <v>0</v>
      </c>
      <c r="E6828" t="str">
        <f>IF(AND(Tableau134[[#This Row],[Operative Temperature]]&lt;19,Tableau134[[#This Row],[Occupancy]]&lt;&gt;0),Tableau134[[#This Row],[Operative Temperature]],"NC")</f>
        <v>NC</v>
      </c>
      <c r="F6828">
        <f>IF(AND(C6828&gt;26,Tableau134[[#This Row],[Occupancy]]&lt;&gt;0),1,0)</f>
        <v>0</v>
      </c>
      <c r="G6828">
        <f>IF(AND(Tableau134[[#This Row],[Operative Temperature]]&lt;19,Tableau134[[#This Row],[Occupancy]]&lt;&gt;0),1,0)</f>
        <v>0</v>
      </c>
      <c r="H6828">
        <f>IF(Tableau134[[#This Row],[Nb dheures sup à 26°C sous occupation]]=1,Tableau134[[#This Row],[Operative Temperature]]-26,0)</f>
        <v>0</v>
      </c>
      <c r="I6828">
        <f>IF(Tableau134[[#This Row],[Nb d''heures inf à 19°C sous occupation]]=1,19-C6828,0)</f>
        <v>0</v>
      </c>
    </row>
    <row r="6829" spans="1:9" x14ac:dyDescent="0.25">
      <c r="A6829" s="2">
        <v>37541.458333333336</v>
      </c>
      <c r="B6829">
        <v>16.074999999999999</v>
      </c>
      <c r="C6829">
        <v>33.585360000000001</v>
      </c>
      <c r="D6829">
        <v>0</v>
      </c>
      <c r="E6829" t="str">
        <f>IF(AND(Tableau134[[#This Row],[Operative Temperature]]&lt;19,Tableau134[[#This Row],[Occupancy]]&lt;&gt;0),Tableau134[[#This Row],[Operative Temperature]],"NC")</f>
        <v>NC</v>
      </c>
      <c r="F6829">
        <f>IF(AND(C6829&gt;26,Tableau134[[#This Row],[Occupancy]]&lt;&gt;0),1,0)</f>
        <v>0</v>
      </c>
      <c r="G6829">
        <f>IF(AND(Tableau134[[#This Row],[Operative Temperature]]&lt;19,Tableau134[[#This Row],[Occupancy]]&lt;&gt;0),1,0)</f>
        <v>0</v>
      </c>
      <c r="H6829">
        <f>IF(Tableau134[[#This Row],[Nb dheures sup à 26°C sous occupation]]=1,Tableau134[[#This Row],[Operative Temperature]]-26,0)</f>
        <v>0</v>
      </c>
      <c r="I6829">
        <f>IF(Tableau134[[#This Row],[Nb d''heures inf à 19°C sous occupation]]=1,19-C6829,0)</f>
        <v>0</v>
      </c>
    </row>
    <row r="6830" spans="1:9" x14ac:dyDescent="0.25">
      <c r="A6830" s="2">
        <v>37541.5</v>
      </c>
      <c r="B6830">
        <v>18.5</v>
      </c>
      <c r="C6830">
        <v>34.451250000000002</v>
      </c>
      <c r="D6830">
        <v>0</v>
      </c>
      <c r="E6830" t="str">
        <f>IF(AND(Tableau134[[#This Row],[Operative Temperature]]&lt;19,Tableau134[[#This Row],[Occupancy]]&lt;&gt;0),Tableau134[[#This Row],[Operative Temperature]],"NC")</f>
        <v>NC</v>
      </c>
      <c r="F6830">
        <f>IF(AND(C6830&gt;26,Tableau134[[#This Row],[Occupancy]]&lt;&gt;0),1,0)</f>
        <v>0</v>
      </c>
      <c r="G6830">
        <f>IF(AND(Tableau134[[#This Row],[Operative Temperature]]&lt;19,Tableau134[[#This Row],[Occupancy]]&lt;&gt;0),1,0)</f>
        <v>0</v>
      </c>
      <c r="H6830">
        <f>IF(Tableau134[[#This Row],[Nb dheures sup à 26°C sous occupation]]=1,Tableau134[[#This Row],[Operative Temperature]]-26,0)</f>
        <v>0</v>
      </c>
      <c r="I6830">
        <f>IF(Tableau134[[#This Row],[Nb d''heures inf à 19°C sous occupation]]=1,19-C6830,0)</f>
        <v>0</v>
      </c>
    </row>
    <row r="6831" spans="1:9" x14ac:dyDescent="0.25">
      <c r="A6831" s="2">
        <v>37541.541666666664</v>
      </c>
      <c r="B6831">
        <v>20.975000000000001</v>
      </c>
      <c r="C6831">
        <v>35.341819999999998</v>
      </c>
      <c r="D6831">
        <v>0</v>
      </c>
      <c r="E6831" t="str">
        <f>IF(AND(Tableau134[[#This Row],[Operative Temperature]]&lt;19,Tableau134[[#This Row],[Occupancy]]&lt;&gt;0),Tableau134[[#This Row],[Operative Temperature]],"NC")</f>
        <v>NC</v>
      </c>
      <c r="F6831">
        <f>IF(AND(C6831&gt;26,Tableau134[[#This Row],[Occupancy]]&lt;&gt;0),1,0)</f>
        <v>0</v>
      </c>
      <c r="G6831">
        <f>IF(AND(Tableau134[[#This Row],[Operative Temperature]]&lt;19,Tableau134[[#This Row],[Occupancy]]&lt;&gt;0),1,0)</f>
        <v>0</v>
      </c>
      <c r="H6831">
        <f>IF(Tableau134[[#This Row],[Nb dheures sup à 26°C sous occupation]]=1,Tableau134[[#This Row],[Operative Temperature]]-26,0)</f>
        <v>0</v>
      </c>
      <c r="I6831">
        <f>IF(Tableau134[[#This Row],[Nb d''heures inf à 19°C sous occupation]]=1,19-C6831,0)</f>
        <v>0</v>
      </c>
    </row>
    <row r="6832" spans="1:9" x14ac:dyDescent="0.25">
      <c r="A6832" s="2">
        <v>37541.583333333336</v>
      </c>
      <c r="B6832">
        <v>21.675000000000001</v>
      </c>
      <c r="C6832">
        <v>36.011600000000001</v>
      </c>
      <c r="D6832">
        <v>0</v>
      </c>
      <c r="E6832" t="str">
        <f>IF(AND(Tableau134[[#This Row],[Operative Temperature]]&lt;19,Tableau134[[#This Row],[Occupancy]]&lt;&gt;0),Tableau134[[#This Row],[Operative Temperature]],"NC")</f>
        <v>NC</v>
      </c>
      <c r="F6832">
        <f>IF(AND(C6832&gt;26,Tableau134[[#This Row],[Occupancy]]&lt;&gt;0),1,0)</f>
        <v>0</v>
      </c>
      <c r="G6832">
        <f>IF(AND(Tableau134[[#This Row],[Operative Temperature]]&lt;19,Tableau134[[#This Row],[Occupancy]]&lt;&gt;0),1,0)</f>
        <v>0</v>
      </c>
      <c r="H6832">
        <f>IF(Tableau134[[#This Row],[Nb dheures sup à 26°C sous occupation]]=1,Tableau134[[#This Row],[Operative Temperature]]-26,0)</f>
        <v>0</v>
      </c>
      <c r="I6832">
        <f>IF(Tableau134[[#This Row],[Nb d''heures inf à 19°C sous occupation]]=1,19-C6832,0)</f>
        <v>0</v>
      </c>
    </row>
    <row r="6833" spans="1:9" x14ac:dyDescent="0.25">
      <c r="A6833" s="2">
        <v>37541.625</v>
      </c>
      <c r="B6833">
        <v>21.774999999999999</v>
      </c>
      <c r="C6833">
        <v>36.43291</v>
      </c>
      <c r="D6833">
        <v>0</v>
      </c>
      <c r="E6833" t="str">
        <f>IF(AND(Tableau134[[#This Row],[Operative Temperature]]&lt;19,Tableau134[[#This Row],[Occupancy]]&lt;&gt;0),Tableau134[[#This Row],[Operative Temperature]],"NC")</f>
        <v>NC</v>
      </c>
      <c r="F6833">
        <f>IF(AND(C6833&gt;26,Tableau134[[#This Row],[Occupancy]]&lt;&gt;0),1,0)</f>
        <v>0</v>
      </c>
      <c r="G6833">
        <f>IF(AND(Tableau134[[#This Row],[Operative Temperature]]&lt;19,Tableau134[[#This Row],[Occupancy]]&lt;&gt;0),1,0)</f>
        <v>0</v>
      </c>
      <c r="H6833">
        <f>IF(Tableau134[[#This Row],[Nb dheures sup à 26°C sous occupation]]=1,Tableau134[[#This Row],[Operative Temperature]]-26,0)</f>
        <v>0</v>
      </c>
      <c r="I6833">
        <f>IF(Tableau134[[#This Row],[Nb d''heures inf à 19°C sous occupation]]=1,19-C6833,0)</f>
        <v>0</v>
      </c>
    </row>
    <row r="6834" spans="1:9" x14ac:dyDescent="0.25">
      <c r="A6834" s="2">
        <v>37541.666666666664</v>
      </c>
      <c r="B6834">
        <v>21.875</v>
      </c>
      <c r="C6834">
        <v>36.549630000000001</v>
      </c>
      <c r="D6834">
        <v>0</v>
      </c>
      <c r="E6834" t="str">
        <f>IF(AND(Tableau134[[#This Row],[Operative Temperature]]&lt;19,Tableau134[[#This Row],[Occupancy]]&lt;&gt;0),Tableau134[[#This Row],[Operative Temperature]],"NC")</f>
        <v>NC</v>
      </c>
      <c r="F6834">
        <f>IF(AND(C6834&gt;26,Tableau134[[#This Row],[Occupancy]]&lt;&gt;0),1,0)</f>
        <v>0</v>
      </c>
      <c r="G6834">
        <f>IF(AND(Tableau134[[#This Row],[Operative Temperature]]&lt;19,Tableau134[[#This Row],[Occupancy]]&lt;&gt;0),1,0)</f>
        <v>0</v>
      </c>
      <c r="H6834">
        <f>IF(Tableau134[[#This Row],[Nb dheures sup à 26°C sous occupation]]=1,Tableau134[[#This Row],[Operative Temperature]]-26,0)</f>
        <v>0</v>
      </c>
      <c r="I6834">
        <f>IF(Tableau134[[#This Row],[Nb d''heures inf à 19°C sous occupation]]=1,19-C6834,0)</f>
        <v>0</v>
      </c>
    </row>
    <row r="6835" spans="1:9" x14ac:dyDescent="0.25">
      <c r="A6835" s="2">
        <v>37541.708333333336</v>
      </c>
      <c r="B6835">
        <v>21.15</v>
      </c>
      <c r="C6835">
        <v>36.351430000000001</v>
      </c>
      <c r="D6835">
        <v>0</v>
      </c>
      <c r="E6835" t="str">
        <f>IF(AND(Tableau134[[#This Row],[Operative Temperature]]&lt;19,Tableau134[[#This Row],[Occupancy]]&lt;&gt;0),Tableau134[[#This Row],[Operative Temperature]],"NC")</f>
        <v>NC</v>
      </c>
      <c r="F6835">
        <f>IF(AND(C6835&gt;26,Tableau134[[#This Row],[Occupancy]]&lt;&gt;0),1,0)</f>
        <v>0</v>
      </c>
      <c r="G6835">
        <f>IF(AND(Tableau134[[#This Row],[Operative Temperature]]&lt;19,Tableau134[[#This Row],[Occupancy]]&lt;&gt;0),1,0)</f>
        <v>0</v>
      </c>
      <c r="H6835">
        <f>IF(Tableau134[[#This Row],[Nb dheures sup à 26°C sous occupation]]=1,Tableau134[[#This Row],[Operative Temperature]]-26,0)</f>
        <v>0</v>
      </c>
      <c r="I6835">
        <f>IF(Tableau134[[#This Row],[Nb d''heures inf à 19°C sous occupation]]=1,19-C6835,0)</f>
        <v>0</v>
      </c>
    </row>
    <row r="6836" spans="1:9" x14ac:dyDescent="0.25">
      <c r="A6836" s="2">
        <v>37541.75</v>
      </c>
      <c r="B6836">
        <v>20.225000000000001</v>
      </c>
      <c r="C6836">
        <v>35.924030000000002</v>
      </c>
      <c r="D6836">
        <v>0</v>
      </c>
      <c r="E6836" t="str">
        <f>IF(AND(Tableau134[[#This Row],[Operative Temperature]]&lt;19,Tableau134[[#This Row],[Occupancy]]&lt;&gt;0),Tableau134[[#This Row],[Operative Temperature]],"NC")</f>
        <v>NC</v>
      </c>
      <c r="F6836">
        <f>IF(AND(C6836&gt;26,Tableau134[[#This Row],[Occupancy]]&lt;&gt;0),1,0)</f>
        <v>0</v>
      </c>
      <c r="G6836">
        <f>IF(AND(Tableau134[[#This Row],[Operative Temperature]]&lt;19,Tableau134[[#This Row],[Occupancy]]&lt;&gt;0),1,0)</f>
        <v>0</v>
      </c>
      <c r="H6836">
        <f>IF(Tableau134[[#This Row],[Nb dheures sup à 26°C sous occupation]]=1,Tableau134[[#This Row],[Operative Temperature]]-26,0)</f>
        <v>0</v>
      </c>
      <c r="I6836">
        <f>IF(Tableau134[[#This Row],[Nb d''heures inf à 19°C sous occupation]]=1,19-C6836,0)</f>
        <v>0</v>
      </c>
    </row>
    <row r="6837" spans="1:9" x14ac:dyDescent="0.25">
      <c r="A6837" s="2">
        <v>37541.791666666664</v>
      </c>
      <c r="B6837">
        <v>19.100000000000001</v>
      </c>
      <c r="C6837">
        <v>35.393380000000001</v>
      </c>
      <c r="D6837">
        <v>0</v>
      </c>
      <c r="E6837" t="str">
        <f>IF(AND(Tableau134[[#This Row],[Operative Temperature]]&lt;19,Tableau134[[#This Row],[Occupancy]]&lt;&gt;0),Tableau134[[#This Row],[Operative Temperature]],"NC")</f>
        <v>NC</v>
      </c>
      <c r="F6837">
        <f>IF(AND(C6837&gt;26,Tableau134[[#This Row],[Occupancy]]&lt;&gt;0),1,0)</f>
        <v>0</v>
      </c>
      <c r="G6837">
        <f>IF(AND(Tableau134[[#This Row],[Operative Temperature]]&lt;19,Tableau134[[#This Row],[Occupancy]]&lt;&gt;0),1,0)</f>
        <v>0</v>
      </c>
      <c r="H6837">
        <f>IF(Tableau134[[#This Row],[Nb dheures sup à 26°C sous occupation]]=1,Tableau134[[#This Row],[Operative Temperature]]-26,0)</f>
        <v>0</v>
      </c>
      <c r="I6837">
        <f>IF(Tableau134[[#This Row],[Nb d''heures inf à 19°C sous occupation]]=1,19-C6837,0)</f>
        <v>0</v>
      </c>
    </row>
    <row r="6838" spans="1:9" x14ac:dyDescent="0.25">
      <c r="A6838" s="2">
        <v>37541.833333333336</v>
      </c>
      <c r="B6838">
        <v>18.2</v>
      </c>
      <c r="C6838">
        <v>34.867469999999997</v>
      </c>
      <c r="D6838">
        <v>0</v>
      </c>
      <c r="E6838" t="str">
        <f>IF(AND(Tableau134[[#This Row],[Operative Temperature]]&lt;19,Tableau134[[#This Row],[Occupancy]]&lt;&gt;0),Tableau134[[#This Row],[Operative Temperature]],"NC")</f>
        <v>NC</v>
      </c>
      <c r="F6838">
        <f>IF(AND(C6838&gt;26,Tableau134[[#This Row],[Occupancy]]&lt;&gt;0),1,0)</f>
        <v>0</v>
      </c>
      <c r="G6838">
        <f>IF(AND(Tableau134[[#This Row],[Operative Temperature]]&lt;19,Tableau134[[#This Row],[Occupancy]]&lt;&gt;0),1,0)</f>
        <v>0</v>
      </c>
      <c r="H6838">
        <f>IF(Tableau134[[#This Row],[Nb dheures sup à 26°C sous occupation]]=1,Tableau134[[#This Row],[Operative Temperature]]-26,0)</f>
        <v>0</v>
      </c>
      <c r="I6838">
        <f>IF(Tableau134[[#This Row],[Nb d''heures inf à 19°C sous occupation]]=1,19-C6838,0)</f>
        <v>0</v>
      </c>
    </row>
    <row r="6839" spans="1:9" x14ac:dyDescent="0.25">
      <c r="A6839" s="2">
        <v>37541.875</v>
      </c>
      <c r="B6839">
        <v>17.324999999999999</v>
      </c>
      <c r="C6839">
        <v>34.396970000000003</v>
      </c>
      <c r="D6839">
        <v>0</v>
      </c>
      <c r="E6839" t="str">
        <f>IF(AND(Tableau134[[#This Row],[Operative Temperature]]&lt;19,Tableau134[[#This Row],[Occupancy]]&lt;&gt;0),Tableau134[[#This Row],[Operative Temperature]],"NC")</f>
        <v>NC</v>
      </c>
      <c r="F6839">
        <f>IF(AND(C6839&gt;26,Tableau134[[#This Row],[Occupancy]]&lt;&gt;0),1,0)</f>
        <v>0</v>
      </c>
      <c r="G6839">
        <f>IF(AND(Tableau134[[#This Row],[Operative Temperature]]&lt;19,Tableau134[[#This Row],[Occupancy]]&lt;&gt;0),1,0)</f>
        <v>0</v>
      </c>
      <c r="H6839">
        <f>IF(Tableau134[[#This Row],[Nb dheures sup à 26°C sous occupation]]=1,Tableau134[[#This Row],[Operative Temperature]]-26,0)</f>
        <v>0</v>
      </c>
      <c r="I6839">
        <f>IF(Tableau134[[#This Row],[Nb d''heures inf à 19°C sous occupation]]=1,19-C6839,0)</f>
        <v>0</v>
      </c>
    </row>
    <row r="6840" spans="1:9" x14ac:dyDescent="0.25">
      <c r="A6840" s="2">
        <v>37541.916666666664</v>
      </c>
      <c r="B6840">
        <v>16.5</v>
      </c>
      <c r="C6840">
        <v>33.92606</v>
      </c>
      <c r="D6840">
        <v>0</v>
      </c>
      <c r="E6840" t="str">
        <f>IF(AND(Tableau134[[#This Row],[Operative Temperature]]&lt;19,Tableau134[[#This Row],[Occupancy]]&lt;&gt;0),Tableau134[[#This Row],[Operative Temperature]],"NC")</f>
        <v>NC</v>
      </c>
      <c r="F6840">
        <f>IF(AND(C6840&gt;26,Tableau134[[#This Row],[Occupancy]]&lt;&gt;0),1,0)</f>
        <v>0</v>
      </c>
      <c r="G6840">
        <f>IF(AND(Tableau134[[#This Row],[Operative Temperature]]&lt;19,Tableau134[[#This Row],[Occupancy]]&lt;&gt;0),1,0)</f>
        <v>0</v>
      </c>
      <c r="H6840">
        <f>IF(Tableau134[[#This Row],[Nb dheures sup à 26°C sous occupation]]=1,Tableau134[[#This Row],[Operative Temperature]]-26,0)</f>
        <v>0</v>
      </c>
      <c r="I6840">
        <f>IF(Tableau134[[#This Row],[Nb d''heures inf à 19°C sous occupation]]=1,19-C6840,0)</f>
        <v>0</v>
      </c>
    </row>
    <row r="6841" spans="1:9" x14ac:dyDescent="0.25">
      <c r="A6841" s="2">
        <v>37541.958333333336</v>
      </c>
      <c r="B6841">
        <v>15.85</v>
      </c>
      <c r="C6841">
        <v>33.661740000000002</v>
      </c>
      <c r="D6841">
        <v>0</v>
      </c>
      <c r="E6841" t="str">
        <f>IF(AND(Tableau134[[#This Row],[Operative Temperature]]&lt;19,Tableau134[[#This Row],[Occupancy]]&lt;&gt;0),Tableau134[[#This Row],[Operative Temperature]],"NC")</f>
        <v>NC</v>
      </c>
      <c r="F6841">
        <f>IF(AND(C6841&gt;26,Tableau134[[#This Row],[Occupancy]]&lt;&gt;0),1,0)</f>
        <v>0</v>
      </c>
      <c r="G6841">
        <f>IF(AND(Tableau134[[#This Row],[Operative Temperature]]&lt;19,Tableau134[[#This Row],[Occupancy]]&lt;&gt;0),1,0)</f>
        <v>0</v>
      </c>
      <c r="H6841">
        <f>IF(Tableau134[[#This Row],[Nb dheures sup à 26°C sous occupation]]=1,Tableau134[[#This Row],[Operative Temperature]]-26,0)</f>
        <v>0</v>
      </c>
      <c r="I6841">
        <f>IF(Tableau134[[#This Row],[Nb d''heures inf à 19°C sous occupation]]=1,19-C6841,0)</f>
        <v>0</v>
      </c>
    </row>
    <row r="6842" spans="1:9" x14ac:dyDescent="0.25">
      <c r="A6842" s="1">
        <v>37542</v>
      </c>
      <c r="B6842">
        <v>15.324999999999999</v>
      </c>
      <c r="C6842">
        <v>33.38015</v>
      </c>
      <c r="D6842">
        <v>0</v>
      </c>
      <c r="E6842" t="str">
        <f>IF(AND(Tableau134[[#This Row],[Operative Temperature]]&lt;19,Tableau134[[#This Row],[Occupancy]]&lt;&gt;0),Tableau134[[#This Row],[Operative Temperature]],"NC")</f>
        <v>NC</v>
      </c>
      <c r="F6842">
        <f>IF(AND(C6842&gt;26,Tableau134[[#This Row],[Occupancy]]&lt;&gt;0),1,0)</f>
        <v>0</v>
      </c>
      <c r="G6842">
        <f>IF(AND(Tableau134[[#This Row],[Operative Temperature]]&lt;19,Tableau134[[#This Row],[Occupancy]]&lt;&gt;0),1,0)</f>
        <v>0</v>
      </c>
      <c r="H6842">
        <f>IF(Tableau134[[#This Row],[Nb dheures sup à 26°C sous occupation]]=1,Tableau134[[#This Row],[Operative Temperature]]-26,0)</f>
        <v>0</v>
      </c>
      <c r="I6842">
        <f>IF(Tableau134[[#This Row],[Nb d''heures inf à 19°C sous occupation]]=1,19-C6842,0)</f>
        <v>0</v>
      </c>
    </row>
    <row r="6843" spans="1:9" x14ac:dyDescent="0.25">
      <c r="A6843" s="2">
        <v>37542.041666666664</v>
      </c>
      <c r="B6843">
        <v>14.75</v>
      </c>
      <c r="C6843">
        <v>33.187190000000001</v>
      </c>
      <c r="D6843">
        <v>0</v>
      </c>
      <c r="E6843" t="str">
        <f>IF(AND(Tableau134[[#This Row],[Operative Temperature]]&lt;19,Tableau134[[#This Row],[Occupancy]]&lt;&gt;0),Tableau134[[#This Row],[Operative Temperature]],"NC")</f>
        <v>NC</v>
      </c>
      <c r="F6843">
        <f>IF(AND(C6843&gt;26,Tableau134[[#This Row],[Occupancy]]&lt;&gt;0),1,0)</f>
        <v>0</v>
      </c>
      <c r="G6843">
        <f>IF(AND(Tableau134[[#This Row],[Operative Temperature]]&lt;19,Tableau134[[#This Row],[Occupancy]]&lt;&gt;0),1,0)</f>
        <v>0</v>
      </c>
      <c r="H6843">
        <f>IF(Tableau134[[#This Row],[Nb dheures sup à 26°C sous occupation]]=1,Tableau134[[#This Row],[Operative Temperature]]-26,0)</f>
        <v>0</v>
      </c>
      <c r="I6843">
        <f>IF(Tableau134[[#This Row],[Nb d''heures inf à 19°C sous occupation]]=1,19-C6843,0)</f>
        <v>0</v>
      </c>
    </row>
    <row r="6844" spans="1:9" x14ac:dyDescent="0.25">
      <c r="A6844" s="2">
        <v>37542.083333333336</v>
      </c>
      <c r="B6844">
        <v>14.15</v>
      </c>
      <c r="C6844">
        <v>32.997210000000003</v>
      </c>
      <c r="D6844">
        <v>0</v>
      </c>
      <c r="E6844" t="str">
        <f>IF(AND(Tableau134[[#This Row],[Operative Temperature]]&lt;19,Tableau134[[#This Row],[Occupancy]]&lt;&gt;0),Tableau134[[#This Row],[Operative Temperature]],"NC")</f>
        <v>NC</v>
      </c>
      <c r="F6844">
        <f>IF(AND(C6844&gt;26,Tableau134[[#This Row],[Occupancy]]&lt;&gt;0),1,0)</f>
        <v>0</v>
      </c>
      <c r="G6844">
        <f>IF(AND(Tableau134[[#This Row],[Operative Temperature]]&lt;19,Tableau134[[#This Row],[Occupancy]]&lt;&gt;0),1,0)</f>
        <v>0</v>
      </c>
      <c r="H6844">
        <f>IF(Tableau134[[#This Row],[Nb dheures sup à 26°C sous occupation]]=1,Tableau134[[#This Row],[Operative Temperature]]-26,0)</f>
        <v>0</v>
      </c>
      <c r="I6844">
        <f>IF(Tableau134[[#This Row],[Nb d''heures inf à 19°C sous occupation]]=1,19-C6844,0)</f>
        <v>0</v>
      </c>
    </row>
    <row r="6845" spans="1:9" x14ac:dyDescent="0.25">
      <c r="A6845" s="2">
        <v>37542.125</v>
      </c>
      <c r="B6845">
        <v>13.7</v>
      </c>
      <c r="C6845">
        <v>32.813209999999998</v>
      </c>
      <c r="D6845">
        <v>0</v>
      </c>
      <c r="E6845" t="str">
        <f>IF(AND(Tableau134[[#This Row],[Operative Temperature]]&lt;19,Tableau134[[#This Row],[Occupancy]]&lt;&gt;0),Tableau134[[#This Row],[Operative Temperature]],"NC")</f>
        <v>NC</v>
      </c>
      <c r="F6845">
        <f>IF(AND(C6845&gt;26,Tableau134[[#This Row],[Occupancy]]&lt;&gt;0),1,0)</f>
        <v>0</v>
      </c>
      <c r="G6845">
        <f>IF(AND(Tableau134[[#This Row],[Operative Temperature]]&lt;19,Tableau134[[#This Row],[Occupancy]]&lt;&gt;0),1,0)</f>
        <v>0</v>
      </c>
      <c r="H6845">
        <f>IF(Tableau134[[#This Row],[Nb dheures sup à 26°C sous occupation]]=1,Tableau134[[#This Row],[Operative Temperature]]-26,0)</f>
        <v>0</v>
      </c>
      <c r="I6845">
        <f>IF(Tableau134[[#This Row],[Nb d''heures inf à 19°C sous occupation]]=1,19-C6845,0)</f>
        <v>0</v>
      </c>
    </row>
    <row r="6846" spans="1:9" x14ac:dyDescent="0.25">
      <c r="A6846" s="2">
        <v>37542.166666666664</v>
      </c>
      <c r="B6846">
        <v>13.3</v>
      </c>
      <c r="C6846">
        <v>32.663260000000001</v>
      </c>
      <c r="D6846">
        <v>0</v>
      </c>
      <c r="E6846" t="str">
        <f>IF(AND(Tableau134[[#This Row],[Operative Temperature]]&lt;19,Tableau134[[#This Row],[Occupancy]]&lt;&gt;0),Tableau134[[#This Row],[Operative Temperature]],"NC")</f>
        <v>NC</v>
      </c>
      <c r="F6846">
        <f>IF(AND(C6846&gt;26,Tableau134[[#This Row],[Occupancy]]&lt;&gt;0),1,0)</f>
        <v>0</v>
      </c>
      <c r="G6846">
        <f>IF(AND(Tableau134[[#This Row],[Operative Temperature]]&lt;19,Tableau134[[#This Row],[Occupancy]]&lt;&gt;0),1,0)</f>
        <v>0</v>
      </c>
      <c r="H6846">
        <f>IF(Tableau134[[#This Row],[Nb dheures sup à 26°C sous occupation]]=1,Tableau134[[#This Row],[Operative Temperature]]-26,0)</f>
        <v>0</v>
      </c>
      <c r="I6846">
        <f>IF(Tableau134[[#This Row],[Nb d''heures inf à 19°C sous occupation]]=1,19-C6846,0)</f>
        <v>0</v>
      </c>
    </row>
    <row r="6847" spans="1:9" x14ac:dyDescent="0.25">
      <c r="A6847" s="2">
        <v>37542.208333333336</v>
      </c>
      <c r="B6847">
        <v>13.2</v>
      </c>
      <c r="C6847">
        <v>32.516930000000002</v>
      </c>
      <c r="D6847">
        <v>0</v>
      </c>
      <c r="E6847" t="str">
        <f>IF(AND(Tableau134[[#This Row],[Operative Temperature]]&lt;19,Tableau134[[#This Row],[Occupancy]]&lt;&gt;0),Tableau134[[#This Row],[Operative Temperature]],"NC")</f>
        <v>NC</v>
      </c>
      <c r="F6847">
        <f>IF(AND(C6847&gt;26,Tableau134[[#This Row],[Occupancy]]&lt;&gt;0),1,0)</f>
        <v>0</v>
      </c>
      <c r="G6847">
        <f>IF(AND(Tableau134[[#This Row],[Operative Temperature]]&lt;19,Tableau134[[#This Row],[Occupancy]]&lt;&gt;0),1,0)</f>
        <v>0</v>
      </c>
      <c r="H6847">
        <f>IF(Tableau134[[#This Row],[Nb dheures sup à 26°C sous occupation]]=1,Tableau134[[#This Row],[Operative Temperature]]-26,0)</f>
        <v>0</v>
      </c>
      <c r="I6847">
        <f>IF(Tableau134[[#This Row],[Nb d''heures inf à 19°C sous occupation]]=1,19-C6847,0)</f>
        <v>0</v>
      </c>
    </row>
    <row r="6848" spans="1:9" x14ac:dyDescent="0.25">
      <c r="A6848" s="2">
        <v>37542.25</v>
      </c>
      <c r="B6848">
        <v>13.2</v>
      </c>
      <c r="C6848">
        <v>32.347940000000001</v>
      </c>
      <c r="D6848">
        <v>0</v>
      </c>
      <c r="E6848" t="str">
        <f>IF(AND(Tableau134[[#This Row],[Operative Temperature]]&lt;19,Tableau134[[#This Row],[Occupancy]]&lt;&gt;0),Tableau134[[#This Row],[Operative Temperature]],"NC")</f>
        <v>NC</v>
      </c>
      <c r="F6848">
        <f>IF(AND(C6848&gt;26,Tableau134[[#This Row],[Occupancy]]&lt;&gt;0),1,0)</f>
        <v>0</v>
      </c>
      <c r="G6848">
        <f>IF(AND(Tableau134[[#This Row],[Operative Temperature]]&lt;19,Tableau134[[#This Row],[Occupancy]]&lt;&gt;0),1,0)</f>
        <v>0</v>
      </c>
      <c r="H6848">
        <f>IF(Tableau134[[#This Row],[Nb dheures sup à 26°C sous occupation]]=1,Tableau134[[#This Row],[Operative Temperature]]-26,0)</f>
        <v>0</v>
      </c>
      <c r="I6848">
        <f>IF(Tableau134[[#This Row],[Nb d''heures inf à 19°C sous occupation]]=1,19-C6848,0)</f>
        <v>0</v>
      </c>
    </row>
    <row r="6849" spans="1:9" x14ac:dyDescent="0.25">
      <c r="A6849" s="2">
        <v>37542.291666666664</v>
      </c>
      <c r="B6849">
        <v>13.2</v>
      </c>
      <c r="C6849">
        <v>32.166339999999998</v>
      </c>
      <c r="D6849">
        <v>0</v>
      </c>
      <c r="E6849" t="str">
        <f>IF(AND(Tableau134[[#This Row],[Operative Temperature]]&lt;19,Tableau134[[#This Row],[Occupancy]]&lt;&gt;0),Tableau134[[#This Row],[Operative Temperature]],"NC")</f>
        <v>NC</v>
      </c>
      <c r="F6849">
        <f>IF(AND(C6849&gt;26,Tableau134[[#This Row],[Occupancy]]&lt;&gt;0),1,0)</f>
        <v>0</v>
      </c>
      <c r="G6849">
        <f>IF(AND(Tableau134[[#This Row],[Operative Temperature]]&lt;19,Tableau134[[#This Row],[Occupancy]]&lt;&gt;0),1,0)</f>
        <v>0</v>
      </c>
      <c r="H6849">
        <f>IF(Tableau134[[#This Row],[Nb dheures sup à 26°C sous occupation]]=1,Tableau134[[#This Row],[Operative Temperature]]-26,0)</f>
        <v>0</v>
      </c>
      <c r="I6849">
        <f>IF(Tableau134[[#This Row],[Nb d''heures inf à 19°C sous occupation]]=1,19-C6849,0)</f>
        <v>0</v>
      </c>
    </row>
    <row r="6850" spans="1:9" x14ac:dyDescent="0.25">
      <c r="A6850" s="2">
        <v>37542.333333333336</v>
      </c>
      <c r="B6850">
        <v>14.1</v>
      </c>
      <c r="C6850">
        <v>32.03425</v>
      </c>
      <c r="D6850">
        <v>0</v>
      </c>
      <c r="E6850" t="str">
        <f>IF(AND(Tableau134[[#This Row],[Operative Temperature]]&lt;19,Tableau134[[#This Row],[Occupancy]]&lt;&gt;0),Tableau134[[#This Row],[Operative Temperature]],"NC")</f>
        <v>NC</v>
      </c>
      <c r="F6850">
        <f>IF(AND(C6850&gt;26,Tableau134[[#This Row],[Occupancy]]&lt;&gt;0),1,0)</f>
        <v>0</v>
      </c>
      <c r="G6850">
        <f>IF(AND(Tableau134[[#This Row],[Operative Temperature]]&lt;19,Tableau134[[#This Row],[Occupancy]]&lt;&gt;0),1,0)</f>
        <v>0</v>
      </c>
      <c r="H6850">
        <f>IF(Tableau134[[#This Row],[Nb dheures sup à 26°C sous occupation]]=1,Tableau134[[#This Row],[Operative Temperature]]-26,0)</f>
        <v>0</v>
      </c>
      <c r="I6850">
        <f>IF(Tableau134[[#This Row],[Nb d''heures inf à 19°C sous occupation]]=1,19-C6850,0)</f>
        <v>0</v>
      </c>
    </row>
    <row r="6851" spans="1:9" x14ac:dyDescent="0.25">
      <c r="A6851" s="2">
        <v>37542.375</v>
      </c>
      <c r="B6851">
        <v>15.3</v>
      </c>
      <c r="C6851">
        <v>32.173920000000003</v>
      </c>
      <c r="D6851">
        <v>0</v>
      </c>
      <c r="E6851" t="str">
        <f>IF(AND(Tableau134[[#This Row],[Operative Temperature]]&lt;19,Tableau134[[#This Row],[Occupancy]]&lt;&gt;0),Tableau134[[#This Row],[Operative Temperature]],"NC")</f>
        <v>NC</v>
      </c>
      <c r="F6851">
        <f>IF(AND(C6851&gt;26,Tableau134[[#This Row],[Occupancy]]&lt;&gt;0),1,0)</f>
        <v>0</v>
      </c>
      <c r="G6851">
        <f>IF(AND(Tableau134[[#This Row],[Operative Temperature]]&lt;19,Tableau134[[#This Row],[Occupancy]]&lt;&gt;0),1,0)</f>
        <v>0</v>
      </c>
      <c r="H6851">
        <f>IF(Tableau134[[#This Row],[Nb dheures sup à 26°C sous occupation]]=1,Tableau134[[#This Row],[Operative Temperature]]-26,0)</f>
        <v>0</v>
      </c>
      <c r="I6851">
        <f>IF(Tableau134[[#This Row],[Nb d''heures inf à 19°C sous occupation]]=1,19-C6851,0)</f>
        <v>0</v>
      </c>
    </row>
    <row r="6852" spans="1:9" x14ac:dyDescent="0.25">
      <c r="A6852" s="2">
        <v>37542.416666666664</v>
      </c>
      <c r="B6852">
        <v>16.5</v>
      </c>
      <c r="C6852">
        <v>32.653219999999997</v>
      </c>
      <c r="D6852">
        <v>0</v>
      </c>
      <c r="E6852" t="str">
        <f>IF(AND(Tableau134[[#This Row],[Operative Temperature]]&lt;19,Tableau134[[#This Row],[Occupancy]]&lt;&gt;0),Tableau134[[#This Row],[Operative Temperature]],"NC")</f>
        <v>NC</v>
      </c>
      <c r="F6852">
        <f>IF(AND(C6852&gt;26,Tableau134[[#This Row],[Occupancy]]&lt;&gt;0),1,0)</f>
        <v>0</v>
      </c>
      <c r="G6852">
        <f>IF(AND(Tableau134[[#This Row],[Operative Temperature]]&lt;19,Tableau134[[#This Row],[Occupancy]]&lt;&gt;0),1,0)</f>
        <v>0</v>
      </c>
      <c r="H6852">
        <f>IF(Tableau134[[#This Row],[Nb dheures sup à 26°C sous occupation]]=1,Tableau134[[#This Row],[Operative Temperature]]-26,0)</f>
        <v>0</v>
      </c>
      <c r="I6852">
        <f>IF(Tableau134[[#This Row],[Nb d''heures inf à 19°C sous occupation]]=1,19-C6852,0)</f>
        <v>0</v>
      </c>
    </row>
    <row r="6853" spans="1:9" x14ac:dyDescent="0.25">
      <c r="A6853" s="2">
        <v>37542.458333333336</v>
      </c>
      <c r="B6853">
        <v>17.850000000000001</v>
      </c>
      <c r="C6853">
        <v>33.372059999999998</v>
      </c>
      <c r="D6853">
        <v>0</v>
      </c>
      <c r="E6853" t="str">
        <f>IF(AND(Tableau134[[#This Row],[Operative Temperature]]&lt;19,Tableau134[[#This Row],[Occupancy]]&lt;&gt;0),Tableau134[[#This Row],[Operative Temperature]],"NC")</f>
        <v>NC</v>
      </c>
      <c r="F6853">
        <f>IF(AND(C6853&gt;26,Tableau134[[#This Row],[Occupancy]]&lt;&gt;0),1,0)</f>
        <v>0</v>
      </c>
      <c r="G6853">
        <f>IF(AND(Tableau134[[#This Row],[Operative Temperature]]&lt;19,Tableau134[[#This Row],[Occupancy]]&lt;&gt;0),1,0)</f>
        <v>0</v>
      </c>
      <c r="H6853">
        <f>IF(Tableau134[[#This Row],[Nb dheures sup à 26°C sous occupation]]=1,Tableau134[[#This Row],[Operative Temperature]]-26,0)</f>
        <v>0</v>
      </c>
      <c r="I6853">
        <f>IF(Tableau134[[#This Row],[Nb d''heures inf à 19°C sous occupation]]=1,19-C6853,0)</f>
        <v>0</v>
      </c>
    </row>
    <row r="6854" spans="1:9" x14ac:dyDescent="0.25">
      <c r="A6854" s="2">
        <v>37542.5</v>
      </c>
      <c r="B6854">
        <v>19.25</v>
      </c>
      <c r="C6854">
        <v>34.179380000000002</v>
      </c>
      <c r="D6854">
        <v>0</v>
      </c>
      <c r="E6854" t="str">
        <f>IF(AND(Tableau134[[#This Row],[Operative Temperature]]&lt;19,Tableau134[[#This Row],[Occupancy]]&lt;&gt;0),Tableau134[[#This Row],[Operative Temperature]],"NC")</f>
        <v>NC</v>
      </c>
      <c r="F6854">
        <f>IF(AND(C6854&gt;26,Tableau134[[#This Row],[Occupancy]]&lt;&gt;0),1,0)</f>
        <v>0</v>
      </c>
      <c r="G6854">
        <f>IF(AND(Tableau134[[#This Row],[Operative Temperature]]&lt;19,Tableau134[[#This Row],[Occupancy]]&lt;&gt;0),1,0)</f>
        <v>0</v>
      </c>
      <c r="H6854">
        <f>IF(Tableau134[[#This Row],[Nb dheures sup à 26°C sous occupation]]=1,Tableau134[[#This Row],[Operative Temperature]]-26,0)</f>
        <v>0</v>
      </c>
      <c r="I6854">
        <f>IF(Tableau134[[#This Row],[Nb d''heures inf à 19°C sous occupation]]=1,19-C6854,0)</f>
        <v>0</v>
      </c>
    </row>
    <row r="6855" spans="1:9" x14ac:dyDescent="0.25">
      <c r="A6855" s="2">
        <v>37542.541666666664</v>
      </c>
      <c r="B6855">
        <v>20.65</v>
      </c>
      <c r="C6855">
        <v>34.913600000000002</v>
      </c>
      <c r="D6855">
        <v>0</v>
      </c>
      <c r="E6855" t="str">
        <f>IF(AND(Tableau134[[#This Row],[Operative Temperature]]&lt;19,Tableau134[[#This Row],[Occupancy]]&lt;&gt;0),Tableau134[[#This Row],[Operative Temperature]],"NC")</f>
        <v>NC</v>
      </c>
      <c r="F6855">
        <f>IF(AND(C6855&gt;26,Tableau134[[#This Row],[Occupancy]]&lt;&gt;0),1,0)</f>
        <v>0</v>
      </c>
      <c r="G6855">
        <f>IF(AND(Tableau134[[#This Row],[Operative Temperature]]&lt;19,Tableau134[[#This Row],[Occupancy]]&lt;&gt;0),1,0)</f>
        <v>0</v>
      </c>
      <c r="H6855">
        <f>IF(Tableau134[[#This Row],[Nb dheures sup à 26°C sous occupation]]=1,Tableau134[[#This Row],[Operative Temperature]]-26,0)</f>
        <v>0</v>
      </c>
      <c r="I6855">
        <f>IF(Tableau134[[#This Row],[Nb d''heures inf à 19°C sous occupation]]=1,19-C6855,0)</f>
        <v>0</v>
      </c>
    </row>
    <row r="6856" spans="1:9" x14ac:dyDescent="0.25">
      <c r="A6856" s="2">
        <v>37542.583333333336</v>
      </c>
      <c r="B6856">
        <v>21.3</v>
      </c>
      <c r="C6856">
        <v>35.41187</v>
      </c>
      <c r="D6856">
        <v>0</v>
      </c>
      <c r="E6856" t="str">
        <f>IF(AND(Tableau134[[#This Row],[Operative Temperature]]&lt;19,Tableau134[[#This Row],[Occupancy]]&lt;&gt;0),Tableau134[[#This Row],[Operative Temperature]],"NC")</f>
        <v>NC</v>
      </c>
      <c r="F6856">
        <f>IF(AND(C6856&gt;26,Tableau134[[#This Row],[Occupancy]]&lt;&gt;0),1,0)</f>
        <v>0</v>
      </c>
      <c r="G6856">
        <f>IF(AND(Tableau134[[#This Row],[Operative Temperature]]&lt;19,Tableau134[[#This Row],[Occupancy]]&lt;&gt;0),1,0)</f>
        <v>0</v>
      </c>
      <c r="H6856">
        <f>IF(Tableau134[[#This Row],[Nb dheures sup à 26°C sous occupation]]=1,Tableau134[[#This Row],[Operative Temperature]]-26,0)</f>
        <v>0</v>
      </c>
      <c r="I6856">
        <f>IF(Tableau134[[#This Row],[Nb d''heures inf à 19°C sous occupation]]=1,19-C6856,0)</f>
        <v>0</v>
      </c>
    </row>
    <row r="6857" spans="1:9" x14ac:dyDescent="0.25">
      <c r="A6857" s="2">
        <v>37542.625</v>
      </c>
      <c r="B6857">
        <v>21.774999999999999</v>
      </c>
      <c r="C6857">
        <v>35.689880000000002</v>
      </c>
      <c r="D6857">
        <v>0</v>
      </c>
      <c r="E6857" t="str">
        <f>IF(AND(Tableau134[[#This Row],[Operative Temperature]]&lt;19,Tableau134[[#This Row],[Occupancy]]&lt;&gt;0),Tableau134[[#This Row],[Operative Temperature]],"NC")</f>
        <v>NC</v>
      </c>
      <c r="F6857">
        <f>IF(AND(C6857&gt;26,Tableau134[[#This Row],[Occupancy]]&lt;&gt;0),1,0)</f>
        <v>0</v>
      </c>
      <c r="G6857">
        <f>IF(AND(Tableau134[[#This Row],[Operative Temperature]]&lt;19,Tableau134[[#This Row],[Occupancy]]&lt;&gt;0),1,0)</f>
        <v>0</v>
      </c>
      <c r="H6857">
        <f>IF(Tableau134[[#This Row],[Nb dheures sup à 26°C sous occupation]]=1,Tableau134[[#This Row],[Operative Temperature]]-26,0)</f>
        <v>0</v>
      </c>
      <c r="I6857">
        <f>IF(Tableau134[[#This Row],[Nb d''heures inf à 19°C sous occupation]]=1,19-C6857,0)</f>
        <v>0</v>
      </c>
    </row>
    <row r="6858" spans="1:9" x14ac:dyDescent="0.25">
      <c r="A6858" s="2">
        <v>37542.666666666664</v>
      </c>
      <c r="B6858">
        <v>22.2</v>
      </c>
      <c r="C6858">
        <v>35.627929999999999</v>
      </c>
      <c r="D6858">
        <v>0</v>
      </c>
      <c r="E6858" t="str">
        <f>IF(AND(Tableau134[[#This Row],[Operative Temperature]]&lt;19,Tableau134[[#This Row],[Occupancy]]&lt;&gt;0),Tableau134[[#This Row],[Operative Temperature]],"NC")</f>
        <v>NC</v>
      </c>
      <c r="F6858">
        <f>IF(AND(C6858&gt;26,Tableau134[[#This Row],[Occupancy]]&lt;&gt;0),1,0)</f>
        <v>0</v>
      </c>
      <c r="G6858">
        <f>IF(AND(Tableau134[[#This Row],[Operative Temperature]]&lt;19,Tableau134[[#This Row],[Occupancy]]&lt;&gt;0),1,0)</f>
        <v>0</v>
      </c>
      <c r="H6858">
        <f>IF(Tableau134[[#This Row],[Nb dheures sup à 26°C sous occupation]]=1,Tableau134[[#This Row],[Operative Temperature]]-26,0)</f>
        <v>0</v>
      </c>
      <c r="I6858">
        <f>IF(Tableau134[[#This Row],[Nb d''heures inf à 19°C sous occupation]]=1,19-C6858,0)</f>
        <v>0</v>
      </c>
    </row>
    <row r="6859" spans="1:9" x14ac:dyDescent="0.25">
      <c r="A6859" s="2">
        <v>37542.708333333336</v>
      </c>
      <c r="B6859">
        <v>21.475000000000001</v>
      </c>
      <c r="C6859">
        <v>35.385939999999998</v>
      </c>
      <c r="D6859">
        <v>0</v>
      </c>
      <c r="E6859" t="str">
        <f>IF(AND(Tableau134[[#This Row],[Operative Temperature]]&lt;19,Tableau134[[#This Row],[Occupancy]]&lt;&gt;0),Tableau134[[#This Row],[Operative Temperature]],"NC")</f>
        <v>NC</v>
      </c>
      <c r="F6859">
        <f>IF(AND(C6859&gt;26,Tableau134[[#This Row],[Occupancy]]&lt;&gt;0),1,0)</f>
        <v>0</v>
      </c>
      <c r="G6859">
        <f>IF(AND(Tableau134[[#This Row],[Operative Temperature]]&lt;19,Tableau134[[#This Row],[Occupancy]]&lt;&gt;0),1,0)</f>
        <v>0</v>
      </c>
      <c r="H6859">
        <f>IF(Tableau134[[#This Row],[Nb dheures sup à 26°C sous occupation]]=1,Tableau134[[#This Row],[Operative Temperature]]-26,0)</f>
        <v>0</v>
      </c>
      <c r="I6859">
        <f>IF(Tableau134[[#This Row],[Nb d''heures inf à 19°C sous occupation]]=1,19-C6859,0)</f>
        <v>0</v>
      </c>
    </row>
    <row r="6860" spans="1:9" x14ac:dyDescent="0.25">
      <c r="A6860" s="2">
        <v>37542.75</v>
      </c>
      <c r="B6860">
        <v>20.45</v>
      </c>
      <c r="C6860">
        <v>35.018099999999997</v>
      </c>
      <c r="D6860">
        <v>0</v>
      </c>
      <c r="E6860" t="str">
        <f>IF(AND(Tableau134[[#This Row],[Operative Temperature]]&lt;19,Tableau134[[#This Row],[Occupancy]]&lt;&gt;0),Tableau134[[#This Row],[Operative Temperature]],"NC")</f>
        <v>NC</v>
      </c>
      <c r="F6860">
        <f>IF(AND(C6860&gt;26,Tableau134[[#This Row],[Occupancy]]&lt;&gt;0),1,0)</f>
        <v>0</v>
      </c>
      <c r="G6860">
        <f>IF(AND(Tableau134[[#This Row],[Operative Temperature]]&lt;19,Tableau134[[#This Row],[Occupancy]]&lt;&gt;0),1,0)</f>
        <v>0</v>
      </c>
      <c r="H6860">
        <f>IF(Tableau134[[#This Row],[Nb dheures sup à 26°C sous occupation]]=1,Tableau134[[#This Row],[Operative Temperature]]-26,0)</f>
        <v>0</v>
      </c>
      <c r="I6860">
        <f>IF(Tableau134[[#This Row],[Nb d''heures inf à 19°C sous occupation]]=1,19-C6860,0)</f>
        <v>0</v>
      </c>
    </row>
    <row r="6861" spans="1:9" x14ac:dyDescent="0.25">
      <c r="A6861" s="2">
        <v>37542.791666666664</v>
      </c>
      <c r="B6861">
        <v>19.375</v>
      </c>
      <c r="C6861">
        <v>34.52581</v>
      </c>
      <c r="D6861">
        <v>0</v>
      </c>
      <c r="E6861" t="str">
        <f>IF(AND(Tableau134[[#This Row],[Operative Temperature]]&lt;19,Tableau134[[#This Row],[Occupancy]]&lt;&gt;0),Tableau134[[#This Row],[Operative Temperature]],"NC")</f>
        <v>NC</v>
      </c>
      <c r="F6861">
        <f>IF(AND(C6861&gt;26,Tableau134[[#This Row],[Occupancy]]&lt;&gt;0),1,0)</f>
        <v>0</v>
      </c>
      <c r="G6861">
        <f>IF(AND(Tableau134[[#This Row],[Operative Temperature]]&lt;19,Tableau134[[#This Row],[Occupancy]]&lt;&gt;0),1,0)</f>
        <v>0</v>
      </c>
      <c r="H6861">
        <f>IF(Tableau134[[#This Row],[Nb dheures sup à 26°C sous occupation]]=1,Tableau134[[#This Row],[Operative Temperature]]-26,0)</f>
        <v>0</v>
      </c>
      <c r="I6861">
        <f>IF(Tableau134[[#This Row],[Nb d''heures inf à 19°C sous occupation]]=1,19-C6861,0)</f>
        <v>0</v>
      </c>
    </row>
    <row r="6862" spans="1:9" x14ac:dyDescent="0.25">
      <c r="A6862" s="2">
        <v>37542.833333333336</v>
      </c>
      <c r="B6862">
        <v>18.574999999999999</v>
      </c>
      <c r="C6862">
        <v>34.044089999999997</v>
      </c>
      <c r="D6862">
        <v>0</v>
      </c>
      <c r="E6862" t="str">
        <f>IF(AND(Tableau134[[#This Row],[Operative Temperature]]&lt;19,Tableau134[[#This Row],[Occupancy]]&lt;&gt;0),Tableau134[[#This Row],[Operative Temperature]],"NC")</f>
        <v>NC</v>
      </c>
      <c r="F6862">
        <f>IF(AND(C6862&gt;26,Tableau134[[#This Row],[Occupancy]]&lt;&gt;0),1,0)</f>
        <v>0</v>
      </c>
      <c r="G6862">
        <f>IF(AND(Tableau134[[#This Row],[Operative Temperature]]&lt;19,Tableau134[[#This Row],[Occupancy]]&lt;&gt;0),1,0)</f>
        <v>0</v>
      </c>
      <c r="H6862">
        <f>IF(Tableau134[[#This Row],[Nb dheures sup à 26°C sous occupation]]=1,Tableau134[[#This Row],[Operative Temperature]]-26,0)</f>
        <v>0</v>
      </c>
      <c r="I6862">
        <f>IF(Tableau134[[#This Row],[Nb d''heures inf à 19°C sous occupation]]=1,19-C6862,0)</f>
        <v>0</v>
      </c>
    </row>
    <row r="6863" spans="1:9" x14ac:dyDescent="0.25">
      <c r="A6863" s="2">
        <v>37542.875</v>
      </c>
      <c r="B6863">
        <v>17.95</v>
      </c>
      <c r="C6863">
        <v>33.664430000000003</v>
      </c>
      <c r="D6863">
        <v>0</v>
      </c>
      <c r="E6863" t="str">
        <f>IF(AND(Tableau134[[#This Row],[Operative Temperature]]&lt;19,Tableau134[[#This Row],[Occupancy]]&lt;&gt;0),Tableau134[[#This Row],[Operative Temperature]],"NC")</f>
        <v>NC</v>
      </c>
      <c r="F6863">
        <f>IF(AND(C6863&gt;26,Tableau134[[#This Row],[Occupancy]]&lt;&gt;0),1,0)</f>
        <v>0</v>
      </c>
      <c r="G6863">
        <f>IF(AND(Tableau134[[#This Row],[Operative Temperature]]&lt;19,Tableau134[[#This Row],[Occupancy]]&lt;&gt;0),1,0)</f>
        <v>0</v>
      </c>
      <c r="H6863">
        <f>IF(Tableau134[[#This Row],[Nb dheures sup à 26°C sous occupation]]=1,Tableau134[[#This Row],[Operative Temperature]]-26,0)</f>
        <v>0</v>
      </c>
      <c r="I6863">
        <f>IF(Tableau134[[#This Row],[Nb d''heures inf à 19°C sous occupation]]=1,19-C6863,0)</f>
        <v>0</v>
      </c>
    </row>
    <row r="6864" spans="1:9" x14ac:dyDescent="0.25">
      <c r="A6864" s="2">
        <v>37542.916666666664</v>
      </c>
      <c r="B6864">
        <v>17.274999999999999</v>
      </c>
      <c r="C6864">
        <v>33.33202</v>
      </c>
      <c r="D6864">
        <v>0</v>
      </c>
      <c r="E6864" t="str">
        <f>IF(AND(Tableau134[[#This Row],[Operative Temperature]]&lt;19,Tableau134[[#This Row],[Occupancy]]&lt;&gt;0),Tableau134[[#This Row],[Operative Temperature]],"NC")</f>
        <v>NC</v>
      </c>
      <c r="F6864">
        <f>IF(AND(C6864&gt;26,Tableau134[[#This Row],[Occupancy]]&lt;&gt;0),1,0)</f>
        <v>0</v>
      </c>
      <c r="G6864">
        <f>IF(AND(Tableau134[[#This Row],[Operative Temperature]]&lt;19,Tableau134[[#This Row],[Occupancy]]&lt;&gt;0),1,0)</f>
        <v>0</v>
      </c>
      <c r="H6864">
        <f>IF(Tableau134[[#This Row],[Nb dheures sup à 26°C sous occupation]]=1,Tableau134[[#This Row],[Operative Temperature]]-26,0)</f>
        <v>0</v>
      </c>
      <c r="I6864">
        <f>IF(Tableau134[[#This Row],[Nb d''heures inf à 19°C sous occupation]]=1,19-C6864,0)</f>
        <v>0</v>
      </c>
    </row>
    <row r="6865" spans="1:9" x14ac:dyDescent="0.25">
      <c r="A6865" s="2">
        <v>37542.958333333336</v>
      </c>
      <c r="B6865">
        <v>16.875</v>
      </c>
      <c r="C6865">
        <v>33.140529999999998</v>
      </c>
      <c r="D6865">
        <v>0</v>
      </c>
      <c r="E6865" t="str">
        <f>IF(AND(Tableau134[[#This Row],[Operative Temperature]]&lt;19,Tableau134[[#This Row],[Occupancy]]&lt;&gt;0),Tableau134[[#This Row],[Operative Temperature]],"NC")</f>
        <v>NC</v>
      </c>
      <c r="F6865">
        <f>IF(AND(C6865&gt;26,Tableau134[[#This Row],[Occupancy]]&lt;&gt;0),1,0)</f>
        <v>0</v>
      </c>
      <c r="G6865">
        <f>IF(AND(Tableau134[[#This Row],[Operative Temperature]]&lt;19,Tableau134[[#This Row],[Occupancy]]&lt;&gt;0),1,0)</f>
        <v>0</v>
      </c>
      <c r="H6865">
        <f>IF(Tableau134[[#This Row],[Nb dheures sup à 26°C sous occupation]]=1,Tableau134[[#This Row],[Operative Temperature]]-26,0)</f>
        <v>0</v>
      </c>
      <c r="I6865">
        <f>IF(Tableau134[[#This Row],[Nb d''heures inf à 19°C sous occupation]]=1,19-C6865,0)</f>
        <v>0</v>
      </c>
    </row>
    <row r="6866" spans="1:9" x14ac:dyDescent="0.25">
      <c r="A6866" s="1">
        <v>37543</v>
      </c>
      <c r="B6866">
        <v>16.649999999999999</v>
      </c>
      <c r="C6866">
        <v>32.960560000000001</v>
      </c>
      <c r="D6866">
        <v>0</v>
      </c>
      <c r="E6866" t="str">
        <f>IF(AND(Tableau134[[#This Row],[Operative Temperature]]&lt;19,Tableau134[[#This Row],[Occupancy]]&lt;&gt;0),Tableau134[[#This Row],[Operative Temperature]],"NC")</f>
        <v>NC</v>
      </c>
      <c r="F6866">
        <f>IF(AND(C6866&gt;26,Tableau134[[#This Row],[Occupancy]]&lt;&gt;0),1,0)</f>
        <v>0</v>
      </c>
      <c r="G6866">
        <f>IF(AND(Tableau134[[#This Row],[Operative Temperature]]&lt;19,Tableau134[[#This Row],[Occupancy]]&lt;&gt;0),1,0)</f>
        <v>0</v>
      </c>
      <c r="H6866">
        <f>IF(Tableau134[[#This Row],[Nb dheures sup à 26°C sous occupation]]=1,Tableau134[[#This Row],[Operative Temperature]]-26,0)</f>
        <v>0</v>
      </c>
      <c r="I6866">
        <f>IF(Tableau134[[#This Row],[Nb d''heures inf à 19°C sous occupation]]=1,19-C6866,0)</f>
        <v>0</v>
      </c>
    </row>
    <row r="6867" spans="1:9" x14ac:dyDescent="0.25">
      <c r="A6867" s="2">
        <v>37543.041666666664</v>
      </c>
      <c r="B6867">
        <v>16.375</v>
      </c>
      <c r="C6867">
        <v>32.829900000000002</v>
      </c>
      <c r="D6867">
        <v>0</v>
      </c>
      <c r="E6867" t="str">
        <f>IF(AND(Tableau134[[#This Row],[Operative Temperature]]&lt;19,Tableau134[[#This Row],[Occupancy]]&lt;&gt;0),Tableau134[[#This Row],[Operative Temperature]],"NC")</f>
        <v>NC</v>
      </c>
      <c r="F6867">
        <f>IF(AND(C6867&gt;26,Tableau134[[#This Row],[Occupancy]]&lt;&gt;0),1,0)</f>
        <v>0</v>
      </c>
      <c r="G6867">
        <f>IF(AND(Tableau134[[#This Row],[Operative Temperature]]&lt;19,Tableau134[[#This Row],[Occupancy]]&lt;&gt;0),1,0)</f>
        <v>0</v>
      </c>
      <c r="H6867">
        <f>IF(Tableau134[[#This Row],[Nb dheures sup à 26°C sous occupation]]=1,Tableau134[[#This Row],[Operative Temperature]]-26,0)</f>
        <v>0</v>
      </c>
      <c r="I6867">
        <f>IF(Tableau134[[#This Row],[Nb d''heures inf à 19°C sous occupation]]=1,19-C6867,0)</f>
        <v>0</v>
      </c>
    </row>
    <row r="6868" spans="1:9" x14ac:dyDescent="0.25">
      <c r="A6868" s="2">
        <v>37543.083333333336</v>
      </c>
      <c r="B6868">
        <v>16.074999999999999</v>
      </c>
      <c r="C6868">
        <v>32.712060000000001</v>
      </c>
      <c r="D6868">
        <v>0</v>
      </c>
      <c r="E6868" t="str">
        <f>IF(AND(Tableau134[[#This Row],[Operative Temperature]]&lt;19,Tableau134[[#This Row],[Occupancy]]&lt;&gt;0),Tableau134[[#This Row],[Operative Temperature]],"NC")</f>
        <v>NC</v>
      </c>
      <c r="F6868">
        <f>IF(AND(C6868&gt;26,Tableau134[[#This Row],[Occupancy]]&lt;&gt;0),1,0)</f>
        <v>0</v>
      </c>
      <c r="G6868">
        <f>IF(AND(Tableau134[[#This Row],[Operative Temperature]]&lt;19,Tableau134[[#This Row],[Occupancy]]&lt;&gt;0),1,0)</f>
        <v>0</v>
      </c>
      <c r="H6868">
        <f>IF(Tableau134[[#This Row],[Nb dheures sup à 26°C sous occupation]]=1,Tableau134[[#This Row],[Operative Temperature]]-26,0)</f>
        <v>0</v>
      </c>
      <c r="I6868">
        <f>IF(Tableau134[[#This Row],[Nb d''heures inf à 19°C sous occupation]]=1,19-C6868,0)</f>
        <v>0</v>
      </c>
    </row>
    <row r="6869" spans="1:9" x14ac:dyDescent="0.25">
      <c r="A6869" s="2">
        <v>37543.125</v>
      </c>
      <c r="B6869">
        <v>15.7</v>
      </c>
      <c r="C6869">
        <v>32.576900000000002</v>
      </c>
      <c r="D6869">
        <v>0</v>
      </c>
      <c r="E6869" t="str">
        <f>IF(AND(Tableau134[[#This Row],[Operative Temperature]]&lt;19,Tableau134[[#This Row],[Occupancy]]&lt;&gt;0),Tableau134[[#This Row],[Operative Temperature]],"NC")</f>
        <v>NC</v>
      </c>
      <c r="F6869">
        <f>IF(AND(C6869&gt;26,Tableau134[[#This Row],[Occupancy]]&lt;&gt;0),1,0)</f>
        <v>0</v>
      </c>
      <c r="G6869">
        <f>IF(AND(Tableau134[[#This Row],[Operative Temperature]]&lt;19,Tableau134[[#This Row],[Occupancy]]&lt;&gt;0),1,0)</f>
        <v>0</v>
      </c>
      <c r="H6869">
        <f>IF(Tableau134[[#This Row],[Nb dheures sup à 26°C sous occupation]]=1,Tableau134[[#This Row],[Operative Temperature]]-26,0)</f>
        <v>0</v>
      </c>
      <c r="I6869">
        <f>IF(Tableau134[[#This Row],[Nb d''heures inf à 19°C sous occupation]]=1,19-C6869,0)</f>
        <v>0</v>
      </c>
    </row>
    <row r="6870" spans="1:9" x14ac:dyDescent="0.25">
      <c r="A6870" s="2">
        <v>37543.166666666664</v>
      </c>
      <c r="B6870">
        <v>15.375</v>
      </c>
      <c r="C6870">
        <v>32.428359999999998</v>
      </c>
      <c r="D6870">
        <v>0</v>
      </c>
      <c r="E6870" t="str">
        <f>IF(AND(Tableau134[[#This Row],[Operative Temperature]]&lt;19,Tableau134[[#This Row],[Occupancy]]&lt;&gt;0),Tableau134[[#This Row],[Operative Temperature]],"NC")</f>
        <v>NC</v>
      </c>
      <c r="F6870">
        <f>IF(AND(C6870&gt;26,Tableau134[[#This Row],[Occupancy]]&lt;&gt;0),1,0)</f>
        <v>0</v>
      </c>
      <c r="G6870">
        <f>IF(AND(Tableau134[[#This Row],[Operative Temperature]]&lt;19,Tableau134[[#This Row],[Occupancy]]&lt;&gt;0),1,0)</f>
        <v>0</v>
      </c>
      <c r="H6870">
        <f>IF(Tableau134[[#This Row],[Nb dheures sup à 26°C sous occupation]]=1,Tableau134[[#This Row],[Operative Temperature]]-26,0)</f>
        <v>0</v>
      </c>
      <c r="I6870">
        <f>IF(Tableau134[[#This Row],[Nb d''heures inf à 19°C sous occupation]]=1,19-C6870,0)</f>
        <v>0</v>
      </c>
    </row>
    <row r="6871" spans="1:9" x14ac:dyDescent="0.25">
      <c r="A6871" s="2">
        <v>37543.208333333336</v>
      </c>
      <c r="B6871">
        <v>15.074999999999999</v>
      </c>
      <c r="C6871">
        <v>32.262279999999997</v>
      </c>
      <c r="D6871">
        <v>0</v>
      </c>
      <c r="E6871" t="str">
        <f>IF(AND(Tableau134[[#This Row],[Operative Temperature]]&lt;19,Tableau134[[#This Row],[Occupancy]]&lt;&gt;0),Tableau134[[#This Row],[Operative Temperature]],"NC")</f>
        <v>NC</v>
      </c>
      <c r="F6871">
        <f>IF(AND(C6871&gt;26,Tableau134[[#This Row],[Occupancy]]&lt;&gt;0),1,0)</f>
        <v>0</v>
      </c>
      <c r="G6871">
        <f>IF(AND(Tableau134[[#This Row],[Operative Temperature]]&lt;19,Tableau134[[#This Row],[Occupancy]]&lt;&gt;0),1,0)</f>
        <v>0</v>
      </c>
      <c r="H6871">
        <f>IF(Tableau134[[#This Row],[Nb dheures sup à 26°C sous occupation]]=1,Tableau134[[#This Row],[Operative Temperature]]-26,0)</f>
        <v>0</v>
      </c>
      <c r="I6871">
        <f>IF(Tableau134[[#This Row],[Nb d''heures inf à 19°C sous occupation]]=1,19-C6871,0)</f>
        <v>0</v>
      </c>
    </row>
    <row r="6872" spans="1:9" x14ac:dyDescent="0.25">
      <c r="A6872" s="2">
        <v>37543.25</v>
      </c>
      <c r="B6872">
        <v>14.925000000000001</v>
      </c>
      <c r="C6872">
        <v>32.125929999999997</v>
      </c>
      <c r="D6872">
        <v>0</v>
      </c>
      <c r="E6872" t="str">
        <f>IF(AND(Tableau134[[#This Row],[Operative Temperature]]&lt;19,Tableau134[[#This Row],[Occupancy]]&lt;&gt;0),Tableau134[[#This Row],[Operative Temperature]],"NC")</f>
        <v>NC</v>
      </c>
      <c r="F6872">
        <f>IF(AND(C6872&gt;26,Tableau134[[#This Row],[Occupancy]]&lt;&gt;0),1,0)</f>
        <v>0</v>
      </c>
      <c r="G6872">
        <f>IF(AND(Tableau134[[#This Row],[Operative Temperature]]&lt;19,Tableau134[[#This Row],[Occupancy]]&lt;&gt;0),1,0)</f>
        <v>0</v>
      </c>
      <c r="H6872">
        <f>IF(Tableau134[[#This Row],[Nb dheures sup à 26°C sous occupation]]=1,Tableau134[[#This Row],[Operative Temperature]]-26,0)</f>
        <v>0</v>
      </c>
      <c r="I6872">
        <f>IF(Tableau134[[#This Row],[Nb d''heures inf à 19°C sous occupation]]=1,19-C6872,0)</f>
        <v>0</v>
      </c>
    </row>
    <row r="6873" spans="1:9" x14ac:dyDescent="0.25">
      <c r="A6873" s="2">
        <v>37543.291666666664</v>
      </c>
      <c r="B6873">
        <v>14.824999999999999</v>
      </c>
      <c r="C6873">
        <v>32.524590000000003</v>
      </c>
      <c r="D6873">
        <v>0</v>
      </c>
      <c r="E6873" t="str">
        <f>IF(AND(Tableau134[[#This Row],[Operative Temperature]]&lt;19,Tableau134[[#This Row],[Occupancy]]&lt;&gt;0),Tableau134[[#This Row],[Operative Temperature]],"NC")</f>
        <v>NC</v>
      </c>
      <c r="F6873">
        <f>IF(AND(C6873&gt;26,Tableau134[[#This Row],[Occupancy]]&lt;&gt;0),1,0)</f>
        <v>0</v>
      </c>
      <c r="G6873">
        <f>IF(AND(Tableau134[[#This Row],[Operative Temperature]]&lt;19,Tableau134[[#This Row],[Occupancy]]&lt;&gt;0),1,0)</f>
        <v>0</v>
      </c>
      <c r="H6873">
        <f>IF(Tableau134[[#This Row],[Nb dheures sup à 26°C sous occupation]]=1,Tableau134[[#This Row],[Operative Temperature]]-26,0)</f>
        <v>0</v>
      </c>
      <c r="I6873">
        <f>IF(Tableau134[[#This Row],[Nb d''heures inf à 19°C sous occupation]]=1,19-C6873,0)</f>
        <v>0</v>
      </c>
    </row>
    <row r="6874" spans="1:9" x14ac:dyDescent="0.25">
      <c r="A6874" s="2">
        <v>37543.333333333336</v>
      </c>
      <c r="B6874">
        <v>15.1</v>
      </c>
      <c r="C6874">
        <v>32.816319999999997</v>
      </c>
      <c r="D6874">
        <v>0</v>
      </c>
      <c r="E6874" t="str">
        <f>IF(AND(Tableau134[[#This Row],[Operative Temperature]]&lt;19,Tableau134[[#This Row],[Occupancy]]&lt;&gt;0),Tableau134[[#This Row],[Operative Temperature]],"NC")</f>
        <v>NC</v>
      </c>
      <c r="F6874">
        <f>IF(AND(C6874&gt;26,Tableau134[[#This Row],[Occupancy]]&lt;&gt;0),1,0)</f>
        <v>0</v>
      </c>
      <c r="G6874">
        <f>IF(AND(Tableau134[[#This Row],[Operative Temperature]]&lt;19,Tableau134[[#This Row],[Occupancy]]&lt;&gt;0),1,0)</f>
        <v>0</v>
      </c>
      <c r="H6874">
        <f>IF(Tableau134[[#This Row],[Nb dheures sup à 26°C sous occupation]]=1,Tableau134[[#This Row],[Operative Temperature]]-26,0)</f>
        <v>0</v>
      </c>
      <c r="I6874">
        <f>IF(Tableau134[[#This Row],[Nb d''heures inf à 19°C sous occupation]]=1,19-C6874,0)</f>
        <v>0</v>
      </c>
    </row>
    <row r="6875" spans="1:9" x14ac:dyDescent="0.25">
      <c r="A6875" s="2">
        <v>37543.375</v>
      </c>
      <c r="B6875">
        <v>15.5</v>
      </c>
      <c r="C6875">
        <v>32.936839999999997</v>
      </c>
      <c r="D6875">
        <v>0</v>
      </c>
      <c r="E6875" t="str">
        <f>IF(AND(Tableau134[[#This Row],[Operative Temperature]]&lt;19,Tableau134[[#This Row],[Occupancy]]&lt;&gt;0),Tableau134[[#This Row],[Operative Temperature]],"NC")</f>
        <v>NC</v>
      </c>
      <c r="F6875">
        <f>IF(AND(C6875&gt;26,Tableau134[[#This Row],[Occupancy]]&lt;&gt;0),1,0)</f>
        <v>0</v>
      </c>
      <c r="G6875">
        <f>IF(AND(Tableau134[[#This Row],[Operative Temperature]]&lt;19,Tableau134[[#This Row],[Occupancy]]&lt;&gt;0),1,0)</f>
        <v>0</v>
      </c>
      <c r="H6875">
        <f>IF(Tableau134[[#This Row],[Nb dheures sup à 26°C sous occupation]]=1,Tableau134[[#This Row],[Operative Temperature]]-26,0)</f>
        <v>0</v>
      </c>
      <c r="I6875">
        <f>IF(Tableau134[[#This Row],[Nb d''heures inf à 19°C sous occupation]]=1,19-C6875,0)</f>
        <v>0</v>
      </c>
    </row>
    <row r="6876" spans="1:9" x14ac:dyDescent="0.25">
      <c r="A6876" s="2">
        <v>37543.416666666664</v>
      </c>
      <c r="B6876">
        <v>15.9</v>
      </c>
      <c r="C6876">
        <v>33.141300000000001</v>
      </c>
      <c r="D6876">
        <v>0</v>
      </c>
      <c r="E6876" t="str">
        <f>IF(AND(Tableau134[[#This Row],[Operative Temperature]]&lt;19,Tableau134[[#This Row],[Occupancy]]&lt;&gt;0),Tableau134[[#This Row],[Operative Temperature]],"NC")</f>
        <v>NC</v>
      </c>
      <c r="F6876">
        <f>IF(AND(C6876&gt;26,Tableau134[[#This Row],[Occupancy]]&lt;&gt;0),1,0)</f>
        <v>0</v>
      </c>
      <c r="G6876">
        <f>IF(AND(Tableau134[[#This Row],[Operative Temperature]]&lt;19,Tableau134[[#This Row],[Occupancy]]&lt;&gt;0),1,0)</f>
        <v>0</v>
      </c>
      <c r="H6876">
        <f>IF(Tableau134[[#This Row],[Nb dheures sup à 26°C sous occupation]]=1,Tableau134[[#This Row],[Operative Temperature]]-26,0)</f>
        <v>0</v>
      </c>
      <c r="I6876">
        <f>IF(Tableau134[[#This Row],[Nb d''heures inf à 19°C sous occupation]]=1,19-C6876,0)</f>
        <v>0</v>
      </c>
    </row>
    <row r="6877" spans="1:9" x14ac:dyDescent="0.25">
      <c r="A6877" s="2">
        <v>37543.458333333336</v>
      </c>
      <c r="B6877">
        <v>16.149999999999999</v>
      </c>
      <c r="C6877">
        <v>33.627220000000001</v>
      </c>
      <c r="D6877">
        <v>0</v>
      </c>
      <c r="E6877" t="str">
        <f>IF(AND(Tableau134[[#This Row],[Operative Temperature]]&lt;19,Tableau134[[#This Row],[Occupancy]]&lt;&gt;0),Tableau134[[#This Row],[Operative Temperature]],"NC")</f>
        <v>NC</v>
      </c>
      <c r="F6877">
        <f>IF(AND(C6877&gt;26,Tableau134[[#This Row],[Occupancy]]&lt;&gt;0),1,0)</f>
        <v>0</v>
      </c>
      <c r="G6877">
        <f>IF(AND(Tableau134[[#This Row],[Operative Temperature]]&lt;19,Tableau134[[#This Row],[Occupancy]]&lt;&gt;0),1,0)</f>
        <v>0</v>
      </c>
      <c r="H6877">
        <f>IF(Tableau134[[#This Row],[Nb dheures sup à 26°C sous occupation]]=1,Tableau134[[#This Row],[Operative Temperature]]-26,0)</f>
        <v>0</v>
      </c>
      <c r="I6877">
        <f>IF(Tableau134[[#This Row],[Nb d''heures inf à 19°C sous occupation]]=1,19-C6877,0)</f>
        <v>0</v>
      </c>
    </row>
    <row r="6878" spans="1:9" x14ac:dyDescent="0.25">
      <c r="A6878" s="2">
        <v>37543.5</v>
      </c>
      <c r="B6878">
        <v>16.425000000000001</v>
      </c>
      <c r="C6878">
        <v>34.306040000000003</v>
      </c>
      <c r="D6878">
        <v>0</v>
      </c>
      <c r="E6878" t="str">
        <f>IF(AND(Tableau134[[#This Row],[Operative Temperature]]&lt;19,Tableau134[[#This Row],[Occupancy]]&lt;&gt;0),Tableau134[[#This Row],[Operative Temperature]],"NC")</f>
        <v>NC</v>
      </c>
      <c r="F6878">
        <f>IF(AND(C6878&gt;26,Tableau134[[#This Row],[Occupancy]]&lt;&gt;0),1,0)</f>
        <v>0</v>
      </c>
      <c r="G6878">
        <f>IF(AND(Tableau134[[#This Row],[Operative Temperature]]&lt;19,Tableau134[[#This Row],[Occupancy]]&lt;&gt;0),1,0)</f>
        <v>0</v>
      </c>
      <c r="H6878">
        <f>IF(Tableau134[[#This Row],[Nb dheures sup à 26°C sous occupation]]=1,Tableau134[[#This Row],[Operative Temperature]]-26,0)</f>
        <v>0</v>
      </c>
      <c r="I6878">
        <f>IF(Tableau134[[#This Row],[Nb d''heures inf à 19°C sous occupation]]=1,19-C6878,0)</f>
        <v>0</v>
      </c>
    </row>
    <row r="6879" spans="1:9" x14ac:dyDescent="0.25">
      <c r="A6879" s="2">
        <v>37543.541666666664</v>
      </c>
      <c r="B6879">
        <v>16.649999999999999</v>
      </c>
      <c r="C6879">
        <v>34.691650000000003</v>
      </c>
      <c r="D6879">
        <v>0</v>
      </c>
      <c r="E6879" t="str">
        <f>IF(AND(Tableau134[[#This Row],[Operative Temperature]]&lt;19,Tableau134[[#This Row],[Occupancy]]&lt;&gt;0),Tableau134[[#This Row],[Operative Temperature]],"NC")</f>
        <v>NC</v>
      </c>
      <c r="F6879">
        <f>IF(AND(C6879&gt;26,Tableau134[[#This Row],[Occupancy]]&lt;&gt;0),1,0)</f>
        <v>0</v>
      </c>
      <c r="G6879">
        <f>IF(AND(Tableau134[[#This Row],[Operative Temperature]]&lt;19,Tableau134[[#This Row],[Occupancy]]&lt;&gt;0),1,0)</f>
        <v>0</v>
      </c>
      <c r="H6879">
        <f>IF(Tableau134[[#This Row],[Nb dheures sup à 26°C sous occupation]]=1,Tableau134[[#This Row],[Operative Temperature]]-26,0)</f>
        <v>0</v>
      </c>
      <c r="I6879">
        <f>IF(Tableau134[[#This Row],[Nb d''heures inf à 19°C sous occupation]]=1,19-C6879,0)</f>
        <v>0</v>
      </c>
    </row>
    <row r="6880" spans="1:9" x14ac:dyDescent="0.25">
      <c r="A6880" s="2">
        <v>37543.583333333336</v>
      </c>
      <c r="B6880">
        <v>16.7</v>
      </c>
      <c r="C6880">
        <v>34.803600000000003</v>
      </c>
      <c r="D6880">
        <v>0</v>
      </c>
      <c r="E6880" t="str">
        <f>IF(AND(Tableau134[[#This Row],[Operative Temperature]]&lt;19,Tableau134[[#This Row],[Occupancy]]&lt;&gt;0),Tableau134[[#This Row],[Operative Temperature]],"NC")</f>
        <v>NC</v>
      </c>
      <c r="F6880">
        <f>IF(AND(C6880&gt;26,Tableau134[[#This Row],[Occupancy]]&lt;&gt;0),1,0)</f>
        <v>0</v>
      </c>
      <c r="G6880">
        <f>IF(AND(Tableau134[[#This Row],[Operative Temperature]]&lt;19,Tableau134[[#This Row],[Occupancy]]&lt;&gt;0),1,0)</f>
        <v>0</v>
      </c>
      <c r="H6880">
        <f>IF(Tableau134[[#This Row],[Nb dheures sup à 26°C sous occupation]]=1,Tableau134[[#This Row],[Operative Temperature]]-26,0)</f>
        <v>0</v>
      </c>
      <c r="I6880">
        <f>IF(Tableau134[[#This Row],[Nb d''heures inf à 19°C sous occupation]]=1,19-C6880,0)</f>
        <v>0</v>
      </c>
    </row>
    <row r="6881" spans="1:9" x14ac:dyDescent="0.25">
      <c r="A6881" s="2">
        <v>37543.625</v>
      </c>
      <c r="B6881">
        <v>16.7</v>
      </c>
      <c r="C6881">
        <v>34.987110000000001</v>
      </c>
      <c r="D6881">
        <v>0</v>
      </c>
      <c r="E6881" t="str">
        <f>IF(AND(Tableau134[[#This Row],[Operative Temperature]]&lt;19,Tableau134[[#This Row],[Occupancy]]&lt;&gt;0),Tableau134[[#This Row],[Operative Temperature]],"NC")</f>
        <v>NC</v>
      </c>
      <c r="F6881">
        <f>IF(AND(C6881&gt;26,Tableau134[[#This Row],[Occupancy]]&lt;&gt;0),1,0)</f>
        <v>0</v>
      </c>
      <c r="G6881">
        <f>IF(AND(Tableau134[[#This Row],[Operative Temperature]]&lt;19,Tableau134[[#This Row],[Occupancy]]&lt;&gt;0),1,0)</f>
        <v>0</v>
      </c>
      <c r="H6881">
        <f>IF(Tableau134[[#This Row],[Nb dheures sup à 26°C sous occupation]]=1,Tableau134[[#This Row],[Operative Temperature]]-26,0)</f>
        <v>0</v>
      </c>
      <c r="I6881">
        <f>IF(Tableau134[[#This Row],[Nb d''heures inf à 19°C sous occupation]]=1,19-C6881,0)</f>
        <v>0</v>
      </c>
    </row>
    <row r="6882" spans="1:9" x14ac:dyDescent="0.25">
      <c r="A6882" s="2">
        <v>37543.666666666664</v>
      </c>
      <c r="B6882">
        <v>16.7</v>
      </c>
      <c r="C6882">
        <v>35.060690000000001</v>
      </c>
      <c r="D6882">
        <v>0</v>
      </c>
      <c r="E6882" t="str">
        <f>IF(AND(Tableau134[[#This Row],[Operative Temperature]]&lt;19,Tableau134[[#This Row],[Occupancy]]&lt;&gt;0),Tableau134[[#This Row],[Operative Temperature]],"NC")</f>
        <v>NC</v>
      </c>
      <c r="F6882">
        <f>IF(AND(C6882&gt;26,Tableau134[[#This Row],[Occupancy]]&lt;&gt;0),1,0)</f>
        <v>0</v>
      </c>
      <c r="G6882">
        <f>IF(AND(Tableau134[[#This Row],[Operative Temperature]]&lt;19,Tableau134[[#This Row],[Occupancy]]&lt;&gt;0),1,0)</f>
        <v>0</v>
      </c>
      <c r="H6882">
        <f>IF(Tableau134[[#This Row],[Nb dheures sup à 26°C sous occupation]]=1,Tableau134[[#This Row],[Operative Temperature]]-26,0)</f>
        <v>0</v>
      </c>
      <c r="I6882">
        <f>IF(Tableau134[[#This Row],[Nb d''heures inf à 19°C sous occupation]]=1,19-C6882,0)</f>
        <v>0</v>
      </c>
    </row>
    <row r="6883" spans="1:9" x14ac:dyDescent="0.25">
      <c r="A6883" s="2">
        <v>37543.708333333336</v>
      </c>
      <c r="B6883">
        <v>16.399999999999999</v>
      </c>
      <c r="C6883">
        <v>35.317340000000002</v>
      </c>
      <c r="D6883">
        <v>0</v>
      </c>
      <c r="E6883" t="str">
        <f>IF(AND(Tableau134[[#This Row],[Operative Temperature]]&lt;19,Tableau134[[#This Row],[Occupancy]]&lt;&gt;0),Tableau134[[#This Row],[Operative Temperature]],"NC")</f>
        <v>NC</v>
      </c>
      <c r="F6883">
        <f>IF(AND(C6883&gt;26,Tableau134[[#This Row],[Occupancy]]&lt;&gt;0),1,0)</f>
        <v>0</v>
      </c>
      <c r="G6883">
        <f>IF(AND(Tableau134[[#This Row],[Operative Temperature]]&lt;19,Tableau134[[#This Row],[Occupancy]]&lt;&gt;0),1,0)</f>
        <v>0</v>
      </c>
      <c r="H6883">
        <f>IF(Tableau134[[#This Row],[Nb dheures sup à 26°C sous occupation]]=1,Tableau134[[#This Row],[Operative Temperature]]-26,0)</f>
        <v>0</v>
      </c>
      <c r="I6883">
        <f>IF(Tableau134[[#This Row],[Nb d''heures inf à 19°C sous occupation]]=1,19-C6883,0)</f>
        <v>0</v>
      </c>
    </row>
    <row r="6884" spans="1:9" x14ac:dyDescent="0.25">
      <c r="A6884" s="2">
        <v>37543.75</v>
      </c>
      <c r="B6884">
        <v>16.074999999999999</v>
      </c>
      <c r="C6884">
        <v>35.42</v>
      </c>
      <c r="D6884">
        <v>0</v>
      </c>
      <c r="E6884" t="str">
        <f>IF(AND(Tableau134[[#This Row],[Operative Temperature]]&lt;19,Tableau134[[#This Row],[Occupancy]]&lt;&gt;0),Tableau134[[#This Row],[Operative Temperature]],"NC")</f>
        <v>NC</v>
      </c>
      <c r="F6884">
        <f>IF(AND(C6884&gt;26,Tableau134[[#This Row],[Occupancy]]&lt;&gt;0),1,0)</f>
        <v>0</v>
      </c>
      <c r="G6884">
        <f>IF(AND(Tableau134[[#This Row],[Operative Temperature]]&lt;19,Tableau134[[#This Row],[Occupancy]]&lt;&gt;0),1,0)</f>
        <v>0</v>
      </c>
      <c r="H6884">
        <f>IF(Tableau134[[#This Row],[Nb dheures sup à 26°C sous occupation]]=1,Tableau134[[#This Row],[Operative Temperature]]-26,0)</f>
        <v>0</v>
      </c>
      <c r="I6884">
        <f>IF(Tableau134[[#This Row],[Nb d''heures inf à 19°C sous occupation]]=1,19-C6884,0)</f>
        <v>0</v>
      </c>
    </row>
    <row r="6885" spans="1:9" x14ac:dyDescent="0.25">
      <c r="A6885" s="2">
        <v>37543.791666666664</v>
      </c>
      <c r="B6885">
        <v>15.25</v>
      </c>
      <c r="C6885">
        <v>35.486930000000001</v>
      </c>
      <c r="D6885">
        <v>0</v>
      </c>
      <c r="E6885" t="str">
        <f>IF(AND(Tableau134[[#This Row],[Operative Temperature]]&lt;19,Tableau134[[#This Row],[Occupancy]]&lt;&gt;0),Tableau134[[#This Row],[Operative Temperature]],"NC")</f>
        <v>NC</v>
      </c>
      <c r="F6885">
        <f>IF(AND(C6885&gt;26,Tableau134[[#This Row],[Occupancy]]&lt;&gt;0),1,0)</f>
        <v>0</v>
      </c>
      <c r="G6885">
        <f>IF(AND(Tableau134[[#This Row],[Operative Temperature]]&lt;19,Tableau134[[#This Row],[Occupancy]]&lt;&gt;0),1,0)</f>
        <v>0</v>
      </c>
      <c r="H6885">
        <f>IF(Tableau134[[#This Row],[Nb dheures sup à 26°C sous occupation]]=1,Tableau134[[#This Row],[Operative Temperature]]-26,0)</f>
        <v>0</v>
      </c>
      <c r="I6885">
        <f>IF(Tableau134[[#This Row],[Nb d''heures inf à 19°C sous occupation]]=1,19-C6885,0)</f>
        <v>0</v>
      </c>
    </row>
    <row r="6886" spans="1:9" x14ac:dyDescent="0.25">
      <c r="A6886" s="2">
        <v>37543.833333333336</v>
      </c>
      <c r="B6886">
        <v>14.775</v>
      </c>
      <c r="C6886">
        <v>34.234459999999999</v>
      </c>
      <c r="D6886">
        <v>0</v>
      </c>
      <c r="E6886" t="str">
        <f>IF(AND(Tableau134[[#This Row],[Operative Temperature]]&lt;19,Tableau134[[#This Row],[Occupancy]]&lt;&gt;0),Tableau134[[#This Row],[Operative Temperature]],"NC")</f>
        <v>NC</v>
      </c>
      <c r="F6886">
        <f>IF(AND(C6886&gt;26,Tableau134[[#This Row],[Occupancy]]&lt;&gt;0),1,0)</f>
        <v>0</v>
      </c>
      <c r="G6886">
        <f>IF(AND(Tableau134[[#This Row],[Operative Temperature]]&lt;19,Tableau134[[#This Row],[Occupancy]]&lt;&gt;0),1,0)</f>
        <v>0</v>
      </c>
      <c r="H6886">
        <f>IF(Tableau134[[#This Row],[Nb dheures sup à 26°C sous occupation]]=1,Tableau134[[#This Row],[Operative Temperature]]-26,0)</f>
        <v>0</v>
      </c>
      <c r="I6886">
        <f>IF(Tableau134[[#This Row],[Nb d''heures inf à 19°C sous occupation]]=1,19-C6886,0)</f>
        <v>0</v>
      </c>
    </row>
    <row r="6887" spans="1:9" x14ac:dyDescent="0.25">
      <c r="A6887" s="2">
        <v>37543.875</v>
      </c>
      <c r="B6887">
        <v>14.475</v>
      </c>
      <c r="C6887">
        <v>33.495159999999998</v>
      </c>
      <c r="D6887">
        <v>0</v>
      </c>
      <c r="E6887" t="str">
        <f>IF(AND(Tableau134[[#This Row],[Operative Temperature]]&lt;19,Tableau134[[#This Row],[Occupancy]]&lt;&gt;0),Tableau134[[#This Row],[Operative Temperature]],"NC")</f>
        <v>NC</v>
      </c>
      <c r="F6887">
        <f>IF(AND(C6887&gt;26,Tableau134[[#This Row],[Occupancy]]&lt;&gt;0),1,0)</f>
        <v>0</v>
      </c>
      <c r="G6887">
        <f>IF(AND(Tableau134[[#This Row],[Operative Temperature]]&lt;19,Tableau134[[#This Row],[Occupancy]]&lt;&gt;0),1,0)</f>
        <v>0</v>
      </c>
      <c r="H6887">
        <f>IF(Tableau134[[#This Row],[Nb dheures sup à 26°C sous occupation]]=1,Tableau134[[#This Row],[Operative Temperature]]-26,0)</f>
        <v>0</v>
      </c>
      <c r="I6887">
        <f>IF(Tableau134[[#This Row],[Nb d''heures inf à 19°C sous occupation]]=1,19-C6887,0)</f>
        <v>0</v>
      </c>
    </row>
    <row r="6888" spans="1:9" x14ac:dyDescent="0.25">
      <c r="A6888" s="2">
        <v>37543.916666666664</v>
      </c>
      <c r="B6888">
        <v>14.175000000000001</v>
      </c>
      <c r="C6888">
        <v>33.139200000000002</v>
      </c>
      <c r="D6888">
        <v>0</v>
      </c>
      <c r="E6888" t="str">
        <f>IF(AND(Tableau134[[#This Row],[Operative Temperature]]&lt;19,Tableau134[[#This Row],[Occupancy]]&lt;&gt;0),Tableau134[[#This Row],[Operative Temperature]],"NC")</f>
        <v>NC</v>
      </c>
      <c r="F6888">
        <f>IF(AND(C6888&gt;26,Tableau134[[#This Row],[Occupancy]]&lt;&gt;0),1,0)</f>
        <v>0</v>
      </c>
      <c r="G6888">
        <f>IF(AND(Tableau134[[#This Row],[Operative Temperature]]&lt;19,Tableau134[[#This Row],[Occupancy]]&lt;&gt;0),1,0)</f>
        <v>0</v>
      </c>
      <c r="H6888">
        <f>IF(Tableau134[[#This Row],[Nb dheures sup à 26°C sous occupation]]=1,Tableau134[[#This Row],[Operative Temperature]]-26,0)</f>
        <v>0</v>
      </c>
      <c r="I6888">
        <f>IF(Tableau134[[#This Row],[Nb d''heures inf à 19°C sous occupation]]=1,19-C6888,0)</f>
        <v>0</v>
      </c>
    </row>
    <row r="6889" spans="1:9" x14ac:dyDescent="0.25">
      <c r="A6889" s="2">
        <v>37543.958333333336</v>
      </c>
      <c r="B6889">
        <v>13.8</v>
      </c>
      <c r="C6889">
        <v>32.877940000000002</v>
      </c>
      <c r="D6889">
        <v>0</v>
      </c>
      <c r="E6889" t="str">
        <f>IF(AND(Tableau134[[#This Row],[Operative Temperature]]&lt;19,Tableau134[[#This Row],[Occupancy]]&lt;&gt;0),Tableau134[[#This Row],[Operative Temperature]],"NC")</f>
        <v>NC</v>
      </c>
      <c r="F6889">
        <f>IF(AND(C6889&gt;26,Tableau134[[#This Row],[Occupancy]]&lt;&gt;0),1,0)</f>
        <v>0</v>
      </c>
      <c r="G6889">
        <f>IF(AND(Tableau134[[#This Row],[Operative Temperature]]&lt;19,Tableau134[[#This Row],[Occupancy]]&lt;&gt;0),1,0)</f>
        <v>0</v>
      </c>
      <c r="H6889">
        <f>IF(Tableau134[[#This Row],[Nb dheures sup à 26°C sous occupation]]=1,Tableau134[[#This Row],[Operative Temperature]]-26,0)</f>
        <v>0</v>
      </c>
      <c r="I6889">
        <f>IF(Tableau134[[#This Row],[Nb d''heures inf à 19°C sous occupation]]=1,19-C6889,0)</f>
        <v>0</v>
      </c>
    </row>
    <row r="6890" spans="1:9" x14ac:dyDescent="0.25">
      <c r="A6890" s="1">
        <v>37544</v>
      </c>
      <c r="B6890">
        <v>13.475</v>
      </c>
      <c r="C6890">
        <v>32.695740000000001</v>
      </c>
      <c r="D6890">
        <v>0</v>
      </c>
      <c r="E6890" t="str">
        <f>IF(AND(Tableau134[[#This Row],[Operative Temperature]]&lt;19,Tableau134[[#This Row],[Occupancy]]&lt;&gt;0),Tableau134[[#This Row],[Operative Temperature]],"NC")</f>
        <v>NC</v>
      </c>
      <c r="F6890">
        <f>IF(AND(C6890&gt;26,Tableau134[[#This Row],[Occupancy]]&lt;&gt;0),1,0)</f>
        <v>0</v>
      </c>
      <c r="G6890">
        <f>IF(AND(Tableau134[[#This Row],[Operative Temperature]]&lt;19,Tableau134[[#This Row],[Occupancy]]&lt;&gt;0),1,0)</f>
        <v>0</v>
      </c>
      <c r="H6890">
        <f>IF(Tableau134[[#This Row],[Nb dheures sup à 26°C sous occupation]]=1,Tableau134[[#This Row],[Operative Temperature]]-26,0)</f>
        <v>0</v>
      </c>
      <c r="I6890">
        <f>IF(Tableau134[[#This Row],[Nb d''heures inf à 19°C sous occupation]]=1,19-C6890,0)</f>
        <v>0</v>
      </c>
    </row>
    <row r="6891" spans="1:9" x14ac:dyDescent="0.25">
      <c r="A6891" s="2">
        <v>37544.041666666664</v>
      </c>
      <c r="B6891">
        <v>13.1</v>
      </c>
      <c r="C6891">
        <v>32.513660000000002</v>
      </c>
      <c r="D6891">
        <v>0</v>
      </c>
      <c r="E6891" t="str">
        <f>IF(AND(Tableau134[[#This Row],[Operative Temperature]]&lt;19,Tableau134[[#This Row],[Occupancy]]&lt;&gt;0),Tableau134[[#This Row],[Operative Temperature]],"NC")</f>
        <v>NC</v>
      </c>
      <c r="F6891">
        <f>IF(AND(C6891&gt;26,Tableau134[[#This Row],[Occupancy]]&lt;&gt;0),1,0)</f>
        <v>0</v>
      </c>
      <c r="G6891">
        <f>IF(AND(Tableau134[[#This Row],[Operative Temperature]]&lt;19,Tableau134[[#This Row],[Occupancy]]&lt;&gt;0),1,0)</f>
        <v>0</v>
      </c>
      <c r="H6891">
        <f>IF(Tableau134[[#This Row],[Nb dheures sup à 26°C sous occupation]]=1,Tableau134[[#This Row],[Operative Temperature]]-26,0)</f>
        <v>0</v>
      </c>
      <c r="I6891">
        <f>IF(Tableau134[[#This Row],[Nb d''heures inf à 19°C sous occupation]]=1,19-C6891,0)</f>
        <v>0</v>
      </c>
    </row>
    <row r="6892" spans="1:9" x14ac:dyDescent="0.25">
      <c r="A6892" s="2">
        <v>37544.083333333336</v>
      </c>
      <c r="B6892">
        <v>13</v>
      </c>
      <c r="C6892">
        <v>32.344360000000002</v>
      </c>
      <c r="D6892">
        <v>0</v>
      </c>
      <c r="E6892" t="str">
        <f>IF(AND(Tableau134[[#This Row],[Operative Temperature]]&lt;19,Tableau134[[#This Row],[Occupancy]]&lt;&gt;0),Tableau134[[#This Row],[Operative Temperature]],"NC")</f>
        <v>NC</v>
      </c>
      <c r="F6892">
        <f>IF(AND(C6892&gt;26,Tableau134[[#This Row],[Occupancy]]&lt;&gt;0),1,0)</f>
        <v>0</v>
      </c>
      <c r="G6892">
        <f>IF(AND(Tableau134[[#This Row],[Operative Temperature]]&lt;19,Tableau134[[#This Row],[Occupancy]]&lt;&gt;0),1,0)</f>
        <v>0</v>
      </c>
      <c r="H6892">
        <f>IF(Tableau134[[#This Row],[Nb dheures sup à 26°C sous occupation]]=1,Tableau134[[#This Row],[Operative Temperature]]-26,0)</f>
        <v>0</v>
      </c>
      <c r="I6892">
        <f>IF(Tableau134[[#This Row],[Nb d''heures inf à 19°C sous occupation]]=1,19-C6892,0)</f>
        <v>0</v>
      </c>
    </row>
    <row r="6893" spans="1:9" x14ac:dyDescent="0.25">
      <c r="A6893" s="2">
        <v>37544.125</v>
      </c>
      <c r="B6893">
        <v>13</v>
      </c>
      <c r="C6893">
        <v>32.195270000000001</v>
      </c>
      <c r="D6893">
        <v>0</v>
      </c>
      <c r="E6893" t="str">
        <f>IF(AND(Tableau134[[#This Row],[Operative Temperature]]&lt;19,Tableau134[[#This Row],[Occupancy]]&lt;&gt;0),Tableau134[[#This Row],[Operative Temperature]],"NC")</f>
        <v>NC</v>
      </c>
      <c r="F6893">
        <f>IF(AND(C6893&gt;26,Tableau134[[#This Row],[Occupancy]]&lt;&gt;0),1,0)</f>
        <v>0</v>
      </c>
      <c r="G6893">
        <f>IF(AND(Tableau134[[#This Row],[Operative Temperature]]&lt;19,Tableau134[[#This Row],[Occupancy]]&lt;&gt;0),1,0)</f>
        <v>0</v>
      </c>
      <c r="H6893">
        <f>IF(Tableau134[[#This Row],[Nb dheures sup à 26°C sous occupation]]=1,Tableau134[[#This Row],[Operative Temperature]]-26,0)</f>
        <v>0</v>
      </c>
      <c r="I6893">
        <f>IF(Tableau134[[#This Row],[Nb d''heures inf à 19°C sous occupation]]=1,19-C6893,0)</f>
        <v>0</v>
      </c>
    </row>
    <row r="6894" spans="1:9" x14ac:dyDescent="0.25">
      <c r="A6894" s="2">
        <v>37544.166666666664</v>
      </c>
      <c r="B6894">
        <v>12.925000000000001</v>
      </c>
      <c r="C6894">
        <v>32.052329999999998</v>
      </c>
      <c r="D6894">
        <v>0</v>
      </c>
      <c r="E6894" t="str">
        <f>IF(AND(Tableau134[[#This Row],[Operative Temperature]]&lt;19,Tableau134[[#This Row],[Occupancy]]&lt;&gt;0),Tableau134[[#This Row],[Operative Temperature]],"NC")</f>
        <v>NC</v>
      </c>
      <c r="F6894">
        <f>IF(AND(C6894&gt;26,Tableau134[[#This Row],[Occupancy]]&lt;&gt;0),1,0)</f>
        <v>0</v>
      </c>
      <c r="G6894">
        <f>IF(AND(Tableau134[[#This Row],[Operative Temperature]]&lt;19,Tableau134[[#This Row],[Occupancy]]&lt;&gt;0),1,0)</f>
        <v>0</v>
      </c>
      <c r="H6894">
        <f>IF(Tableau134[[#This Row],[Nb dheures sup à 26°C sous occupation]]=1,Tableau134[[#This Row],[Operative Temperature]]-26,0)</f>
        <v>0</v>
      </c>
      <c r="I6894">
        <f>IF(Tableau134[[#This Row],[Nb d''heures inf à 19°C sous occupation]]=1,19-C6894,0)</f>
        <v>0</v>
      </c>
    </row>
    <row r="6895" spans="1:9" x14ac:dyDescent="0.25">
      <c r="A6895" s="2">
        <v>37544.208333333336</v>
      </c>
      <c r="B6895">
        <v>12.225</v>
      </c>
      <c r="C6895">
        <v>31.907350000000001</v>
      </c>
      <c r="D6895">
        <v>0</v>
      </c>
      <c r="E6895" t="str">
        <f>IF(AND(Tableau134[[#This Row],[Operative Temperature]]&lt;19,Tableau134[[#This Row],[Occupancy]]&lt;&gt;0),Tableau134[[#This Row],[Operative Temperature]],"NC")</f>
        <v>NC</v>
      </c>
      <c r="F6895">
        <f>IF(AND(C6895&gt;26,Tableau134[[#This Row],[Occupancy]]&lt;&gt;0),1,0)</f>
        <v>0</v>
      </c>
      <c r="G6895">
        <f>IF(AND(Tableau134[[#This Row],[Operative Temperature]]&lt;19,Tableau134[[#This Row],[Occupancy]]&lt;&gt;0),1,0)</f>
        <v>0</v>
      </c>
      <c r="H6895">
        <f>IF(Tableau134[[#This Row],[Nb dheures sup à 26°C sous occupation]]=1,Tableau134[[#This Row],[Operative Temperature]]-26,0)</f>
        <v>0</v>
      </c>
      <c r="I6895">
        <f>IF(Tableau134[[#This Row],[Nb d''heures inf à 19°C sous occupation]]=1,19-C6895,0)</f>
        <v>0</v>
      </c>
    </row>
    <row r="6896" spans="1:9" x14ac:dyDescent="0.25">
      <c r="A6896" s="2">
        <v>37544.25</v>
      </c>
      <c r="B6896">
        <v>11.925000000000001</v>
      </c>
      <c r="C6896">
        <v>31.746739999999999</v>
      </c>
      <c r="D6896">
        <v>0</v>
      </c>
      <c r="E6896" t="str">
        <f>IF(AND(Tableau134[[#This Row],[Operative Temperature]]&lt;19,Tableau134[[#This Row],[Occupancy]]&lt;&gt;0),Tableau134[[#This Row],[Operative Temperature]],"NC")</f>
        <v>NC</v>
      </c>
      <c r="F6896">
        <f>IF(AND(C6896&gt;26,Tableau134[[#This Row],[Occupancy]]&lt;&gt;0),1,0)</f>
        <v>0</v>
      </c>
      <c r="G6896">
        <f>IF(AND(Tableau134[[#This Row],[Operative Temperature]]&lt;19,Tableau134[[#This Row],[Occupancy]]&lt;&gt;0),1,0)</f>
        <v>0</v>
      </c>
      <c r="H6896">
        <f>IF(Tableau134[[#This Row],[Nb dheures sup à 26°C sous occupation]]=1,Tableau134[[#This Row],[Operative Temperature]]-26,0)</f>
        <v>0</v>
      </c>
      <c r="I6896">
        <f>IF(Tableau134[[#This Row],[Nb d''heures inf à 19°C sous occupation]]=1,19-C6896,0)</f>
        <v>0</v>
      </c>
    </row>
    <row r="6897" spans="1:9" x14ac:dyDescent="0.25">
      <c r="A6897" s="2">
        <v>37544.291666666664</v>
      </c>
      <c r="B6897">
        <v>11.824999999999999</v>
      </c>
      <c r="C6897">
        <v>31.961410000000001</v>
      </c>
      <c r="D6897">
        <v>0</v>
      </c>
      <c r="E6897" t="str">
        <f>IF(AND(Tableau134[[#This Row],[Operative Temperature]]&lt;19,Tableau134[[#This Row],[Occupancy]]&lt;&gt;0),Tableau134[[#This Row],[Operative Temperature]],"NC")</f>
        <v>NC</v>
      </c>
      <c r="F6897">
        <f>IF(AND(C6897&gt;26,Tableau134[[#This Row],[Occupancy]]&lt;&gt;0),1,0)</f>
        <v>0</v>
      </c>
      <c r="G6897">
        <f>IF(AND(Tableau134[[#This Row],[Operative Temperature]]&lt;19,Tableau134[[#This Row],[Occupancy]]&lt;&gt;0),1,0)</f>
        <v>0</v>
      </c>
      <c r="H6897">
        <f>IF(Tableau134[[#This Row],[Nb dheures sup à 26°C sous occupation]]=1,Tableau134[[#This Row],[Operative Temperature]]-26,0)</f>
        <v>0</v>
      </c>
      <c r="I6897">
        <f>IF(Tableau134[[#This Row],[Nb d''heures inf à 19°C sous occupation]]=1,19-C6897,0)</f>
        <v>0</v>
      </c>
    </row>
    <row r="6898" spans="1:9" x14ac:dyDescent="0.25">
      <c r="A6898" s="2">
        <v>37544.333333333336</v>
      </c>
      <c r="B6898">
        <v>12.625</v>
      </c>
      <c r="C6898">
        <v>32.216119999999997</v>
      </c>
      <c r="D6898">
        <v>0</v>
      </c>
      <c r="E6898" t="str">
        <f>IF(AND(Tableau134[[#This Row],[Operative Temperature]]&lt;19,Tableau134[[#This Row],[Occupancy]]&lt;&gt;0),Tableau134[[#This Row],[Operative Temperature]],"NC")</f>
        <v>NC</v>
      </c>
      <c r="F6898">
        <f>IF(AND(C6898&gt;26,Tableau134[[#This Row],[Occupancy]]&lt;&gt;0),1,0)</f>
        <v>0</v>
      </c>
      <c r="G6898">
        <f>IF(AND(Tableau134[[#This Row],[Operative Temperature]]&lt;19,Tableau134[[#This Row],[Occupancy]]&lt;&gt;0),1,0)</f>
        <v>0</v>
      </c>
      <c r="H6898">
        <f>IF(Tableau134[[#This Row],[Nb dheures sup à 26°C sous occupation]]=1,Tableau134[[#This Row],[Operative Temperature]]-26,0)</f>
        <v>0</v>
      </c>
      <c r="I6898">
        <f>IF(Tableau134[[#This Row],[Nb d''heures inf à 19°C sous occupation]]=1,19-C6898,0)</f>
        <v>0</v>
      </c>
    </row>
    <row r="6899" spans="1:9" x14ac:dyDescent="0.25">
      <c r="A6899" s="2">
        <v>37544.375</v>
      </c>
      <c r="B6899">
        <v>13.8</v>
      </c>
      <c r="C6899">
        <v>32.471499999999999</v>
      </c>
      <c r="D6899">
        <v>0</v>
      </c>
      <c r="E6899" t="str">
        <f>IF(AND(Tableau134[[#This Row],[Operative Temperature]]&lt;19,Tableau134[[#This Row],[Occupancy]]&lt;&gt;0),Tableau134[[#This Row],[Operative Temperature]],"NC")</f>
        <v>NC</v>
      </c>
      <c r="F6899">
        <f>IF(AND(C6899&gt;26,Tableau134[[#This Row],[Occupancy]]&lt;&gt;0),1,0)</f>
        <v>0</v>
      </c>
      <c r="G6899">
        <f>IF(AND(Tableau134[[#This Row],[Operative Temperature]]&lt;19,Tableau134[[#This Row],[Occupancy]]&lt;&gt;0),1,0)</f>
        <v>0</v>
      </c>
      <c r="H6899">
        <f>IF(Tableau134[[#This Row],[Nb dheures sup à 26°C sous occupation]]=1,Tableau134[[#This Row],[Operative Temperature]]-26,0)</f>
        <v>0</v>
      </c>
      <c r="I6899">
        <f>IF(Tableau134[[#This Row],[Nb d''heures inf à 19°C sous occupation]]=1,19-C6899,0)</f>
        <v>0</v>
      </c>
    </row>
    <row r="6900" spans="1:9" x14ac:dyDescent="0.25">
      <c r="A6900" s="2">
        <v>37544.416666666664</v>
      </c>
      <c r="B6900">
        <v>14.925000000000001</v>
      </c>
      <c r="C6900">
        <v>33.104210000000002</v>
      </c>
      <c r="D6900">
        <v>0</v>
      </c>
      <c r="E6900" t="str">
        <f>IF(AND(Tableau134[[#This Row],[Operative Temperature]]&lt;19,Tableau134[[#This Row],[Occupancy]]&lt;&gt;0),Tableau134[[#This Row],[Operative Temperature]],"NC")</f>
        <v>NC</v>
      </c>
      <c r="F6900">
        <f>IF(AND(C6900&gt;26,Tableau134[[#This Row],[Occupancy]]&lt;&gt;0),1,0)</f>
        <v>0</v>
      </c>
      <c r="G6900">
        <f>IF(AND(Tableau134[[#This Row],[Operative Temperature]]&lt;19,Tableau134[[#This Row],[Occupancy]]&lt;&gt;0),1,0)</f>
        <v>0</v>
      </c>
      <c r="H6900">
        <f>IF(Tableau134[[#This Row],[Nb dheures sup à 26°C sous occupation]]=1,Tableau134[[#This Row],[Operative Temperature]]-26,0)</f>
        <v>0</v>
      </c>
      <c r="I6900">
        <f>IF(Tableau134[[#This Row],[Nb d''heures inf à 19°C sous occupation]]=1,19-C6900,0)</f>
        <v>0</v>
      </c>
    </row>
    <row r="6901" spans="1:9" x14ac:dyDescent="0.25">
      <c r="A6901" s="2">
        <v>37544.458333333336</v>
      </c>
      <c r="B6901">
        <v>15.875</v>
      </c>
      <c r="C6901">
        <v>34.108280000000001</v>
      </c>
      <c r="D6901">
        <v>0</v>
      </c>
      <c r="E6901" t="str">
        <f>IF(AND(Tableau134[[#This Row],[Operative Temperature]]&lt;19,Tableau134[[#This Row],[Occupancy]]&lt;&gt;0),Tableau134[[#This Row],[Operative Temperature]],"NC")</f>
        <v>NC</v>
      </c>
      <c r="F6901">
        <f>IF(AND(C6901&gt;26,Tableau134[[#This Row],[Occupancy]]&lt;&gt;0),1,0)</f>
        <v>0</v>
      </c>
      <c r="G6901">
        <f>IF(AND(Tableau134[[#This Row],[Operative Temperature]]&lt;19,Tableau134[[#This Row],[Occupancy]]&lt;&gt;0),1,0)</f>
        <v>0</v>
      </c>
      <c r="H6901">
        <f>IF(Tableau134[[#This Row],[Nb dheures sup à 26°C sous occupation]]=1,Tableau134[[#This Row],[Operative Temperature]]-26,0)</f>
        <v>0</v>
      </c>
      <c r="I6901">
        <f>IF(Tableau134[[#This Row],[Nb d''heures inf à 19°C sous occupation]]=1,19-C6901,0)</f>
        <v>0</v>
      </c>
    </row>
    <row r="6902" spans="1:9" x14ac:dyDescent="0.25">
      <c r="A6902" s="2">
        <v>37544.5</v>
      </c>
      <c r="B6902">
        <v>16.774999999999999</v>
      </c>
      <c r="C6902">
        <v>35.262160000000002</v>
      </c>
      <c r="D6902">
        <v>0</v>
      </c>
      <c r="E6902" t="str">
        <f>IF(AND(Tableau134[[#This Row],[Operative Temperature]]&lt;19,Tableau134[[#This Row],[Occupancy]]&lt;&gt;0),Tableau134[[#This Row],[Operative Temperature]],"NC")</f>
        <v>NC</v>
      </c>
      <c r="F6902">
        <f>IF(AND(C6902&gt;26,Tableau134[[#This Row],[Occupancy]]&lt;&gt;0),1,0)</f>
        <v>0</v>
      </c>
      <c r="G6902">
        <f>IF(AND(Tableau134[[#This Row],[Operative Temperature]]&lt;19,Tableau134[[#This Row],[Occupancy]]&lt;&gt;0),1,0)</f>
        <v>0</v>
      </c>
      <c r="H6902">
        <f>IF(Tableau134[[#This Row],[Nb dheures sup à 26°C sous occupation]]=1,Tableau134[[#This Row],[Operative Temperature]]-26,0)</f>
        <v>0</v>
      </c>
      <c r="I6902">
        <f>IF(Tableau134[[#This Row],[Nb d''heures inf à 19°C sous occupation]]=1,19-C6902,0)</f>
        <v>0</v>
      </c>
    </row>
    <row r="6903" spans="1:9" x14ac:dyDescent="0.25">
      <c r="A6903" s="2">
        <v>37544.541666666664</v>
      </c>
      <c r="B6903">
        <v>18.125</v>
      </c>
      <c r="C6903">
        <v>35.845460000000003</v>
      </c>
      <c r="D6903">
        <v>0</v>
      </c>
      <c r="E6903" t="str">
        <f>IF(AND(Tableau134[[#This Row],[Operative Temperature]]&lt;19,Tableau134[[#This Row],[Occupancy]]&lt;&gt;0),Tableau134[[#This Row],[Operative Temperature]],"NC")</f>
        <v>NC</v>
      </c>
      <c r="F6903">
        <f>IF(AND(C6903&gt;26,Tableau134[[#This Row],[Occupancy]]&lt;&gt;0),1,0)</f>
        <v>0</v>
      </c>
      <c r="G6903">
        <f>IF(AND(Tableau134[[#This Row],[Operative Temperature]]&lt;19,Tableau134[[#This Row],[Occupancy]]&lt;&gt;0),1,0)</f>
        <v>0</v>
      </c>
      <c r="H6903">
        <f>IF(Tableau134[[#This Row],[Nb dheures sup à 26°C sous occupation]]=1,Tableau134[[#This Row],[Operative Temperature]]-26,0)</f>
        <v>0</v>
      </c>
      <c r="I6903">
        <f>IF(Tableau134[[#This Row],[Nb d''heures inf à 19°C sous occupation]]=1,19-C6903,0)</f>
        <v>0</v>
      </c>
    </row>
    <row r="6904" spans="1:9" x14ac:dyDescent="0.25">
      <c r="A6904" s="2">
        <v>37544.583333333336</v>
      </c>
      <c r="B6904">
        <v>18.5</v>
      </c>
      <c r="C6904">
        <v>36.100540000000002</v>
      </c>
      <c r="D6904">
        <v>0</v>
      </c>
      <c r="E6904" t="str">
        <f>IF(AND(Tableau134[[#This Row],[Operative Temperature]]&lt;19,Tableau134[[#This Row],[Occupancy]]&lt;&gt;0),Tableau134[[#This Row],[Operative Temperature]],"NC")</f>
        <v>NC</v>
      </c>
      <c r="F6904">
        <f>IF(AND(C6904&gt;26,Tableau134[[#This Row],[Occupancy]]&lt;&gt;0),1,0)</f>
        <v>0</v>
      </c>
      <c r="G6904">
        <f>IF(AND(Tableau134[[#This Row],[Operative Temperature]]&lt;19,Tableau134[[#This Row],[Occupancy]]&lt;&gt;0),1,0)</f>
        <v>0</v>
      </c>
      <c r="H6904">
        <f>IF(Tableau134[[#This Row],[Nb dheures sup à 26°C sous occupation]]=1,Tableau134[[#This Row],[Operative Temperature]]-26,0)</f>
        <v>0</v>
      </c>
      <c r="I6904">
        <f>IF(Tableau134[[#This Row],[Nb d''heures inf à 19°C sous occupation]]=1,19-C6904,0)</f>
        <v>0</v>
      </c>
    </row>
    <row r="6905" spans="1:9" x14ac:dyDescent="0.25">
      <c r="A6905" s="2">
        <v>37544.625</v>
      </c>
      <c r="B6905">
        <v>18.5</v>
      </c>
      <c r="C6905">
        <v>36.249160000000003</v>
      </c>
      <c r="D6905">
        <v>0</v>
      </c>
      <c r="E6905" t="str">
        <f>IF(AND(Tableau134[[#This Row],[Operative Temperature]]&lt;19,Tableau134[[#This Row],[Occupancy]]&lt;&gt;0),Tableau134[[#This Row],[Operative Temperature]],"NC")</f>
        <v>NC</v>
      </c>
      <c r="F6905">
        <f>IF(AND(C6905&gt;26,Tableau134[[#This Row],[Occupancy]]&lt;&gt;0),1,0)</f>
        <v>0</v>
      </c>
      <c r="G6905">
        <f>IF(AND(Tableau134[[#This Row],[Operative Temperature]]&lt;19,Tableau134[[#This Row],[Occupancy]]&lt;&gt;0),1,0)</f>
        <v>0</v>
      </c>
      <c r="H6905">
        <f>IF(Tableau134[[#This Row],[Nb dheures sup à 26°C sous occupation]]=1,Tableau134[[#This Row],[Operative Temperature]]-26,0)</f>
        <v>0</v>
      </c>
      <c r="I6905">
        <f>IF(Tableau134[[#This Row],[Nb d''heures inf à 19°C sous occupation]]=1,19-C6905,0)</f>
        <v>0</v>
      </c>
    </row>
    <row r="6906" spans="1:9" x14ac:dyDescent="0.25">
      <c r="A6906" s="2">
        <v>37544.666666666664</v>
      </c>
      <c r="B6906">
        <v>18.5</v>
      </c>
      <c r="C6906">
        <v>36.249540000000003</v>
      </c>
      <c r="D6906">
        <v>0</v>
      </c>
      <c r="E6906" t="str">
        <f>IF(AND(Tableau134[[#This Row],[Operative Temperature]]&lt;19,Tableau134[[#This Row],[Occupancy]]&lt;&gt;0),Tableau134[[#This Row],[Operative Temperature]],"NC")</f>
        <v>NC</v>
      </c>
      <c r="F6906">
        <f>IF(AND(C6906&gt;26,Tableau134[[#This Row],[Occupancy]]&lt;&gt;0),1,0)</f>
        <v>0</v>
      </c>
      <c r="G6906">
        <f>IF(AND(Tableau134[[#This Row],[Operative Temperature]]&lt;19,Tableau134[[#This Row],[Occupancy]]&lt;&gt;0),1,0)</f>
        <v>0</v>
      </c>
      <c r="H6906">
        <f>IF(Tableau134[[#This Row],[Nb dheures sup à 26°C sous occupation]]=1,Tableau134[[#This Row],[Operative Temperature]]-26,0)</f>
        <v>0</v>
      </c>
      <c r="I6906">
        <f>IF(Tableau134[[#This Row],[Nb d''heures inf à 19°C sous occupation]]=1,19-C6906,0)</f>
        <v>0</v>
      </c>
    </row>
    <row r="6907" spans="1:9" x14ac:dyDescent="0.25">
      <c r="A6907" s="2">
        <v>37544.708333333336</v>
      </c>
      <c r="B6907">
        <v>17.3</v>
      </c>
      <c r="C6907">
        <v>36.417960000000001</v>
      </c>
      <c r="D6907">
        <v>0</v>
      </c>
      <c r="E6907" t="str">
        <f>IF(AND(Tableau134[[#This Row],[Operative Temperature]]&lt;19,Tableau134[[#This Row],[Occupancy]]&lt;&gt;0),Tableau134[[#This Row],[Operative Temperature]],"NC")</f>
        <v>NC</v>
      </c>
      <c r="F6907">
        <f>IF(AND(C6907&gt;26,Tableau134[[#This Row],[Occupancy]]&lt;&gt;0),1,0)</f>
        <v>0</v>
      </c>
      <c r="G6907">
        <f>IF(AND(Tableau134[[#This Row],[Operative Temperature]]&lt;19,Tableau134[[#This Row],[Occupancy]]&lt;&gt;0),1,0)</f>
        <v>0</v>
      </c>
      <c r="H6907">
        <f>IF(Tableau134[[#This Row],[Nb dheures sup à 26°C sous occupation]]=1,Tableau134[[#This Row],[Operative Temperature]]-26,0)</f>
        <v>0</v>
      </c>
      <c r="I6907">
        <f>IF(Tableau134[[#This Row],[Nb d''heures inf à 19°C sous occupation]]=1,19-C6907,0)</f>
        <v>0</v>
      </c>
    </row>
    <row r="6908" spans="1:9" x14ac:dyDescent="0.25">
      <c r="A6908" s="2">
        <v>37544.75</v>
      </c>
      <c r="B6908">
        <v>15.7</v>
      </c>
      <c r="C6908">
        <v>36.341639999999998</v>
      </c>
      <c r="D6908">
        <v>0</v>
      </c>
      <c r="E6908" t="str">
        <f>IF(AND(Tableau134[[#This Row],[Operative Temperature]]&lt;19,Tableau134[[#This Row],[Occupancy]]&lt;&gt;0),Tableau134[[#This Row],[Operative Temperature]],"NC")</f>
        <v>NC</v>
      </c>
      <c r="F6908">
        <f>IF(AND(C6908&gt;26,Tableau134[[#This Row],[Occupancy]]&lt;&gt;0),1,0)</f>
        <v>0</v>
      </c>
      <c r="G6908">
        <f>IF(AND(Tableau134[[#This Row],[Operative Temperature]]&lt;19,Tableau134[[#This Row],[Occupancy]]&lt;&gt;0),1,0)</f>
        <v>0</v>
      </c>
      <c r="H6908">
        <f>IF(Tableau134[[#This Row],[Nb dheures sup à 26°C sous occupation]]=1,Tableau134[[#This Row],[Operative Temperature]]-26,0)</f>
        <v>0</v>
      </c>
      <c r="I6908">
        <f>IF(Tableau134[[#This Row],[Nb d''heures inf à 19°C sous occupation]]=1,19-C6908,0)</f>
        <v>0</v>
      </c>
    </row>
    <row r="6909" spans="1:9" x14ac:dyDescent="0.25">
      <c r="A6909" s="2">
        <v>37544.791666666664</v>
      </c>
      <c r="B6909">
        <v>14.1</v>
      </c>
      <c r="C6909">
        <v>36.21743</v>
      </c>
      <c r="D6909">
        <v>0</v>
      </c>
      <c r="E6909" t="str">
        <f>IF(AND(Tableau134[[#This Row],[Operative Temperature]]&lt;19,Tableau134[[#This Row],[Occupancy]]&lt;&gt;0),Tableau134[[#This Row],[Operative Temperature]],"NC")</f>
        <v>NC</v>
      </c>
      <c r="F6909">
        <f>IF(AND(C6909&gt;26,Tableau134[[#This Row],[Occupancy]]&lt;&gt;0),1,0)</f>
        <v>0</v>
      </c>
      <c r="G6909">
        <f>IF(AND(Tableau134[[#This Row],[Operative Temperature]]&lt;19,Tableau134[[#This Row],[Occupancy]]&lt;&gt;0),1,0)</f>
        <v>0</v>
      </c>
      <c r="H6909">
        <f>IF(Tableau134[[#This Row],[Nb dheures sup à 26°C sous occupation]]=1,Tableau134[[#This Row],[Operative Temperature]]-26,0)</f>
        <v>0</v>
      </c>
      <c r="I6909">
        <f>IF(Tableau134[[#This Row],[Nb d''heures inf à 19°C sous occupation]]=1,19-C6909,0)</f>
        <v>0</v>
      </c>
    </row>
    <row r="6910" spans="1:9" x14ac:dyDescent="0.25">
      <c r="A6910" s="2">
        <v>37544.833333333336</v>
      </c>
      <c r="B6910">
        <v>13.324999999999999</v>
      </c>
      <c r="C6910">
        <v>34.912030000000001</v>
      </c>
      <c r="D6910">
        <v>0</v>
      </c>
      <c r="E6910" t="str">
        <f>IF(AND(Tableau134[[#This Row],[Operative Temperature]]&lt;19,Tableau134[[#This Row],[Occupancy]]&lt;&gt;0),Tableau134[[#This Row],[Operative Temperature]],"NC")</f>
        <v>NC</v>
      </c>
      <c r="F6910">
        <f>IF(AND(C6910&gt;26,Tableau134[[#This Row],[Occupancy]]&lt;&gt;0),1,0)</f>
        <v>0</v>
      </c>
      <c r="G6910">
        <f>IF(AND(Tableau134[[#This Row],[Operative Temperature]]&lt;19,Tableau134[[#This Row],[Occupancy]]&lt;&gt;0),1,0)</f>
        <v>0</v>
      </c>
      <c r="H6910">
        <f>IF(Tableau134[[#This Row],[Nb dheures sup à 26°C sous occupation]]=1,Tableau134[[#This Row],[Operative Temperature]]-26,0)</f>
        <v>0</v>
      </c>
      <c r="I6910">
        <f>IF(Tableau134[[#This Row],[Nb d''heures inf à 19°C sous occupation]]=1,19-C6910,0)</f>
        <v>0</v>
      </c>
    </row>
    <row r="6911" spans="1:9" x14ac:dyDescent="0.25">
      <c r="A6911" s="2">
        <v>37544.875</v>
      </c>
      <c r="B6911">
        <v>12.824999999999999</v>
      </c>
      <c r="C6911">
        <v>34.12912</v>
      </c>
      <c r="D6911">
        <v>0</v>
      </c>
      <c r="E6911" t="str">
        <f>IF(AND(Tableau134[[#This Row],[Operative Temperature]]&lt;19,Tableau134[[#This Row],[Occupancy]]&lt;&gt;0),Tableau134[[#This Row],[Operative Temperature]],"NC")</f>
        <v>NC</v>
      </c>
      <c r="F6911">
        <f>IF(AND(C6911&gt;26,Tableau134[[#This Row],[Occupancy]]&lt;&gt;0),1,0)</f>
        <v>0</v>
      </c>
      <c r="G6911">
        <f>IF(AND(Tableau134[[#This Row],[Operative Temperature]]&lt;19,Tableau134[[#This Row],[Occupancy]]&lt;&gt;0),1,0)</f>
        <v>0</v>
      </c>
      <c r="H6911">
        <f>IF(Tableau134[[#This Row],[Nb dheures sup à 26°C sous occupation]]=1,Tableau134[[#This Row],[Operative Temperature]]-26,0)</f>
        <v>0</v>
      </c>
      <c r="I6911">
        <f>IF(Tableau134[[#This Row],[Nb d''heures inf à 19°C sous occupation]]=1,19-C6911,0)</f>
        <v>0</v>
      </c>
    </row>
    <row r="6912" spans="1:9" x14ac:dyDescent="0.25">
      <c r="A6912" s="2">
        <v>37544.916666666664</v>
      </c>
      <c r="B6912">
        <v>12.324999999999999</v>
      </c>
      <c r="C6912">
        <v>33.729610000000001</v>
      </c>
      <c r="D6912">
        <v>0</v>
      </c>
      <c r="E6912" t="str">
        <f>IF(AND(Tableau134[[#This Row],[Operative Temperature]]&lt;19,Tableau134[[#This Row],[Occupancy]]&lt;&gt;0),Tableau134[[#This Row],[Operative Temperature]],"NC")</f>
        <v>NC</v>
      </c>
      <c r="F6912">
        <f>IF(AND(C6912&gt;26,Tableau134[[#This Row],[Occupancy]]&lt;&gt;0),1,0)</f>
        <v>0</v>
      </c>
      <c r="G6912">
        <f>IF(AND(Tableau134[[#This Row],[Operative Temperature]]&lt;19,Tableau134[[#This Row],[Occupancy]]&lt;&gt;0),1,0)</f>
        <v>0</v>
      </c>
      <c r="H6912">
        <f>IF(Tableau134[[#This Row],[Nb dheures sup à 26°C sous occupation]]=1,Tableau134[[#This Row],[Operative Temperature]]-26,0)</f>
        <v>0</v>
      </c>
      <c r="I6912">
        <f>IF(Tableau134[[#This Row],[Nb d''heures inf à 19°C sous occupation]]=1,19-C6912,0)</f>
        <v>0</v>
      </c>
    </row>
    <row r="6913" spans="1:9" x14ac:dyDescent="0.25">
      <c r="A6913" s="2">
        <v>37544.958333333336</v>
      </c>
      <c r="B6913">
        <v>12.05</v>
      </c>
      <c r="C6913">
        <v>33.453180000000003</v>
      </c>
      <c r="D6913">
        <v>0</v>
      </c>
      <c r="E6913" t="str">
        <f>IF(AND(Tableau134[[#This Row],[Operative Temperature]]&lt;19,Tableau134[[#This Row],[Occupancy]]&lt;&gt;0),Tableau134[[#This Row],[Operative Temperature]],"NC")</f>
        <v>NC</v>
      </c>
      <c r="F6913">
        <f>IF(AND(C6913&gt;26,Tableau134[[#This Row],[Occupancy]]&lt;&gt;0),1,0)</f>
        <v>0</v>
      </c>
      <c r="G6913">
        <f>IF(AND(Tableau134[[#This Row],[Operative Temperature]]&lt;19,Tableau134[[#This Row],[Occupancy]]&lt;&gt;0),1,0)</f>
        <v>0</v>
      </c>
      <c r="H6913">
        <f>IF(Tableau134[[#This Row],[Nb dheures sup à 26°C sous occupation]]=1,Tableau134[[#This Row],[Operative Temperature]]-26,0)</f>
        <v>0</v>
      </c>
      <c r="I6913">
        <f>IF(Tableau134[[#This Row],[Nb d''heures inf à 19°C sous occupation]]=1,19-C6913,0)</f>
        <v>0</v>
      </c>
    </row>
    <row r="6914" spans="1:9" x14ac:dyDescent="0.25">
      <c r="A6914" s="1">
        <v>37545</v>
      </c>
      <c r="B6914">
        <v>11.7</v>
      </c>
      <c r="C6914">
        <v>33.210949999999997</v>
      </c>
      <c r="D6914">
        <v>0</v>
      </c>
      <c r="E6914" t="str">
        <f>IF(AND(Tableau134[[#This Row],[Operative Temperature]]&lt;19,Tableau134[[#This Row],[Occupancy]]&lt;&gt;0),Tableau134[[#This Row],[Operative Temperature]],"NC")</f>
        <v>NC</v>
      </c>
      <c r="F6914">
        <f>IF(AND(C6914&gt;26,Tableau134[[#This Row],[Occupancy]]&lt;&gt;0),1,0)</f>
        <v>0</v>
      </c>
      <c r="G6914">
        <f>IF(AND(Tableau134[[#This Row],[Operative Temperature]]&lt;19,Tableau134[[#This Row],[Occupancy]]&lt;&gt;0),1,0)</f>
        <v>0</v>
      </c>
      <c r="H6914">
        <f>IF(Tableau134[[#This Row],[Nb dheures sup à 26°C sous occupation]]=1,Tableau134[[#This Row],[Operative Temperature]]-26,0)</f>
        <v>0</v>
      </c>
      <c r="I6914">
        <f>IF(Tableau134[[#This Row],[Nb d''heures inf à 19°C sous occupation]]=1,19-C6914,0)</f>
        <v>0</v>
      </c>
    </row>
    <row r="6915" spans="1:9" x14ac:dyDescent="0.25">
      <c r="A6915" s="2">
        <v>37545.041666666664</v>
      </c>
      <c r="B6915">
        <v>11.3</v>
      </c>
      <c r="C6915">
        <v>32.981110000000001</v>
      </c>
      <c r="D6915">
        <v>0</v>
      </c>
      <c r="E6915" t="str">
        <f>IF(AND(Tableau134[[#This Row],[Operative Temperature]]&lt;19,Tableau134[[#This Row],[Occupancy]]&lt;&gt;0),Tableau134[[#This Row],[Operative Temperature]],"NC")</f>
        <v>NC</v>
      </c>
      <c r="F6915">
        <f>IF(AND(C6915&gt;26,Tableau134[[#This Row],[Occupancy]]&lt;&gt;0),1,0)</f>
        <v>0</v>
      </c>
      <c r="G6915">
        <f>IF(AND(Tableau134[[#This Row],[Operative Temperature]]&lt;19,Tableau134[[#This Row],[Occupancy]]&lt;&gt;0),1,0)</f>
        <v>0</v>
      </c>
      <c r="H6915">
        <f>IF(Tableau134[[#This Row],[Nb dheures sup à 26°C sous occupation]]=1,Tableau134[[#This Row],[Operative Temperature]]-26,0)</f>
        <v>0</v>
      </c>
      <c r="I6915">
        <f>IF(Tableau134[[#This Row],[Nb d''heures inf à 19°C sous occupation]]=1,19-C6915,0)</f>
        <v>0</v>
      </c>
    </row>
    <row r="6916" spans="1:9" x14ac:dyDescent="0.25">
      <c r="A6916" s="2">
        <v>37545.083333333336</v>
      </c>
      <c r="B6916">
        <v>10.75</v>
      </c>
      <c r="C6916">
        <v>32.781959999999998</v>
      </c>
      <c r="D6916">
        <v>0</v>
      </c>
      <c r="E6916" t="str">
        <f>IF(AND(Tableau134[[#This Row],[Operative Temperature]]&lt;19,Tableau134[[#This Row],[Occupancy]]&lt;&gt;0),Tableau134[[#This Row],[Operative Temperature]],"NC")</f>
        <v>NC</v>
      </c>
      <c r="F6916">
        <f>IF(AND(C6916&gt;26,Tableau134[[#This Row],[Occupancy]]&lt;&gt;0),1,0)</f>
        <v>0</v>
      </c>
      <c r="G6916">
        <f>IF(AND(Tableau134[[#This Row],[Operative Temperature]]&lt;19,Tableau134[[#This Row],[Occupancy]]&lt;&gt;0),1,0)</f>
        <v>0</v>
      </c>
      <c r="H6916">
        <f>IF(Tableau134[[#This Row],[Nb dheures sup à 26°C sous occupation]]=1,Tableau134[[#This Row],[Operative Temperature]]-26,0)</f>
        <v>0</v>
      </c>
      <c r="I6916">
        <f>IF(Tableau134[[#This Row],[Nb d''heures inf à 19°C sous occupation]]=1,19-C6916,0)</f>
        <v>0</v>
      </c>
    </row>
    <row r="6917" spans="1:9" x14ac:dyDescent="0.25">
      <c r="A6917" s="2">
        <v>37545.125</v>
      </c>
      <c r="B6917">
        <v>10.15</v>
      </c>
      <c r="C6917">
        <v>32.593359999999997</v>
      </c>
      <c r="D6917">
        <v>0</v>
      </c>
      <c r="E6917" t="str">
        <f>IF(AND(Tableau134[[#This Row],[Operative Temperature]]&lt;19,Tableau134[[#This Row],[Occupancy]]&lt;&gt;0),Tableau134[[#This Row],[Operative Temperature]],"NC")</f>
        <v>NC</v>
      </c>
      <c r="F6917">
        <f>IF(AND(C6917&gt;26,Tableau134[[#This Row],[Occupancy]]&lt;&gt;0),1,0)</f>
        <v>0</v>
      </c>
      <c r="G6917">
        <f>IF(AND(Tableau134[[#This Row],[Operative Temperature]]&lt;19,Tableau134[[#This Row],[Occupancy]]&lt;&gt;0),1,0)</f>
        <v>0</v>
      </c>
      <c r="H6917">
        <f>IF(Tableau134[[#This Row],[Nb dheures sup à 26°C sous occupation]]=1,Tableau134[[#This Row],[Operative Temperature]]-26,0)</f>
        <v>0</v>
      </c>
      <c r="I6917">
        <f>IF(Tableau134[[#This Row],[Nb d''heures inf à 19°C sous occupation]]=1,19-C6917,0)</f>
        <v>0</v>
      </c>
    </row>
    <row r="6918" spans="1:9" x14ac:dyDescent="0.25">
      <c r="A6918" s="2">
        <v>37545.166666666664</v>
      </c>
      <c r="B6918">
        <v>9.6999999999999993</v>
      </c>
      <c r="C6918">
        <v>32.404409999999999</v>
      </c>
      <c r="D6918">
        <v>0</v>
      </c>
      <c r="E6918" t="str">
        <f>IF(AND(Tableau134[[#This Row],[Operative Temperature]]&lt;19,Tableau134[[#This Row],[Occupancy]]&lt;&gt;0),Tableau134[[#This Row],[Operative Temperature]],"NC")</f>
        <v>NC</v>
      </c>
      <c r="F6918">
        <f>IF(AND(C6918&gt;26,Tableau134[[#This Row],[Occupancy]]&lt;&gt;0),1,0)</f>
        <v>0</v>
      </c>
      <c r="G6918">
        <f>IF(AND(Tableau134[[#This Row],[Operative Temperature]]&lt;19,Tableau134[[#This Row],[Occupancy]]&lt;&gt;0),1,0)</f>
        <v>0</v>
      </c>
      <c r="H6918">
        <f>IF(Tableau134[[#This Row],[Nb dheures sup à 26°C sous occupation]]=1,Tableau134[[#This Row],[Operative Temperature]]-26,0)</f>
        <v>0</v>
      </c>
      <c r="I6918">
        <f>IF(Tableau134[[#This Row],[Nb d''heures inf à 19°C sous occupation]]=1,19-C6918,0)</f>
        <v>0</v>
      </c>
    </row>
    <row r="6919" spans="1:9" x14ac:dyDescent="0.25">
      <c r="A6919" s="2">
        <v>37545.208333333336</v>
      </c>
      <c r="B6919">
        <v>9.375</v>
      </c>
      <c r="C6919">
        <v>32.214300000000001</v>
      </c>
      <c r="D6919">
        <v>0</v>
      </c>
      <c r="E6919" t="str">
        <f>IF(AND(Tableau134[[#This Row],[Operative Temperature]]&lt;19,Tableau134[[#This Row],[Occupancy]]&lt;&gt;0),Tableau134[[#This Row],[Operative Temperature]],"NC")</f>
        <v>NC</v>
      </c>
      <c r="F6919">
        <f>IF(AND(C6919&gt;26,Tableau134[[#This Row],[Occupancy]]&lt;&gt;0),1,0)</f>
        <v>0</v>
      </c>
      <c r="G6919">
        <f>IF(AND(Tableau134[[#This Row],[Operative Temperature]]&lt;19,Tableau134[[#This Row],[Occupancy]]&lt;&gt;0),1,0)</f>
        <v>0</v>
      </c>
      <c r="H6919">
        <f>IF(Tableau134[[#This Row],[Nb dheures sup à 26°C sous occupation]]=1,Tableau134[[#This Row],[Operative Temperature]]-26,0)</f>
        <v>0</v>
      </c>
      <c r="I6919">
        <f>IF(Tableau134[[#This Row],[Nb d''heures inf à 19°C sous occupation]]=1,19-C6919,0)</f>
        <v>0</v>
      </c>
    </row>
    <row r="6920" spans="1:9" x14ac:dyDescent="0.25">
      <c r="A6920" s="2">
        <v>37545.25</v>
      </c>
      <c r="B6920">
        <v>9.0749999999999993</v>
      </c>
      <c r="C6920">
        <v>32.021639999999998</v>
      </c>
      <c r="D6920">
        <v>0</v>
      </c>
      <c r="E6920" t="str">
        <f>IF(AND(Tableau134[[#This Row],[Operative Temperature]]&lt;19,Tableau134[[#This Row],[Occupancy]]&lt;&gt;0),Tableau134[[#This Row],[Operative Temperature]],"NC")</f>
        <v>NC</v>
      </c>
      <c r="F6920">
        <f>IF(AND(C6920&gt;26,Tableau134[[#This Row],[Occupancy]]&lt;&gt;0),1,0)</f>
        <v>0</v>
      </c>
      <c r="G6920">
        <f>IF(AND(Tableau134[[#This Row],[Operative Temperature]]&lt;19,Tableau134[[#This Row],[Occupancy]]&lt;&gt;0),1,0)</f>
        <v>0</v>
      </c>
      <c r="H6920">
        <f>IF(Tableau134[[#This Row],[Nb dheures sup à 26°C sous occupation]]=1,Tableau134[[#This Row],[Operative Temperature]]-26,0)</f>
        <v>0</v>
      </c>
      <c r="I6920">
        <f>IF(Tableau134[[#This Row],[Nb d''heures inf à 19°C sous occupation]]=1,19-C6920,0)</f>
        <v>0</v>
      </c>
    </row>
    <row r="6921" spans="1:9" x14ac:dyDescent="0.25">
      <c r="A6921" s="2">
        <v>37545.291666666664</v>
      </c>
      <c r="B6921">
        <v>8.6999999999999993</v>
      </c>
      <c r="C6921">
        <v>32.074240000000003</v>
      </c>
      <c r="D6921">
        <v>0</v>
      </c>
      <c r="E6921" t="str">
        <f>IF(AND(Tableau134[[#This Row],[Operative Temperature]]&lt;19,Tableau134[[#This Row],[Occupancy]]&lt;&gt;0),Tableau134[[#This Row],[Operative Temperature]],"NC")</f>
        <v>NC</v>
      </c>
      <c r="F6921">
        <f>IF(AND(C6921&gt;26,Tableau134[[#This Row],[Occupancy]]&lt;&gt;0),1,0)</f>
        <v>0</v>
      </c>
      <c r="G6921">
        <f>IF(AND(Tableau134[[#This Row],[Operative Temperature]]&lt;19,Tableau134[[#This Row],[Occupancy]]&lt;&gt;0),1,0)</f>
        <v>0</v>
      </c>
      <c r="H6921">
        <f>IF(Tableau134[[#This Row],[Nb dheures sup à 26°C sous occupation]]=1,Tableau134[[#This Row],[Operative Temperature]]-26,0)</f>
        <v>0</v>
      </c>
      <c r="I6921">
        <f>IF(Tableau134[[#This Row],[Nb d''heures inf à 19°C sous occupation]]=1,19-C6921,0)</f>
        <v>0</v>
      </c>
    </row>
    <row r="6922" spans="1:9" x14ac:dyDescent="0.25">
      <c r="A6922" s="2">
        <v>37545.333333333336</v>
      </c>
      <c r="B6922">
        <v>9.7249999999999996</v>
      </c>
      <c r="C6922">
        <v>32.274720000000002</v>
      </c>
      <c r="D6922">
        <v>0</v>
      </c>
      <c r="E6922" t="str">
        <f>IF(AND(Tableau134[[#This Row],[Operative Temperature]]&lt;19,Tableau134[[#This Row],[Occupancy]]&lt;&gt;0),Tableau134[[#This Row],[Operative Temperature]],"NC")</f>
        <v>NC</v>
      </c>
      <c r="F6922">
        <f>IF(AND(C6922&gt;26,Tableau134[[#This Row],[Occupancy]]&lt;&gt;0),1,0)</f>
        <v>0</v>
      </c>
      <c r="G6922">
        <f>IF(AND(Tableau134[[#This Row],[Operative Temperature]]&lt;19,Tableau134[[#This Row],[Occupancy]]&lt;&gt;0),1,0)</f>
        <v>0</v>
      </c>
      <c r="H6922">
        <f>IF(Tableau134[[#This Row],[Nb dheures sup à 26°C sous occupation]]=1,Tableau134[[#This Row],[Operative Temperature]]-26,0)</f>
        <v>0</v>
      </c>
      <c r="I6922">
        <f>IF(Tableau134[[#This Row],[Nb d''heures inf à 19°C sous occupation]]=1,19-C6922,0)</f>
        <v>0</v>
      </c>
    </row>
    <row r="6923" spans="1:9" x14ac:dyDescent="0.25">
      <c r="A6923" s="2">
        <v>37545.375</v>
      </c>
      <c r="B6923">
        <v>11.15</v>
      </c>
      <c r="C6923">
        <v>32.473669999999998</v>
      </c>
      <c r="D6923">
        <v>0</v>
      </c>
      <c r="E6923" t="str">
        <f>IF(AND(Tableau134[[#This Row],[Operative Temperature]]&lt;19,Tableau134[[#This Row],[Occupancy]]&lt;&gt;0),Tableau134[[#This Row],[Operative Temperature]],"NC")</f>
        <v>NC</v>
      </c>
      <c r="F6923">
        <f>IF(AND(C6923&gt;26,Tableau134[[#This Row],[Occupancy]]&lt;&gt;0),1,0)</f>
        <v>0</v>
      </c>
      <c r="G6923">
        <f>IF(AND(Tableau134[[#This Row],[Operative Temperature]]&lt;19,Tableau134[[#This Row],[Occupancy]]&lt;&gt;0),1,0)</f>
        <v>0</v>
      </c>
      <c r="H6923">
        <f>IF(Tableau134[[#This Row],[Nb dheures sup à 26°C sous occupation]]=1,Tableau134[[#This Row],[Operative Temperature]]-26,0)</f>
        <v>0</v>
      </c>
      <c r="I6923">
        <f>IF(Tableau134[[#This Row],[Nb d''heures inf à 19°C sous occupation]]=1,19-C6923,0)</f>
        <v>0</v>
      </c>
    </row>
    <row r="6924" spans="1:9" x14ac:dyDescent="0.25">
      <c r="A6924" s="2">
        <v>37545.416666666664</v>
      </c>
      <c r="B6924">
        <v>12.625</v>
      </c>
      <c r="C6924">
        <v>33.015979999999999</v>
      </c>
      <c r="D6924">
        <v>0</v>
      </c>
      <c r="E6924" t="str">
        <f>IF(AND(Tableau134[[#This Row],[Operative Temperature]]&lt;19,Tableau134[[#This Row],[Occupancy]]&lt;&gt;0),Tableau134[[#This Row],[Operative Temperature]],"NC")</f>
        <v>NC</v>
      </c>
      <c r="F6924">
        <f>IF(AND(C6924&gt;26,Tableau134[[#This Row],[Occupancy]]&lt;&gt;0),1,0)</f>
        <v>0</v>
      </c>
      <c r="G6924">
        <f>IF(AND(Tableau134[[#This Row],[Operative Temperature]]&lt;19,Tableau134[[#This Row],[Occupancy]]&lt;&gt;0),1,0)</f>
        <v>0</v>
      </c>
      <c r="H6924">
        <f>IF(Tableau134[[#This Row],[Nb dheures sup à 26°C sous occupation]]=1,Tableau134[[#This Row],[Operative Temperature]]-26,0)</f>
        <v>0</v>
      </c>
      <c r="I6924">
        <f>IF(Tableau134[[#This Row],[Nb d''heures inf à 19°C sous occupation]]=1,19-C6924,0)</f>
        <v>0</v>
      </c>
    </row>
    <row r="6925" spans="1:9" x14ac:dyDescent="0.25">
      <c r="A6925" s="2">
        <v>37545.458333333336</v>
      </c>
      <c r="B6925">
        <v>13</v>
      </c>
      <c r="C6925">
        <v>34.149340000000002</v>
      </c>
      <c r="D6925">
        <v>0</v>
      </c>
      <c r="E6925" t="str">
        <f>IF(AND(Tableau134[[#This Row],[Operative Temperature]]&lt;19,Tableau134[[#This Row],[Occupancy]]&lt;&gt;0),Tableau134[[#This Row],[Operative Temperature]],"NC")</f>
        <v>NC</v>
      </c>
      <c r="F6925">
        <f>IF(AND(C6925&gt;26,Tableau134[[#This Row],[Occupancy]]&lt;&gt;0),1,0)</f>
        <v>0</v>
      </c>
      <c r="G6925">
        <f>IF(AND(Tableau134[[#This Row],[Operative Temperature]]&lt;19,Tableau134[[#This Row],[Occupancy]]&lt;&gt;0),1,0)</f>
        <v>0</v>
      </c>
      <c r="H6925">
        <f>IF(Tableau134[[#This Row],[Nb dheures sup à 26°C sous occupation]]=1,Tableau134[[#This Row],[Operative Temperature]]-26,0)</f>
        <v>0</v>
      </c>
      <c r="I6925">
        <f>IF(Tableau134[[#This Row],[Nb d''heures inf à 19°C sous occupation]]=1,19-C6925,0)</f>
        <v>0</v>
      </c>
    </row>
    <row r="6926" spans="1:9" x14ac:dyDescent="0.25">
      <c r="A6926" s="2">
        <v>37545.5</v>
      </c>
      <c r="B6926">
        <v>15.25</v>
      </c>
      <c r="C6926">
        <v>35.426859999999998</v>
      </c>
      <c r="D6926">
        <v>0</v>
      </c>
      <c r="E6926" t="str">
        <f>IF(AND(Tableau134[[#This Row],[Operative Temperature]]&lt;19,Tableau134[[#This Row],[Occupancy]]&lt;&gt;0),Tableau134[[#This Row],[Operative Temperature]],"NC")</f>
        <v>NC</v>
      </c>
      <c r="F6926">
        <f>IF(AND(C6926&gt;26,Tableau134[[#This Row],[Occupancy]]&lt;&gt;0),1,0)</f>
        <v>0</v>
      </c>
      <c r="G6926">
        <f>IF(AND(Tableau134[[#This Row],[Operative Temperature]]&lt;19,Tableau134[[#This Row],[Occupancy]]&lt;&gt;0),1,0)</f>
        <v>0</v>
      </c>
      <c r="H6926">
        <f>IF(Tableau134[[#This Row],[Nb dheures sup à 26°C sous occupation]]=1,Tableau134[[#This Row],[Operative Temperature]]-26,0)</f>
        <v>0</v>
      </c>
      <c r="I6926">
        <f>IF(Tableau134[[#This Row],[Nb d''heures inf à 19°C sous occupation]]=1,19-C6926,0)</f>
        <v>0</v>
      </c>
    </row>
    <row r="6927" spans="1:9" x14ac:dyDescent="0.25">
      <c r="A6927" s="2">
        <v>37545.541666666664</v>
      </c>
      <c r="B6927">
        <v>16.524999999999999</v>
      </c>
      <c r="C6927">
        <v>36.141280000000002</v>
      </c>
      <c r="D6927">
        <v>0</v>
      </c>
      <c r="E6927" t="str">
        <f>IF(AND(Tableau134[[#This Row],[Operative Temperature]]&lt;19,Tableau134[[#This Row],[Occupancy]]&lt;&gt;0),Tableau134[[#This Row],[Operative Temperature]],"NC")</f>
        <v>NC</v>
      </c>
      <c r="F6927">
        <f>IF(AND(C6927&gt;26,Tableau134[[#This Row],[Occupancy]]&lt;&gt;0),1,0)</f>
        <v>0</v>
      </c>
      <c r="G6927">
        <f>IF(AND(Tableau134[[#This Row],[Operative Temperature]]&lt;19,Tableau134[[#This Row],[Occupancy]]&lt;&gt;0),1,0)</f>
        <v>0</v>
      </c>
      <c r="H6927">
        <f>IF(Tableau134[[#This Row],[Nb dheures sup à 26°C sous occupation]]=1,Tableau134[[#This Row],[Operative Temperature]]-26,0)</f>
        <v>0</v>
      </c>
      <c r="I6927">
        <f>IF(Tableau134[[#This Row],[Nb d''heures inf à 19°C sous occupation]]=1,19-C6927,0)</f>
        <v>0</v>
      </c>
    </row>
    <row r="6928" spans="1:9" x14ac:dyDescent="0.25">
      <c r="A6928" s="2">
        <v>37545.583333333336</v>
      </c>
      <c r="B6928">
        <v>16.55</v>
      </c>
      <c r="C6928">
        <v>36.429900000000004</v>
      </c>
      <c r="D6928">
        <v>0</v>
      </c>
      <c r="E6928" t="str">
        <f>IF(AND(Tableau134[[#This Row],[Operative Temperature]]&lt;19,Tableau134[[#This Row],[Occupancy]]&lt;&gt;0),Tableau134[[#This Row],[Operative Temperature]],"NC")</f>
        <v>NC</v>
      </c>
      <c r="F6928">
        <f>IF(AND(C6928&gt;26,Tableau134[[#This Row],[Occupancy]]&lt;&gt;0),1,0)</f>
        <v>0</v>
      </c>
      <c r="G6928">
        <f>IF(AND(Tableau134[[#This Row],[Operative Temperature]]&lt;19,Tableau134[[#This Row],[Occupancy]]&lt;&gt;0),1,0)</f>
        <v>0</v>
      </c>
      <c r="H6928">
        <f>IF(Tableau134[[#This Row],[Nb dheures sup à 26°C sous occupation]]=1,Tableau134[[#This Row],[Operative Temperature]]-26,0)</f>
        <v>0</v>
      </c>
      <c r="I6928">
        <f>IF(Tableau134[[#This Row],[Nb d''heures inf à 19°C sous occupation]]=1,19-C6928,0)</f>
        <v>0</v>
      </c>
    </row>
    <row r="6929" spans="1:9" x14ac:dyDescent="0.25">
      <c r="A6929" s="2">
        <v>37545.625</v>
      </c>
      <c r="B6929">
        <v>16.274999999999999</v>
      </c>
      <c r="C6929">
        <v>36.575449999999996</v>
      </c>
      <c r="D6929">
        <v>0</v>
      </c>
      <c r="E6929" t="str">
        <f>IF(AND(Tableau134[[#This Row],[Operative Temperature]]&lt;19,Tableau134[[#This Row],[Occupancy]]&lt;&gt;0),Tableau134[[#This Row],[Operative Temperature]],"NC")</f>
        <v>NC</v>
      </c>
      <c r="F6929">
        <f>IF(AND(C6929&gt;26,Tableau134[[#This Row],[Occupancy]]&lt;&gt;0),1,0)</f>
        <v>0</v>
      </c>
      <c r="G6929">
        <f>IF(AND(Tableau134[[#This Row],[Operative Temperature]]&lt;19,Tableau134[[#This Row],[Occupancy]]&lt;&gt;0),1,0)</f>
        <v>0</v>
      </c>
      <c r="H6929">
        <f>IF(Tableau134[[#This Row],[Nb dheures sup à 26°C sous occupation]]=1,Tableau134[[#This Row],[Operative Temperature]]-26,0)</f>
        <v>0</v>
      </c>
      <c r="I6929">
        <f>IF(Tableau134[[#This Row],[Nb d''heures inf à 19°C sous occupation]]=1,19-C6929,0)</f>
        <v>0</v>
      </c>
    </row>
    <row r="6930" spans="1:9" x14ac:dyDescent="0.25">
      <c r="A6930" s="2">
        <v>37545.666666666664</v>
      </c>
      <c r="B6930">
        <v>16.05</v>
      </c>
      <c r="C6930">
        <v>36.464979999999997</v>
      </c>
      <c r="D6930">
        <v>0</v>
      </c>
      <c r="E6930" t="str">
        <f>IF(AND(Tableau134[[#This Row],[Operative Temperature]]&lt;19,Tableau134[[#This Row],[Occupancy]]&lt;&gt;0),Tableau134[[#This Row],[Operative Temperature]],"NC")</f>
        <v>NC</v>
      </c>
      <c r="F6930">
        <f>IF(AND(C6930&gt;26,Tableau134[[#This Row],[Occupancy]]&lt;&gt;0),1,0)</f>
        <v>0</v>
      </c>
      <c r="G6930">
        <f>IF(AND(Tableau134[[#This Row],[Operative Temperature]]&lt;19,Tableau134[[#This Row],[Occupancy]]&lt;&gt;0),1,0)</f>
        <v>0</v>
      </c>
      <c r="H6930">
        <f>IF(Tableau134[[#This Row],[Nb dheures sup à 26°C sous occupation]]=1,Tableau134[[#This Row],[Operative Temperature]]-26,0)</f>
        <v>0</v>
      </c>
      <c r="I6930">
        <f>IF(Tableau134[[#This Row],[Nb d''heures inf à 19°C sous occupation]]=1,19-C6930,0)</f>
        <v>0</v>
      </c>
    </row>
    <row r="6931" spans="1:9" x14ac:dyDescent="0.25">
      <c r="A6931" s="2">
        <v>37545.708333333336</v>
      </c>
      <c r="B6931">
        <v>15.625</v>
      </c>
      <c r="C6931">
        <v>36.50611</v>
      </c>
      <c r="D6931">
        <v>0</v>
      </c>
      <c r="E6931" t="str">
        <f>IF(AND(Tableau134[[#This Row],[Operative Temperature]]&lt;19,Tableau134[[#This Row],[Occupancy]]&lt;&gt;0),Tableau134[[#This Row],[Operative Temperature]],"NC")</f>
        <v>NC</v>
      </c>
      <c r="F6931">
        <f>IF(AND(C6931&gt;26,Tableau134[[#This Row],[Occupancy]]&lt;&gt;0),1,0)</f>
        <v>0</v>
      </c>
      <c r="G6931">
        <f>IF(AND(Tableau134[[#This Row],[Operative Temperature]]&lt;19,Tableau134[[#This Row],[Occupancy]]&lt;&gt;0),1,0)</f>
        <v>0</v>
      </c>
      <c r="H6931">
        <f>IF(Tableau134[[#This Row],[Nb dheures sup à 26°C sous occupation]]=1,Tableau134[[#This Row],[Operative Temperature]]-26,0)</f>
        <v>0</v>
      </c>
      <c r="I6931">
        <f>IF(Tableau134[[#This Row],[Nb d''heures inf à 19°C sous occupation]]=1,19-C6931,0)</f>
        <v>0</v>
      </c>
    </row>
    <row r="6932" spans="1:9" x14ac:dyDescent="0.25">
      <c r="A6932" s="2">
        <v>37545.75</v>
      </c>
      <c r="B6932">
        <v>15.125</v>
      </c>
      <c r="C6932">
        <v>36.452150000000003</v>
      </c>
      <c r="D6932">
        <v>0</v>
      </c>
      <c r="E6932" t="str">
        <f>IF(AND(Tableau134[[#This Row],[Operative Temperature]]&lt;19,Tableau134[[#This Row],[Occupancy]]&lt;&gt;0),Tableau134[[#This Row],[Operative Temperature]],"NC")</f>
        <v>NC</v>
      </c>
      <c r="F6932">
        <f>IF(AND(C6932&gt;26,Tableau134[[#This Row],[Occupancy]]&lt;&gt;0),1,0)</f>
        <v>0</v>
      </c>
      <c r="G6932">
        <f>IF(AND(Tableau134[[#This Row],[Operative Temperature]]&lt;19,Tableau134[[#This Row],[Occupancy]]&lt;&gt;0),1,0)</f>
        <v>0</v>
      </c>
      <c r="H6932">
        <f>IF(Tableau134[[#This Row],[Nb dheures sup à 26°C sous occupation]]=1,Tableau134[[#This Row],[Operative Temperature]]-26,0)</f>
        <v>0</v>
      </c>
      <c r="I6932">
        <f>IF(Tableau134[[#This Row],[Nb d''heures inf à 19°C sous occupation]]=1,19-C6932,0)</f>
        <v>0</v>
      </c>
    </row>
    <row r="6933" spans="1:9" x14ac:dyDescent="0.25">
      <c r="A6933" s="2">
        <v>37545.791666666664</v>
      </c>
      <c r="B6933">
        <v>13.425000000000001</v>
      </c>
      <c r="C6933">
        <v>36.392519999999998</v>
      </c>
      <c r="D6933">
        <v>0</v>
      </c>
      <c r="E6933" t="str">
        <f>IF(AND(Tableau134[[#This Row],[Operative Temperature]]&lt;19,Tableau134[[#This Row],[Occupancy]]&lt;&gt;0),Tableau134[[#This Row],[Operative Temperature]],"NC")</f>
        <v>NC</v>
      </c>
      <c r="F6933">
        <f>IF(AND(C6933&gt;26,Tableau134[[#This Row],[Occupancy]]&lt;&gt;0),1,0)</f>
        <v>0</v>
      </c>
      <c r="G6933">
        <f>IF(AND(Tableau134[[#This Row],[Operative Temperature]]&lt;19,Tableau134[[#This Row],[Occupancy]]&lt;&gt;0),1,0)</f>
        <v>0</v>
      </c>
      <c r="H6933">
        <f>IF(Tableau134[[#This Row],[Nb dheures sup à 26°C sous occupation]]=1,Tableau134[[#This Row],[Operative Temperature]]-26,0)</f>
        <v>0</v>
      </c>
      <c r="I6933">
        <f>IF(Tableau134[[#This Row],[Nb d''heures inf à 19°C sous occupation]]=1,19-C6933,0)</f>
        <v>0</v>
      </c>
    </row>
    <row r="6934" spans="1:9" x14ac:dyDescent="0.25">
      <c r="A6934" s="2">
        <v>37545.833333333336</v>
      </c>
      <c r="B6934">
        <v>12.525</v>
      </c>
      <c r="C6934">
        <v>35.050960000000003</v>
      </c>
      <c r="D6934">
        <v>0</v>
      </c>
      <c r="E6934" t="str">
        <f>IF(AND(Tableau134[[#This Row],[Operative Temperature]]&lt;19,Tableau134[[#This Row],[Occupancy]]&lt;&gt;0),Tableau134[[#This Row],[Operative Temperature]],"NC")</f>
        <v>NC</v>
      </c>
      <c r="F6934">
        <f>IF(AND(C6934&gt;26,Tableau134[[#This Row],[Occupancy]]&lt;&gt;0),1,0)</f>
        <v>0</v>
      </c>
      <c r="G6934">
        <f>IF(AND(Tableau134[[#This Row],[Operative Temperature]]&lt;19,Tableau134[[#This Row],[Occupancy]]&lt;&gt;0),1,0)</f>
        <v>0</v>
      </c>
      <c r="H6934">
        <f>IF(Tableau134[[#This Row],[Nb dheures sup à 26°C sous occupation]]=1,Tableau134[[#This Row],[Operative Temperature]]-26,0)</f>
        <v>0</v>
      </c>
      <c r="I6934">
        <f>IF(Tableau134[[#This Row],[Nb d''heures inf à 19°C sous occupation]]=1,19-C6934,0)</f>
        <v>0</v>
      </c>
    </row>
    <row r="6935" spans="1:9" x14ac:dyDescent="0.25">
      <c r="A6935" s="2">
        <v>37545.875</v>
      </c>
      <c r="B6935">
        <v>12.1</v>
      </c>
      <c r="C6935">
        <v>34.266750000000002</v>
      </c>
      <c r="D6935">
        <v>0</v>
      </c>
      <c r="E6935" t="str">
        <f>IF(AND(Tableau134[[#This Row],[Operative Temperature]]&lt;19,Tableau134[[#This Row],[Occupancy]]&lt;&gt;0),Tableau134[[#This Row],[Operative Temperature]],"NC")</f>
        <v>NC</v>
      </c>
      <c r="F6935">
        <f>IF(AND(C6935&gt;26,Tableau134[[#This Row],[Occupancy]]&lt;&gt;0),1,0)</f>
        <v>0</v>
      </c>
      <c r="G6935">
        <f>IF(AND(Tableau134[[#This Row],[Operative Temperature]]&lt;19,Tableau134[[#This Row],[Occupancy]]&lt;&gt;0),1,0)</f>
        <v>0</v>
      </c>
      <c r="H6935">
        <f>IF(Tableau134[[#This Row],[Nb dheures sup à 26°C sous occupation]]=1,Tableau134[[#This Row],[Operative Temperature]]-26,0)</f>
        <v>0</v>
      </c>
      <c r="I6935">
        <f>IF(Tableau134[[#This Row],[Nb d''heures inf à 19°C sous occupation]]=1,19-C6935,0)</f>
        <v>0</v>
      </c>
    </row>
    <row r="6936" spans="1:9" x14ac:dyDescent="0.25">
      <c r="A6936" s="2">
        <v>37545.916666666664</v>
      </c>
      <c r="B6936">
        <v>11.775</v>
      </c>
      <c r="C6936">
        <v>33.829320000000003</v>
      </c>
      <c r="D6936">
        <v>0</v>
      </c>
      <c r="E6936" t="str">
        <f>IF(AND(Tableau134[[#This Row],[Operative Temperature]]&lt;19,Tableau134[[#This Row],[Occupancy]]&lt;&gt;0),Tableau134[[#This Row],[Operative Temperature]],"NC")</f>
        <v>NC</v>
      </c>
      <c r="F6936">
        <f>IF(AND(C6936&gt;26,Tableau134[[#This Row],[Occupancy]]&lt;&gt;0),1,0)</f>
        <v>0</v>
      </c>
      <c r="G6936">
        <f>IF(AND(Tableau134[[#This Row],[Operative Temperature]]&lt;19,Tableau134[[#This Row],[Occupancy]]&lt;&gt;0),1,0)</f>
        <v>0</v>
      </c>
      <c r="H6936">
        <f>IF(Tableau134[[#This Row],[Nb dheures sup à 26°C sous occupation]]=1,Tableau134[[#This Row],[Operative Temperature]]-26,0)</f>
        <v>0</v>
      </c>
      <c r="I6936">
        <f>IF(Tableau134[[#This Row],[Nb d''heures inf à 19°C sous occupation]]=1,19-C6936,0)</f>
        <v>0</v>
      </c>
    </row>
    <row r="6937" spans="1:9" x14ac:dyDescent="0.25">
      <c r="A6937" s="2">
        <v>37545.958333333336</v>
      </c>
      <c r="B6937">
        <v>11.55</v>
      </c>
      <c r="C6937">
        <v>33.548879999999997</v>
      </c>
      <c r="D6937">
        <v>0</v>
      </c>
      <c r="E6937" t="str">
        <f>IF(AND(Tableau134[[#This Row],[Operative Temperature]]&lt;19,Tableau134[[#This Row],[Occupancy]]&lt;&gt;0),Tableau134[[#This Row],[Operative Temperature]],"NC")</f>
        <v>NC</v>
      </c>
      <c r="F6937">
        <f>IF(AND(C6937&gt;26,Tableau134[[#This Row],[Occupancy]]&lt;&gt;0),1,0)</f>
        <v>0</v>
      </c>
      <c r="G6937">
        <f>IF(AND(Tableau134[[#This Row],[Operative Temperature]]&lt;19,Tableau134[[#This Row],[Occupancy]]&lt;&gt;0),1,0)</f>
        <v>0</v>
      </c>
      <c r="H6937">
        <f>IF(Tableau134[[#This Row],[Nb dheures sup à 26°C sous occupation]]=1,Tableau134[[#This Row],[Operative Temperature]]-26,0)</f>
        <v>0</v>
      </c>
      <c r="I6937">
        <f>IF(Tableau134[[#This Row],[Nb d''heures inf à 19°C sous occupation]]=1,19-C6937,0)</f>
        <v>0</v>
      </c>
    </row>
    <row r="6938" spans="1:9" x14ac:dyDescent="0.25">
      <c r="A6938" s="1">
        <v>37546</v>
      </c>
      <c r="B6938">
        <v>11.35</v>
      </c>
      <c r="C6938">
        <v>33.332079999999998</v>
      </c>
      <c r="D6938">
        <v>0</v>
      </c>
      <c r="E6938" t="str">
        <f>IF(AND(Tableau134[[#This Row],[Operative Temperature]]&lt;19,Tableau134[[#This Row],[Occupancy]]&lt;&gt;0),Tableau134[[#This Row],[Operative Temperature]],"NC")</f>
        <v>NC</v>
      </c>
      <c r="F6938">
        <f>IF(AND(C6938&gt;26,Tableau134[[#This Row],[Occupancy]]&lt;&gt;0),1,0)</f>
        <v>0</v>
      </c>
      <c r="G6938">
        <f>IF(AND(Tableau134[[#This Row],[Operative Temperature]]&lt;19,Tableau134[[#This Row],[Occupancy]]&lt;&gt;0),1,0)</f>
        <v>0</v>
      </c>
      <c r="H6938">
        <f>IF(Tableau134[[#This Row],[Nb dheures sup à 26°C sous occupation]]=1,Tableau134[[#This Row],[Operative Temperature]]-26,0)</f>
        <v>0</v>
      </c>
      <c r="I6938">
        <f>IF(Tableau134[[#This Row],[Nb d''heures inf à 19°C sous occupation]]=1,19-C6938,0)</f>
        <v>0</v>
      </c>
    </row>
    <row r="6939" spans="1:9" x14ac:dyDescent="0.25">
      <c r="A6939" s="2">
        <v>37546.041666666664</v>
      </c>
      <c r="B6939">
        <v>11.15</v>
      </c>
      <c r="C6939">
        <v>33.128459999999997</v>
      </c>
      <c r="D6939">
        <v>0</v>
      </c>
      <c r="E6939" t="str">
        <f>IF(AND(Tableau134[[#This Row],[Operative Temperature]]&lt;19,Tableau134[[#This Row],[Occupancy]]&lt;&gt;0),Tableau134[[#This Row],[Operative Temperature]],"NC")</f>
        <v>NC</v>
      </c>
      <c r="F6939">
        <f>IF(AND(C6939&gt;26,Tableau134[[#This Row],[Occupancy]]&lt;&gt;0),1,0)</f>
        <v>0</v>
      </c>
      <c r="G6939">
        <f>IF(AND(Tableau134[[#This Row],[Operative Temperature]]&lt;19,Tableau134[[#This Row],[Occupancy]]&lt;&gt;0),1,0)</f>
        <v>0</v>
      </c>
      <c r="H6939">
        <f>IF(Tableau134[[#This Row],[Nb dheures sup à 26°C sous occupation]]=1,Tableau134[[#This Row],[Operative Temperature]]-26,0)</f>
        <v>0</v>
      </c>
      <c r="I6939">
        <f>IF(Tableau134[[#This Row],[Nb d''heures inf à 19°C sous occupation]]=1,19-C6939,0)</f>
        <v>0</v>
      </c>
    </row>
    <row r="6940" spans="1:9" x14ac:dyDescent="0.25">
      <c r="A6940" s="2">
        <v>37546.083333333336</v>
      </c>
      <c r="B6940">
        <v>11.25</v>
      </c>
      <c r="C6940">
        <v>32.938980000000001</v>
      </c>
      <c r="D6940">
        <v>0</v>
      </c>
      <c r="E6940" t="str">
        <f>IF(AND(Tableau134[[#This Row],[Operative Temperature]]&lt;19,Tableau134[[#This Row],[Occupancy]]&lt;&gt;0),Tableau134[[#This Row],[Operative Temperature]],"NC")</f>
        <v>NC</v>
      </c>
      <c r="F6940">
        <f>IF(AND(C6940&gt;26,Tableau134[[#This Row],[Occupancy]]&lt;&gt;0),1,0)</f>
        <v>0</v>
      </c>
      <c r="G6940">
        <f>IF(AND(Tableau134[[#This Row],[Operative Temperature]]&lt;19,Tableau134[[#This Row],[Occupancy]]&lt;&gt;0),1,0)</f>
        <v>0</v>
      </c>
      <c r="H6940">
        <f>IF(Tableau134[[#This Row],[Nb dheures sup à 26°C sous occupation]]=1,Tableau134[[#This Row],[Operative Temperature]]-26,0)</f>
        <v>0</v>
      </c>
      <c r="I6940">
        <f>IF(Tableau134[[#This Row],[Nb d''heures inf à 19°C sous occupation]]=1,19-C6940,0)</f>
        <v>0</v>
      </c>
    </row>
    <row r="6941" spans="1:9" x14ac:dyDescent="0.25">
      <c r="A6941" s="2">
        <v>37546.125</v>
      </c>
      <c r="B6941">
        <v>11.525</v>
      </c>
      <c r="C6941">
        <v>32.77628</v>
      </c>
      <c r="D6941">
        <v>0</v>
      </c>
      <c r="E6941" t="str">
        <f>IF(AND(Tableau134[[#This Row],[Operative Temperature]]&lt;19,Tableau134[[#This Row],[Occupancy]]&lt;&gt;0),Tableau134[[#This Row],[Operative Temperature]],"NC")</f>
        <v>NC</v>
      </c>
      <c r="F6941">
        <f>IF(AND(C6941&gt;26,Tableau134[[#This Row],[Occupancy]]&lt;&gt;0),1,0)</f>
        <v>0</v>
      </c>
      <c r="G6941">
        <f>IF(AND(Tableau134[[#This Row],[Operative Temperature]]&lt;19,Tableau134[[#This Row],[Occupancy]]&lt;&gt;0),1,0)</f>
        <v>0</v>
      </c>
      <c r="H6941">
        <f>IF(Tableau134[[#This Row],[Nb dheures sup à 26°C sous occupation]]=1,Tableau134[[#This Row],[Operative Temperature]]-26,0)</f>
        <v>0</v>
      </c>
      <c r="I6941">
        <f>IF(Tableau134[[#This Row],[Nb d''heures inf à 19°C sous occupation]]=1,19-C6941,0)</f>
        <v>0</v>
      </c>
    </row>
    <row r="6942" spans="1:9" x14ac:dyDescent="0.25">
      <c r="A6942" s="2">
        <v>37546.166666666664</v>
      </c>
      <c r="B6942">
        <v>11.75</v>
      </c>
      <c r="C6942">
        <v>32.63147</v>
      </c>
      <c r="D6942">
        <v>0</v>
      </c>
      <c r="E6942" t="str">
        <f>IF(AND(Tableau134[[#This Row],[Operative Temperature]]&lt;19,Tableau134[[#This Row],[Occupancy]]&lt;&gt;0),Tableau134[[#This Row],[Operative Temperature]],"NC")</f>
        <v>NC</v>
      </c>
      <c r="F6942">
        <f>IF(AND(C6942&gt;26,Tableau134[[#This Row],[Occupancy]]&lt;&gt;0),1,0)</f>
        <v>0</v>
      </c>
      <c r="G6942">
        <f>IF(AND(Tableau134[[#This Row],[Operative Temperature]]&lt;19,Tableau134[[#This Row],[Occupancy]]&lt;&gt;0),1,0)</f>
        <v>0</v>
      </c>
      <c r="H6942">
        <f>IF(Tableau134[[#This Row],[Nb dheures sup à 26°C sous occupation]]=1,Tableau134[[#This Row],[Operative Temperature]]-26,0)</f>
        <v>0</v>
      </c>
      <c r="I6942">
        <f>IF(Tableau134[[#This Row],[Nb d''heures inf à 19°C sous occupation]]=1,19-C6942,0)</f>
        <v>0</v>
      </c>
    </row>
    <row r="6943" spans="1:9" x14ac:dyDescent="0.25">
      <c r="A6943" s="2">
        <v>37546.208333333336</v>
      </c>
      <c r="B6943">
        <v>11.875</v>
      </c>
      <c r="C6943">
        <v>32.484969999999997</v>
      </c>
      <c r="D6943">
        <v>0</v>
      </c>
      <c r="E6943" t="str">
        <f>IF(AND(Tableau134[[#This Row],[Operative Temperature]]&lt;19,Tableau134[[#This Row],[Occupancy]]&lt;&gt;0),Tableau134[[#This Row],[Operative Temperature]],"NC")</f>
        <v>NC</v>
      </c>
      <c r="F6943">
        <f>IF(AND(C6943&gt;26,Tableau134[[#This Row],[Occupancy]]&lt;&gt;0),1,0)</f>
        <v>0</v>
      </c>
      <c r="G6943">
        <f>IF(AND(Tableau134[[#This Row],[Operative Temperature]]&lt;19,Tableau134[[#This Row],[Occupancy]]&lt;&gt;0),1,0)</f>
        <v>0</v>
      </c>
      <c r="H6943">
        <f>IF(Tableau134[[#This Row],[Nb dheures sup à 26°C sous occupation]]=1,Tableau134[[#This Row],[Operative Temperature]]-26,0)</f>
        <v>0</v>
      </c>
      <c r="I6943">
        <f>IF(Tableau134[[#This Row],[Nb d''heures inf à 19°C sous occupation]]=1,19-C6943,0)</f>
        <v>0</v>
      </c>
    </row>
    <row r="6944" spans="1:9" x14ac:dyDescent="0.25">
      <c r="A6944" s="2">
        <v>37546.25</v>
      </c>
      <c r="B6944">
        <v>11.9</v>
      </c>
      <c r="C6944">
        <v>32.32658</v>
      </c>
      <c r="D6944">
        <v>0</v>
      </c>
      <c r="E6944" t="str">
        <f>IF(AND(Tableau134[[#This Row],[Operative Temperature]]&lt;19,Tableau134[[#This Row],[Occupancy]]&lt;&gt;0),Tableau134[[#This Row],[Operative Temperature]],"NC")</f>
        <v>NC</v>
      </c>
      <c r="F6944">
        <f>IF(AND(C6944&gt;26,Tableau134[[#This Row],[Occupancy]]&lt;&gt;0),1,0)</f>
        <v>0</v>
      </c>
      <c r="G6944">
        <f>IF(AND(Tableau134[[#This Row],[Operative Temperature]]&lt;19,Tableau134[[#This Row],[Occupancy]]&lt;&gt;0),1,0)</f>
        <v>0</v>
      </c>
      <c r="H6944">
        <f>IF(Tableau134[[#This Row],[Nb dheures sup à 26°C sous occupation]]=1,Tableau134[[#This Row],[Operative Temperature]]-26,0)</f>
        <v>0</v>
      </c>
      <c r="I6944">
        <f>IF(Tableau134[[#This Row],[Nb d''heures inf à 19°C sous occupation]]=1,19-C6944,0)</f>
        <v>0</v>
      </c>
    </row>
    <row r="6945" spans="1:9" x14ac:dyDescent="0.25">
      <c r="A6945" s="2">
        <v>37546.291666666664</v>
      </c>
      <c r="B6945">
        <v>11.975</v>
      </c>
      <c r="C6945">
        <v>32.493110000000001</v>
      </c>
      <c r="D6945">
        <v>0</v>
      </c>
      <c r="E6945" t="str">
        <f>IF(AND(Tableau134[[#This Row],[Operative Temperature]]&lt;19,Tableau134[[#This Row],[Occupancy]]&lt;&gt;0),Tableau134[[#This Row],[Operative Temperature]],"NC")</f>
        <v>NC</v>
      </c>
      <c r="F6945">
        <f>IF(AND(C6945&gt;26,Tableau134[[#This Row],[Occupancy]]&lt;&gt;0),1,0)</f>
        <v>0</v>
      </c>
      <c r="G6945">
        <f>IF(AND(Tableau134[[#This Row],[Operative Temperature]]&lt;19,Tableau134[[#This Row],[Occupancy]]&lt;&gt;0),1,0)</f>
        <v>0</v>
      </c>
      <c r="H6945">
        <f>IF(Tableau134[[#This Row],[Nb dheures sup à 26°C sous occupation]]=1,Tableau134[[#This Row],[Operative Temperature]]-26,0)</f>
        <v>0</v>
      </c>
      <c r="I6945">
        <f>IF(Tableau134[[#This Row],[Nb d''heures inf à 19°C sous occupation]]=1,19-C6945,0)</f>
        <v>0</v>
      </c>
    </row>
    <row r="6946" spans="1:9" x14ac:dyDescent="0.25">
      <c r="A6946" s="2">
        <v>37546.333333333336</v>
      </c>
      <c r="B6946">
        <v>12.375</v>
      </c>
      <c r="C6946">
        <v>32.740769999999998</v>
      </c>
      <c r="D6946">
        <v>0</v>
      </c>
      <c r="E6946" t="str">
        <f>IF(AND(Tableau134[[#This Row],[Operative Temperature]]&lt;19,Tableau134[[#This Row],[Occupancy]]&lt;&gt;0),Tableau134[[#This Row],[Operative Temperature]],"NC")</f>
        <v>NC</v>
      </c>
      <c r="F6946">
        <f>IF(AND(C6946&gt;26,Tableau134[[#This Row],[Occupancy]]&lt;&gt;0),1,0)</f>
        <v>0</v>
      </c>
      <c r="G6946">
        <f>IF(AND(Tableau134[[#This Row],[Operative Temperature]]&lt;19,Tableau134[[#This Row],[Occupancy]]&lt;&gt;0),1,0)</f>
        <v>0</v>
      </c>
      <c r="H6946">
        <f>IF(Tableau134[[#This Row],[Nb dheures sup à 26°C sous occupation]]=1,Tableau134[[#This Row],[Operative Temperature]]-26,0)</f>
        <v>0</v>
      </c>
      <c r="I6946">
        <f>IF(Tableau134[[#This Row],[Nb d''heures inf à 19°C sous occupation]]=1,19-C6946,0)</f>
        <v>0</v>
      </c>
    </row>
    <row r="6947" spans="1:9" x14ac:dyDescent="0.25">
      <c r="A6947" s="2">
        <v>37546.375</v>
      </c>
      <c r="B6947">
        <v>12.875</v>
      </c>
      <c r="C6947">
        <v>32.801830000000002</v>
      </c>
      <c r="D6947">
        <v>0</v>
      </c>
      <c r="E6947" t="str">
        <f>IF(AND(Tableau134[[#This Row],[Operative Temperature]]&lt;19,Tableau134[[#This Row],[Occupancy]]&lt;&gt;0),Tableau134[[#This Row],[Operative Temperature]],"NC")</f>
        <v>NC</v>
      </c>
      <c r="F6947">
        <f>IF(AND(C6947&gt;26,Tableau134[[#This Row],[Occupancy]]&lt;&gt;0),1,0)</f>
        <v>0</v>
      </c>
      <c r="G6947">
        <f>IF(AND(Tableau134[[#This Row],[Operative Temperature]]&lt;19,Tableau134[[#This Row],[Occupancy]]&lt;&gt;0),1,0)</f>
        <v>0</v>
      </c>
      <c r="H6947">
        <f>IF(Tableau134[[#This Row],[Nb dheures sup à 26°C sous occupation]]=1,Tableau134[[#This Row],[Operative Temperature]]-26,0)</f>
        <v>0</v>
      </c>
      <c r="I6947">
        <f>IF(Tableau134[[#This Row],[Nb d''heures inf à 19°C sous occupation]]=1,19-C6947,0)</f>
        <v>0</v>
      </c>
    </row>
    <row r="6948" spans="1:9" x14ac:dyDescent="0.25">
      <c r="A6948" s="2">
        <v>37546.416666666664</v>
      </c>
      <c r="B6948">
        <v>13.375</v>
      </c>
      <c r="C6948">
        <v>33.111440000000002</v>
      </c>
      <c r="D6948">
        <v>0</v>
      </c>
      <c r="E6948" t="str">
        <f>IF(AND(Tableau134[[#This Row],[Operative Temperature]]&lt;19,Tableau134[[#This Row],[Occupancy]]&lt;&gt;0),Tableau134[[#This Row],[Operative Temperature]],"NC")</f>
        <v>NC</v>
      </c>
      <c r="F6948">
        <f>IF(AND(C6948&gt;26,Tableau134[[#This Row],[Occupancy]]&lt;&gt;0),1,0)</f>
        <v>0</v>
      </c>
      <c r="G6948">
        <f>IF(AND(Tableau134[[#This Row],[Operative Temperature]]&lt;19,Tableau134[[#This Row],[Occupancy]]&lt;&gt;0),1,0)</f>
        <v>0</v>
      </c>
      <c r="H6948">
        <f>IF(Tableau134[[#This Row],[Nb dheures sup à 26°C sous occupation]]=1,Tableau134[[#This Row],[Operative Temperature]]-26,0)</f>
        <v>0</v>
      </c>
      <c r="I6948">
        <f>IF(Tableau134[[#This Row],[Nb d''heures inf à 19°C sous occupation]]=1,19-C6948,0)</f>
        <v>0</v>
      </c>
    </row>
    <row r="6949" spans="1:9" x14ac:dyDescent="0.25">
      <c r="A6949" s="2">
        <v>37546.458333333336</v>
      </c>
      <c r="B6949">
        <v>14.25</v>
      </c>
      <c r="C6949">
        <v>33.941879999999998</v>
      </c>
      <c r="D6949">
        <v>0</v>
      </c>
      <c r="E6949" t="str">
        <f>IF(AND(Tableau134[[#This Row],[Operative Temperature]]&lt;19,Tableau134[[#This Row],[Occupancy]]&lt;&gt;0),Tableau134[[#This Row],[Operative Temperature]],"NC")</f>
        <v>NC</v>
      </c>
      <c r="F6949">
        <f>IF(AND(C6949&gt;26,Tableau134[[#This Row],[Occupancy]]&lt;&gt;0),1,0)</f>
        <v>0</v>
      </c>
      <c r="G6949">
        <f>IF(AND(Tableau134[[#This Row],[Operative Temperature]]&lt;19,Tableau134[[#This Row],[Occupancy]]&lt;&gt;0),1,0)</f>
        <v>0</v>
      </c>
      <c r="H6949">
        <f>IF(Tableau134[[#This Row],[Nb dheures sup à 26°C sous occupation]]=1,Tableau134[[#This Row],[Operative Temperature]]-26,0)</f>
        <v>0</v>
      </c>
      <c r="I6949">
        <f>IF(Tableau134[[#This Row],[Nb d''heures inf à 19°C sous occupation]]=1,19-C6949,0)</f>
        <v>0</v>
      </c>
    </row>
    <row r="6950" spans="1:9" x14ac:dyDescent="0.25">
      <c r="A6950" s="2">
        <v>37546.5</v>
      </c>
      <c r="B6950">
        <v>15.175000000000001</v>
      </c>
      <c r="C6950">
        <v>35.149000000000001</v>
      </c>
      <c r="D6950">
        <v>0</v>
      </c>
      <c r="E6950" t="str">
        <f>IF(AND(Tableau134[[#This Row],[Operative Temperature]]&lt;19,Tableau134[[#This Row],[Occupancy]]&lt;&gt;0),Tableau134[[#This Row],[Operative Temperature]],"NC")</f>
        <v>NC</v>
      </c>
      <c r="F6950">
        <f>IF(AND(C6950&gt;26,Tableau134[[#This Row],[Occupancy]]&lt;&gt;0),1,0)</f>
        <v>0</v>
      </c>
      <c r="G6950">
        <f>IF(AND(Tableau134[[#This Row],[Operative Temperature]]&lt;19,Tableau134[[#This Row],[Occupancy]]&lt;&gt;0),1,0)</f>
        <v>0</v>
      </c>
      <c r="H6950">
        <f>IF(Tableau134[[#This Row],[Nb dheures sup à 26°C sous occupation]]=1,Tableau134[[#This Row],[Operative Temperature]]-26,0)</f>
        <v>0</v>
      </c>
      <c r="I6950">
        <f>IF(Tableau134[[#This Row],[Nb d''heures inf à 19°C sous occupation]]=1,19-C6950,0)</f>
        <v>0</v>
      </c>
    </row>
    <row r="6951" spans="1:9" x14ac:dyDescent="0.25">
      <c r="A6951" s="2">
        <v>37546.541666666664</v>
      </c>
      <c r="B6951">
        <v>16.149999999999999</v>
      </c>
      <c r="C6951">
        <v>35.930709999999998</v>
      </c>
      <c r="D6951">
        <v>0</v>
      </c>
      <c r="E6951" t="str">
        <f>IF(AND(Tableau134[[#This Row],[Operative Temperature]]&lt;19,Tableau134[[#This Row],[Occupancy]]&lt;&gt;0),Tableau134[[#This Row],[Operative Temperature]],"NC")</f>
        <v>NC</v>
      </c>
      <c r="F6951">
        <f>IF(AND(C6951&gt;26,Tableau134[[#This Row],[Occupancy]]&lt;&gt;0),1,0)</f>
        <v>0</v>
      </c>
      <c r="G6951">
        <f>IF(AND(Tableau134[[#This Row],[Operative Temperature]]&lt;19,Tableau134[[#This Row],[Occupancy]]&lt;&gt;0),1,0)</f>
        <v>0</v>
      </c>
      <c r="H6951">
        <f>IF(Tableau134[[#This Row],[Nb dheures sup à 26°C sous occupation]]=1,Tableau134[[#This Row],[Operative Temperature]]-26,0)</f>
        <v>0</v>
      </c>
      <c r="I6951">
        <f>IF(Tableau134[[#This Row],[Nb d''heures inf à 19°C sous occupation]]=1,19-C6951,0)</f>
        <v>0</v>
      </c>
    </row>
    <row r="6952" spans="1:9" x14ac:dyDescent="0.25">
      <c r="A6952" s="2">
        <v>37546.583333333336</v>
      </c>
      <c r="B6952">
        <v>16.55</v>
      </c>
      <c r="C6952">
        <v>36.292259999999999</v>
      </c>
      <c r="D6952">
        <v>0</v>
      </c>
      <c r="E6952" t="str">
        <f>IF(AND(Tableau134[[#This Row],[Operative Temperature]]&lt;19,Tableau134[[#This Row],[Occupancy]]&lt;&gt;0),Tableau134[[#This Row],[Operative Temperature]],"NC")</f>
        <v>NC</v>
      </c>
      <c r="F6952">
        <f>IF(AND(C6952&gt;26,Tableau134[[#This Row],[Occupancy]]&lt;&gt;0),1,0)</f>
        <v>0</v>
      </c>
      <c r="G6952">
        <f>IF(AND(Tableau134[[#This Row],[Operative Temperature]]&lt;19,Tableau134[[#This Row],[Occupancy]]&lt;&gt;0),1,0)</f>
        <v>0</v>
      </c>
      <c r="H6952">
        <f>IF(Tableau134[[#This Row],[Nb dheures sup à 26°C sous occupation]]=1,Tableau134[[#This Row],[Operative Temperature]]-26,0)</f>
        <v>0</v>
      </c>
      <c r="I6952">
        <f>IF(Tableau134[[#This Row],[Nb d''heures inf à 19°C sous occupation]]=1,19-C6952,0)</f>
        <v>0</v>
      </c>
    </row>
    <row r="6953" spans="1:9" x14ac:dyDescent="0.25">
      <c r="A6953" s="2">
        <v>37546.625</v>
      </c>
      <c r="B6953">
        <v>16.675000000000001</v>
      </c>
      <c r="C6953">
        <v>36.697980000000001</v>
      </c>
      <c r="D6953">
        <v>0</v>
      </c>
      <c r="E6953" t="str">
        <f>IF(AND(Tableau134[[#This Row],[Operative Temperature]]&lt;19,Tableau134[[#This Row],[Occupancy]]&lt;&gt;0),Tableau134[[#This Row],[Operative Temperature]],"NC")</f>
        <v>NC</v>
      </c>
      <c r="F6953">
        <f>IF(AND(C6953&gt;26,Tableau134[[#This Row],[Occupancy]]&lt;&gt;0),1,0)</f>
        <v>0</v>
      </c>
      <c r="G6953">
        <f>IF(AND(Tableau134[[#This Row],[Operative Temperature]]&lt;19,Tableau134[[#This Row],[Occupancy]]&lt;&gt;0),1,0)</f>
        <v>0</v>
      </c>
      <c r="H6953">
        <f>IF(Tableau134[[#This Row],[Nb dheures sup à 26°C sous occupation]]=1,Tableau134[[#This Row],[Operative Temperature]]-26,0)</f>
        <v>0</v>
      </c>
      <c r="I6953">
        <f>IF(Tableau134[[#This Row],[Nb d''heures inf à 19°C sous occupation]]=1,19-C6953,0)</f>
        <v>0</v>
      </c>
    </row>
    <row r="6954" spans="1:9" x14ac:dyDescent="0.25">
      <c r="A6954" s="2">
        <v>37546.666666666664</v>
      </c>
      <c r="B6954">
        <v>16.850000000000001</v>
      </c>
      <c r="C6954">
        <v>36.913989999999998</v>
      </c>
      <c r="D6954">
        <v>0</v>
      </c>
      <c r="E6954" t="str">
        <f>IF(AND(Tableau134[[#This Row],[Operative Temperature]]&lt;19,Tableau134[[#This Row],[Occupancy]]&lt;&gt;0),Tableau134[[#This Row],[Operative Temperature]],"NC")</f>
        <v>NC</v>
      </c>
      <c r="F6954">
        <f>IF(AND(C6954&gt;26,Tableau134[[#This Row],[Occupancy]]&lt;&gt;0),1,0)</f>
        <v>0</v>
      </c>
      <c r="G6954">
        <f>IF(AND(Tableau134[[#This Row],[Operative Temperature]]&lt;19,Tableau134[[#This Row],[Occupancy]]&lt;&gt;0),1,0)</f>
        <v>0</v>
      </c>
      <c r="H6954">
        <f>IF(Tableau134[[#This Row],[Nb dheures sup à 26°C sous occupation]]=1,Tableau134[[#This Row],[Operative Temperature]]-26,0)</f>
        <v>0</v>
      </c>
      <c r="I6954">
        <f>IF(Tableau134[[#This Row],[Nb d''heures inf à 19°C sous occupation]]=1,19-C6954,0)</f>
        <v>0</v>
      </c>
    </row>
    <row r="6955" spans="1:9" x14ac:dyDescent="0.25">
      <c r="A6955" s="2">
        <v>37546.708333333336</v>
      </c>
      <c r="B6955">
        <v>15.775</v>
      </c>
      <c r="C6955">
        <v>37.182789999999997</v>
      </c>
      <c r="D6955">
        <v>0</v>
      </c>
      <c r="E6955" t="str">
        <f>IF(AND(Tableau134[[#This Row],[Operative Temperature]]&lt;19,Tableau134[[#This Row],[Occupancy]]&lt;&gt;0),Tableau134[[#This Row],[Operative Temperature]],"NC")</f>
        <v>NC</v>
      </c>
      <c r="F6955">
        <f>IF(AND(C6955&gt;26,Tableau134[[#This Row],[Occupancy]]&lt;&gt;0),1,0)</f>
        <v>0</v>
      </c>
      <c r="G6955">
        <f>IF(AND(Tableau134[[#This Row],[Operative Temperature]]&lt;19,Tableau134[[#This Row],[Occupancy]]&lt;&gt;0),1,0)</f>
        <v>0</v>
      </c>
      <c r="H6955">
        <f>IF(Tableau134[[#This Row],[Nb dheures sup à 26°C sous occupation]]=1,Tableau134[[#This Row],[Operative Temperature]]-26,0)</f>
        <v>0</v>
      </c>
      <c r="I6955">
        <f>IF(Tableau134[[#This Row],[Nb d''heures inf à 19°C sous occupation]]=1,19-C6955,0)</f>
        <v>0</v>
      </c>
    </row>
    <row r="6956" spans="1:9" x14ac:dyDescent="0.25">
      <c r="A6956" s="2">
        <v>37546.75</v>
      </c>
      <c r="B6956">
        <v>14.2</v>
      </c>
      <c r="C6956">
        <v>37.080919999999999</v>
      </c>
      <c r="D6956">
        <v>0</v>
      </c>
      <c r="E6956" t="str">
        <f>IF(AND(Tableau134[[#This Row],[Operative Temperature]]&lt;19,Tableau134[[#This Row],[Occupancy]]&lt;&gt;0),Tableau134[[#This Row],[Operative Temperature]],"NC")</f>
        <v>NC</v>
      </c>
      <c r="F6956">
        <f>IF(AND(C6956&gt;26,Tableau134[[#This Row],[Occupancy]]&lt;&gt;0),1,0)</f>
        <v>0</v>
      </c>
      <c r="G6956">
        <f>IF(AND(Tableau134[[#This Row],[Operative Temperature]]&lt;19,Tableau134[[#This Row],[Occupancy]]&lt;&gt;0),1,0)</f>
        <v>0</v>
      </c>
      <c r="H6956">
        <f>IF(Tableau134[[#This Row],[Nb dheures sup à 26°C sous occupation]]=1,Tableau134[[#This Row],[Operative Temperature]]-26,0)</f>
        <v>0</v>
      </c>
      <c r="I6956">
        <f>IF(Tableau134[[#This Row],[Nb d''heures inf à 19°C sous occupation]]=1,19-C6956,0)</f>
        <v>0</v>
      </c>
    </row>
    <row r="6957" spans="1:9" x14ac:dyDescent="0.25">
      <c r="A6957" s="2">
        <v>37546.791666666664</v>
      </c>
      <c r="B6957">
        <v>12.675000000000001</v>
      </c>
      <c r="C6957">
        <v>36.833289999999998</v>
      </c>
      <c r="D6957">
        <v>0</v>
      </c>
      <c r="E6957" t="str">
        <f>IF(AND(Tableau134[[#This Row],[Operative Temperature]]&lt;19,Tableau134[[#This Row],[Occupancy]]&lt;&gt;0),Tableau134[[#This Row],[Operative Temperature]],"NC")</f>
        <v>NC</v>
      </c>
      <c r="F6957">
        <f>IF(AND(C6957&gt;26,Tableau134[[#This Row],[Occupancy]]&lt;&gt;0),1,0)</f>
        <v>0</v>
      </c>
      <c r="G6957">
        <f>IF(AND(Tableau134[[#This Row],[Operative Temperature]]&lt;19,Tableau134[[#This Row],[Occupancy]]&lt;&gt;0),1,0)</f>
        <v>0</v>
      </c>
      <c r="H6957">
        <f>IF(Tableau134[[#This Row],[Nb dheures sup à 26°C sous occupation]]=1,Tableau134[[#This Row],[Operative Temperature]]-26,0)</f>
        <v>0</v>
      </c>
      <c r="I6957">
        <f>IF(Tableau134[[#This Row],[Nb d''heures inf à 19°C sous occupation]]=1,19-C6957,0)</f>
        <v>0</v>
      </c>
    </row>
    <row r="6958" spans="1:9" x14ac:dyDescent="0.25">
      <c r="A6958" s="2">
        <v>37546.833333333336</v>
      </c>
      <c r="B6958">
        <v>11.25</v>
      </c>
      <c r="C6958">
        <v>35.43956</v>
      </c>
      <c r="D6958">
        <v>0</v>
      </c>
      <c r="E6958" t="str">
        <f>IF(AND(Tableau134[[#This Row],[Operative Temperature]]&lt;19,Tableau134[[#This Row],[Occupancy]]&lt;&gt;0),Tableau134[[#This Row],[Operative Temperature]],"NC")</f>
        <v>NC</v>
      </c>
      <c r="F6958">
        <f>IF(AND(C6958&gt;26,Tableau134[[#This Row],[Occupancy]]&lt;&gt;0),1,0)</f>
        <v>0</v>
      </c>
      <c r="G6958">
        <f>IF(AND(Tableau134[[#This Row],[Operative Temperature]]&lt;19,Tableau134[[#This Row],[Occupancy]]&lt;&gt;0),1,0)</f>
        <v>0</v>
      </c>
      <c r="H6958">
        <f>IF(Tableau134[[#This Row],[Nb dheures sup à 26°C sous occupation]]=1,Tableau134[[#This Row],[Operative Temperature]]-26,0)</f>
        <v>0</v>
      </c>
      <c r="I6958">
        <f>IF(Tableau134[[#This Row],[Nb d''heures inf à 19°C sous occupation]]=1,19-C6958,0)</f>
        <v>0</v>
      </c>
    </row>
    <row r="6959" spans="1:9" x14ac:dyDescent="0.25">
      <c r="A6959" s="2">
        <v>37546.875</v>
      </c>
      <c r="B6959">
        <v>9.9250000000000007</v>
      </c>
      <c r="C6959">
        <v>34.55762</v>
      </c>
      <c r="D6959">
        <v>0</v>
      </c>
      <c r="E6959" t="str">
        <f>IF(AND(Tableau134[[#This Row],[Operative Temperature]]&lt;19,Tableau134[[#This Row],[Occupancy]]&lt;&gt;0),Tableau134[[#This Row],[Operative Temperature]],"NC")</f>
        <v>NC</v>
      </c>
      <c r="F6959">
        <f>IF(AND(C6959&gt;26,Tableau134[[#This Row],[Occupancy]]&lt;&gt;0),1,0)</f>
        <v>0</v>
      </c>
      <c r="G6959">
        <f>IF(AND(Tableau134[[#This Row],[Operative Temperature]]&lt;19,Tableau134[[#This Row],[Occupancy]]&lt;&gt;0),1,0)</f>
        <v>0</v>
      </c>
      <c r="H6959">
        <f>IF(Tableau134[[#This Row],[Nb dheures sup à 26°C sous occupation]]=1,Tableau134[[#This Row],[Operative Temperature]]-26,0)</f>
        <v>0</v>
      </c>
      <c r="I6959">
        <f>IF(Tableau134[[#This Row],[Nb d''heures inf à 19°C sous occupation]]=1,19-C6959,0)</f>
        <v>0</v>
      </c>
    </row>
    <row r="6960" spans="1:9" x14ac:dyDescent="0.25">
      <c r="A6960" s="2">
        <v>37546.916666666664</v>
      </c>
      <c r="B6960">
        <v>8.5500000000000007</v>
      </c>
      <c r="C6960">
        <v>34.088360000000002</v>
      </c>
      <c r="D6960">
        <v>0</v>
      </c>
      <c r="E6960" t="str">
        <f>IF(AND(Tableau134[[#This Row],[Operative Temperature]]&lt;19,Tableau134[[#This Row],[Occupancy]]&lt;&gt;0),Tableau134[[#This Row],[Operative Temperature]],"NC")</f>
        <v>NC</v>
      </c>
      <c r="F6960">
        <f>IF(AND(C6960&gt;26,Tableau134[[#This Row],[Occupancy]]&lt;&gt;0),1,0)</f>
        <v>0</v>
      </c>
      <c r="G6960">
        <f>IF(AND(Tableau134[[#This Row],[Operative Temperature]]&lt;19,Tableau134[[#This Row],[Occupancy]]&lt;&gt;0),1,0)</f>
        <v>0</v>
      </c>
      <c r="H6960">
        <f>IF(Tableau134[[#This Row],[Nb dheures sup à 26°C sous occupation]]=1,Tableau134[[#This Row],[Operative Temperature]]-26,0)</f>
        <v>0</v>
      </c>
      <c r="I6960">
        <f>IF(Tableau134[[#This Row],[Nb d''heures inf à 19°C sous occupation]]=1,19-C6960,0)</f>
        <v>0</v>
      </c>
    </row>
    <row r="6961" spans="1:9" x14ac:dyDescent="0.25">
      <c r="A6961" s="2">
        <v>37546.958333333336</v>
      </c>
      <c r="B6961">
        <v>8.0500000000000007</v>
      </c>
      <c r="C6961">
        <v>33.718260000000001</v>
      </c>
      <c r="D6961">
        <v>0</v>
      </c>
      <c r="E6961" t="str">
        <f>IF(AND(Tableau134[[#This Row],[Operative Temperature]]&lt;19,Tableau134[[#This Row],[Occupancy]]&lt;&gt;0),Tableau134[[#This Row],[Operative Temperature]],"NC")</f>
        <v>NC</v>
      </c>
      <c r="F6961">
        <f>IF(AND(C6961&gt;26,Tableau134[[#This Row],[Occupancy]]&lt;&gt;0),1,0)</f>
        <v>0</v>
      </c>
      <c r="G6961">
        <f>IF(AND(Tableau134[[#This Row],[Operative Temperature]]&lt;19,Tableau134[[#This Row],[Occupancy]]&lt;&gt;0),1,0)</f>
        <v>0</v>
      </c>
      <c r="H6961">
        <f>IF(Tableau134[[#This Row],[Nb dheures sup à 26°C sous occupation]]=1,Tableau134[[#This Row],[Operative Temperature]]-26,0)</f>
        <v>0</v>
      </c>
      <c r="I6961">
        <f>IF(Tableau134[[#This Row],[Nb d''heures inf à 19°C sous occupation]]=1,19-C6961,0)</f>
        <v>0</v>
      </c>
    </row>
    <row r="6962" spans="1:9" x14ac:dyDescent="0.25">
      <c r="A6962" s="1">
        <v>37547</v>
      </c>
      <c r="B6962">
        <v>7.9249999999999998</v>
      </c>
      <c r="C6962">
        <v>33.47325</v>
      </c>
      <c r="D6962">
        <v>0</v>
      </c>
      <c r="E6962" t="str">
        <f>IF(AND(Tableau134[[#This Row],[Operative Temperature]]&lt;19,Tableau134[[#This Row],[Occupancy]]&lt;&gt;0),Tableau134[[#This Row],[Operative Temperature]],"NC")</f>
        <v>NC</v>
      </c>
      <c r="F6962">
        <f>IF(AND(C6962&gt;26,Tableau134[[#This Row],[Occupancy]]&lt;&gt;0),1,0)</f>
        <v>0</v>
      </c>
      <c r="G6962">
        <f>IF(AND(Tableau134[[#This Row],[Operative Temperature]]&lt;19,Tableau134[[#This Row],[Occupancy]]&lt;&gt;0),1,0)</f>
        <v>0</v>
      </c>
      <c r="H6962">
        <f>IF(Tableau134[[#This Row],[Nb dheures sup à 26°C sous occupation]]=1,Tableau134[[#This Row],[Operative Temperature]]-26,0)</f>
        <v>0</v>
      </c>
      <c r="I6962">
        <f>IF(Tableau134[[#This Row],[Nb d''heures inf à 19°C sous occupation]]=1,19-C6962,0)</f>
        <v>0</v>
      </c>
    </row>
    <row r="6963" spans="1:9" x14ac:dyDescent="0.25">
      <c r="A6963" s="2">
        <v>37547.041666666664</v>
      </c>
      <c r="B6963">
        <v>7.75</v>
      </c>
      <c r="C6963">
        <v>33.21219</v>
      </c>
      <c r="D6963">
        <v>0</v>
      </c>
      <c r="E6963" t="str">
        <f>IF(AND(Tableau134[[#This Row],[Operative Temperature]]&lt;19,Tableau134[[#This Row],[Occupancy]]&lt;&gt;0),Tableau134[[#This Row],[Operative Temperature]],"NC")</f>
        <v>NC</v>
      </c>
      <c r="F6963">
        <f>IF(AND(C6963&gt;26,Tableau134[[#This Row],[Occupancy]]&lt;&gt;0),1,0)</f>
        <v>0</v>
      </c>
      <c r="G6963">
        <f>IF(AND(Tableau134[[#This Row],[Operative Temperature]]&lt;19,Tableau134[[#This Row],[Occupancy]]&lt;&gt;0),1,0)</f>
        <v>0</v>
      </c>
      <c r="H6963">
        <f>IF(Tableau134[[#This Row],[Nb dheures sup à 26°C sous occupation]]=1,Tableau134[[#This Row],[Operative Temperature]]-26,0)</f>
        <v>0</v>
      </c>
      <c r="I6963">
        <f>IF(Tableau134[[#This Row],[Nb d''heures inf à 19°C sous occupation]]=1,19-C6963,0)</f>
        <v>0</v>
      </c>
    </row>
    <row r="6964" spans="1:9" x14ac:dyDescent="0.25">
      <c r="A6964" s="2">
        <v>37547.083333333336</v>
      </c>
      <c r="B6964">
        <v>7.85</v>
      </c>
      <c r="C6964">
        <v>32.984810000000003</v>
      </c>
      <c r="D6964">
        <v>0</v>
      </c>
      <c r="E6964" t="str">
        <f>IF(AND(Tableau134[[#This Row],[Operative Temperature]]&lt;19,Tableau134[[#This Row],[Occupancy]]&lt;&gt;0),Tableau134[[#This Row],[Operative Temperature]],"NC")</f>
        <v>NC</v>
      </c>
      <c r="F6964">
        <f>IF(AND(C6964&gt;26,Tableau134[[#This Row],[Occupancy]]&lt;&gt;0),1,0)</f>
        <v>0</v>
      </c>
      <c r="G6964">
        <f>IF(AND(Tableau134[[#This Row],[Operative Temperature]]&lt;19,Tableau134[[#This Row],[Occupancy]]&lt;&gt;0),1,0)</f>
        <v>0</v>
      </c>
      <c r="H6964">
        <f>IF(Tableau134[[#This Row],[Nb dheures sup à 26°C sous occupation]]=1,Tableau134[[#This Row],[Operative Temperature]]-26,0)</f>
        <v>0</v>
      </c>
      <c r="I6964">
        <f>IF(Tableau134[[#This Row],[Nb d''heures inf à 19°C sous occupation]]=1,19-C6964,0)</f>
        <v>0</v>
      </c>
    </row>
    <row r="6965" spans="1:9" x14ac:dyDescent="0.25">
      <c r="A6965" s="2">
        <v>37547.125</v>
      </c>
      <c r="B6965">
        <v>8.125</v>
      </c>
      <c r="C6965">
        <v>32.782040000000002</v>
      </c>
      <c r="D6965">
        <v>0</v>
      </c>
      <c r="E6965" t="str">
        <f>IF(AND(Tableau134[[#This Row],[Operative Temperature]]&lt;19,Tableau134[[#This Row],[Occupancy]]&lt;&gt;0),Tableau134[[#This Row],[Operative Temperature]],"NC")</f>
        <v>NC</v>
      </c>
      <c r="F6965">
        <f>IF(AND(C6965&gt;26,Tableau134[[#This Row],[Occupancy]]&lt;&gt;0),1,0)</f>
        <v>0</v>
      </c>
      <c r="G6965">
        <f>IF(AND(Tableau134[[#This Row],[Operative Temperature]]&lt;19,Tableau134[[#This Row],[Occupancy]]&lt;&gt;0),1,0)</f>
        <v>0</v>
      </c>
      <c r="H6965">
        <f>IF(Tableau134[[#This Row],[Nb dheures sup à 26°C sous occupation]]=1,Tableau134[[#This Row],[Operative Temperature]]-26,0)</f>
        <v>0</v>
      </c>
      <c r="I6965">
        <f>IF(Tableau134[[#This Row],[Nb d''heures inf à 19°C sous occupation]]=1,19-C6965,0)</f>
        <v>0</v>
      </c>
    </row>
    <row r="6966" spans="1:9" x14ac:dyDescent="0.25">
      <c r="A6966" s="2">
        <v>37547.166666666664</v>
      </c>
      <c r="B6966">
        <v>8.35</v>
      </c>
      <c r="C6966">
        <v>32.59572</v>
      </c>
      <c r="D6966">
        <v>0</v>
      </c>
      <c r="E6966" t="str">
        <f>IF(AND(Tableau134[[#This Row],[Operative Temperature]]&lt;19,Tableau134[[#This Row],[Occupancy]]&lt;&gt;0),Tableau134[[#This Row],[Operative Temperature]],"NC")</f>
        <v>NC</v>
      </c>
      <c r="F6966">
        <f>IF(AND(C6966&gt;26,Tableau134[[#This Row],[Occupancy]]&lt;&gt;0),1,0)</f>
        <v>0</v>
      </c>
      <c r="G6966">
        <f>IF(AND(Tableau134[[#This Row],[Operative Temperature]]&lt;19,Tableau134[[#This Row],[Occupancy]]&lt;&gt;0),1,0)</f>
        <v>0</v>
      </c>
      <c r="H6966">
        <f>IF(Tableau134[[#This Row],[Nb dheures sup à 26°C sous occupation]]=1,Tableau134[[#This Row],[Operative Temperature]]-26,0)</f>
        <v>0</v>
      </c>
      <c r="I6966">
        <f>IF(Tableau134[[#This Row],[Nb d''heures inf à 19°C sous occupation]]=1,19-C6966,0)</f>
        <v>0</v>
      </c>
    </row>
    <row r="6967" spans="1:9" x14ac:dyDescent="0.25">
      <c r="A6967" s="2">
        <v>37547.208333333336</v>
      </c>
      <c r="B6967">
        <v>8.85</v>
      </c>
      <c r="C6967">
        <v>32.41677</v>
      </c>
      <c r="D6967">
        <v>0</v>
      </c>
      <c r="E6967" t="str">
        <f>IF(AND(Tableau134[[#This Row],[Operative Temperature]]&lt;19,Tableau134[[#This Row],[Occupancy]]&lt;&gt;0),Tableau134[[#This Row],[Operative Temperature]],"NC")</f>
        <v>NC</v>
      </c>
      <c r="F6967">
        <f>IF(AND(C6967&gt;26,Tableau134[[#This Row],[Occupancy]]&lt;&gt;0),1,0)</f>
        <v>0</v>
      </c>
      <c r="G6967">
        <f>IF(AND(Tableau134[[#This Row],[Operative Temperature]]&lt;19,Tableau134[[#This Row],[Occupancy]]&lt;&gt;0),1,0)</f>
        <v>0</v>
      </c>
      <c r="H6967">
        <f>IF(Tableau134[[#This Row],[Nb dheures sup à 26°C sous occupation]]=1,Tableau134[[#This Row],[Operative Temperature]]-26,0)</f>
        <v>0</v>
      </c>
      <c r="I6967">
        <f>IF(Tableau134[[#This Row],[Nb d''heures inf à 19°C sous occupation]]=1,19-C6967,0)</f>
        <v>0</v>
      </c>
    </row>
    <row r="6968" spans="1:9" x14ac:dyDescent="0.25">
      <c r="A6968" s="2">
        <v>37547.25</v>
      </c>
      <c r="B6968">
        <v>9.5250000000000004</v>
      </c>
      <c r="C6968">
        <v>32.250799999999998</v>
      </c>
      <c r="D6968">
        <v>0</v>
      </c>
      <c r="E6968" t="str">
        <f>IF(AND(Tableau134[[#This Row],[Operative Temperature]]&lt;19,Tableau134[[#This Row],[Occupancy]]&lt;&gt;0),Tableau134[[#This Row],[Operative Temperature]],"NC")</f>
        <v>NC</v>
      </c>
      <c r="F6968">
        <f>IF(AND(C6968&gt;26,Tableau134[[#This Row],[Occupancy]]&lt;&gt;0),1,0)</f>
        <v>0</v>
      </c>
      <c r="G6968">
        <f>IF(AND(Tableau134[[#This Row],[Operative Temperature]]&lt;19,Tableau134[[#This Row],[Occupancy]]&lt;&gt;0),1,0)</f>
        <v>0</v>
      </c>
      <c r="H6968">
        <f>IF(Tableau134[[#This Row],[Nb dheures sup à 26°C sous occupation]]=1,Tableau134[[#This Row],[Operative Temperature]]-26,0)</f>
        <v>0</v>
      </c>
      <c r="I6968">
        <f>IF(Tableau134[[#This Row],[Nb d''heures inf à 19°C sous occupation]]=1,19-C6968,0)</f>
        <v>0</v>
      </c>
    </row>
    <row r="6969" spans="1:9" x14ac:dyDescent="0.25">
      <c r="A6969" s="2">
        <v>37547.291666666664</v>
      </c>
      <c r="B6969">
        <v>10.15</v>
      </c>
      <c r="C6969">
        <v>32.31673</v>
      </c>
      <c r="D6969">
        <v>0</v>
      </c>
      <c r="E6969" t="str">
        <f>IF(AND(Tableau134[[#This Row],[Operative Temperature]]&lt;19,Tableau134[[#This Row],[Occupancy]]&lt;&gt;0),Tableau134[[#This Row],[Operative Temperature]],"NC")</f>
        <v>NC</v>
      </c>
      <c r="F6969">
        <f>IF(AND(C6969&gt;26,Tableau134[[#This Row],[Occupancy]]&lt;&gt;0),1,0)</f>
        <v>0</v>
      </c>
      <c r="G6969">
        <f>IF(AND(Tableau134[[#This Row],[Operative Temperature]]&lt;19,Tableau134[[#This Row],[Occupancy]]&lt;&gt;0),1,0)</f>
        <v>0</v>
      </c>
      <c r="H6969">
        <f>IF(Tableau134[[#This Row],[Nb dheures sup à 26°C sous occupation]]=1,Tableau134[[#This Row],[Operative Temperature]]-26,0)</f>
        <v>0</v>
      </c>
      <c r="I6969">
        <f>IF(Tableau134[[#This Row],[Nb d''heures inf à 19°C sous occupation]]=1,19-C6969,0)</f>
        <v>0</v>
      </c>
    </row>
    <row r="6970" spans="1:9" x14ac:dyDescent="0.25">
      <c r="A6970" s="2">
        <v>37547.333333333336</v>
      </c>
      <c r="B6970">
        <v>11.8</v>
      </c>
      <c r="C6970">
        <v>32.556780000000003</v>
      </c>
      <c r="D6970">
        <v>0</v>
      </c>
      <c r="E6970" t="str">
        <f>IF(AND(Tableau134[[#This Row],[Operative Temperature]]&lt;19,Tableau134[[#This Row],[Occupancy]]&lt;&gt;0),Tableau134[[#This Row],[Operative Temperature]],"NC")</f>
        <v>NC</v>
      </c>
      <c r="F6970">
        <f>IF(AND(C6970&gt;26,Tableau134[[#This Row],[Occupancy]]&lt;&gt;0),1,0)</f>
        <v>0</v>
      </c>
      <c r="G6970">
        <f>IF(AND(Tableau134[[#This Row],[Operative Temperature]]&lt;19,Tableau134[[#This Row],[Occupancy]]&lt;&gt;0),1,0)</f>
        <v>0</v>
      </c>
      <c r="H6970">
        <f>IF(Tableau134[[#This Row],[Nb dheures sup à 26°C sous occupation]]=1,Tableau134[[#This Row],[Operative Temperature]]-26,0)</f>
        <v>0</v>
      </c>
      <c r="I6970">
        <f>IF(Tableau134[[#This Row],[Nb d''heures inf à 19°C sous occupation]]=1,19-C6970,0)</f>
        <v>0</v>
      </c>
    </row>
    <row r="6971" spans="1:9" x14ac:dyDescent="0.25">
      <c r="A6971" s="2">
        <v>37547.375</v>
      </c>
      <c r="B6971">
        <v>13.875</v>
      </c>
      <c r="C6971">
        <v>32.791609999999999</v>
      </c>
      <c r="D6971">
        <v>0</v>
      </c>
      <c r="E6971" t="str">
        <f>IF(AND(Tableau134[[#This Row],[Operative Temperature]]&lt;19,Tableau134[[#This Row],[Occupancy]]&lt;&gt;0),Tableau134[[#This Row],[Operative Temperature]],"NC")</f>
        <v>NC</v>
      </c>
      <c r="F6971">
        <f>IF(AND(C6971&gt;26,Tableau134[[#This Row],[Occupancy]]&lt;&gt;0),1,0)</f>
        <v>0</v>
      </c>
      <c r="G6971">
        <f>IF(AND(Tableau134[[#This Row],[Operative Temperature]]&lt;19,Tableau134[[#This Row],[Occupancy]]&lt;&gt;0),1,0)</f>
        <v>0</v>
      </c>
      <c r="H6971">
        <f>IF(Tableau134[[#This Row],[Nb dheures sup à 26°C sous occupation]]=1,Tableau134[[#This Row],[Operative Temperature]]-26,0)</f>
        <v>0</v>
      </c>
      <c r="I6971">
        <f>IF(Tableau134[[#This Row],[Nb d''heures inf à 19°C sous occupation]]=1,19-C6971,0)</f>
        <v>0</v>
      </c>
    </row>
    <row r="6972" spans="1:9" x14ac:dyDescent="0.25">
      <c r="A6972" s="2">
        <v>37547.416666666664</v>
      </c>
      <c r="B6972">
        <v>15.9</v>
      </c>
      <c r="C6972">
        <v>33.243929999999999</v>
      </c>
      <c r="D6972">
        <v>0</v>
      </c>
      <c r="E6972" t="str">
        <f>IF(AND(Tableau134[[#This Row],[Operative Temperature]]&lt;19,Tableau134[[#This Row],[Occupancy]]&lt;&gt;0),Tableau134[[#This Row],[Operative Temperature]],"NC")</f>
        <v>NC</v>
      </c>
      <c r="F6972">
        <f>IF(AND(C6972&gt;26,Tableau134[[#This Row],[Occupancy]]&lt;&gt;0),1,0)</f>
        <v>0</v>
      </c>
      <c r="G6972">
        <f>IF(AND(Tableau134[[#This Row],[Operative Temperature]]&lt;19,Tableau134[[#This Row],[Occupancy]]&lt;&gt;0),1,0)</f>
        <v>0</v>
      </c>
      <c r="H6972">
        <f>IF(Tableau134[[#This Row],[Nb dheures sup à 26°C sous occupation]]=1,Tableau134[[#This Row],[Operative Temperature]]-26,0)</f>
        <v>0</v>
      </c>
      <c r="I6972">
        <f>IF(Tableau134[[#This Row],[Nb d''heures inf à 19°C sous occupation]]=1,19-C6972,0)</f>
        <v>0</v>
      </c>
    </row>
    <row r="6973" spans="1:9" x14ac:dyDescent="0.25">
      <c r="A6973" s="2">
        <v>37547.458333333336</v>
      </c>
      <c r="B6973">
        <v>17</v>
      </c>
      <c r="C6973">
        <v>33.828220000000002</v>
      </c>
      <c r="D6973">
        <v>0</v>
      </c>
      <c r="E6973" t="str">
        <f>IF(AND(Tableau134[[#This Row],[Operative Temperature]]&lt;19,Tableau134[[#This Row],[Occupancy]]&lt;&gt;0),Tableau134[[#This Row],[Operative Temperature]],"NC")</f>
        <v>NC</v>
      </c>
      <c r="F6973">
        <f>IF(AND(C6973&gt;26,Tableau134[[#This Row],[Occupancy]]&lt;&gt;0),1,0)</f>
        <v>0</v>
      </c>
      <c r="G6973">
        <f>IF(AND(Tableau134[[#This Row],[Operative Temperature]]&lt;19,Tableau134[[#This Row],[Occupancy]]&lt;&gt;0),1,0)</f>
        <v>0</v>
      </c>
      <c r="H6973">
        <f>IF(Tableau134[[#This Row],[Nb dheures sup à 26°C sous occupation]]=1,Tableau134[[#This Row],[Operative Temperature]]-26,0)</f>
        <v>0</v>
      </c>
      <c r="I6973">
        <f>IF(Tableau134[[#This Row],[Nb d''heures inf à 19°C sous occupation]]=1,19-C6973,0)</f>
        <v>0</v>
      </c>
    </row>
    <row r="6974" spans="1:9" x14ac:dyDescent="0.25">
      <c r="A6974" s="2">
        <v>37547.5</v>
      </c>
      <c r="B6974">
        <v>17.8</v>
      </c>
      <c r="C6974">
        <v>34.558120000000002</v>
      </c>
      <c r="D6974">
        <v>0</v>
      </c>
      <c r="E6974" t="str">
        <f>IF(AND(Tableau134[[#This Row],[Operative Temperature]]&lt;19,Tableau134[[#This Row],[Occupancy]]&lt;&gt;0),Tableau134[[#This Row],[Operative Temperature]],"NC")</f>
        <v>NC</v>
      </c>
      <c r="F6974">
        <f>IF(AND(C6974&gt;26,Tableau134[[#This Row],[Occupancy]]&lt;&gt;0),1,0)</f>
        <v>0</v>
      </c>
      <c r="G6974">
        <f>IF(AND(Tableau134[[#This Row],[Operative Temperature]]&lt;19,Tableau134[[#This Row],[Occupancy]]&lt;&gt;0),1,0)</f>
        <v>0</v>
      </c>
      <c r="H6974">
        <f>IF(Tableau134[[#This Row],[Nb dheures sup à 26°C sous occupation]]=1,Tableau134[[#This Row],[Operative Temperature]]-26,0)</f>
        <v>0</v>
      </c>
      <c r="I6974">
        <f>IF(Tableau134[[#This Row],[Nb d''heures inf à 19°C sous occupation]]=1,19-C6974,0)</f>
        <v>0</v>
      </c>
    </row>
    <row r="6975" spans="1:9" x14ac:dyDescent="0.25">
      <c r="A6975" s="2">
        <v>37547.541666666664</v>
      </c>
      <c r="B6975">
        <v>18.675000000000001</v>
      </c>
      <c r="C6975">
        <v>35.0563</v>
      </c>
      <c r="D6975">
        <v>0</v>
      </c>
      <c r="E6975" t="str">
        <f>IF(AND(Tableau134[[#This Row],[Operative Temperature]]&lt;19,Tableau134[[#This Row],[Occupancy]]&lt;&gt;0),Tableau134[[#This Row],[Operative Temperature]],"NC")</f>
        <v>NC</v>
      </c>
      <c r="F6975">
        <f>IF(AND(C6975&gt;26,Tableau134[[#This Row],[Occupancy]]&lt;&gt;0),1,0)</f>
        <v>0</v>
      </c>
      <c r="G6975">
        <f>IF(AND(Tableau134[[#This Row],[Operative Temperature]]&lt;19,Tableau134[[#This Row],[Occupancy]]&lt;&gt;0),1,0)</f>
        <v>0</v>
      </c>
      <c r="H6975">
        <f>IF(Tableau134[[#This Row],[Nb dheures sup à 26°C sous occupation]]=1,Tableau134[[#This Row],[Operative Temperature]]-26,0)</f>
        <v>0</v>
      </c>
      <c r="I6975">
        <f>IF(Tableau134[[#This Row],[Nb d''heures inf à 19°C sous occupation]]=1,19-C6975,0)</f>
        <v>0</v>
      </c>
    </row>
    <row r="6976" spans="1:9" x14ac:dyDescent="0.25">
      <c r="A6976" s="2">
        <v>37547.583333333336</v>
      </c>
      <c r="B6976">
        <v>18.975000000000001</v>
      </c>
      <c r="C6976">
        <v>35.448740000000001</v>
      </c>
      <c r="D6976">
        <v>0</v>
      </c>
      <c r="E6976" t="str">
        <f>IF(AND(Tableau134[[#This Row],[Operative Temperature]]&lt;19,Tableau134[[#This Row],[Occupancy]]&lt;&gt;0),Tableau134[[#This Row],[Operative Temperature]],"NC")</f>
        <v>NC</v>
      </c>
      <c r="F6976">
        <f>IF(AND(C6976&gt;26,Tableau134[[#This Row],[Occupancy]]&lt;&gt;0),1,0)</f>
        <v>0</v>
      </c>
      <c r="G6976">
        <f>IF(AND(Tableau134[[#This Row],[Operative Temperature]]&lt;19,Tableau134[[#This Row],[Occupancy]]&lt;&gt;0),1,0)</f>
        <v>0</v>
      </c>
      <c r="H6976">
        <f>IF(Tableau134[[#This Row],[Nb dheures sup à 26°C sous occupation]]=1,Tableau134[[#This Row],[Operative Temperature]]-26,0)</f>
        <v>0</v>
      </c>
      <c r="I6976">
        <f>IF(Tableau134[[#This Row],[Nb d''heures inf à 19°C sous occupation]]=1,19-C6976,0)</f>
        <v>0</v>
      </c>
    </row>
    <row r="6977" spans="1:9" x14ac:dyDescent="0.25">
      <c r="A6977" s="2">
        <v>37547.625</v>
      </c>
      <c r="B6977">
        <v>19.074999999999999</v>
      </c>
      <c r="C6977">
        <v>35.881050000000002</v>
      </c>
      <c r="D6977">
        <v>0</v>
      </c>
      <c r="E6977" t="str">
        <f>IF(AND(Tableau134[[#This Row],[Operative Temperature]]&lt;19,Tableau134[[#This Row],[Occupancy]]&lt;&gt;0),Tableau134[[#This Row],[Operative Temperature]],"NC")</f>
        <v>NC</v>
      </c>
      <c r="F6977">
        <f>IF(AND(C6977&gt;26,Tableau134[[#This Row],[Occupancy]]&lt;&gt;0),1,0)</f>
        <v>0</v>
      </c>
      <c r="G6977">
        <f>IF(AND(Tableau134[[#This Row],[Operative Temperature]]&lt;19,Tableau134[[#This Row],[Occupancy]]&lt;&gt;0),1,0)</f>
        <v>0</v>
      </c>
      <c r="H6977">
        <f>IF(Tableau134[[#This Row],[Nb dheures sup à 26°C sous occupation]]=1,Tableau134[[#This Row],[Operative Temperature]]-26,0)</f>
        <v>0</v>
      </c>
      <c r="I6977">
        <f>IF(Tableau134[[#This Row],[Nb d''heures inf à 19°C sous occupation]]=1,19-C6977,0)</f>
        <v>0</v>
      </c>
    </row>
    <row r="6978" spans="1:9" x14ac:dyDescent="0.25">
      <c r="A6978" s="2">
        <v>37547.666666666664</v>
      </c>
      <c r="B6978">
        <v>19.175000000000001</v>
      </c>
      <c r="C6978">
        <v>36.167230000000004</v>
      </c>
      <c r="D6978">
        <v>0</v>
      </c>
      <c r="E6978" t="str">
        <f>IF(AND(Tableau134[[#This Row],[Operative Temperature]]&lt;19,Tableau134[[#This Row],[Occupancy]]&lt;&gt;0),Tableau134[[#This Row],[Operative Temperature]],"NC")</f>
        <v>NC</v>
      </c>
      <c r="F6978">
        <f>IF(AND(C6978&gt;26,Tableau134[[#This Row],[Occupancy]]&lt;&gt;0),1,0)</f>
        <v>0</v>
      </c>
      <c r="G6978">
        <f>IF(AND(Tableau134[[#This Row],[Operative Temperature]]&lt;19,Tableau134[[#This Row],[Occupancy]]&lt;&gt;0),1,0)</f>
        <v>0</v>
      </c>
      <c r="H6978">
        <f>IF(Tableau134[[#This Row],[Nb dheures sup à 26°C sous occupation]]=1,Tableau134[[#This Row],[Operative Temperature]]-26,0)</f>
        <v>0</v>
      </c>
      <c r="I6978">
        <f>IF(Tableau134[[#This Row],[Nb d''heures inf à 19°C sous occupation]]=1,19-C6978,0)</f>
        <v>0</v>
      </c>
    </row>
    <row r="6979" spans="1:9" x14ac:dyDescent="0.25">
      <c r="A6979" s="2">
        <v>37547.708333333336</v>
      </c>
      <c r="B6979">
        <v>18.375</v>
      </c>
      <c r="C6979">
        <v>36.503610000000002</v>
      </c>
      <c r="D6979">
        <v>0</v>
      </c>
      <c r="E6979" t="str">
        <f>IF(AND(Tableau134[[#This Row],[Operative Temperature]]&lt;19,Tableau134[[#This Row],[Occupancy]]&lt;&gt;0),Tableau134[[#This Row],[Operative Temperature]],"NC")</f>
        <v>NC</v>
      </c>
      <c r="F6979">
        <f>IF(AND(C6979&gt;26,Tableau134[[#This Row],[Occupancy]]&lt;&gt;0),1,0)</f>
        <v>0</v>
      </c>
      <c r="G6979">
        <f>IF(AND(Tableau134[[#This Row],[Operative Temperature]]&lt;19,Tableau134[[#This Row],[Occupancy]]&lt;&gt;0),1,0)</f>
        <v>0</v>
      </c>
      <c r="H6979">
        <f>IF(Tableau134[[#This Row],[Nb dheures sup à 26°C sous occupation]]=1,Tableau134[[#This Row],[Operative Temperature]]-26,0)</f>
        <v>0</v>
      </c>
      <c r="I6979">
        <f>IF(Tableau134[[#This Row],[Nb d''heures inf à 19°C sous occupation]]=1,19-C6979,0)</f>
        <v>0</v>
      </c>
    </row>
    <row r="6980" spans="1:9" x14ac:dyDescent="0.25">
      <c r="A6980" s="2">
        <v>37547.75</v>
      </c>
      <c r="B6980">
        <v>17.274999999999999</v>
      </c>
      <c r="C6980">
        <v>36.501489999999997</v>
      </c>
      <c r="D6980">
        <v>0</v>
      </c>
      <c r="E6980" t="str">
        <f>IF(AND(Tableau134[[#This Row],[Operative Temperature]]&lt;19,Tableau134[[#This Row],[Occupancy]]&lt;&gt;0),Tableau134[[#This Row],[Operative Temperature]],"NC")</f>
        <v>NC</v>
      </c>
      <c r="F6980">
        <f>IF(AND(C6980&gt;26,Tableau134[[#This Row],[Occupancy]]&lt;&gt;0),1,0)</f>
        <v>0</v>
      </c>
      <c r="G6980">
        <f>IF(AND(Tableau134[[#This Row],[Operative Temperature]]&lt;19,Tableau134[[#This Row],[Occupancy]]&lt;&gt;0),1,0)</f>
        <v>0</v>
      </c>
      <c r="H6980">
        <f>IF(Tableau134[[#This Row],[Nb dheures sup à 26°C sous occupation]]=1,Tableau134[[#This Row],[Operative Temperature]]-26,0)</f>
        <v>0</v>
      </c>
      <c r="I6980">
        <f>IF(Tableau134[[#This Row],[Nb d''heures inf à 19°C sous occupation]]=1,19-C6980,0)</f>
        <v>0</v>
      </c>
    </row>
    <row r="6981" spans="1:9" x14ac:dyDescent="0.25">
      <c r="A6981" s="2">
        <v>37547.791666666664</v>
      </c>
      <c r="B6981">
        <v>15.574999999999999</v>
      </c>
      <c r="C6981">
        <v>36.385120000000001</v>
      </c>
      <c r="D6981">
        <v>0</v>
      </c>
      <c r="E6981" t="str">
        <f>IF(AND(Tableau134[[#This Row],[Operative Temperature]]&lt;19,Tableau134[[#This Row],[Occupancy]]&lt;&gt;0),Tableau134[[#This Row],[Operative Temperature]],"NC")</f>
        <v>NC</v>
      </c>
      <c r="F6981">
        <f>IF(AND(C6981&gt;26,Tableau134[[#This Row],[Occupancy]]&lt;&gt;0),1,0)</f>
        <v>0</v>
      </c>
      <c r="G6981">
        <f>IF(AND(Tableau134[[#This Row],[Operative Temperature]]&lt;19,Tableau134[[#This Row],[Occupancy]]&lt;&gt;0),1,0)</f>
        <v>0</v>
      </c>
      <c r="H6981">
        <f>IF(Tableau134[[#This Row],[Nb dheures sup à 26°C sous occupation]]=1,Tableau134[[#This Row],[Operative Temperature]]-26,0)</f>
        <v>0</v>
      </c>
      <c r="I6981">
        <f>IF(Tableau134[[#This Row],[Nb d''heures inf à 19°C sous occupation]]=1,19-C6981,0)</f>
        <v>0</v>
      </c>
    </row>
    <row r="6982" spans="1:9" x14ac:dyDescent="0.25">
      <c r="A6982" s="2">
        <v>37547.833333333336</v>
      </c>
      <c r="B6982">
        <v>15.025</v>
      </c>
      <c r="C6982">
        <v>35.084919999999997</v>
      </c>
      <c r="D6982">
        <v>0</v>
      </c>
      <c r="E6982" t="str">
        <f>IF(AND(Tableau134[[#This Row],[Operative Temperature]]&lt;19,Tableau134[[#This Row],[Occupancy]]&lt;&gt;0),Tableau134[[#This Row],[Operative Temperature]],"NC")</f>
        <v>NC</v>
      </c>
      <c r="F6982">
        <f>IF(AND(C6982&gt;26,Tableau134[[#This Row],[Occupancy]]&lt;&gt;0),1,0)</f>
        <v>0</v>
      </c>
      <c r="G6982">
        <f>IF(AND(Tableau134[[#This Row],[Operative Temperature]]&lt;19,Tableau134[[#This Row],[Occupancy]]&lt;&gt;0),1,0)</f>
        <v>0</v>
      </c>
      <c r="H6982">
        <f>IF(Tableau134[[#This Row],[Nb dheures sup à 26°C sous occupation]]=1,Tableau134[[#This Row],[Operative Temperature]]-26,0)</f>
        <v>0</v>
      </c>
      <c r="I6982">
        <f>IF(Tableau134[[#This Row],[Nb d''heures inf à 19°C sous occupation]]=1,19-C6982,0)</f>
        <v>0</v>
      </c>
    </row>
    <row r="6983" spans="1:9" x14ac:dyDescent="0.25">
      <c r="A6983" s="2">
        <v>37547.875</v>
      </c>
      <c r="B6983">
        <v>14.85</v>
      </c>
      <c r="C6983">
        <v>34.306640000000002</v>
      </c>
      <c r="D6983">
        <v>0</v>
      </c>
      <c r="E6983" t="str">
        <f>IF(AND(Tableau134[[#This Row],[Operative Temperature]]&lt;19,Tableau134[[#This Row],[Occupancy]]&lt;&gt;0),Tableau134[[#This Row],[Operative Temperature]],"NC")</f>
        <v>NC</v>
      </c>
      <c r="F6983">
        <f>IF(AND(C6983&gt;26,Tableau134[[#This Row],[Occupancy]]&lt;&gt;0),1,0)</f>
        <v>0</v>
      </c>
      <c r="G6983">
        <f>IF(AND(Tableau134[[#This Row],[Operative Temperature]]&lt;19,Tableau134[[#This Row],[Occupancy]]&lt;&gt;0),1,0)</f>
        <v>0</v>
      </c>
      <c r="H6983">
        <f>IF(Tableau134[[#This Row],[Nb dheures sup à 26°C sous occupation]]=1,Tableau134[[#This Row],[Operative Temperature]]-26,0)</f>
        <v>0</v>
      </c>
      <c r="I6983">
        <f>IF(Tableau134[[#This Row],[Nb d''heures inf à 19°C sous occupation]]=1,19-C6983,0)</f>
        <v>0</v>
      </c>
    </row>
    <row r="6984" spans="1:9" x14ac:dyDescent="0.25">
      <c r="A6984" s="2">
        <v>37547.916666666664</v>
      </c>
      <c r="B6984">
        <v>14.725</v>
      </c>
      <c r="C6984">
        <v>33.93824</v>
      </c>
      <c r="D6984">
        <v>0</v>
      </c>
      <c r="E6984" t="str">
        <f>IF(AND(Tableau134[[#This Row],[Operative Temperature]]&lt;19,Tableau134[[#This Row],[Occupancy]]&lt;&gt;0),Tableau134[[#This Row],[Operative Temperature]],"NC")</f>
        <v>NC</v>
      </c>
      <c r="F6984">
        <f>IF(AND(C6984&gt;26,Tableau134[[#This Row],[Occupancy]]&lt;&gt;0),1,0)</f>
        <v>0</v>
      </c>
      <c r="G6984">
        <f>IF(AND(Tableau134[[#This Row],[Operative Temperature]]&lt;19,Tableau134[[#This Row],[Occupancy]]&lt;&gt;0),1,0)</f>
        <v>0</v>
      </c>
      <c r="H6984">
        <f>IF(Tableau134[[#This Row],[Nb dheures sup à 26°C sous occupation]]=1,Tableau134[[#This Row],[Operative Temperature]]-26,0)</f>
        <v>0</v>
      </c>
      <c r="I6984">
        <f>IF(Tableau134[[#This Row],[Nb d''heures inf à 19°C sous occupation]]=1,19-C6984,0)</f>
        <v>0</v>
      </c>
    </row>
    <row r="6985" spans="1:9" x14ac:dyDescent="0.25">
      <c r="A6985" s="2">
        <v>37547.958333333336</v>
      </c>
      <c r="B6985">
        <v>14.7</v>
      </c>
      <c r="C6985">
        <v>33.665289999999999</v>
      </c>
      <c r="D6985">
        <v>0</v>
      </c>
      <c r="E6985" t="str">
        <f>IF(AND(Tableau134[[#This Row],[Operative Temperature]]&lt;19,Tableau134[[#This Row],[Occupancy]]&lt;&gt;0),Tableau134[[#This Row],[Operative Temperature]],"NC")</f>
        <v>NC</v>
      </c>
      <c r="F6985">
        <f>IF(AND(C6985&gt;26,Tableau134[[#This Row],[Occupancy]]&lt;&gt;0),1,0)</f>
        <v>0</v>
      </c>
      <c r="G6985">
        <f>IF(AND(Tableau134[[#This Row],[Operative Temperature]]&lt;19,Tableau134[[#This Row],[Occupancy]]&lt;&gt;0),1,0)</f>
        <v>0</v>
      </c>
      <c r="H6985">
        <f>IF(Tableau134[[#This Row],[Nb dheures sup à 26°C sous occupation]]=1,Tableau134[[#This Row],[Operative Temperature]]-26,0)</f>
        <v>0</v>
      </c>
      <c r="I6985">
        <f>IF(Tableau134[[#This Row],[Nb d''heures inf à 19°C sous occupation]]=1,19-C6985,0)</f>
        <v>0</v>
      </c>
    </row>
    <row r="6986" spans="1:9" x14ac:dyDescent="0.25">
      <c r="A6986" s="1">
        <v>37548</v>
      </c>
      <c r="B6986">
        <v>14.775</v>
      </c>
      <c r="C6986">
        <v>33.47372</v>
      </c>
      <c r="D6986">
        <v>0</v>
      </c>
      <c r="E6986" t="str">
        <f>IF(AND(Tableau134[[#This Row],[Operative Temperature]]&lt;19,Tableau134[[#This Row],[Occupancy]]&lt;&gt;0),Tableau134[[#This Row],[Operative Temperature]],"NC")</f>
        <v>NC</v>
      </c>
      <c r="F6986">
        <f>IF(AND(C6986&gt;26,Tableau134[[#This Row],[Occupancy]]&lt;&gt;0),1,0)</f>
        <v>0</v>
      </c>
      <c r="G6986">
        <f>IF(AND(Tableau134[[#This Row],[Operative Temperature]]&lt;19,Tableau134[[#This Row],[Occupancy]]&lt;&gt;0),1,0)</f>
        <v>0</v>
      </c>
      <c r="H6986">
        <f>IF(Tableau134[[#This Row],[Nb dheures sup à 26°C sous occupation]]=1,Tableau134[[#This Row],[Operative Temperature]]-26,0)</f>
        <v>0</v>
      </c>
      <c r="I6986">
        <f>IF(Tableau134[[#This Row],[Nb d''heures inf à 19°C sous occupation]]=1,19-C6986,0)</f>
        <v>0</v>
      </c>
    </row>
    <row r="6987" spans="1:9" x14ac:dyDescent="0.25">
      <c r="A6987" s="2">
        <v>37548.041666666664</v>
      </c>
      <c r="B6987">
        <v>14.8</v>
      </c>
      <c r="C6987">
        <v>33.285919999999997</v>
      </c>
      <c r="D6987">
        <v>0</v>
      </c>
      <c r="E6987" t="str">
        <f>IF(AND(Tableau134[[#This Row],[Operative Temperature]]&lt;19,Tableau134[[#This Row],[Occupancy]]&lt;&gt;0),Tableau134[[#This Row],[Operative Temperature]],"NC")</f>
        <v>NC</v>
      </c>
      <c r="F6987">
        <f>IF(AND(C6987&gt;26,Tableau134[[#This Row],[Occupancy]]&lt;&gt;0),1,0)</f>
        <v>0</v>
      </c>
      <c r="G6987">
        <f>IF(AND(Tableau134[[#This Row],[Operative Temperature]]&lt;19,Tableau134[[#This Row],[Occupancy]]&lt;&gt;0),1,0)</f>
        <v>0</v>
      </c>
      <c r="H6987">
        <f>IF(Tableau134[[#This Row],[Nb dheures sup à 26°C sous occupation]]=1,Tableau134[[#This Row],[Operative Temperature]]-26,0)</f>
        <v>0</v>
      </c>
      <c r="I6987">
        <f>IF(Tableau134[[#This Row],[Nb d''heures inf à 19°C sous occupation]]=1,19-C6987,0)</f>
        <v>0</v>
      </c>
    </row>
    <row r="6988" spans="1:9" x14ac:dyDescent="0.25">
      <c r="A6988" s="2">
        <v>37548.083333333336</v>
      </c>
      <c r="B6988">
        <v>14.875</v>
      </c>
      <c r="C6988">
        <v>33.12323</v>
      </c>
      <c r="D6988">
        <v>0</v>
      </c>
      <c r="E6988" t="str">
        <f>IF(AND(Tableau134[[#This Row],[Operative Temperature]]&lt;19,Tableau134[[#This Row],[Occupancy]]&lt;&gt;0),Tableau134[[#This Row],[Operative Temperature]],"NC")</f>
        <v>NC</v>
      </c>
      <c r="F6988">
        <f>IF(AND(C6988&gt;26,Tableau134[[#This Row],[Occupancy]]&lt;&gt;0),1,0)</f>
        <v>0</v>
      </c>
      <c r="G6988">
        <f>IF(AND(Tableau134[[#This Row],[Operative Temperature]]&lt;19,Tableau134[[#This Row],[Occupancy]]&lt;&gt;0),1,0)</f>
        <v>0</v>
      </c>
      <c r="H6988">
        <f>IF(Tableau134[[#This Row],[Nb dheures sup à 26°C sous occupation]]=1,Tableau134[[#This Row],[Operative Temperature]]-26,0)</f>
        <v>0</v>
      </c>
      <c r="I6988">
        <f>IF(Tableau134[[#This Row],[Nb d''heures inf à 19°C sous occupation]]=1,19-C6988,0)</f>
        <v>0</v>
      </c>
    </row>
    <row r="6989" spans="1:9" x14ac:dyDescent="0.25">
      <c r="A6989" s="2">
        <v>37548.125</v>
      </c>
      <c r="B6989">
        <v>14.975</v>
      </c>
      <c r="C6989">
        <v>32.982770000000002</v>
      </c>
      <c r="D6989">
        <v>0</v>
      </c>
      <c r="E6989" t="str">
        <f>IF(AND(Tableau134[[#This Row],[Operative Temperature]]&lt;19,Tableau134[[#This Row],[Occupancy]]&lt;&gt;0),Tableau134[[#This Row],[Operative Temperature]],"NC")</f>
        <v>NC</v>
      </c>
      <c r="F6989">
        <f>IF(AND(C6989&gt;26,Tableau134[[#This Row],[Occupancy]]&lt;&gt;0),1,0)</f>
        <v>0</v>
      </c>
      <c r="G6989">
        <f>IF(AND(Tableau134[[#This Row],[Operative Temperature]]&lt;19,Tableau134[[#This Row],[Occupancy]]&lt;&gt;0),1,0)</f>
        <v>0</v>
      </c>
      <c r="H6989">
        <f>IF(Tableau134[[#This Row],[Nb dheures sup à 26°C sous occupation]]=1,Tableau134[[#This Row],[Operative Temperature]]-26,0)</f>
        <v>0</v>
      </c>
      <c r="I6989">
        <f>IF(Tableau134[[#This Row],[Nb d''heures inf à 19°C sous occupation]]=1,19-C6989,0)</f>
        <v>0</v>
      </c>
    </row>
    <row r="6990" spans="1:9" x14ac:dyDescent="0.25">
      <c r="A6990" s="2">
        <v>37548.166666666664</v>
      </c>
      <c r="B6990">
        <v>14.25</v>
      </c>
      <c r="C6990">
        <v>32.835470000000001</v>
      </c>
      <c r="D6990">
        <v>0</v>
      </c>
      <c r="E6990" t="str">
        <f>IF(AND(Tableau134[[#This Row],[Operative Temperature]]&lt;19,Tableau134[[#This Row],[Occupancy]]&lt;&gt;0),Tableau134[[#This Row],[Operative Temperature]],"NC")</f>
        <v>NC</v>
      </c>
      <c r="F6990">
        <f>IF(AND(C6990&gt;26,Tableau134[[#This Row],[Occupancy]]&lt;&gt;0),1,0)</f>
        <v>0</v>
      </c>
      <c r="G6990">
        <f>IF(AND(Tableau134[[#This Row],[Operative Temperature]]&lt;19,Tableau134[[#This Row],[Occupancy]]&lt;&gt;0),1,0)</f>
        <v>0</v>
      </c>
      <c r="H6990">
        <f>IF(Tableau134[[#This Row],[Nb dheures sup à 26°C sous occupation]]=1,Tableau134[[#This Row],[Operative Temperature]]-26,0)</f>
        <v>0</v>
      </c>
      <c r="I6990">
        <f>IF(Tableau134[[#This Row],[Nb d''heures inf à 19°C sous occupation]]=1,19-C6990,0)</f>
        <v>0</v>
      </c>
    </row>
    <row r="6991" spans="1:9" x14ac:dyDescent="0.25">
      <c r="A6991" s="2">
        <v>37548.208333333336</v>
      </c>
      <c r="B6991">
        <v>14</v>
      </c>
      <c r="C6991">
        <v>32.66574</v>
      </c>
      <c r="D6991">
        <v>0</v>
      </c>
      <c r="E6991" t="str">
        <f>IF(AND(Tableau134[[#This Row],[Operative Temperature]]&lt;19,Tableau134[[#This Row],[Occupancy]]&lt;&gt;0),Tableau134[[#This Row],[Operative Temperature]],"NC")</f>
        <v>NC</v>
      </c>
      <c r="F6991">
        <f>IF(AND(C6991&gt;26,Tableau134[[#This Row],[Occupancy]]&lt;&gt;0),1,0)</f>
        <v>0</v>
      </c>
      <c r="G6991">
        <f>IF(AND(Tableau134[[#This Row],[Operative Temperature]]&lt;19,Tableau134[[#This Row],[Occupancy]]&lt;&gt;0),1,0)</f>
        <v>0</v>
      </c>
      <c r="H6991">
        <f>IF(Tableau134[[#This Row],[Nb dheures sup à 26°C sous occupation]]=1,Tableau134[[#This Row],[Operative Temperature]]-26,0)</f>
        <v>0</v>
      </c>
      <c r="I6991">
        <f>IF(Tableau134[[#This Row],[Nb d''heures inf à 19°C sous occupation]]=1,19-C6991,0)</f>
        <v>0</v>
      </c>
    </row>
    <row r="6992" spans="1:9" x14ac:dyDescent="0.25">
      <c r="A6992" s="2">
        <v>37548.25</v>
      </c>
      <c r="B6992">
        <v>14</v>
      </c>
      <c r="C6992">
        <v>32.506160000000001</v>
      </c>
      <c r="D6992">
        <v>0</v>
      </c>
      <c r="E6992" t="str">
        <f>IF(AND(Tableau134[[#This Row],[Operative Temperature]]&lt;19,Tableau134[[#This Row],[Occupancy]]&lt;&gt;0),Tableau134[[#This Row],[Operative Temperature]],"NC")</f>
        <v>NC</v>
      </c>
      <c r="F6992">
        <f>IF(AND(C6992&gt;26,Tableau134[[#This Row],[Occupancy]]&lt;&gt;0),1,0)</f>
        <v>0</v>
      </c>
      <c r="G6992">
        <f>IF(AND(Tableau134[[#This Row],[Operative Temperature]]&lt;19,Tableau134[[#This Row],[Occupancy]]&lt;&gt;0),1,0)</f>
        <v>0</v>
      </c>
      <c r="H6992">
        <f>IF(Tableau134[[#This Row],[Nb dheures sup à 26°C sous occupation]]=1,Tableau134[[#This Row],[Operative Temperature]]-26,0)</f>
        <v>0</v>
      </c>
      <c r="I6992">
        <f>IF(Tableau134[[#This Row],[Nb d''heures inf à 19°C sous occupation]]=1,19-C6992,0)</f>
        <v>0</v>
      </c>
    </row>
    <row r="6993" spans="1:9" x14ac:dyDescent="0.25">
      <c r="A6993" s="2">
        <v>37548.291666666664</v>
      </c>
      <c r="B6993">
        <v>13.625</v>
      </c>
      <c r="C6993">
        <v>32.363230000000001</v>
      </c>
      <c r="D6993">
        <v>0</v>
      </c>
      <c r="E6993" t="str">
        <f>IF(AND(Tableau134[[#This Row],[Operative Temperature]]&lt;19,Tableau134[[#This Row],[Occupancy]]&lt;&gt;0),Tableau134[[#This Row],[Operative Temperature]],"NC")</f>
        <v>NC</v>
      </c>
      <c r="F6993">
        <f>IF(AND(C6993&gt;26,Tableau134[[#This Row],[Occupancy]]&lt;&gt;0),1,0)</f>
        <v>0</v>
      </c>
      <c r="G6993">
        <f>IF(AND(Tableau134[[#This Row],[Operative Temperature]]&lt;19,Tableau134[[#This Row],[Occupancy]]&lt;&gt;0),1,0)</f>
        <v>0</v>
      </c>
      <c r="H6993">
        <f>IF(Tableau134[[#This Row],[Nb dheures sup à 26°C sous occupation]]=1,Tableau134[[#This Row],[Operative Temperature]]-26,0)</f>
        <v>0</v>
      </c>
      <c r="I6993">
        <f>IF(Tableau134[[#This Row],[Nb d''heures inf à 19°C sous occupation]]=1,19-C6993,0)</f>
        <v>0</v>
      </c>
    </row>
    <row r="6994" spans="1:9" x14ac:dyDescent="0.25">
      <c r="A6994" s="2">
        <v>37548.333333333336</v>
      </c>
      <c r="B6994">
        <v>14.25</v>
      </c>
      <c r="C6994">
        <v>32.244489999999999</v>
      </c>
      <c r="D6994">
        <v>0</v>
      </c>
      <c r="E6994" t="str">
        <f>IF(AND(Tableau134[[#This Row],[Operative Temperature]]&lt;19,Tableau134[[#This Row],[Occupancy]]&lt;&gt;0),Tableau134[[#This Row],[Operative Temperature]],"NC")</f>
        <v>NC</v>
      </c>
      <c r="F6994">
        <f>IF(AND(C6994&gt;26,Tableau134[[#This Row],[Occupancy]]&lt;&gt;0),1,0)</f>
        <v>0</v>
      </c>
      <c r="G6994">
        <f>IF(AND(Tableau134[[#This Row],[Operative Temperature]]&lt;19,Tableau134[[#This Row],[Occupancy]]&lt;&gt;0),1,0)</f>
        <v>0</v>
      </c>
      <c r="H6994">
        <f>IF(Tableau134[[#This Row],[Nb dheures sup à 26°C sous occupation]]=1,Tableau134[[#This Row],[Operative Temperature]]-26,0)</f>
        <v>0</v>
      </c>
      <c r="I6994">
        <f>IF(Tableau134[[#This Row],[Nb d''heures inf à 19°C sous occupation]]=1,19-C6994,0)</f>
        <v>0</v>
      </c>
    </row>
    <row r="6995" spans="1:9" x14ac:dyDescent="0.25">
      <c r="A6995" s="2">
        <v>37548.375</v>
      </c>
      <c r="B6995">
        <v>15.175000000000001</v>
      </c>
      <c r="C6995">
        <v>32.26652</v>
      </c>
      <c r="D6995">
        <v>0</v>
      </c>
      <c r="E6995" t="str">
        <f>IF(AND(Tableau134[[#This Row],[Operative Temperature]]&lt;19,Tableau134[[#This Row],[Occupancy]]&lt;&gt;0),Tableau134[[#This Row],[Operative Temperature]],"NC")</f>
        <v>NC</v>
      </c>
      <c r="F6995">
        <f>IF(AND(C6995&gt;26,Tableau134[[#This Row],[Occupancy]]&lt;&gt;0),1,0)</f>
        <v>0</v>
      </c>
      <c r="G6995">
        <f>IF(AND(Tableau134[[#This Row],[Operative Temperature]]&lt;19,Tableau134[[#This Row],[Occupancy]]&lt;&gt;0),1,0)</f>
        <v>0</v>
      </c>
      <c r="H6995">
        <f>IF(Tableau134[[#This Row],[Nb dheures sup à 26°C sous occupation]]=1,Tableau134[[#This Row],[Operative Temperature]]-26,0)</f>
        <v>0</v>
      </c>
      <c r="I6995">
        <f>IF(Tableau134[[#This Row],[Nb d''heures inf à 19°C sous occupation]]=1,19-C6995,0)</f>
        <v>0</v>
      </c>
    </row>
    <row r="6996" spans="1:9" x14ac:dyDescent="0.25">
      <c r="A6996" s="2">
        <v>37548.416666666664</v>
      </c>
      <c r="B6996">
        <v>16.149999999999999</v>
      </c>
      <c r="C6996">
        <v>32.517110000000002</v>
      </c>
      <c r="D6996">
        <v>0</v>
      </c>
      <c r="E6996" t="str">
        <f>IF(AND(Tableau134[[#This Row],[Operative Temperature]]&lt;19,Tableau134[[#This Row],[Occupancy]]&lt;&gt;0),Tableau134[[#This Row],[Operative Temperature]],"NC")</f>
        <v>NC</v>
      </c>
      <c r="F6996">
        <f>IF(AND(C6996&gt;26,Tableau134[[#This Row],[Occupancy]]&lt;&gt;0),1,0)</f>
        <v>0</v>
      </c>
      <c r="G6996">
        <f>IF(AND(Tableau134[[#This Row],[Operative Temperature]]&lt;19,Tableau134[[#This Row],[Occupancy]]&lt;&gt;0),1,0)</f>
        <v>0</v>
      </c>
      <c r="H6996">
        <f>IF(Tableau134[[#This Row],[Nb dheures sup à 26°C sous occupation]]=1,Tableau134[[#This Row],[Operative Temperature]]-26,0)</f>
        <v>0</v>
      </c>
      <c r="I6996">
        <f>IF(Tableau134[[#This Row],[Nb d''heures inf à 19°C sous occupation]]=1,19-C6996,0)</f>
        <v>0</v>
      </c>
    </row>
    <row r="6997" spans="1:9" x14ac:dyDescent="0.25">
      <c r="A6997" s="2">
        <v>37548.458333333336</v>
      </c>
      <c r="B6997">
        <v>17.3</v>
      </c>
      <c r="C6997">
        <v>32.948900000000002</v>
      </c>
      <c r="D6997">
        <v>0</v>
      </c>
      <c r="E6997" t="str">
        <f>IF(AND(Tableau134[[#This Row],[Operative Temperature]]&lt;19,Tableau134[[#This Row],[Occupancy]]&lt;&gt;0),Tableau134[[#This Row],[Operative Temperature]],"NC")</f>
        <v>NC</v>
      </c>
      <c r="F6997">
        <f>IF(AND(C6997&gt;26,Tableau134[[#This Row],[Occupancy]]&lt;&gt;0),1,0)</f>
        <v>0</v>
      </c>
      <c r="G6997">
        <f>IF(AND(Tableau134[[#This Row],[Operative Temperature]]&lt;19,Tableau134[[#This Row],[Occupancy]]&lt;&gt;0),1,0)</f>
        <v>0</v>
      </c>
      <c r="H6997">
        <f>IF(Tableau134[[#This Row],[Nb dheures sup à 26°C sous occupation]]=1,Tableau134[[#This Row],[Operative Temperature]]-26,0)</f>
        <v>0</v>
      </c>
      <c r="I6997">
        <f>IF(Tableau134[[#This Row],[Nb d''heures inf à 19°C sous occupation]]=1,19-C6997,0)</f>
        <v>0</v>
      </c>
    </row>
    <row r="6998" spans="1:9" x14ac:dyDescent="0.25">
      <c r="A6998" s="2">
        <v>37548.5</v>
      </c>
      <c r="B6998">
        <v>18.425000000000001</v>
      </c>
      <c r="C6998">
        <v>33.56709</v>
      </c>
      <c r="D6998">
        <v>0</v>
      </c>
      <c r="E6998" t="str">
        <f>IF(AND(Tableau134[[#This Row],[Operative Temperature]]&lt;19,Tableau134[[#This Row],[Occupancy]]&lt;&gt;0),Tableau134[[#This Row],[Operative Temperature]],"NC")</f>
        <v>NC</v>
      </c>
      <c r="F6998">
        <f>IF(AND(C6998&gt;26,Tableau134[[#This Row],[Occupancy]]&lt;&gt;0),1,0)</f>
        <v>0</v>
      </c>
      <c r="G6998">
        <f>IF(AND(Tableau134[[#This Row],[Operative Temperature]]&lt;19,Tableau134[[#This Row],[Occupancy]]&lt;&gt;0),1,0)</f>
        <v>0</v>
      </c>
      <c r="H6998">
        <f>IF(Tableau134[[#This Row],[Nb dheures sup à 26°C sous occupation]]=1,Tableau134[[#This Row],[Operative Temperature]]-26,0)</f>
        <v>0</v>
      </c>
      <c r="I6998">
        <f>IF(Tableau134[[#This Row],[Nb d''heures inf à 19°C sous occupation]]=1,19-C6998,0)</f>
        <v>0</v>
      </c>
    </row>
    <row r="6999" spans="1:9" x14ac:dyDescent="0.25">
      <c r="A6999" s="2">
        <v>37548.541666666664</v>
      </c>
      <c r="B6999">
        <v>19.600000000000001</v>
      </c>
      <c r="C6999">
        <v>34.211399999999998</v>
      </c>
      <c r="D6999">
        <v>0</v>
      </c>
      <c r="E6999" t="str">
        <f>IF(AND(Tableau134[[#This Row],[Operative Temperature]]&lt;19,Tableau134[[#This Row],[Occupancy]]&lt;&gt;0),Tableau134[[#This Row],[Operative Temperature]],"NC")</f>
        <v>NC</v>
      </c>
      <c r="F6999">
        <f>IF(AND(C6999&gt;26,Tableau134[[#This Row],[Occupancy]]&lt;&gt;0),1,0)</f>
        <v>0</v>
      </c>
      <c r="G6999">
        <f>IF(AND(Tableau134[[#This Row],[Operative Temperature]]&lt;19,Tableau134[[#This Row],[Occupancy]]&lt;&gt;0),1,0)</f>
        <v>0</v>
      </c>
      <c r="H6999">
        <f>IF(Tableau134[[#This Row],[Nb dheures sup à 26°C sous occupation]]=1,Tableau134[[#This Row],[Operative Temperature]]-26,0)</f>
        <v>0</v>
      </c>
      <c r="I6999">
        <f>IF(Tableau134[[#This Row],[Nb d''heures inf à 19°C sous occupation]]=1,19-C6999,0)</f>
        <v>0</v>
      </c>
    </row>
    <row r="7000" spans="1:9" x14ac:dyDescent="0.25">
      <c r="A7000" s="2">
        <v>37548.583333333336</v>
      </c>
      <c r="B7000">
        <v>19.899999999999999</v>
      </c>
      <c r="C7000">
        <v>34.70523</v>
      </c>
      <c r="D7000">
        <v>0</v>
      </c>
      <c r="E7000" t="str">
        <f>IF(AND(Tableau134[[#This Row],[Operative Temperature]]&lt;19,Tableau134[[#This Row],[Occupancy]]&lt;&gt;0),Tableau134[[#This Row],[Operative Temperature]],"NC")</f>
        <v>NC</v>
      </c>
      <c r="F7000">
        <f>IF(AND(C7000&gt;26,Tableau134[[#This Row],[Occupancy]]&lt;&gt;0),1,0)</f>
        <v>0</v>
      </c>
      <c r="G7000">
        <f>IF(AND(Tableau134[[#This Row],[Operative Temperature]]&lt;19,Tableau134[[#This Row],[Occupancy]]&lt;&gt;0),1,0)</f>
        <v>0</v>
      </c>
      <c r="H7000">
        <f>IF(Tableau134[[#This Row],[Nb dheures sup à 26°C sous occupation]]=1,Tableau134[[#This Row],[Operative Temperature]]-26,0)</f>
        <v>0</v>
      </c>
      <c r="I7000">
        <f>IF(Tableau134[[#This Row],[Nb d''heures inf à 19°C sous occupation]]=1,19-C7000,0)</f>
        <v>0</v>
      </c>
    </row>
    <row r="7001" spans="1:9" x14ac:dyDescent="0.25">
      <c r="A7001" s="2">
        <v>37548.625</v>
      </c>
      <c r="B7001">
        <v>19.899999999999999</v>
      </c>
      <c r="C7001">
        <v>34.998199999999997</v>
      </c>
      <c r="D7001">
        <v>0</v>
      </c>
      <c r="E7001" t="str">
        <f>IF(AND(Tableau134[[#This Row],[Operative Temperature]]&lt;19,Tableau134[[#This Row],[Occupancy]]&lt;&gt;0),Tableau134[[#This Row],[Operative Temperature]],"NC")</f>
        <v>NC</v>
      </c>
      <c r="F7001">
        <f>IF(AND(C7001&gt;26,Tableau134[[#This Row],[Occupancy]]&lt;&gt;0),1,0)</f>
        <v>0</v>
      </c>
      <c r="G7001">
        <f>IF(AND(Tableau134[[#This Row],[Operative Temperature]]&lt;19,Tableau134[[#This Row],[Occupancy]]&lt;&gt;0),1,0)</f>
        <v>0</v>
      </c>
      <c r="H7001">
        <f>IF(Tableau134[[#This Row],[Nb dheures sup à 26°C sous occupation]]=1,Tableau134[[#This Row],[Operative Temperature]]-26,0)</f>
        <v>0</v>
      </c>
      <c r="I7001">
        <f>IF(Tableau134[[#This Row],[Nb d''heures inf à 19°C sous occupation]]=1,19-C7001,0)</f>
        <v>0</v>
      </c>
    </row>
    <row r="7002" spans="1:9" x14ac:dyDescent="0.25">
      <c r="A7002" s="2">
        <v>37548.666666666664</v>
      </c>
      <c r="B7002">
        <v>19.899999999999999</v>
      </c>
      <c r="C7002">
        <v>34.957619999999999</v>
      </c>
      <c r="D7002">
        <v>0</v>
      </c>
      <c r="E7002" t="str">
        <f>IF(AND(Tableau134[[#This Row],[Operative Temperature]]&lt;19,Tableau134[[#This Row],[Occupancy]]&lt;&gt;0),Tableau134[[#This Row],[Operative Temperature]],"NC")</f>
        <v>NC</v>
      </c>
      <c r="F7002">
        <f>IF(AND(C7002&gt;26,Tableau134[[#This Row],[Occupancy]]&lt;&gt;0),1,0)</f>
        <v>0</v>
      </c>
      <c r="G7002">
        <f>IF(AND(Tableau134[[#This Row],[Operative Temperature]]&lt;19,Tableau134[[#This Row],[Occupancy]]&lt;&gt;0),1,0)</f>
        <v>0</v>
      </c>
      <c r="H7002">
        <f>IF(Tableau134[[#This Row],[Nb dheures sup à 26°C sous occupation]]=1,Tableau134[[#This Row],[Operative Temperature]]-26,0)</f>
        <v>0</v>
      </c>
      <c r="I7002">
        <f>IF(Tableau134[[#This Row],[Nb d''heures inf à 19°C sous occupation]]=1,19-C7002,0)</f>
        <v>0</v>
      </c>
    </row>
    <row r="7003" spans="1:9" x14ac:dyDescent="0.25">
      <c r="A7003" s="2">
        <v>37548.708333333336</v>
      </c>
      <c r="B7003">
        <v>18.925000000000001</v>
      </c>
      <c r="C7003">
        <v>34.750030000000002</v>
      </c>
      <c r="D7003">
        <v>0</v>
      </c>
      <c r="E7003" t="str">
        <f>IF(AND(Tableau134[[#This Row],[Operative Temperature]]&lt;19,Tableau134[[#This Row],[Occupancy]]&lt;&gt;0),Tableau134[[#This Row],[Operative Temperature]],"NC")</f>
        <v>NC</v>
      </c>
      <c r="F7003">
        <f>IF(AND(C7003&gt;26,Tableau134[[#This Row],[Occupancy]]&lt;&gt;0),1,0)</f>
        <v>0</v>
      </c>
      <c r="G7003">
        <f>IF(AND(Tableau134[[#This Row],[Operative Temperature]]&lt;19,Tableau134[[#This Row],[Occupancy]]&lt;&gt;0),1,0)</f>
        <v>0</v>
      </c>
      <c r="H7003">
        <f>IF(Tableau134[[#This Row],[Nb dheures sup à 26°C sous occupation]]=1,Tableau134[[#This Row],[Operative Temperature]]-26,0)</f>
        <v>0</v>
      </c>
      <c r="I7003">
        <f>IF(Tableau134[[#This Row],[Nb d''heures inf à 19°C sous occupation]]=1,19-C7003,0)</f>
        <v>0</v>
      </c>
    </row>
    <row r="7004" spans="1:9" x14ac:dyDescent="0.25">
      <c r="A7004" s="2">
        <v>37548.75</v>
      </c>
      <c r="B7004">
        <v>17.55</v>
      </c>
      <c r="C7004">
        <v>34.389510000000001</v>
      </c>
      <c r="D7004">
        <v>0</v>
      </c>
      <c r="E7004" t="str">
        <f>IF(AND(Tableau134[[#This Row],[Operative Temperature]]&lt;19,Tableau134[[#This Row],[Occupancy]]&lt;&gt;0),Tableau134[[#This Row],[Operative Temperature]],"NC")</f>
        <v>NC</v>
      </c>
      <c r="F7004">
        <f>IF(AND(C7004&gt;26,Tableau134[[#This Row],[Occupancy]]&lt;&gt;0),1,0)</f>
        <v>0</v>
      </c>
      <c r="G7004">
        <f>IF(AND(Tableau134[[#This Row],[Operative Temperature]]&lt;19,Tableau134[[#This Row],[Occupancy]]&lt;&gt;0),1,0)</f>
        <v>0</v>
      </c>
      <c r="H7004">
        <f>IF(Tableau134[[#This Row],[Nb dheures sup à 26°C sous occupation]]=1,Tableau134[[#This Row],[Operative Temperature]]-26,0)</f>
        <v>0</v>
      </c>
      <c r="I7004">
        <f>IF(Tableau134[[#This Row],[Nb d''heures inf à 19°C sous occupation]]=1,19-C7004,0)</f>
        <v>0</v>
      </c>
    </row>
    <row r="7005" spans="1:9" x14ac:dyDescent="0.25">
      <c r="A7005" s="2">
        <v>37548.791666666664</v>
      </c>
      <c r="B7005">
        <v>16.225000000000001</v>
      </c>
      <c r="C7005">
        <v>33.963259999999998</v>
      </c>
      <c r="D7005">
        <v>0</v>
      </c>
      <c r="E7005" t="str">
        <f>IF(AND(Tableau134[[#This Row],[Operative Temperature]]&lt;19,Tableau134[[#This Row],[Occupancy]]&lt;&gt;0),Tableau134[[#This Row],[Operative Temperature]],"NC")</f>
        <v>NC</v>
      </c>
      <c r="F7005">
        <f>IF(AND(C7005&gt;26,Tableau134[[#This Row],[Occupancy]]&lt;&gt;0),1,0)</f>
        <v>0</v>
      </c>
      <c r="G7005">
        <f>IF(AND(Tableau134[[#This Row],[Operative Temperature]]&lt;19,Tableau134[[#This Row],[Occupancy]]&lt;&gt;0),1,0)</f>
        <v>0</v>
      </c>
      <c r="H7005">
        <f>IF(Tableau134[[#This Row],[Nb dheures sup à 26°C sous occupation]]=1,Tableau134[[#This Row],[Operative Temperature]]-26,0)</f>
        <v>0</v>
      </c>
      <c r="I7005">
        <f>IF(Tableau134[[#This Row],[Nb d''heures inf à 19°C sous occupation]]=1,19-C7005,0)</f>
        <v>0</v>
      </c>
    </row>
    <row r="7006" spans="1:9" x14ac:dyDescent="0.25">
      <c r="A7006" s="2">
        <v>37548.833333333336</v>
      </c>
      <c r="B7006">
        <v>14.4</v>
      </c>
      <c r="C7006">
        <v>33.433579999999999</v>
      </c>
      <c r="D7006">
        <v>0</v>
      </c>
      <c r="E7006" t="str">
        <f>IF(AND(Tableau134[[#This Row],[Operative Temperature]]&lt;19,Tableau134[[#This Row],[Occupancy]]&lt;&gt;0),Tableau134[[#This Row],[Operative Temperature]],"NC")</f>
        <v>NC</v>
      </c>
      <c r="F7006">
        <f>IF(AND(C7006&gt;26,Tableau134[[#This Row],[Occupancy]]&lt;&gt;0),1,0)</f>
        <v>0</v>
      </c>
      <c r="G7006">
        <f>IF(AND(Tableau134[[#This Row],[Operative Temperature]]&lt;19,Tableau134[[#This Row],[Occupancy]]&lt;&gt;0),1,0)</f>
        <v>0</v>
      </c>
      <c r="H7006">
        <f>IF(Tableau134[[#This Row],[Nb dheures sup à 26°C sous occupation]]=1,Tableau134[[#This Row],[Operative Temperature]]-26,0)</f>
        <v>0</v>
      </c>
      <c r="I7006">
        <f>IF(Tableau134[[#This Row],[Nb d''heures inf à 19°C sous occupation]]=1,19-C7006,0)</f>
        <v>0</v>
      </c>
    </row>
    <row r="7007" spans="1:9" x14ac:dyDescent="0.25">
      <c r="A7007" s="2">
        <v>37548.875</v>
      </c>
      <c r="B7007">
        <v>12.475</v>
      </c>
      <c r="C7007">
        <v>33.114150000000002</v>
      </c>
      <c r="D7007">
        <v>0</v>
      </c>
      <c r="E7007" t="str">
        <f>IF(AND(Tableau134[[#This Row],[Operative Temperature]]&lt;19,Tableau134[[#This Row],[Occupancy]]&lt;&gt;0),Tableau134[[#This Row],[Operative Temperature]],"NC")</f>
        <v>NC</v>
      </c>
      <c r="F7007">
        <f>IF(AND(C7007&gt;26,Tableau134[[#This Row],[Occupancy]]&lt;&gt;0),1,0)</f>
        <v>0</v>
      </c>
      <c r="G7007">
        <f>IF(AND(Tableau134[[#This Row],[Operative Temperature]]&lt;19,Tableau134[[#This Row],[Occupancy]]&lt;&gt;0),1,0)</f>
        <v>0</v>
      </c>
      <c r="H7007">
        <f>IF(Tableau134[[#This Row],[Nb dheures sup à 26°C sous occupation]]=1,Tableau134[[#This Row],[Operative Temperature]]-26,0)</f>
        <v>0</v>
      </c>
      <c r="I7007">
        <f>IF(Tableau134[[#This Row],[Nb d''heures inf à 19°C sous occupation]]=1,19-C7007,0)</f>
        <v>0</v>
      </c>
    </row>
    <row r="7008" spans="1:9" x14ac:dyDescent="0.25">
      <c r="A7008" s="2">
        <v>37548.916666666664</v>
      </c>
      <c r="B7008">
        <v>11.55</v>
      </c>
      <c r="C7008">
        <v>32.82132</v>
      </c>
      <c r="D7008">
        <v>0</v>
      </c>
      <c r="E7008" t="str">
        <f>IF(AND(Tableau134[[#This Row],[Operative Temperature]]&lt;19,Tableau134[[#This Row],[Occupancy]]&lt;&gt;0),Tableau134[[#This Row],[Operative Temperature]],"NC")</f>
        <v>NC</v>
      </c>
      <c r="F7008">
        <f>IF(AND(C7008&gt;26,Tableau134[[#This Row],[Occupancy]]&lt;&gt;0),1,0)</f>
        <v>0</v>
      </c>
      <c r="G7008">
        <f>IF(AND(Tableau134[[#This Row],[Operative Temperature]]&lt;19,Tableau134[[#This Row],[Occupancy]]&lt;&gt;0),1,0)</f>
        <v>0</v>
      </c>
      <c r="H7008">
        <f>IF(Tableau134[[#This Row],[Nb dheures sup à 26°C sous occupation]]=1,Tableau134[[#This Row],[Operative Temperature]]-26,0)</f>
        <v>0</v>
      </c>
      <c r="I7008">
        <f>IF(Tableau134[[#This Row],[Nb d''heures inf à 19°C sous occupation]]=1,19-C7008,0)</f>
        <v>0</v>
      </c>
    </row>
    <row r="7009" spans="1:9" x14ac:dyDescent="0.25">
      <c r="A7009" s="2">
        <v>37548.958333333336</v>
      </c>
      <c r="B7009">
        <v>11.175000000000001</v>
      </c>
      <c r="C7009">
        <v>32.500700000000002</v>
      </c>
      <c r="D7009">
        <v>0</v>
      </c>
      <c r="E7009" t="str">
        <f>IF(AND(Tableau134[[#This Row],[Operative Temperature]]&lt;19,Tableau134[[#This Row],[Occupancy]]&lt;&gt;0),Tableau134[[#This Row],[Operative Temperature]],"NC")</f>
        <v>NC</v>
      </c>
      <c r="F7009">
        <f>IF(AND(C7009&gt;26,Tableau134[[#This Row],[Occupancy]]&lt;&gt;0),1,0)</f>
        <v>0</v>
      </c>
      <c r="G7009">
        <f>IF(AND(Tableau134[[#This Row],[Operative Temperature]]&lt;19,Tableau134[[#This Row],[Occupancy]]&lt;&gt;0),1,0)</f>
        <v>0</v>
      </c>
      <c r="H7009">
        <f>IF(Tableau134[[#This Row],[Nb dheures sup à 26°C sous occupation]]=1,Tableau134[[#This Row],[Operative Temperature]]-26,0)</f>
        <v>0</v>
      </c>
      <c r="I7009">
        <f>IF(Tableau134[[#This Row],[Nb d''heures inf à 19°C sous occupation]]=1,19-C7009,0)</f>
        <v>0</v>
      </c>
    </row>
    <row r="7010" spans="1:9" x14ac:dyDescent="0.25">
      <c r="A7010" s="1">
        <v>37549</v>
      </c>
      <c r="B7010">
        <v>10.875</v>
      </c>
      <c r="C7010">
        <v>32.287199999999999</v>
      </c>
      <c r="D7010">
        <v>0</v>
      </c>
      <c r="E7010" t="str">
        <f>IF(AND(Tableau134[[#This Row],[Operative Temperature]]&lt;19,Tableau134[[#This Row],[Occupancy]]&lt;&gt;0),Tableau134[[#This Row],[Operative Temperature]],"NC")</f>
        <v>NC</v>
      </c>
      <c r="F7010">
        <f>IF(AND(C7010&gt;26,Tableau134[[#This Row],[Occupancy]]&lt;&gt;0),1,0)</f>
        <v>0</v>
      </c>
      <c r="G7010">
        <f>IF(AND(Tableau134[[#This Row],[Operative Temperature]]&lt;19,Tableau134[[#This Row],[Occupancy]]&lt;&gt;0),1,0)</f>
        <v>0</v>
      </c>
      <c r="H7010">
        <f>IF(Tableau134[[#This Row],[Nb dheures sup à 26°C sous occupation]]=1,Tableau134[[#This Row],[Operative Temperature]]-26,0)</f>
        <v>0</v>
      </c>
      <c r="I7010">
        <f>IF(Tableau134[[#This Row],[Nb d''heures inf à 19°C sous occupation]]=1,19-C7010,0)</f>
        <v>0</v>
      </c>
    </row>
    <row r="7011" spans="1:9" x14ac:dyDescent="0.25">
      <c r="A7011" s="2">
        <v>37549.041666666664</v>
      </c>
      <c r="B7011">
        <v>10.574999999999999</v>
      </c>
      <c r="C7011">
        <v>32.081180000000003</v>
      </c>
      <c r="D7011">
        <v>0</v>
      </c>
      <c r="E7011" t="str">
        <f>IF(AND(Tableau134[[#This Row],[Operative Temperature]]&lt;19,Tableau134[[#This Row],[Occupancy]]&lt;&gt;0),Tableau134[[#This Row],[Operative Temperature]],"NC")</f>
        <v>NC</v>
      </c>
      <c r="F7011">
        <f>IF(AND(C7011&gt;26,Tableau134[[#This Row],[Occupancy]]&lt;&gt;0),1,0)</f>
        <v>0</v>
      </c>
      <c r="G7011">
        <f>IF(AND(Tableau134[[#This Row],[Operative Temperature]]&lt;19,Tableau134[[#This Row],[Occupancy]]&lt;&gt;0),1,0)</f>
        <v>0</v>
      </c>
      <c r="H7011">
        <f>IF(Tableau134[[#This Row],[Nb dheures sup à 26°C sous occupation]]=1,Tableau134[[#This Row],[Operative Temperature]]-26,0)</f>
        <v>0</v>
      </c>
      <c r="I7011">
        <f>IF(Tableau134[[#This Row],[Nb d''heures inf à 19°C sous occupation]]=1,19-C7011,0)</f>
        <v>0</v>
      </c>
    </row>
    <row r="7012" spans="1:9" x14ac:dyDescent="0.25">
      <c r="A7012" s="2">
        <v>37549.083333333336</v>
      </c>
      <c r="B7012">
        <v>10.125</v>
      </c>
      <c r="C7012">
        <v>31.880610000000001</v>
      </c>
      <c r="D7012">
        <v>0</v>
      </c>
      <c r="E7012" t="str">
        <f>IF(AND(Tableau134[[#This Row],[Operative Temperature]]&lt;19,Tableau134[[#This Row],[Occupancy]]&lt;&gt;0),Tableau134[[#This Row],[Operative Temperature]],"NC")</f>
        <v>NC</v>
      </c>
      <c r="F7012">
        <f>IF(AND(C7012&gt;26,Tableau134[[#This Row],[Occupancy]]&lt;&gt;0),1,0)</f>
        <v>0</v>
      </c>
      <c r="G7012">
        <f>IF(AND(Tableau134[[#This Row],[Operative Temperature]]&lt;19,Tableau134[[#This Row],[Occupancy]]&lt;&gt;0),1,0)</f>
        <v>0</v>
      </c>
      <c r="H7012">
        <f>IF(Tableau134[[#This Row],[Nb dheures sup à 26°C sous occupation]]=1,Tableau134[[#This Row],[Operative Temperature]]-26,0)</f>
        <v>0</v>
      </c>
      <c r="I7012">
        <f>IF(Tableau134[[#This Row],[Nb d''heures inf à 19°C sous occupation]]=1,19-C7012,0)</f>
        <v>0</v>
      </c>
    </row>
    <row r="7013" spans="1:9" x14ac:dyDescent="0.25">
      <c r="A7013" s="2">
        <v>37549.125</v>
      </c>
      <c r="B7013">
        <v>10</v>
      </c>
      <c r="C7013">
        <v>31.6843</v>
      </c>
      <c r="D7013">
        <v>0</v>
      </c>
      <c r="E7013" t="str">
        <f>IF(AND(Tableau134[[#This Row],[Operative Temperature]]&lt;19,Tableau134[[#This Row],[Occupancy]]&lt;&gt;0),Tableau134[[#This Row],[Operative Temperature]],"NC")</f>
        <v>NC</v>
      </c>
      <c r="F7013">
        <f>IF(AND(C7013&gt;26,Tableau134[[#This Row],[Occupancy]]&lt;&gt;0),1,0)</f>
        <v>0</v>
      </c>
      <c r="G7013">
        <f>IF(AND(Tableau134[[#This Row],[Operative Temperature]]&lt;19,Tableau134[[#This Row],[Occupancy]]&lt;&gt;0),1,0)</f>
        <v>0</v>
      </c>
      <c r="H7013">
        <f>IF(Tableau134[[#This Row],[Nb dheures sup à 26°C sous occupation]]=1,Tableau134[[#This Row],[Operative Temperature]]-26,0)</f>
        <v>0</v>
      </c>
      <c r="I7013">
        <f>IF(Tableau134[[#This Row],[Nb d''heures inf à 19°C sous occupation]]=1,19-C7013,0)</f>
        <v>0</v>
      </c>
    </row>
    <row r="7014" spans="1:9" x14ac:dyDescent="0.25">
      <c r="A7014" s="2">
        <v>37549.166666666664</v>
      </c>
      <c r="B7014">
        <v>10</v>
      </c>
      <c r="C7014">
        <v>31.49924</v>
      </c>
      <c r="D7014">
        <v>0</v>
      </c>
      <c r="E7014" t="str">
        <f>IF(AND(Tableau134[[#This Row],[Operative Temperature]]&lt;19,Tableau134[[#This Row],[Occupancy]]&lt;&gt;0),Tableau134[[#This Row],[Operative Temperature]],"NC")</f>
        <v>NC</v>
      </c>
      <c r="F7014">
        <f>IF(AND(C7014&gt;26,Tableau134[[#This Row],[Occupancy]]&lt;&gt;0),1,0)</f>
        <v>0</v>
      </c>
      <c r="G7014">
        <f>IF(AND(Tableau134[[#This Row],[Operative Temperature]]&lt;19,Tableau134[[#This Row],[Occupancy]]&lt;&gt;0),1,0)</f>
        <v>0</v>
      </c>
      <c r="H7014">
        <f>IF(Tableau134[[#This Row],[Nb dheures sup à 26°C sous occupation]]=1,Tableau134[[#This Row],[Operative Temperature]]-26,0)</f>
        <v>0</v>
      </c>
      <c r="I7014">
        <f>IF(Tableau134[[#This Row],[Nb d''heures inf à 19°C sous occupation]]=1,19-C7014,0)</f>
        <v>0</v>
      </c>
    </row>
    <row r="7015" spans="1:9" x14ac:dyDescent="0.25">
      <c r="A7015" s="2">
        <v>37549.208333333336</v>
      </c>
      <c r="B7015">
        <v>9.625</v>
      </c>
      <c r="C7015">
        <v>31.323509999999999</v>
      </c>
      <c r="D7015">
        <v>0</v>
      </c>
      <c r="E7015" t="str">
        <f>IF(AND(Tableau134[[#This Row],[Operative Temperature]]&lt;19,Tableau134[[#This Row],[Occupancy]]&lt;&gt;0),Tableau134[[#This Row],[Operative Temperature]],"NC")</f>
        <v>NC</v>
      </c>
      <c r="F7015">
        <f>IF(AND(C7015&gt;26,Tableau134[[#This Row],[Occupancy]]&lt;&gt;0),1,0)</f>
        <v>0</v>
      </c>
      <c r="G7015">
        <f>IF(AND(Tableau134[[#This Row],[Operative Temperature]]&lt;19,Tableau134[[#This Row],[Occupancy]]&lt;&gt;0),1,0)</f>
        <v>0</v>
      </c>
      <c r="H7015">
        <f>IF(Tableau134[[#This Row],[Nb dheures sup à 26°C sous occupation]]=1,Tableau134[[#This Row],[Operative Temperature]]-26,0)</f>
        <v>0</v>
      </c>
      <c r="I7015">
        <f>IF(Tableau134[[#This Row],[Nb d''heures inf à 19°C sous occupation]]=1,19-C7015,0)</f>
        <v>0</v>
      </c>
    </row>
    <row r="7016" spans="1:9" x14ac:dyDescent="0.25">
      <c r="A7016" s="2">
        <v>37549.25</v>
      </c>
      <c r="B7016">
        <v>9.125</v>
      </c>
      <c r="C7016">
        <v>31.15025</v>
      </c>
      <c r="D7016">
        <v>0</v>
      </c>
      <c r="E7016" t="str">
        <f>IF(AND(Tableau134[[#This Row],[Operative Temperature]]&lt;19,Tableau134[[#This Row],[Occupancy]]&lt;&gt;0),Tableau134[[#This Row],[Operative Temperature]],"NC")</f>
        <v>NC</v>
      </c>
      <c r="F7016">
        <f>IF(AND(C7016&gt;26,Tableau134[[#This Row],[Occupancy]]&lt;&gt;0),1,0)</f>
        <v>0</v>
      </c>
      <c r="G7016">
        <f>IF(AND(Tableau134[[#This Row],[Operative Temperature]]&lt;19,Tableau134[[#This Row],[Occupancy]]&lt;&gt;0),1,0)</f>
        <v>0</v>
      </c>
      <c r="H7016">
        <f>IF(Tableau134[[#This Row],[Nb dheures sup à 26°C sous occupation]]=1,Tableau134[[#This Row],[Operative Temperature]]-26,0)</f>
        <v>0</v>
      </c>
      <c r="I7016">
        <f>IF(Tableau134[[#This Row],[Nb d''heures inf à 19°C sous occupation]]=1,19-C7016,0)</f>
        <v>0</v>
      </c>
    </row>
    <row r="7017" spans="1:9" x14ac:dyDescent="0.25">
      <c r="A7017" s="2">
        <v>37549.291666666664</v>
      </c>
      <c r="B7017">
        <v>8.7750000000000004</v>
      </c>
      <c r="C7017">
        <v>30.97204</v>
      </c>
      <c r="D7017">
        <v>0</v>
      </c>
      <c r="E7017" t="str">
        <f>IF(AND(Tableau134[[#This Row],[Operative Temperature]]&lt;19,Tableau134[[#This Row],[Occupancy]]&lt;&gt;0),Tableau134[[#This Row],[Operative Temperature]],"NC")</f>
        <v>NC</v>
      </c>
      <c r="F7017">
        <f>IF(AND(C7017&gt;26,Tableau134[[#This Row],[Occupancy]]&lt;&gt;0),1,0)</f>
        <v>0</v>
      </c>
      <c r="G7017">
        <f>IF(AND(Tableau134[[#This Row],[Operative Temperature]]&lt;19,Tableau134[[#This Row],[Occupancy]]&lt;&gt;0),1,0)</f>
        <v>0</v>
      </c>
      <c r="H7017">
        <f>IF(Tableau134[[#This Row],[Nb dheures sup à 26°C sous occupation]]=1,Tableau134[[#This Row],[Operative Temperature]]-26,0)</f>
        <v>0</v>
      </c>
      <c r="I7017">
        <f>IF(Tableau134[[#This Row],[Nb d''heures inf à 19°C sous occupation]]=1,19-C7017,0)</f>
        <v>0</v>
      </c>
    </row>
    <row r="7018" spans="1:9" x14ac:dyDescent="0.25">
      <c r="A7018" s="2">
        <v>37549.333333333336</v>
      </c>
      <c r="B7018">
        <v>10.125</v>
      </c>
      <c r="C7018">
        <v>30.84761</v>
      </c>
      <c r="D7018">
        <v>0</v>
      </c>
      <c r="E7018" t="str">
        <f>IF(AND(Tableau134[[#This Row],[Operative Temperature]]&lt;19,Tableau134[[#This Row],[Occupancy]]&lt;&gt;0),Tableau134[[#This Row],[Operative Temperature]],"NC")</f>
        <v>NC</v>
      </c>
      <c r="F7018">
        <f>IF(AND(C7018&gt;26,Tableau134[[#This Row],[Occupancy]]&lt;&gt;0),1,0)</f>
        <v>0</v>
      </c>
      <c r="G7018">
        <f>IF(AND(Tableau134[[#This Row],[Operative Temperature]]&lt;19,Tableau134[[#This Row],[Occupancy]]&lt;&gt;0),1,0)</f>
        <v>0</v>
      </c>
      <c r="H7018">
        <f>IF(Tableau134[[#This Row],[Nb dheures sup à 26°C sous occupation]]=1,Tableau134[[#This Row],[Operative Temperature]]-26,0)</f>
        <v>0</v>
      </c>
      <c r="I7018">
        <f>IF(Tableau134[[#This Row],[Nb d''heures inf à 19°C sous occupation]]=1,19-C7018,0)</f>
        <v>0</v>
      </c>
    </row>
    <row r="7019" spans="1:9" x14ac:dyDescent="0.25">
      <c r="A7019" s="2">
        <v>37549.375</v>
      </c>
      <c r="B7019">
        <v>12.025</v>
      </c>
      <c r="C7019">
        <v>30.986039999999999</v>
      </c>
      <c r="D7019">
        <v>0</v>
      </c>
      <c r="E7019" t="str">
        <f>IF(AND(Tableau134[[#This Row],[Operative Temperature]]&lt;19,Tableau134[[#This Row],[Occupancy]]&lt;&gt;0),Tableau134[[#This Row],[Operative Temperature]],"NC")</f>
        <v>NC</v>
      </c>
      <c r="F7019">
        <f>IF(AND(C7019&gt;26,Tableau134[[#This Row],[Occupancy]]&lt;&gt;0),1,0)</f>
        <v>0</v>
      </c>
      <c r="G7019">
        <f>IF(AND(Tableau134[[#This Row],[Operative Temperature]]&lt;19,Tableau134[[#This Row],[Occupancy]]&lt;&gt;0),1,0)</f>
        <v>0</v>
      </c>
      <c r="H7019">
        <f>IF(Tableau134[[#This Row],[Nb dheures sup à 26°C sous occupation]]=1,Tableau134[[#This Row],[Operative Temperature]]-26,0)</f>
        <v>0</v>
      </c>
      <c r="I7019">
        <f>IF(Tableau134[[#This Row],[Nb d''heures inf à 19°C sous occupation]]=1,19-C7019,0)</f>
        <v>0</v>
      </c>
    </row>
    <row r="7020" spans="1:9" x14ac:dyDescent="0.25">
      <c r="A7020" s="2">
        <v>37549.416666666664</v>
      </c>
      <c r="B7020">
        <v>13.925000000000001</v>
      </c>
      <c r="C7020">
        <v>31.421589999999998</v>
      </c>
      <c r="D7020">
        <v>0</v>
      </c>
      <c r="E7020" t="str">
        <f>IF(AND(Tableau134[[#This Row],[Operative Temperature]]&lt;19,Tableau134[[#This Row],[Occupancy]]&lt;&gt;0),Tableau134[[#This Row],[Operative Temperature]],"NC")</f>
        <v>NC</v>
      </c>
      <c r="F7020">
        <f>IF(AND(C7020&gt;26,Tableau134[[#This Row],[Occupancy]]&lt;&gt;0),1,0)</f>
        <v>0</v>
      </c>
      <c r="G7020">
        <f>IF(AND(Tableau134[[#This Row],[Operative Temperature]]&lt;19,Tableau134[[#This Row],[Occupancy]]&lt;&gt;0),1,0)</f>
        <v>0</v>
      </c>
      <c r="H7020">
        <f>IF(Tableau134[[#This Row],[Nb dheures sup à 26°C sous occupation]]=1,Tableau134[[#This Row],[Operative Temperature]]-26,0)</f>
        <v>0</v>
      </c>
      <c r="I7020">
        <f>IF(Tableau134[[#This Row],[Nb d''heures inf à 19°C sous occupation]]=1,19-C7020,0)</f>
        <v>0</v>
      </c>
    </row>
    <row r="7021" spans="1:9" x14ac:dyDescent="0.25">
      <c r="A7021" s="2">
        <v>37549.458333333336</v>
      </c>
      <c r="B7021">
        <v>15.9</v>
      </c>
      <c r="C7021">
        <v>32.017220000000002</v>
      </c>
      <c r="D7021">
        <v>0</v>
      </c>
      <c r="E7021" t="str">
        <f>IF(AND(Tableau134[[#This Row],[Operative Temperature]]&lt;19,Tableau134[[#This Row],[Occupancy]]&lt;&gt;0),Tableau134[[#This Row],[Operative Temperature]],"NC")</f>
        <v>NC</v>
      </c>
      <c r="F7021">
        <f>IF(AND(C7021&gt;26,Tableau134[[#This Row],[Occupancy]]&lt;&gt;0),1,0)</f>
        <v>0</v>
      </c>
      <c r="G7021">
        <f>IF(AND(Tableau134[[#This Row],[Operative Temperature]]&lt;19,Tableau134[[#This Row],[Occupancy]]&lt;&gt;0),1,0)</f>
        <v>0</v>
      </c>
      <c r="H7021">
        <f>IF(Tableau134[[#This Row],[Nb dheures sup à 26°C sous occupation]]=1,Tableau134[[#This Row],[Operative Temperature]]-26,0)</f>
        <v>0</v>
      </c>
      <c r="I7021">
        <f>IF(Tableau134[[#This Row],[Nb d''heures inf à 19°C sous occupation]]=1,19-C7021,0)</f>
        <v>0</v>
      </c>
    </row>
    <row r="7022" spans="1:9" x14ac:dyDescent="0.25">
      <c r="A7022" s="2">
        <v>37549.5</v>
      </c>
      <c r="B7022">
        <v>17.824999999999999</v>
      </c>
      <c r="C7022">
        <v>32.56221</v>
      </c>
      <c r="D7022">
        <v>0</v>
      </c>
      <c r="E7022" t="str">
        <f>IF(AND(Tableau134[[#This Row],[Operative Temperature]]&lt;19,Tableau134[[#This Row],[Occupancy]]&lt;&gt;0),Tableau134[[#This Row],[Operative Temperature]],"NC")</f>
        <v>NC</v>
      </c>
      <c r="F7022">
        <f>IF(AND(C7022&gt;26,Tableau134[[#This Row],[Occupancy]]&lt;&gt;0),1,0)</f>
        <v>0</v>
      </c>
      <c r="G7022">
        <f>IF(AND(Tableau134[[#This Row],[Operative Temperature]]&lt;19,Tableau134[[#This Row],[Occupancy]]&lt;&gt;0),1,0)</f>
        <v>0</v>
      </c>
      <c r="H7022">
        <f>IF(Tableau134[[#This Row],[Nb dheures sup à 26°C sous occupation]]=1,Tableau134[[#This Row],[Operative Temperature]]-26,0)</f>
        <v>0</v>
      </c>
      <c r="I7022">
        <f>IF(Tableau134[[#This Row],[Nb d''heures inf à 19°C sous occupation]]=1,19-C7022,0)</f>
        <v>0</v>
      </c>
    </row>
    <row r="7023" spans="1:9" x14ac:dyDescent="0.25">
      <c r="A7023" s="2">
        <v>37549.541666666664</v>
      </c>
      <c r="B7023">
        <v>19.725000000000001</v>
      </c>
      <c r="C7023">
        <v>33.149610000000003</v>
      </c>
      <c r="D7023">
        <v>0</v>
      </c>
      <c r="E7023" t="str">
        <f>IF(AND(Tableau134[[#This Row],[Operative Temperature]]&lt;19,Tableau134[[#This Row],[Occupancy]]&lt;&gt;0),Tableau134[[#This Row],[Operative Temperature]],"NC")</f>
        <v>NC</v>
      </c>
      <c r="F7023">
        <f>IF(AND(C7023&gt;26,Tableau134[[#This Row],[Occupancy]]&lt;&gt;0),1,0)</f>
        <v>0</v>
      </c>
      <c r="G7023">
        <f>IF(AND(Tableau134[[#This Row],[Operative Temperature]]&lt;19,Tableau134[[#This Row],[Occupancy]]&lt;&gt;0),1,0)</f>
        <v>0</v>
      </c>
      <c r="H7023">
        <f>IF(Tableau134[[#This Row],[Nb dheures sup à 26°C sous occupation]]=1,Tableau134[[#This Row],[Operative Temperature]]-26,0)</f>
        <v>0</v>
      </c>
      <c r="I7023">
        <f>IF(Tableau134[[#This Row],[Nb d''heures inf à 19°C sous occupation]]=1,19-C7023,0)</f>
        <v>0</v>
      </c>
    </row>
    <row r="7024" spans="1:9" x14ac:dyDescent="0.25">
      <c r="A7024" s="2">
        <v>37549.583333333336</v>
      </c>
      <c r="B7024">
        <v>20.425000000000001</v>
      </c>
      <c r="C7024">
        <v>33.513420000000004</v>
      </c>
      <c r="D7024">
        <v>0</v>
      </c>
      <c r="E7024" t="str">
        <f>IF(AND(Tableau134[[#This Row],[Operative Temperature]]&lt;19,Tableau134[[#This Row],[Occupancy]]&lt;&gt;0),Tableau134[[#This Row],[Operative Temperature]],"NC")</f>
        <v>NC</v>
      </c>
      <c r="F7024">
        <f>IF(AND(C7024&gt;26,Tableau134[[#This Row],[Occupancy]]&lt;&gt;0),1,0)</f>
        <v>0</v>
      </c>
      <c r="G7024">
        <f>IF(AND(Tableau134[[#This Row],[Operative Temperature]]&lt;19,Tableau134[[#This Row],[Occupancy]]&lt;&gt;0),1,0)</f>
        <v>0</v>
      </c>
      <c r="H7024">
        <f>IF(Tableau134[[#This Row],[Nb dheures sup à 26°C sous occupation]]=1,Tableau134[[#This Row],[Operative Temperature]]-26,0)</f>
        <v>0</v>
      </c>
      <c r="I7024">
        <f>IF(Tableau134[[#This Row],[Nb d''heures inf à 19°C sous occupation]]=1,19-C7024,0)</f>
        <v>0</v>
      </c>
    </row>
    <row r="7025" spans="1:9" x14ac:dyDescent="0.25">
      <c r="A7025" s="2">
        <v>37549.625</v>
      </c>
      <c r="B7025">
        <v>20.725000000000001</v>
      </c>
      <c r="C7025">
        <v>33.767200000000003</v>
      </c>
      <c r="D7025">
        <v>0</v>
      </c>
      <c r="E7025" t="str">
        <f>IF(AND(Tableau134[[#This Row],[Operative Temperature]]&lt;19,Tableau134[[#This Row],[Occupancy]]&lt;&gt;0),Tableau134[[#This Row],[Operative Temperature]],"NC")</f>
        <v>NC</v>
      </c>
      <c r="F7025">
        <f>IF(AND(C7025&gt;26,Tableau134[[#This Row],[Occupancy]]&lt;&gt;0),1,0)</f>
        <v>0</v>
      </c>
      <c r="G7025">
        <f>IF(AND(Tableau134[[#This Row],[Operative Temperature]]&lt;19,Tableau134[[#This Row],[Occupancy]]&lt;&gt;0),1,0)</f>
        <v>0</v>
      </c>
      <c r="H7025">
        <f>IF(Tableau134[[#This Row],[Nb dheures sup à 26°C sous occupation]]=1,Tableau134[[#This Row],[Operative Temperature]]-26,0)</f>
        <v>0</v>
      </c>
      <c r="I7025">
        <f>IF(Tableau134[[#This Row],[Nb d''heures inf à 19°C sous occupation]]=1,19-C7025,0)</f>
        <v>0</v>
      </c>
    </row>
    <row r="7026" spans="1:9" x14ac:dyDescent="0.25">
      <c r="A7026" s="2">
        <v>37549.666666666664</v>
      </c>
      <c r="B7026">
        <v>21.024999999999999</v>
      </c>
      <c r="C7026">
        <v>33.780110000000001</v>
      </c>
      <c r="D7026">
        <v>0</v>
      </c>
      <c r="E7026" t="str">
        <f>IF(AND(Tableau134[[#This Row],[Operative Temperature]]&lt;19,Tableau134[[#This Row],[Occupancy]]&lt;&gt;0),Tableau134[[#This Row],[Operative Temperature]],"NC")</f>
        <v>NC</v>
      </c>
      <c r="F7026">
        <f>IF(AND(C7026&gt;26,Tableau134[[#This Row],[Occupancy]]&lt;&gt;0),1,0)</f>
        <v>0</v>
      </c>
      <c r="G7026">
        <f>IF(AND(Tableau134[[#This Row],[Operative Temperature]]&lt;19,Tableau134[[#This Row],[Occupancy]]&lt;&gt;0),1,0)</f>
        <v>0</v>
      </c>
      <c r="H7026">
        <f>IF(Tableau134[[#This Row],[Nb dheures sup à 26°C sous occupation]]=1,Tableau134[[#This Row],[Operative Temperature]]-26,0)</f>
        <v>0</v>
      </c>
      <c r="I7026">
        <f>IF(Tableau134[[#This Row],[Nb d''heures inf à 19°C sous occupation]]=1,19-C7026,0)</f>
        <v>0</v>
      </c>
    </row>
    <row r="7027" spans="1:9" x14ac:dyDescent="0.25">
      <c r="A7027" s="2">
        <v>37549.708333333336</v>
      </c>
      <c r="B7027">
        <v>20.05</v>
      </c>
      <c r="C7027">
        <v>33.636279999999999</v>
      </c>
      <c r="D7027">
        <v>0</v>
      </c>
      <c r="E7027" t="str">
        <f>IF(AND(Tableau134[[#This Row],[Operative Temperature]]&lt;19,Tableau134[[#This Row],[Occupancy]]&lt;&gt;0),Tableau134[[#This Row],[Operative Temperature]],"NC")</f>
        <v>NC</v>
      </c>
      <c r="F7027">
        <f>IF(AND(C7027&gt;26,Tableau134[[#This Row],[Occupancy]]&lt;&gt;0),1,0)</f>
        <v>0</v>
      </c>
      <c r="G7027">
        <f>IF(AND(Tableau134[[#This Row],[Operative Temperature]]&lt;19,Tableau134[[#This Row],[Occupancy]]&lt;&gt;0),1,0)</f>
        <v>0</v>
      </c>
      <c r="H7027">
        <f>IF(Tableau134[[#This Row],[Nb dheures sup à 26°C sous occupation]]=1,Tableau134[[#This Row],[Operative Temperature]]-26,0)</f>
        <v>0</v>
      </c>
      <c r="I7027">
        <f>IF(Tableau134[[#This Row],[Nb d''heures inf à 19°C sous occupation]]=1,19-C7027,0)</f>
        <v>0</v>
      </c>
    </row>
    <row r="7028" spans="1:9" x14ac:dyDescent="0.25">
      <c r="A7028" s="2">
        <v>37549.75</v>
      </c>
      <c r="B7028">
        <v>18.725000000000001</v>
      </c>
      <c r="C7028">
        <v>33.293790000000001</v>
      </c>
      <c r="D7028">
        <v>0</v>
      </c>
      <c r="E7028" t="str">
        <f>IF(AND(Tableau134[[#This Row],[Operative Temperature]]&lt;19,Tableau134[[#This Row],[Occupancy]]&lt;&gt;0),Tableau134[[#This Row],[Operative Temperature]],"NC")</f>
        <v>NC</v>
      </c>
      <c r="F7028">
        <f>IF(AND(C7028&gt;26,Tableau134[[#This Row],[Occupancy]]&lt;&gt;0),1,0)</f>
        <v>0</v>
      </c>
      <c r="G7028">
        <f>IF(AND(Tableau134[[#This Row],[Operative Temperature]]&lt;19,Tableau134[[#This Row],[Occupancy]]&lt;&gt;0),1,0)</f>
        <v>0</v>
      </c>
      <c r="H7028">
        <f>IF(Tableau134[[#This Row],[Nb dheures sup à 26°C sous occupation]]=1,Tableau134[[#This Row],[Operative Temperature]]-26,0)</f>
        <v>0</v>
      </c>
      <c r="I7028">
        <f>IF(Tableau134[[#This Row],[Nb d''heures inf à 19°C sous occupation]]=1,19-C7028,0)</f>
        <v>0</v>
      </c>
    </row>
    <row r="7029" spans="1:9" x14ac:dyDescent="0.25">
      <c r="A7029" s="2">
        <v>37549.791666666664</v>
      </c>
      <c r="B7029">
        <v>17.350000000000001</v>
      </c>
      <c r="C7029">
        <v>32.910890000000002</v>
      </c>
      <c r="D7029">
        <v>0</v>
      </c>
      <c r="E7029" t="str">
        <f>IF(AND(Tableau134[[#This Row],[Operative Temperature]]&lt;19,Tableau134[[#This Row],[Occupancy]]&lt;&gt;0),Tableau134[[#This Row],[Operative Temperature]],"NC")</f>
        <v>NC</v>
      </c>
      <c r="F7029">
        <f>IF(AND(C7029&gt;26,Tableau134[[#This Row],[Occupancy]]&lt;&gt;0),1,0)</f>
        <v>0</v>
      </c>
      <c r="G7029">
        <f>IF(AND(Tableau134[[#This Row],[Operative Temperature]]&lt;19,Tableau134[[#This Row],[Occupancy]]&lt;&gt;0),1,0)</f>
        <v>0</v>
      </c>
      <c r="H7029">
        <f>IF(Tableau134[[#This Row],[Nb dheures sup à 26°C sous occupation]]=1,Tableau134[[#This Row],[Operative Temperature]]-26,0)</f>
        <v>0</v>
      </c>
      <c r="I7029">
        <f>IF(Tableau134[[#This Row],[Nb d''heures inf à 19°C sous occupation]]=1,19-C7029,0)</f>
        <v>0</v>
      </c>
    </row>
    <row r="7030" spans="1:9" x14ac:dyDescent="0.25">
      <c r="A7030" s="2">
        <v>37549.833333333336</v>
      </c>
      <c r="B7030">
        <v>16.25</v>
      </c>
      <c r="C7030">
        <v>32.467329999999997</v>
      </c>
      <c r="D7030">
        <v>0</v>
      </c>
      <c r="E7030" t="str">
        <f>IF(AND(Tableau134[[#This Row],[Operative Temperature]]&lt;19,Tableau134[[#This Row],[Occupancy]]&lt;&gt;0),Tableau134[[#This Row],[Operative Temperature]],"NC")</f>
        <v>NC</v>
      </c>
      <c r="F7030">
        <f>IF(AND(C7030&gt;26,Tableau134[[#This Row],[Occupancy]]&lt;&gt;0),1,0)</f>
        <v>0</v>
      </c>
      <c r="G7030">
        <f>IF(AND(Tableau134[[#This Row],[Operative Temperature]]&lt;19,Tableau134[[#This Row],[Occupancy]]&lt;&gt;0),1,0)</f>
        <v>0</v>
      </c>
      <c r="H7030">
        <f>IF(Tableau134[[#This Row],[Nb dheures sup à 26°C sous occupation]]=1,Tableau134[[#This Row],[Operative Temperature]]-26,0)</f>
        <v>0</v>
      </c>
      <c r="I7030">
        <f>IF(Tableau134[[#This Row],[Nb d''heures inf à 19°C sous occupation]]=1,19-C7030,0)</f>
        <v>0</v>
      </c>
    </row>
    <row r="7031" spans="1:9" x14ac:dyDescent="0.25">
      <c r="A7031" s="2">
        <v>37549.875</v>
      </c>
      <c r="B7031">
        <v>15.25</v>
      </c>
      <c r="C7031">
        <v>32.125709999999998</v>
      </c>
      <c r="D7031">
        <v>0</v>
      </c>
      <c r="E7031" t="str">
        <f>IF(AND(Tableau134[[#This Row],[Operative Temperature]]&lt;19,Tableau134[[#This Row],[Occupancy]]&lt;&gt;0),Tableau134[[#This Row],[Operative Temperature]],"NC")</f>
        <v>NC</v>
      </c>
      <c r="F7031">
        <f>IF(AND(C7031&gt;26,Tableau134[[#This Row],[Occupancy]]&lt;&gt;0),1,0)</f>
        <v>0</v>
      </c>
      <c r="G7031">
        <f>IF(AND(Tableau134[[#This Row],[Operative Temperature]]&lt;19,Tableau134[[#This Row],[Occupancy]]&lt;&gt;0),1,0)</f>
        <v>0</v>
      </c>
      <c r="H7031">
        <f>IF(Tableau134[[#This Row],[Nb dheures sup à 26°C sous occupation]]=1,Tableau134[[#This Row],[Operative Temperature]]-26,0)</f>
        <v>0</v>
      </c>
      <c r="I7031">
        <f>IF(Tableau134[[#This Row],[Nb d''heures inf à 19°C sous occupation]]=1,19-C7031,0)</f>
        <v>0</v>
      </c>
    </row>
    <row r="7032" spans="1:9" x14ac:dyDescent="0.25">
      <c r="A7032" s="2">
        <v>37549.916666666664</v>
      </c>
      <c r="B7032">
        <v>15.225</v>
      </c>
      <c r="C7032">
        <v>31.890470000000001</v>
      </c>
      <c r="D7032">
        <v>0</v>
      </c>
      <c r="E7032" t="str">
        <f>IF(AND(Tableau134[[#This Row],[Operative Temperature]]&lt;19,Tableau134[[#This Row],[Occupancy]]&lt;&gt;0),Tableau134[[#This Row],[Operative Temperature]],"NC")</f>
        <v>NC</v>
      </c>
      <c r="F7032">
        <f>IF(AND(C7032&gt;26,Tableau134[[#This Row],[Occupancy]]&lt;&gt;0),1,0)</f>
        <v>0</v>
      </c>
      <c r="G7032">
        <f>IF(AND(Tableau134[[#This Row],[Operative Temperature]]&lt;19,Tableau134[[#This Row],[Occupancy]]&lt;&gt;0),1,0)</f>
        <v>0</v>
      </c>
      <c r="H7032">
        <f>IF(Tableau134[[#This Row],[Nb dheures sup à 26°C sous occupation]]=1,Tableau134[[#This Row],[Operative Temperature]]-26,0)</f>
        <v>0</v>
      </c>
      <c r="I7032">
        <f>IF(Tableau134[[#This Row],[Nb d''heures inf à 19°C sous occupation]]=1,19-C7032,0)</f>
        <v>0</v>
      </c>
    </row>
    <row r="7033" spans="1:9" x14ac:dyDescent="0.25">
      <c r="A7033" s="2">
        <v>37549.958333333336</v>
      </c>
      <c r="B7033">
        <v>15.824999999999999</v>
      </c>
      <c r="C7033">
        <v>31.68441</v>
      </c>
      <c r="D7033">
        <v>0</v>
      </c>
      <c r="E7033" t="str">
        <f>IF(AND(Tableau134[[#This Row],[Operative Temperature]]&lt;19,Tableau134[[#This Row],[Occupancy]]&lt;&gt;0),Tableau134[[#This Row],[Operative Temperature]],"NC")</f>
        <v>NC</v>
      </c>
      <c r="F7033">
        <f>IF(AND(C7033&gt;26,Tableau134[[#This Row],[Occupancy]]&lt;&gt;0),1,0)</f>
        <v>0</v>
      </c>
      <c r="G7033">
        <f>IF(AND(Tableau134[[#This Row],[Operative Temperature]]&lt;19,Tableau134[[#This Row],[Occupancy]]&lt;&gt;0),1,0)</f>
        <v>0</v>
      </c>
      <c r="H7033">
        <f>IF(Tableau134[[#This Row],[Nb dheures sup à 26°C sous occupation]]=1,Tableau134[[#This Row],[Operative Temperature]]-26,0)</f>
        <v>0</v>
      </c>
      <c r="I7033">
        <f>IF(Tableau134[[#This Row],[Nb d''heures inf à 19°C sous occupation]]=1,19-C7033,0)</f>
        <v>0</v>
      </c>
    </row>
    <row r="7034" spans="1:9" x14ac:dyDescent="0.25">
      <c r="A7034" s="1">
        <v>37550</v>
      </c>
      <c r="B7034">
        <v>15.775</v>
      </c>
      <c r="C7034">
        <v>31.555299999999999</v>
      </c>
      <c r="D7034">
        <v>0</v>
      </c>
      <c r="E7034" t="str">
        <f>IF(AND(Tableau134[[#This Row],[Operative Temperature]]&lt;19,Tableau134[[#This Row],[Occupancy]]&lt;&gt;0),Tableau134[[#This Row],[Operative Temperature]],"NC")</f>
        <v>NC</v>
      </c>
      <c r="F7034">
        <f>IF(AND(C7034&gt;26,Tableau134[[#This Row],[Occupancy]]&lt;&gt;0),1,0)</f>
        <v>0</v>
      </c>
      <c r="G7034">
        <f>IF(AND(Tableau134[[#This Row],[Operative Temperature]]&lt;19,Tableau134[[#This Row],[Occupancy]]&lt;&gt;0),1,0)</f>
        <v>0</v>
      </c>
      <c r="H7034">
        <f>IF(Tableau134[[#This Row],[Nb dheures sup à 26°C sous occupation]]=1,Tableau134[[#This Row],[Operative Temperature]]-26,0)</f>
        <v>0</v>
      </c>
      <c r="I7034">
        <f>IF(Tableau134[[#This Row],[Nb d''heures inf à 19°C sous occupation]]=1,19-C7034,0)</f>
        <v>0</v>
      </c>
    </row>
    <row r="7035" spans="1:9" x14ac:dyDescent="0.25">
      <c r="A7035" s="2">
        <v>37550.041666666664</v>
      </c>
      <c r="B7035">
        <v>15.55</v>
      </c>
      <c r="C7035">
        <v>31.40268</v>
      </c>
      <c r="D7035">
        <v>0</v>
      </c>
      <c r="E7035" t="str">
        <f>IF(AND(Tableau134[[#This Row],[Operative Temperature]]&lt;19,Tableau134[[#This Row],[Occupancy]]&lt;&gt;0),Tableau134[[#This Row],[Operative Temperature]],"NC")</f>
        <v>NC</v>
      </c>
      <c r="F7035">
        <f>IF(AND(C7035&gt;26,Tableau134[[#This Row],[Occupancy]]&lt;&gt;0),1,0)</f>
        <v>0</v>
      </c>
      <c r="G7035">
        <f>IF(AND(Tableau134[[#This Row],[Operative Temperature]]&lt;19,Tableau134[[#This Row],[Occupancy]]&lt;&gt;0),1,0)</f>
        <v>0</v>
      </c>
      <c r="H7035">
        <f>IF(Tableau134[[#This Row],[Nb dheures sup à 26°C sous occupation]]=1,Tableau134[[#This Row],[Operative Temperature]]-26,0)</f>
        <v>0</v>
      </c>
      <c r="I7035">
        <f>IF(Tableau134[[#This Row],[Nb d''heures inf à 19°C sous occupation]]=1,19-C7035,0)</f>
        <v>0</v>
      </c>
    </row>
    <row r="7036" spans="1:9" x14ac:dyDescent="0.25">
      <c r="A7036" s="2">
        <v>37550.083333333336</v>
      </c>
      <c r="B7036">
        <v>15.425000000000001</v>
      </c>
      <c r="C7036">
        <v>31.263929999999998</v>
      </c>
      <c r="D7036">
        <v>0</v>
      </c>
      <c r="E7036" t="str">
        <f>IF(AND(Tableau134[[#This Row],[Operative Temperature]]&lt;19,Tableau134[[#This Row],[Occupancy]]&lt;&gt;0),Tableau134[[#This Row],[Operative Temperature]],"NC")</f>
        <v>NC</v>
      </c>
      <c r="F7036">
        <f>IF(AND(C7036&gt;26,Tableau134[[#This Row],[Occupancy]]&lt;&gt;0),1,0)</f>
        <v>0</v>
      </c>
      <c r="G7036">
        <f>IF(AND(Tableau134[[#This Row],[Operative Temperature]]&lt;19,Tableau134[[#This Row],[Occupancy]]&lt;&gt;0),1,0)</f>
        <v>0</v>
      </c>
      <c r="H7036">
        <f>IF(Tableau134[[#This Row],[Nb dheures sup à 26°C sous occupation]]=1,Tableau134[[#This Row],[Operative Temperature]]-26,0)</f>
        <v>0</v>
      </c>
      <c r="I7036">
        <f>IF(Tableau134[[#This Row],[Nb d''heures inf à 19°C sous occupation]]=1,19-C7036,0)</f>
        <v>0</v>
      </c>
    </row>
    <row r="7037" spans="1:9" x14ac:dyDescent="0.25">
      <c r="A7037" s="2">
        <v>37550.125</v>
      </c>
      <c r="B7037">
        <v>15.324999999999999</v>
      </c>
      <c r="C7037">
        <v>31.141110000000001</v>
      </c>
      <c r="D7037">
        <v>0</v>
      </c>
      <c r="E7037" t="str">
        <f>IF(AND(Tableau134[[#This Row],[Operative Temperature]]&lt;19,Tableau134[[#This Row],[Occupancy]]&lt;&gt;0),Tableau134[[#This Row],[Operative Temperature]],"NC")</f>
        <v>NC</v>
      </c>
      <c r="F7037">
        <f>IF(AND(C7037&gt;26,Tableau134[[#This Row],[Occupancy]]&lt;&gt;0),1,0)</f>
        <v>0</v>
      </c>
      <c r="G7037">
        <f>IF(AND(Tableau134[[#This Row],[Operative Temperature]]&lt;19,Tableau134[[#This Row],[Occupancy]]&lt;&gt;0),1,0)</f>
        <v>0</v>
      </c>
      <c r="H7037">
        <f>IF(Tableau134[[#This Row],[Nb dheures sup à 26°C sous occupation]]=1,Tableau134[[#This Row],[Operative Temperature]]-26,0)</f>
        <v>0</v>
      </c>
      <c r="I7037">
        <f>IF(Tableau134[[#This Row],[Nb d''heures inf à 19°C sous occupation]]=1,19-C7037,0)</f>
        <v>0</v>
      </c>
    </row>
    <row r="7038" spans="1:9" x14ac:dyDescent="0.25">
      <c r="A7038" s="2">
        <v>37550.166666666664</v>
      </c>
      <c r="B7038">
        <v>15.225</v>
      </c>
      <c r="C7038">
        <v>31.02262</v>
      </c>
      <c r="D7038">
        <v>0</v>
      </c>
      <c r="E7038" t="str">
        <f>IF(AND(Tableau134[[#This Row],[Operative Temperature]]&lt;19,Tableau134[[#This Row],[Occupancy]]&lt;&gt;0),Tableau134[[#This Row],[Operative Temperature]],"NC")</f>
        <v>NC</v>
      </c>
      <c r="F7038">
        <f>IF(AND(C7038&gt;26,Tableau134[[#This Row],[Occupancy]]&lt;&gt;0),1,0)</f>
        <v>0</v>
      </c>
      <c r="G7038">
        <f>IF(AND(Tableau134[[#This Row],[Operative Temperature]]&lt;19,Tableau134[[#This Row],[Occupancy]]&lt;&gt;0),1,0)</f>
        <v>0</v>
      </c>
      <c r="H7038">
        <f>IF(Tableau134[[#This Row],[Nb dheures sup à 26°C sous occupation]]=1,Tableau134[[#This Row],[Operative Temperature]]-26,0)</f>
        <v>0</v>
      </c>
      <c r="I7038">
        <f>IF(Tableau134[[#This Row],[Nb d''heures inf à 19°C sous occupation]]=1,19-C7038,0)</f>
        <v>0</v>
      </c>
    </row>
    <row r="7039" spans="1:9" x14ac:dyDescent="0.25">
      <c r="A7039" s="2">
        <v>37550.208333333336</v>
      </c>
      <c r="B7039">
        <v>15.425000000000001</v>
      </c>
      <c r="C7039">
        <v>30.906590000000001</v>
      </c>
      <c r="D7039">
        <v>0</v>
      </c>
      <c r="E7039" t="str">
        <f>IF(AND(Tableau134[[#This Row],[Operative Temperature]]&lt;19,Tableau134[[#This Row],[Occupancy]]&lt;&gt;0),Tableau134[[#This Row],[Operative Temperature]],"NC")</f>
        <v>NC</v>
      </c>
      <c r="F7039">
        <f>IF(AND(C7039&gt;26,Tableau134[[#This Row],[Occupancy]]&lt;&gt;0),1,0)</f>
        <v>0</v>
      </c>
      <c r="G7039">
        <f>IF(AND(Tableau134[[#This Row],[Operative Temperature]]&lt;19,Tableau134[[#This Row],[Occupancy]]&lt;&gt;0),1,0)</f>
        <v>0</v>
      </c>
      <c r="H7039">
        <f>IF(Tableau134[[#This Row],[Nb dheures sup à 26°C sous occupation]]=1,Tableau134[[#This Row],[Operative Temperature]]-26,0)</f>
        <v>0</v>
      </c>
      <c r="I7039">
        <f>IF(Tableau134[[#This Row],[Nb d''heures inf à 19°C sous occupation]]=1,19-C7039,0)</f>
        <v>0</v>
      </c>
    </row>
    <row r="7040" spans="1:9" x14ac:dyDescent="0.25">
      <c r="A7040" s="2">
        <v>37550.25</v>
      </c>
      <c r="B7040">
        <v>15.725</v>
      </c>
      <c r="C7040">
        <v>30.796949999999999</v>
      </c>
      <c r="D7040">
        <v>0</v>
      </c>
      <c r="E7040" t="str">
        <f>IF(AND(Tableau134[[#This Row],[Operative Temperature]]&lt;19,Tableau134[[#This Row],[Occupancy]]&lt;&gt;0),Tableau134[[#This Row],[Operative Temperature]],"NC")</f>
        <v>NC</v>
      </c>
      <c r="F7040">
        <f>IF(AND(C7040&gt;26,Tableau134[[#This Row],[Occupancy]]&lt;&gt;0),1,0)</f>
        <v>0</v>
      </c>
      <c r="G7040">
        <f>IF(AND(Tableau134[[#This Row],[Operative Temperature]]&lt;19,Tableau134[[#This Row],[Occupancy]]&lt;&gt;0),1,0)</f>
        <v>0</v>
      </c>
      <c r="H7040">
        <f>IF(Tableau134[[#This Row],[Nb dheures sup à 26°C sous occupation]]=1,Tableau134[[#This Row],[Operative Temperature]]-26,0)</f>
        <v>0</v>
      </c>
      <c r="I7040">
        <f>IF(Tableau134[[#This Row],[Nb d''heures inf à 19°C sous occupation]]=1,19-C7040,0)</f>
        <v>0</v>
      </c>
    </row>
    <row r="7041" spans="1:9" x14ac:dyDescent="0.25">
      <c r="A7041" s="2">
        <v>37550.291666666664</v>
      </c>
      <c r="B7041">
        <v>16.024999999999999</v>
      </c>
      <c r="C7041">
        <v>31.31129</v>
      </c>
      <c r="D7041">
        <v>0</v>
      </c>
      <c r="E7041" t="str">
        <f>IF(AND(Tableau134[[#This Row],[Operative Temperature]]&lt;19,Tableau134[[#This Row],[Occupancy]]&lt;&gt;0),Tableau134[[#This Row],[Operative Temperature]],"NC")</f>
        <v>NC</v>
      </c>
      <c r="F7041">
        <f>IF(AND(C7041&gt;26,Tableau134[[#This Row],[Occupancy]]&lt;&gt;0),1,0)</f>
        <v>0</v>
      </c>
      <c r="G7041">
        <f>IF(AND(Tableau134[[#This Row],[Operative Temperature]]&lt;19,Tableau134[[#This Row],[Occupancy]]&lt;&gt;0),1,0)</f>
        <v>0</v>
      </c>
      <c r="H7041">
        <f>IF(Tableau134[[#This Row],[Nb dheures sup à 26°C sous occupation]]=1,Tableau134[[#This Row],[Operative Temperature]]-26,0)</f>
        <v>0</v>
      </c>
      <c r="I7041">
        <f>IF(Tableau134[[#This Row],[Nb d''heures inf à 19°C sous occupation]]=1,19-C7041,0)</f>
        <v>0</v>
      </c>
    </row>
    <row r="7042" spans="1:9" x14ac:dyDescent="0.25">
      <c r="A7042" s="2">
        <v>37550.333333333336</v>
      </c>
      <c r="B7042">
        <v>16.024999999999999</v>
      </c>
      <c r="C7042">
        <v>31.69537</v>
      </c>
      <c r="D7042">
        <v>0</v>
      </c>
      <c r="E7042" t="str">
        <f>IF(AND(Tableau134[[#This Row],[Operative Temperature]]&lt;19,Tableau134[[#This Row],[Occupancy]]&lt;&gt;0),Tableau134[[#This Row],[Operative Temperature]],"NC")</f>
        <v>NC</v>
      </c>
      <c r="F7042">
        <f>IF(AND(C7042&gt;26,Tableau134[[#This Row],[Occupancy]]&lt;&gt;0),1,0)</f>
        <v>0</v>
      </c>
      <c r="G7042">
        <f>IF(AND(Tableau134[[#This Row],[Operative Temperature]]&lt;19,Tableau134[[#This Row],[Occupancy]]&lt;&gt;0),1,0)</f>
        <v>0</v>
      </c>
      <c r="H7042">
        <f>IF(Tableau134[[#This Row],[Nb dheures sup à 26°C sous occupation]]=1,Tableau134[[#This Row],[Operative Temperature]]-26,0)</f>
        <v>0</v>
      </c>
      <c r="I7042">
        <f>IF(Tableau134[[#This Row],[Nb d''heures inf à 19°C sous occupation]]=1,19-C7042,0)</f>
        <v>0</v>
      </c>
    </row>
    <row r="7043" spans="1:9" x14ac:dyDescent="0.25">
      <c r="A7043" s="2">
        <v>37550.375</v>
      </c>
      <c r="B7043">
        <v>17.2</v>
      </c>
      <c r="C7043">
        <v>32.07544</v>
      </c>
      <c r="D7043">
        <v>0</v>
      </c>
      <c r="E7043" t="str">
        <f>IF(AND(Tableau134[[#This Row],[Operative Temperature]]&lt;19,Tableau134[[#This Row],[Occupancy]]&lt;&gt;0),Tableau134[[#This Row],[Operative Temperature]],"NC")</f>
        <v>NC</v>
      </c>
      <c r="F7043">
        <f>IF(AND(C7043&gt;26,Tableau134[[#This Row],[Occupancy]]&lt;&gt;0),1,0)</f>
        <v>0</v>
      </c>
      <c r="G7043">
        <f>IF(AND(Tableau134[[#This Row],[Operative Temperature]]&lt;19,Tableau134[[#This Row],[Occupancy]]&lt;&gt;0),1,0)</f>
        <v>0</v>
      </c>
      <c r="H7043">
        <f>IF(Tableau134[[#This Row],[Nb dheures sup à 26°C sous occupation]]=1,Tableau134[[#This Row],[Operative Temperature]]-26,0)</f>
        <v>0</v>
      </c>
      <c r="I7043">
        <f>IF(Tableau134[[#This Row],[Nb d''heures inf à 19°C sous occupation]]=1,19-C7043,0)</f>
        <v>0</v>
      </c>
    </row>
    <row r="7044" spans="1:9" x14ac:dyDescent="0.25">
      <c r="A7044" s="2">
        <v>37550.416666666664</v>
      </c>
      <c r="B7044">
        <v>18.875</v>
      </c>
      <c r="C7044">
        <v>32.832320000000003</v>
      </c>
      <c r="D7044">
        <v>0</v>
      </c>
      <c r="E7044" t="str">
        <f>IF(AND(Tableau134[[#This Row],[Operative Temperature]]&lt;19,Tableau134[[#This Row],[Occupancy]]&lt;&gt;0),Tableau134[[#This Row],[Operative Temperature]],"NC")</f>
        <v>NC</v>
      </c>
      <c r="F7044">
        <f>IF(AND(C7044&gt;26,Tableau134[[#This Row],[Occupancy]]&lt;&gt;0),1,0)</f>
        <v>0</v>
      </c>
      <c r="G7044">
        <f>IF(AND(Tableau134[[#This Row],[Operative Temperature]]&lt;19,Tableau134[[#This Row],[Occupancy]]&lt;&gt;0),1,0)</f>
        <v>0</v>
      </c>
      <c r="H7044">
        <f>IF(Tableau134[[#This Row],[Nb dheures sup à 26°C sous occupation]]=1,Tableau134[[#This Row],[Operative Temperature]]-26,0)</f>
        <v>0</v>
      </c>
      <c r="I7044">
        <f>IF(Tableau134[[#This Row],[Nb d''heures inf à 19°C sous occupation]]=1,19-C7044,0)</f>
        <v>0</v>
      </c>
    </row>
    <row r="7045" spans="1:9" x14ac:dyDescent="0.25">
      <c r="A7045" s="2">
        <v>37550.458333333336</v>
      </c>
      <c r="B7045">
        <v>20.574999999999999</v>
      </c>
      <c r="C7045">
        <v>33.891159999999999</v>
      </c>
      <c r="D7045">
        <v>0</v>
      </c>
      <c r="E7045" t="str">
        <f>IF(AND(Tableau134[[#This Row],[Operative Temperature]]&lt;19,Tableau134[[#This Row],[Occupancy]]&lt;&gt;0),Tableau134[[#This Row],[Operative Temperature]],"NC")</f>
        <v>NC</v>
      </c>
      <c r="F7045">
        <f>IF(AND(C7045&gt;26,Tableau134[[#This Row],[Occupancy]]&lt;&gt;0),1,0)</f>
        <v>0</v>
      </c>
      <c r="G7045">
        <f>IF(AND(Tableau134[[#This Row],[Operative Temperature]]&lt;19,Tableau134[[#This Row],[Occupancy]]&lt;&gt;0),1,0)</f>
        <v>0</v>
      </c>
      <c r="H7045">
        <f>IF(Tableau134[[#This Row],[Nb dheures sup à 26°C sous occupation]]=1,Tableau134[[#This Row],[Operative Temperature]]-26,0)</f>
        <v>0</v>
      </c>
      <c r="I7045">
        <f>IF(Tableau134[[#This Row],[Nb d''heures inf à 19°C sous occupation]]=1,19-C7045,0)</f>
        <v>0</v>
      </c>
    </row>
    <row r="7046" spans="1:9" x14ac:dyDescent="0.25">
      <c r="A7046" s="2">
        <v>37550.5</v>
      </c>
      <c r="B7046">
        <v>21.524999999999999</v>
      </c>
      <c r="C7046">
        <v>34.975529999999999</v>
      </c>
      <c r="D7046">
        <v>0</v>
      </c>
      <c r="E7046" t="str">
        <f>IF(AND(Tableau134[[#This Row],[Operative Temperature]]&lt;19,Tableau134[[#This Row],[Occupancy]]&lt;&gt;0),Tableau134[[#This Row],[Operative Temperature]],"NC")</f>
        <v>NC</v>
      </c>
      <c r="F7046">
        <f>IF(AND(C7046&gt;26,Tableau134[[#This Row],[Occupancy]]&lt;&gt;0),1,0)</f>
        <v>0</v>
      </c>
      <c r="G7046">
        <f>IF(AND(Tableau134[[#This Row],[Operative Temperature]]&lt;19,Tableau134[[#This Row],[Occupancy]]&lt;&gt;0),1,0)</f>
        <v>0</v>
      </c>
      <c r="H7046">
        <f>IF(Tableau134[[#This Row],[Nb dheures sup à 26°C sous occupation]]=1,Tableau134[[#This Row],[Operative Temperature]]-26,0)</f>
        <v>0</v>
      </c>
      <c r="I7046">
        <f>IF(Tableau134[[#This Row],[Nb d''heures inf à 19°C sous occupation]]=1,19-C7046,0)</f>
        <v>0</v>
      </c>
    </row>
    <row r="7047" spans="1:9" x14ac:dyDescent="0.25">
      <c r="A7047" s="2">
        <v>37550.541666666664</v>
      </c>
      <c r="B7047">
        <v>22.3</v>
      </c>
      <c r="C7047">
        <v>35.852159999999998</v>
      </c>
      <c r="D7047">
        <v>0</v>
      </c>
      <c r="E7047" t="str">
        <f>IF(AND(Tableau134[[#This Row],[Operative Temperature]]&lt;19,Tableau134[[#This Row],[Occupancy]]&lt;&gt;0),Tableau134[[#This Row],[Operative Temperature]],"NC")</f>
        <v>NC</v>
      </c>
      <c r="F7047">
        <f>IF(AND(C7047&gt;26,Tableau134[[#This Row],[Occupancy]]&lt;&gt;0),1,0)</f>
        <v>0</v>
      </c>
      <c r="G7047">
        <f>IF(AND(Tableau134[[#This Row],[Operative Temperature]]&lt;19,Tableau134[[#This Row],[Occupancy]]&lt;&gt;0),1,0)</f>
        <v>0</v>
      </c>
      <c r="H7047">
        <f>IF(Tableau134[[#This Row],[Nb dheures sup à 26°C sous occupation]]=1,Tableau134[[#This Row],[Operative Temperature]]-26,0)</f>
        <v>0</v>
      </c>
      <c r="I7047">
        <f>IF(Tableau134[[#This Row],[Nb d''heures inf à 19°C sous occupation]]=1,19-C7047,0)</f>
        <v>0</v>
      </c>
    </row>
    <row r="7048" spans="1:9" x14ac:dyDescent="0.25">
      <c r="A7048" s="2">
        <v>37550.583333333336</v>
      </c>
      <c r="B7048">
        <v>22.125</v>
      </c>
      <c r="C7048">
        <v>35.893059999999998</v>
      </c>
      <c r="D7048">
        <v>0</v>
      </c>
      <c r="E7048" t="str">
        <f>IF(AND(Tableau134[[#This Row],[Operative Temperature]]&lt;19,Tableau134[[#This Row],[Occupancy]]&lt;&gt;0),Tableau134[[#This Row],[Operative Temperature]],"NC")</f>
        <v>NC</v>
      </c>
      <c r="F7048">
        <f>IF(AND(C7048&gt;26,Tableau134[[#This Row],[Occupancy]]&lt;&gt;0),1,0)</f>
        <v>0</v>
      </c>
      <c r="G7048">
        <f>IF(AND(Tableau134[[#This Row],[Operative Temperature]]&lt;19,Tableau134[[#This Row],[Occupancy]]&lt;&gt;0),1,0)</f>
        <v>0</v>
      </c>
      <c r="H7048">
        <f>IF(Tableau134[[#This Row],[Nb dheures sup à 26°C sous occupation]]=1,Tableau134[[#This Row],[Operative Temperature]]-26,0)</f>
        <v>0</v>
      </c>
      <c r="I7048">
        <f>IF(Tableau134[[#This Row],[Nb d''heures inf à 19°C sous occupation]]=1,19-C7048,0)</f>
        <v>0</v>
      </c>
    </row>
    <row r="7049" spans="1:9" x14ac:dyDescent="0.25">
      <c r="A7049" s="2">
        <v>37550.625</v>
      </c>
      <c r="B7049">
        <v>22.15</v>
      </c>
      <c r="C7049">
        <v>35.823549999999997</v>
      </c>
      <c r="D7049">
        <v>0</v>
      </c>
      <c r="E7049" t="str">
        <f>IF(AND(Tableau134[[#This Row],[Operative Temperature]]&lt;19,Tableau134[[#This Row],[Occupancy]]&lt;&gt;0),Tableau134[[#This Row],[Operative Temperature]],"NC")</f>
        <v>NC</v>
      </c>
      <c r="F7049">
        <f>IF(AND(C7049&gt;26,Tableau134[[#This Row],[Occupancy]]&lt;&gt;0),1,0)</f>
        <v>0</v>
      </c>
      <c r="G7049">
        <f>IF(AND(Tableau134[[#This Row],[Operative Temperature]]&lt;19,Tableau134[[#This Row],[Occupancy]]&lt;&gt;0),1,0)</f>
        <v>0</v>
      </c>
      <c r="H7049">
        <f>IF(Tableau134[[#This Row],[Nb dheures sup à 26°C sous occupation]]=1,Tableau134[[#This Row],[Operative Temperature]]-26,0)</f>
        <v>0</v>
      </c>
      <c r="I7049">
        <f>IF(Tableau134[[#This Row],[Nb d''heures inf à 19°C sous occupation]]=1,19-C7049,0)</f>
        <v>0</v>
      </c>
    </row>
    <row r="7050" spans="1:9" x14ac:dyDescent="0.25">
      <c r="A7050" s="2">
        <v>37550.666666666664</v>
      </c>
      <c r="B7050">
        <v>22.425000000000001</v>
      </c>
      <c r="C7050">
        <v>35.766199999999998</v>
      </c>
      <c r="D7050">
        <v>0</v>
      </c>
      <c r="E7050" t="str">
        <f>IF(AND(Tableau134[[#This Row],[Operative Temperature]]&lt;19,Tableau134[[#This Row],[Occupancy]]&lt;&gt;0),Tableau134[[#This Row],[Operative Temperature]],"NC")</f>
        <v>NC</v>
      </c>
      <c r="F7050">
        <f>IF(AND(C7050&gt;26,Tableau134[[#This Row],[Occupancy]]&lt;&gt;0),1,0)</f>
        <v>0</v>
      </c>
      <c r="G7050">
        <f>IF(AND(Tableau134[[#This Row],[Operative Temperature]]&lt;19,Tableau134[[#This Row],[Occupancy]]&lt;&gt;0),1,0)</f>
        <v>0</v>
      </c>
      <c r="H7050">
        <f>IF(Tableau134[[#This Row],[Nb dheures sup à 26°C sous occupation]]=1,Tableau134[[#This Row],[Operative Temperature]]-26,0)</f>
        <v>0</v>
      </c>
      <c r="I7050">
        <f>IF(Tableau134[[#This Row],[Nb d''heures inf à 19°C sous occupation]]=1,19-C7050,0)</f>
        <v>0</v>
      </c>
    </row>
    <row r="7051" spans="1:9" x14ac:dyDescent="0.25">
      <c r="A7051" s="2">
        <v>37550.708333333336</v>
      </c>
      <c r="B7051">
        <v>21.9</v>
      </c>
      <c r="C7051">
        <v>35.936810000000001</v>
      </c>
      <c r="D7051">
        <v>0</v>
      </c>
      <c r="E7051" t="str">
        <f>IF(AND(Tableau134[[#This Row],[Operative Temperature]]&lt;19,Tableau134[[#This Row],[Occupancy]]&lt;&gt;0),Tableau134[[#This Row],[Operative Temperature]],"NC")</f>
        <v>NC</v>
      </c>
      <c r="F7051">
        <f>IF(AND(C7051&gt;26,Tableau134[[#This Row],[Occupancy]]&lt;&gt;0),1,0)</f>
        <v>0</v>
      </c>
      <c r="G7051">
        <f>IF(AND(Tableau134[[#This Row],[Operative Temperature]]&lt;19,Tableau134[[#This Row],[Occupancy]]&lt;&gt;0),1,0)</f>
        <v>0</v>
      </c>
      <c r="H7051">
        <f>IF(Tableau134[[#This Row],[Nb dheures sup à 26°C sous occupation]]=1,Tableau134[[#This Row],[Operative Temperature]]-26,0)</f>
        <v>0</v>
      </c>
      <c r="I7051">
        <f>IF(Tableau134[[#This Row],[Nb d''heures inf à 19°C sous occupation]]=1,19-C7051,0)</f>
        <v>0</v>
      </c>
    </row>
    <row r="7052" spans="1:9" x14ac:dyDescent="0.25">
      <c r="A7052" s="2">
        <v>37550.75</v>
      </c>
      <c r="B7052">
        <v>21.175000000000001</v>
      </c>
      <c r="C7052">
        <v>35.970559999999999</v>
      </c>
      <c r="D7052">
        <v>0</v>
      </c>
      <c r="E7052" t="str">
        <f>IF(AND(Tableau134[[#This Row],[Operative Temperature]]&lt;19,Tableau134[[#This Row],[Occupancy]]&lt;&gt;0),Tableau134[[#This Row],[Operative Temperature]],"NC")</f>
        <v>NC</v>
      </c>
      <c r="F7052">
        <f>IF(AND(C7052&gt;26,Tableau134[[#This Row],[Occupancy]]&lt;&gt;0),1,0)</f>
        <v>0</v>
      </c>
      <c r="G7052">
        <f>IF(AND(Tableau134[[#This Row],[Operative Temperature]]&lt;19,Tableau134[[#This Row],[Occupancy]]&lt;&gt;0),1,0)</f>
        <v>0</v>
      </c>
      <c r="H7052">
        <f>IF(Tableau134[[#This Row],[Nb dheures sup à 26°C sous occupation]]=1,Tableau134[[#This Row],[Operative Temperature]]-26,0)</f>
        <v>0</v>
      </c>
      <c r="I7052">
        <f>IF(Tableau134[[#This Row],[Nb d''heures inf à 19°C sous occupation]]=1,19-C7052,0)</f>
        <v>0</v>
      </c>
    </row>
    <row r="7053" spans="1:9" x14ac:dyDescent="0.25">
      <c r="A7053" s="2">
        <v>37550.791666666664</v>
      </c>
      <c r="B7053">
        <v>20.100000000000001</v>
      </c>
      <c r="C7053">
        <v>35.77176</v>
      </c>
      <c r="D7053">
        <v>0</v>
      </c>
      <c r="E7053" t="str">
        <f>IF(AND(Tableau134[[#This Row],[Operative Temperature]]&lt;19,Tableau134[[#This Row],[Occupancy]]&lt;&gt;0),Tableau134[[#This Row],[Operative Temperature]],"NC")</f>
        <v>NC</v>
      </c>
      <c r="F7053">
        <f>IF(AND(C7053&gt;26,Tableau134[[#This Row],[Occupancy]]&lt;&gt;0),1,0)</f>
        <v>0</v>
      </c>
      <c r="G7053">
        <f>IF(AND(Tableau134[[#This Row],[Operative Temperature]]&lt;19,Tableau134[[#This Row],[Occupancy]]&lt;&gt;0),1,0)</f>
        <v>0</v>
      </c>
      <c r="H7053">
        <f>IF(Tableau134[[#This Row],[Nb dheures sup à 26°C sous occupation]]=1,Tableau134[[#This Row],[Operative Temperature]]-26,0)</f>
        <v>0</v>
      </c>
      <c r="I7053">
        <f>IF(Tableau134[[#This Row],[Nb d''heures inf à 19°C sous occupation]]=1,19-C7053,0)</f>
        <v>0</v>
      </c>
    </row>
    <row r="7054" spans="1:9" x14ac:dyDescent="0.25">
      <c r="A7054" s="2">
        <v>37550.833333333336</v>
      </c>
      <c r="B7054">
        <v>19.125</v>
      </c>
      <c r="C7054">
        <v>34.578560000000003</v>
      </c>
      <c r="D7054">
        <v>0</v>
      </c>
      <c r="E7054" t="str">
        <f>IF(AND(Tableau134[[#This Row],[Operative Temperature]]&lt;19,Tableau134[[#This Row],[Occupancy]]&lt;&gt;0),Tableau134[[#This Row],[Operative Temperature]],"NC")</f>
        <v>NC</v>
      </c>
      <c r="F7054">
        <f>IF(AND(C7054&gt;26,Tableau134[[#This Row],[Occupancy]]&lt;&gt;0),1,0)</f>
        <v>0</v>
      </c>
      <c r="G7054">
        <f>IF(AND(Tableau134[[#This Row],[Operative Temperature]]&lt;19,Tableau134[[#This Row],[Occupancy]]&lt;&gt;0),1,0)</f>
        <v>0</v>
      </c>
      <c r="H7054">
        <f>IF(Tableau134[[#This Row],[Nb dheures sup à 26°C sous occupation]]=1,Tableau134[[#This Row],[Operative Temperature]]-26,0)</f>
        <v>0</v>
      </c>
      <c r="I7054">
        <f>IF(Tableau134[[#This Row],[Nb d''heures inf à 19°C sous occupation]]=1,19-C7054,0)</f>
        <v>0</v>
      </c>
    </row>
    <row r="7055" spans="1:9" x14ac:dyDescent="0.25">
      <c r="A7055" s="2">
        <v>37550.875</v>
      </c>
      <c r="B7055">
        <v>18.225000000000001</v>
      </c>
      <c r="C7055">
        <v>33.880409999999998</v>
      </c>
      <c r="D7055">
        <v>0</v>
      </c>
      <c r="E7055" t="str">
        <f>IF(AND(Tableau134[[#This Row],[Operative Temperature]]&lt;19,Tableau134[[#This Row],[Occupancy]]&lt;&gt;0),Tableau134[[#This Row],[Operative Temperature]],"NC")</f>
        <v>NC</v>
      </c>
      <c r="F7055">
        <f>IF(AND(C7055&gt;26,Tableau134[[#This Row],[Occupancy]]&lt;&gt;0),1,0)</f>
        <v>0</v>
      </c>
      <c r="G7055">
        <f>IF(AND(Tableau134[[#This Row],[Operative Temperature]]&lt;19,Tableau134[[#This Row],[Occupancy]]&lt;&gt;0),1,0)</f>
        <v>0</v>
      </c>
      <c r="H7055">
        <f>IF(Tableau134[[#This Row],[Nb dheures sup à 26°C sous occupation]]=1,Tableau134[[#This Row],[Operative Temperature]]-26,0)</f>
        <v>0</v>
      </c>
      <c r="I7055">
        <f>IF(Tableau134[[#This Row],[Nb d''heures inf à 19°C sous occupation]]=1,19-C7055,0)</f>
        <v>0</v>
      </c>
    </row>
    <row r="7056" spans="1:9" x14ac:dyDescent="0.25">
      <c r="A7056" s="2">
        <v>37550.916666666664</v>
      </c>
      <c r="B7056">
        <v>17.7</v>
      </c>
      <c r="C7056">
        <v>33.488480000000003</v>
      </c>
      <c r="D7056">
        <v>0</v>
      </c>
      <c r="E7056" t="str">
        <f>IF(AND(Tableau134[[#This Row],[Operative Temperature]]&lt;19,Tableau134[[#This Row],[Occupancy]]&lt;&gt;0),Tableau134[[#This Row],[Operative Temperature]],"NC")</f>
        <v>NC</v>
      </c>
      <c r="F7056">
        <f>IF(AND(C7056&gt;26,Tableau134[[#This Row],[Occupancy]]&lt;&gt;0),1,0)</f>
        <v>0</v>
      </c>
      <c r="G7056">
        <f>IF(AND(Tableau134[[#This Row],[Operative Temperature]]&lt;19,Tableau134[[#This Row],[Occupancy]]&lt;&gt;0),1,0)</f>
        <v>0</v>
      </c>
      <c r="H7056">
        <f>IF(Tableau134[[#This Row],[Nb dheures sup à 26°C sous occupation]]=1,Tableau134[[#This Row],[Operative Temperature]]-26,0)</f>
        <v>0</v>
      </c>
      <c r="I7056">
        <f>IF(Tableau134[[#This Row],[Nb d''heures inf à 19°C sous occupation]]=1,19-C7056,0)</f>
        <v>0</v>
      </c>
    </row>
    <row r="7057" spans="1:9" x14ac:dyDescent="0.25">
      <c r="A7057" s="2">
        <v>37550.958333333336</v>
      </c>
      <c r="B7057">
        <v>17</v>
      </c>
      <c r="C7057">
        <v>33.215719999999997</v>
      </c>
      <c r="D7057">
        <v>0</v>
      </c>
      <c r="E7057" t="str">
        <f>IF(AND(Tableau134[[#This Row],[Operative Temperature]]&lt;19,Tableau134[[#This Row],[Occupancy]]&lt;&gt;0),Tableau134[[#This Row],[Operative Temperature]],"NC")</f>
        <v>NC</v>
      </c>
      <c r="F7057">
        <f>IF(AND(C7057&gt;26,Tableau134[[#This Row],[Occupancy]]&lt;&gt;0),1,0)</f>
        <v>0</v>
      </c>
      <c r="G7057">
        <f>IF(AND(Tableau134[[#This Row],[Operative Temperature]]&lt;19,Tableau134[[#This Row],[Occupancy]]&lt;&gt;0),1,0)</f>
        <v>0</v>
      </c>
      <c r="H7057">
        <f>IF(Tableau134[[#This Row],[Nb dheures sup à 26°C sous occupation]]=1,Tableau134[[#This Row],[Operative Temperature]]-26,0)</f>
        <v>0</v>
      </c>
      <c r="I7057">
        <f>IF(Tableau134[[#This Row],[Nb d''heures inf à 19°C sous occupation]]=1,19-C7057,0)</f>
        <v>0</v>
      </c>
    </row>
    <row r="7058" spans="1:9" x14ac:dyDescent="0.25">
      <c r="A7058" s="1">
        <v>37551</v>
      </c>
      <c r="B7058">
        <v>16.2</v>
      </c>
      <c r="C7058">
        <v>33.017049999999998</v>
      </c>
      <c r="D7058">
        <v>0</v>
      </c>
      <c r="E7058" t="str">
        <f>IF(AND(Tableau134[[#This Row],[Operative Temperature]]&lt;19,Tableau134[[#This Row],[Occupancy]]&lt;&gt;0),Tableau134[[#This Row],[Operative Temperature]],"NC")</f>
        <v>NC</v>
      </c>
      <c r="F7058">
        <f>IF(AND(C7058&gt;26,Tableau134[[#This Row],[Occupancy]]&lt;&gt;0),1,0)</f>
        <v>0</v>
      </c>
      <c r="G7058">
        <f>IF(AND(Tableau134[[#This Row],[Operative Temperature]]&lt;19,Tableau134[[#This Row],[Occupancy]]&lt;&gt;0),1,0)</f>
        <v>0</v>
      </c>
      <c r="H7058">
        <f>IF(Tableau134[[#This Row],[Nb dheures sup à 26°C sous occupation]]=1,Tableau134[[#This Row],[Operative Temperature]]-26,0)</f>
        <v>0</v>
      </c>
      <c r="I7058">
        <f>IF(Tableau134[[#This Row],[Nb d''heures inf à 19°C sous occupation]]=1,19-C7058,0)</f>
        <v>0</v>
      </c>
    </row>
    <row r="7059" spans="1:9" x14ac:dyDescent="0.25">
      <c r="A7059" s="2">
        <v>37551.041666666664</v>
      </c>
      <c r="B7059">
        <v>15.85</v>
      </c>
      <c r="C7059">
        <v>32.845790000000001</v>
      </c>
      <c r="D7059">
        <v>0</v>
      </c>
      <c r="E7059" t="str">
        <f>IF(AND(Tableau134[[#This Row],[Operative Temperature]]&lt;19,Tableau134[[#This Row],[Occupancy]]&lt;&gt;0),Tableau134[[#This Row],[Operative Temperature]],"NC")</f>
        <v>NC</v>
      </c>
      <c r="F7059">
        <f>IF(AND(C7059&gt;26,Tableau134[[#This Row],[Occupancy]]&lt;&gt;0),1,0)</f>
        <v>0</v>
      </c>
      <c r="G7059">
        <f>IF(AND(Tableau134[[#This Row],[Operative Temperature]]&lt;19,Tableau134[[#This Row],[Occupancy]]&lt;&gt;0),1,0)</f>
        <v>0</v>
      </c>
      <c r="H7059">
        <f>IF(Tableau134[[#This Row],[Nb dheures sup à 26°C sous occupation]]=1,Tableau134[[#This Row],[Operative Temperature]]-26,0)</f>
        <v>0</v>
      </c>
      <c r="I7059">
        <f>IF(Tableau134[[#This Row],[Nb d''heures inf à 19°C sous occupation]]=1,19-C7059,0)</f>
        <v>0</v>
      </c>
    </row>
    <row r="7060" spans="1:9" x14ac:dyDescent="0.25">
      <c r="A7060" s="2">
        <v>37551.083333333336</v>
      </c>
      <c r="B7060">
        <v>15.5</v>
      </c>
      <c r="C7060">
        <v>32.697180000000003</v>
      </c>
      <c r="D7060">
        <v>0</v>
      </c>
      <c r="E7060" t="str">
        <f>IF(AND(Tableau134[[#This Row],[Operative Temperature]]&lt;19,Tableau134[[#This Row],[Occupancy]]&lt;&gt;0),Tableau134[[#This Row],[Operative Temperature]],"NC")</f>
        <v>NC</v>
      </c>
      <c r="F7060">
        <f>IF(AND(C7060&gt;26,Tableau134[[#This Row],[Occupancy]]&lt;&gt;0),1,0)</f>
        <v>0</v>
      </c>
      <c r="G7060">
        <f>IF(AND(Tableau134[[#This Row],[Operative Temperature]]&lt;19,Tableau134[[#This Row],[Occupancy]]&lt;&gt;0),1,0)</f>
        <v>0</v>
      </c>
      <c r="H7060">
        <f>IF(Tableau134[[#This Row],[Nb dheures sup à 26°C sous occupation]]=1,Tableau134[[#This Row],[Operative Temperature]]-26,0)</f>
        <v>0</v>
      </c>
      <c r="I7060">
        <f>IF(Tableau134[[#This Row],[Nb d''heures inf à 19°C sous occupation]]=1,19-C7060,0)</f>
        <v>0</v>
      </c>
    </row>
    <row r="7061" spans="1:9" x14ac:dyDescent="0.25">
      <c r="A7061" s="2">
        <v>37551.125</v>
      </c>
      <c r="B7061">
        <v>15.1</v>
      </c>
      <c r="C7061">
        <v>32.554729999999999</v>
      </c>
      <c r="D7061">
        <v>0</v>
      </c>
      <c r="E7061" t="str">
        <f>IF(AND(Tableau134[[#This Row],[Operative Temperature]]&lt;19,Tableau134[[#This Row],[Occupancy]]&lt;&gt;0),Tableau134[[#This Row],[Operative Temperature]],"NC")</f>
        <v>NC</v>
      </c>
      <c r="F7061">
        <f>IF(AND(C7061&gt;26,Tableau134[[#This Row],[Occupancy]]&lt;&gt;0),1,0)</f>
        <v>0</v>
      </c>
      <c r="G7061">
        <f>IF(AND(Tableau134[[#This Row],[Operative Temperature]]&lt;19,Tableau134[[#This Row],[Occupancy]]&lt;&gt;0),1,0)</f>
        <v>0</v>
      </c>
      <c r="H7061">
        <f>IF(Tableau134[[#This Row],[Nb dheures sup à 26°C sous occupation]]=1,Tableau134[[#This Row],[Operative Temperature]]-26,0)</f>
        <v>0</v>
      </c>
      <c r="I7061">
        <f>IF(Tableau134[[#This Row],[Nb d''heures inf à 19°C sous occupation]]=1,19-C7061,0)</f>
        <v>0</v>
      </c>
    </row>
    <row r="7062" spans="1:9" x14ac:dyDescent="0.25">
      <c r="A7062" s="2">
        <v>37551.166666666664</v>
      </c>
      <c r="B7062">
        <v>15.45</v>
      </c>
      <c r="C7062">
        <v>32.423400000000001</v>
      </c>
      <c r="D7062">
        <v>0</v>
      </c>
      <c r="E7062" t="str">
        <f>IF(AND(Tableau134[[#This Row],[Operative Temperature]]&lt;19,Tableau134[[#This Row],[Occupancy]]&lt;&gt;0),Tableau134[[#This Row],[Operative Temperature]],"NC")</f>
        <v>NC</v>
      </c>
      <c r="F7062">
        <f>IF(AND(C7062&gt;26,Tableau134[[#This Row],[Occupancy]]&lt;&gt;0),1,0)</f>
        <v>0</v>
      </c>
      <c r="G7062">
        <f>IF(AND(Tableau134[[#This Row],[Operative Temperature]]&lt;19,Tableau134[[#This Row],[Occupancy]]&lt;&gt;0),1,0)</f>
        <v>0</v>
      </c>
      <c r="H7062">
        <f>IF(Tableau134[[#This Row],[Nb dheures sup à 26°C sous occupation]]=1,Tableau134[[#This Row],[Operative Temperature]]-26,0)</f>
        <v>0</v>
      </c>
      <c r="I7062">
        <f>IF(Tableau134[[#This Row],[Nb d''heures inf à 19°C sous occupation]]=1,19-C7062,0)</f>
        <v>0</v>
      </c>
    </row>
    <row r="7063" spans="1:9" x14ac:dyDescent="0.25">
      <c r="A7063" s="2">
        <v>37551.208333333336</v>
      </c>
      <c r="B7063">
        <v>15.45</v>
      </c>
      <c r="C7063">
        <v>32.302619999999997</v>
      </c>
      <c r="D7063">
        <v>0</v>
      </c>
      <c r="E7063" t="str">
        <f>IF(AND(Tableau134[[#This Row],[Operative Temperature]]&lt;19,Tableau134[[#This Row],[Occupancy]]&lt;&gt;0),Tableau134[[#This Row],[Operative Temperature]],"NC")</f>
        <v>NC</v>
      </c>
      <c r="F7063">
        <f>IF(AND(C7063&gt;26,Tableau134[[#This Row],[Occupancy]]&lt;&gt;0),1,0)</f>
        <v>0</v>
      </c>
      <c r="G7063">
        <f>IF(AND(Tableau134[[#This Row],[Operative Temperature]]&lt;19,Tableau134[[#This Row],[Occupancy]]&lt;&gt;0),1,0)</f>
        <v>0</v>
      </c>
      <c r="H7063">
        <f>IF(Tableau134[[#This Row],[Nb dheures sup à 26°C sous occupation]]=1,Tableau134[[#This Row],[Operative Temperature]]-26,0)</f>
        <v>0</v>
      </c>
      <c r="I7063">
        <f>IF(Tableau134[[#This Row],[Nb d''heures inf à 19°C sous occupation]]=1,19-C7063,0)</f>
        <v>0</v>
      </c>
    </row>
    <row r="7064" spans="1:9" x14ac:dyDescent="0.25">
      <c r="A7064" s="2">
        <v>37551.25</v>
      </c>
      <c r="B7064">
        <v>15.324999999999999</v>
      </c>
      <c r="C7064">
        <v>32.169319999999999</v>
      </c>
      <c r="D7064">
        <v>0</v>
      </c>
      <c r="E7064" t="str">
        <f>IF(AND(Tableau134[[#This Row],[Operative Temperature]]&lt;19,Tableau134[[#This Row],[Occupancy]]&lt;&gt;0),Tableau134[[#This Row],[Operative Temperature]],"NC")</f>
        <v>NC</v>
      </c>
      <c r="F7064">
        <f>IF(AND(C7064&gt;26,Tableau134[[#This Row],[Occupancy]]&lt;&gt;0),1,0)</f>
        <v>0</v>
      </c>
      <c r="G7064">
        <f>IF(AND(Tableau134[[#This Row],[Operative Temperature]]&lt;19,Tableau134[[#This Row],[Occupancy]]&lt;&gt;0),1,0)</f>
        <v>0</v>
      </c>
      <c r="H7064">
        <f>IF(Tableau134[[#This Row],[Nb dheures sup à 26°C sous occupation]]=1,Tableau134[[#This Row],[Operative Temperature]]-26,0)</f>
        <v>0</v>
      </c>
      <c r="I7064">
        <f>IF(Tableau134[[#This Row],[Nb d''heures inf à 19°C sous occupation]]=1,19-C7064,0)</f>
        <v>0</v>
      </c>
    </row>
    <row r="7065" spans="1:9" x14ac:dyDescent="0.25">
      <c r="A7065" s="2">
        <v>37551.291666666664</v>
      </c>
      <c r="B7065">
        <v>15.15</v>
      </c>
      <c r="C7065">
        <v>32.55059</v>
      </c>
      <c r="D7065">
        <v>0</v>
      </c>
      <c r="E7065" t="str">
        <f>IF(AND(Tableau134[[#This Row],[Operative Temperature]]&lt;19,Tableau134[[#This Row],[Occupancy]]&lt;&gt;0),Tableau134[[#This Row],[Operative Temperature]],"NC")</f>
        <v>NC</v>
      </c>
      <c r="F7065">
        <f>IF(AND(C7065&gt;26,Tableau134[[#This Row],[Occupancy]]&lt;&gt;0),1,0)</f>
        <v>0</v>
      </c>
      <c r="G7065">
        <f>IF(AND(Tableau134[[#This Row],[Operative Temperature]]&lt;19,Tableau134[[#This Row],[Occupancy]]&lt;&gt;0),1,0)</f>
        <v>0</v>
      </c>
      <c r="H7065">
        <f>IF(Tableau134[[#This Row],[Nb dheures sup à 26°C sous occupation]]=1,Tableau134[[#This Row],[Operative Temperature]]-26,0)</f>
        <v>0</v>
      </c>
      <c r="I7065">
        <f>IF(Tableau134[[#This Row],[Nb d''heures inf à 19°C sous occupation]]=1,19-C7065,0)</f>
        <v>0</v>
      </c>
    </row>
    <row r="7066" spans="1:9" x14ac:dyDescent="0.25">
      <c r="A7066" s="2">
        <v>37551.333333333336</v>
      </c>
      <c r="B7066">
        <v>14.275</v>
      </c>
      <c r="C7066">
        <v>32.799320000000002</v>
      </c>
      <c r="D7066">
        <v>0</v>
      </c>
      <c r="E7066" t="str">
        <f>IF(AND(Tableau134[[#This Row],[Operative Temperature]]&lt;19,Tableau134[[#This Row],[Occupancy]]&lt;&gt;0),Tableau134[[#This Row],[Operative Temperature]],"NC")</f>
        <v>NC</v>
      </c>
      <c r="F7066">
        <f>IF(AND(C7066&gt;26,Tableau134[[#This Row],[Occupancy]]&lt;&gt;0),1,0)</f>
        <v>0</v>
      </c>
      <c r="G7066">
        <f>IF(AND(Tableau134[[#This Row],[Operative Temperature]]&lt;19,Tableau134[[#This Row],[Occupancy]]&lt;&gt;0),1,0)</f>
        <v>0</v>
      </c>
      <c r="H7066">
        <f>IF(Tableau134[[#This Row],[Nb dheures sup à 26°C sous occupation]]=1,Tableau134[[#This Row],[Operative Temperature]]-26,0)</f>
        <v>0</v>
      </c>
      <c r="I7066">
        <f>IF(Tableau134[[#This Row],[Nb d''heures inf à 19°C sous occupation]]=1,19-C7066,0)</f>
        <v>0</v>
      </c>
    </row>
    <row r="7067" spans="1:9" x14ac:dyDescent="0.25">
      <c r="A7067" s="2">
        <v>37551.375</v>
      </c>
      <c r="B7067">
        <v>14.375</v>
      </c>
      <c r="C7067">
        <v>32.765749999999997</v>
      </c>
      <c r="D7067">
        <v>0</v>
      </c>
      <c r="E7067" t="str">
        <f>IF(AND(Tableau134[[#This Row],[Operative Temperature]]&lt;19,Tableau134[[#This Row],[Occupancy]]&lt;&gt;0),Tableau134[[#This Row],[Operative Temperature]],"NC")</f>
        <v>NC</v>
      </c>
      <c r="F7067">
        <f>IF(AND(C7067&gt;26,Tableau134[[#This Row],[Occupancy]]&lt;&gt;0),1,0)</f>
        <v>0</v>
      </c>
      <c r="G7067">
        <f>IF(AND(Tableau134[[#This Row],[Operative Temperature]]&lt;19,Tableau134[[#This Row],[Occupancy]]&lt;&gt;0),1,0)</f>
        <v>0</v>
      </c>
      <c r="H7067">
        <f>IF(Tableau134[[#This Row],[Nb dheures sup à 26°C sous occupation]]=1,Tableau134[[#This Row],[Operative Temperature]]-26,0)</f>
        <v>0</v>
      </c>
      <c r="I7067">
        <f>IF(Tableau134[[#This Row],[Nb d''heures inf à 19°C sous occupation]]=1,19-C7067,0)</f>
        <v>0</v>
      </c>
    </row>
    <row r="7068" spans="1:9" x14ac:dyDescent="0.25">
      <c r="A7068" s="2">
        <v>37551.416666666664</v>
      </c>
      <c r="B7068">
        <v>14.875</v>
      </c>
      <c r="C7068">
        <v>32.869059999999998</v>
      </c>
      <c r="D7068">
        <v>0</v>
      </c>
      <c r="E7068" t="str">
        <f>IF(AND(Tableau134[[#This Row],[Operative Temperature]]&lt;19,Tableau134[[#This Row],[Occupancy]]&lt;&gt;0),Tableau134[[#This Row],[Operative Temperature]],"NC")</f>
        <v>NC</v>
      </c>
      <c r="F7068">
        <f>IF(AND(C7068&gt;26,Tableau134[[#This Row],[Occupancy]]&lt;&gt;0),1,0)</f>
        <v>0</v>
      </c>
      <c r="G7068">
        <f>IF(AND(Tableau134[[#This Row],[Operative Temperature]]&lt;19,Tableau134[[#This Row],[Occupancy]]&lt;&gt;0),1,0)</f>
        <v>0</v>
      </c>
      <c r="H7068">
        <f>IF(Tableau134[[#This Row],[Nb dheures sup à 26°C sous occupation]]=1,Tableau134[[#This Row],[Operative Temperature]]-26,0)</f>
        <v>0</v>
      </c>
      <c r="I7068">
        <f>IF(Tableau134[[#This Row],[Nb d''heures inf à 19°C sous occupation]]=1,19-C7068,0)</f>
        <v>0</v>
      </c>
    </row>
    <row r="7069" spans="1:9" x14ac:dyDescent="0.25">
      <c r="A7069" s="2">
        <v>37551.458333333336</v>
      </c>
      <c r="B7069">
        <v>15.375</v>
      </c>
      <c r="C7069">
        <v>33.083440000000003</v>
      </c>
      <c r="D7069">
        <v>0</v>
      </c>
      <c r="E7069" t="str">
        <f>IF(AND(Tableau134[[#This Row],[Operative Temperature]]&lt;19,Tableau134[[#This Row],[Occupancy]]&lt;&gt;0),Tableau134[[#This Row],[Operative Temperature]],"NC")</f>
        <v>NC</v>
      </c>
      <c r="F7069">
        <f>IF(AND(C7069&gt;26,Tableau134[[#This Row],[Occupancy]]&lt;&gt;0),1,0)</f>
        <v>0</v>
      </c>
      <c r="G7069">
        <f>IF(AND(Tableau134[[#This Row],[Operative Temperature]]&lt;19,Tableau134[[#This Row],[Occupancy]]&lt;&gt;0),1,0)</f>
        <v>0</v>
      </c>
      <c r="H7069">
        <f>IF(Tableau134[[#This Row],[Nb dheures sup à 26°C sous occupation]]=1,Tableau134[[#This Row],[Operative Temperature]]-26,0)</f>
        <v>0</v>
      </c>
      <c r="I7069">
        <f>IF(Tableau134[[#This Row],[Nb d''heures inf à 19°C sous occupation]]=1,19-C7069,0)</f>
        <v>0</v>
      </c>
    </row>
    <row r="7070" spans="1:9" x14ac:dyDescent="0.25">
      <c r="A7070" s="2">
        <v>37551.5</v>
      </c>
      <c r="B7070">
        <v>15.875</v>
      </c>
      <c r="C7070">
        <v>33.569659999999999</v>
      </c>
      <c r="D7070">
        <v>0</v>
      </c>
      <c r="E7070" t="str">
        <f>IF(AND(Tableau134[[#This Row],[Operative Temperature]]&lt;19,Tableau134[[#This Row],[Occupancy]]&lt;&gt;0),Tableau134[[#This Row],[Operative Temperature]],"NC")</f>
        <v>NC</v>
      </c>
      <c r="F7070">
        <f>IF(AND(C7070&gt;26,Tableau134[[#This Row],[Occupancy]]&lt;&gt;0),1,0)</f>
        <v>0</v>
      </c>
      <c r="G7070">
        <f>IF(AND(Tableau134[[#This Row],[Operative Temperature]]&lt;19,Tableau134[[#This Row],[Occupancy]]&lt;&gt;0),1,0)</f>
        <v>0</v>
      </c>
      <c r="H7070">
        <f>IF(Tableau134[[#This Row],[Nb dheures sup à 26°C sous occupation]]=1,Tableau134[[#This Row],[Operative Temperature]]-26,0)</f>
        <v>0</v>
      </c>
      <c r="I7070">
        <f>IF(Tableau134[[#This Row],[Nb d''heures inf à 19°C sous occupation]]=1,19-C7070,0)</f>
        <v>0</v>
      </c>
    </row>
    <row r="7071" spans="1:9" x14ac:dyDescent="0.25">
      <c r="A7071" s="2">
        <v>37551.541666666664</v>
      </c>
      <c r="B7071">
        <v>16.899999999999999</v>
      </c>
      <c r="C7071">
        <v>34.548050000000003</v>
      </c>
      <c r="D7071">
        <v>0</v>
      </c>
      <c r="E7071" t="str">
        <f>IF(AND(Tableau134[[#This Row],[Operative Temperature]]&lt;19,Tableau134[[#This Row],[Occupancy]]&lt;&gt;0),Tableau134[[#This Row],[Operative Temperature]],"NC")</f>
        <v>NC</v>
      </c>
      <c r="F7071">
        <f>IF(AND(C7071&gt;26,Tableau134[[#This Row],[Occupancy]]&lt;&gt;0),1,0)</f>
        <v>0</v>
      </c>
      <c r="G7071">
        <f>IF(AND(Tableau134[[#This Row],[Operative Temperature]]&lt;19,Tableau134[[#This Row],[Occupancy]]&lt;&gt;0),1,0)</f>
        <v>0</v>
      </c>
      <c r="H7071">
        <f>IF(Tableau134[[#This Row],[Nb dheures sup à 26°C sous occupation]]=1,Tableau134[[#This Row],[Operative Temperature]]-26,0)</f>
        <v>0</v>
      </c>
      <c r="I7071">
        <f>IF(Tableau134[[#This Row],[Nb d''heures inf à 19°C sous occupation]]=1,19-C7071,0)</f>
        <v>0</v>
      </c>
    </row>
    <row r="7072" spans="1:9" x14ac:dyDescent="0.25">
      <c r="A7072" s="2">
        <v>37551.583333333336</v>
      </c>
      <c r="B7072">
        <v>18.25</v>
      </c>
      <c r="C7072">
        <v>35.417839999999998</v>
      </c>
      <c r="D7072">
        <v>0</v>
      </c>
      <c r="E7072" t="str">
        <f>IF(AND(Tableau134[[#This Row],[Operative Temperature]]&lt;19,Tableau134[[#This Row],[Occupancy]]&lt;&gt;0),Tableau134[[#This Row],[Operative Temperature]],"NC")</f>
        <v>NC</v>
      </c>
      <c r="F7072">
        <f>IF(AND(C7072&gt;26,Tableau134[[#This Row],[Occupancy]]&lt;&gt;0),1,0)</f>
        <v>0</v>
      </c>
      <c r="G7072">
        <f>IF(AND(Tableau134[[#This Row],[Operative Temperature]]&lt;19,Tableau134[[#This Row],[Occupancy]]&lt;&gt;0),1,0)</f>
        <v>0</v>
      </c>
      <c r="H7072">
        <f>IF(Tableau134[[#This Row],[Nb dheures sup à 26°C sous occupation]]=1,Tableau134[[#This Row],[Operative Temperature]]-26,0)</f>
        <v>0</v>
      </c>
      <c r="I7072">
        <f>IF(Tableau134[[#This Row],[Nb d''heures inf à 19°C sous occupation]]=1,19-C7072,0)</f>
        <v>0</v>
      </c>
    </row>
    <row r="7073" spans="1:9" x14ac:dyDescent="0.25">
      <c r="A7073" s="2">
        <v>37551.625</v>
      </c>
      <c r="B7073">
        <v>19.649999999999999</v>
      </c>
      <c r="C7073">
        <v>36.242080000000001</v>
      </c>
      <c r="D7073">
        <v>0</v>
      </c>
      <c r="E7073" t="str">
        <f>IF(AND(Tableau134[[#This Row],[Operative Temperature]]&lt;19,Tableau134[[#This Row],[Occupancy]]&lt;&gt;0),Tableau134[[#This Row],[Operative Temperature]],"NC")</f>
        <v>NC</v>
      </c>
      <c r="F7073">
        <f>IF(AND(C7073&gt;26,Tableau134[[#This Row],[Occupancy]]&lt;&gt;0),1,0)</f>
        <v>0</v>
      </c>
      <c r="G7073">
        <f>IF(AND(Tableau134[[#This Row],[Operative Temperature]]&lt;19,Tableau134[[#This Row],[Occupancy]]&lt;&gt;0),1,0)</f>
        <v>0</v>
      </c>
      <c r="H7073">
        <f>IF(Tableau134[[#This Row],[Nb dheures sup à 26°C sous occupation]]=1,Tableau134[[#This Row],[Operative Temperature]]-26,0)</f>
        <v>0</v>
      </c>
      <c r="I7073">
        <f>IF(Tableau134[[#This Row],[Nb d''heures inf à 19°C sous occupation]]=1,19-C7073,0)</f>
        <v>0</v>
      </c>
    </row>
    <row r="7074" spans="1:9" x14ac:dyDescent="0.25">
      <c r="A7074" s="2">
        <v>37551.666666666664</v>
      </c>
      <c r="B7074">
        <v>21.05</v>
      </c>
      <c r="C7074">
        <v>36.764020000000002</v>
      </c>
      <c r="D7074">
        <v>0</v>
      </c>
      <c r="E7074" t="str">
        <f>IF(AND(Tableau134[[#This Row],[Operative Temperature]]&lt;19,Tableau134[[#This Row],[Occupancy]]&lt;&gt;0),Tableau134[[#This Row],[Operative Temperature]],"NC")</f>
        <v>NC</v>
      </c>
      <c r="F7074">
        <f>IF(AND(C7074&gt;26,Tableau134[[#This Row],[Occupancy]]&lt;&gt;0),1,0)</f>
        <v>0</v>
      </c>
      <c r="G7074">
        <f>IF(AND(Tableau134[[#This Row],[Operative Temperature]]&lt;19,Tableau134[[#This Row],[Occupancy]]&lt;&gt;0),1,0)</f>
        <v>0</v>
      </c>
      <c r="H7074">
        <f>IF(Tableau134[[#This Row],[Nb dheures sup à 26°C sous occupation]]=1,Tableau134[[#This Row],[Operative Temperature]]-26,0)</f>
        <v>0</v>
      </c>
      <c r="I7074">
        <f>IF(Tableau134[[#This Row],[Nb d''heures inf à 19°C sous occupation]]=1,19-C7074,0)</f>
        <v>0</v>
      </c>
    </row>
    <row r="7075" spans="1:9" x14ac:dyDescent="0.25">
      <c r="A7075" s="2">
        <v>37551.708333333336</v>
      </c>
      <c r="B7075">
        <v>20.875</v>
      </c>
      <c r="C7075">
        <v>37.134369999999997</v>
      </c>
      <c r="D7075">
        <v>0</v>
      </c>
      <c r="E7075" t="str">
        <f>IF(AND(Tableau134[[#This Row],[Operative Temperature]]&lt;19,Tableau134[[#This Row],[Occupancy]]&lt;&gt;0),Tableau134[[#This Row],[Operative Temperature]],"NC")</f>
        <v>NC</v>
      </c>
      <c r="F7075">
        <f>IF(AND(C7075&gt;26,Tableau134[[#This Row],[Occupancy]]&lt;&gt;0),1,0)</f>
        <v>0</v>
      </c>
      <c r="G7075">
        <f>IF(AND(Tableau134[[#This Row],[Operative Temperature]]&lt;19,Tableau134[[#This Row],[Occupancy]]&lt;&gt;0),1,0)</f>
        <v>0</v>
      </c>
      <c r="H7075">
        <f>IF(Tableau134[[#This Row],[Nb dheures sup à 26°C sous occupation]]=1,Tableau134[[#This Row],[Operative Temperature]]-26,0)</f>
        <v>0</v>
      </c>
      <c r="I7075">
        <f>IF(Tableau134[[#This Row],[Nb d''heures inf à 19°C sous occupation]]=1,19-C7075,0)</f>
        <v>0</v>
      </c>
    </row>
    <row r="7076" spans="1:9" x14ac:dyDescent="0.25">
      <c r="A7076" s="2">
        <v>37551.75</v>
      </c>
      <c r="B7076">
        <v>20.175000000000001</v>
      </c>
      <c r="C7076">
        <v>37.064880000000002</v>
      </c>
      <c r="D7076">
        <v>0</v>
      </c>
      <c r="E7076" t="str">
        <f>IF(AND(Tableau134[[#This Row],[Operative Temperature]]&lt;19,Tableau134[[#This Row],[Occupancy]]&lt;&gt;0),Tableau134[[#This Row],[Operative Temperature]],"NC")</f>
        <v>NC</v>
      </c>
      <c r="F7076">
        <f>IF(AND(C7076&gt;26,Tableau134[[#This Row],[Occupancy]]&lt;&gt;0),1,0)</f>
        <v>0</v>
      </c>
      <c r="G7076">
        <f>IF(AND(Tableau134[[#This Row],[Operative Temperature]]&lt;19,Tableau134[[#This Row],[Occupancy]]&lt;&gt;0),1,0)</f>
        <v>0</v>
      </c>
      <c r="H7076">
        <f>IF(Tableau134[[#This Row],[Nb dheures sup à 26°C sous occupation]]=1,Tableau134[[#This Row],[Operative Temperature]]-26,0)</f>
        <v>0</v>
      </c>
      <c r="I7076">
        <f>IF(Tableau134[[#This Row],[Nb d''heures inf à 19°C sous occupation]]=1,19-C7076,0)</f>
        <v>0</v>
      </c>
    </row>
    <row r="7077" spans="1:9" x14ac:dyDescent="0.25">
      <c r="A7077" s="2">
        <v>37551.791666666664</v>
      </c>
      <c r="B7077">
        <v>17.899999999999999</v>
      </c>
      <c r="C7077">
        <v>36.6614</v>
      </c>
      <c r="D7077">
        <v>0</v>
      </c>
      <c r="E7077" t="str">
        <f>IF(AND(Tableau134[[#This Row],[Operative Temperature]]&lt;19,Tableau134[[#This Row],[Occupancy]]&lt;&gt;0),Tableau134[[#This Row],[Operative Temperature]],"NC")</f>
        <v>NC</v>
      </c>
      <c r="F7077">
        <f>IF(AND(C7077&gt;26,Tableau134[[#This Row],[Occupancy]]&lt;&gt;0),1,0)</f>
        <v>0</v>
      </c>
      <c r="G7077">
        <f>IF(AND(Tableau134[[#This Row],[Operative Temperature]]&lt;19,Tableau134[[#This Row],[Occupancy]]&lt;&gt;0),1,0)</f>
        <v>0</v>
      </c>
      <c r="H7077">
        <f>IF(Tableau134[[#This Row],[Nb dheures sup à 26°C sous occupation]]=1,Tableau134[[#This Row],[Operative Temperature]]-26,0)</f>
        <v>0</v>
      </c>
      <c r="I7077">
        <f>IF(Tableau134[[#This Row],[Nb d''heures inf à 19°C sous occupation]]=1,19-C7077,0)</f>
        <v>0</v>
      </c>
    </row>
    <row r="7078" spans="1:9" x14ac:dyDescent="0.25">
      <c r="A7078" s="2">
        <v>37551.833333333336</v>
      </c>
      <c r="B7078">
        <v>15.85</v>
      </c>
      <c r="C7078">
        <v>35.336689999999997</v>
      </c>
      <c r="D7078">
        <v>0</v>
      </c>
      <c r="E7078" t="str">
        <f>IF(AND(Tableau134[[#This Row],[Operative Temperature]]&lt;19,Tableau134[[#This Row],[Occupancy]]&lt;&gt;0),Tableau134[[#This Row],[Operative Temperature]],"NC")</f>
        <v>NC</v>
      </c>
      <c r="F7078">
        <f>IF(AND(C7078&gt;26,Tableau134[[#This Row],[Occupancy]]&lt;&gt;0),1,0)</f>
        <v>0</v>
      </c>
      <c r="G7078">
        <f>IF(AND(Tableau134[[#This Row],[Operative Temperature]]&lt;19,Tableau134[[#This Row],[Occupancy]]&lt;&gt;0),1,0)</f>
        <v>0</v>
      </c>
      <c r="H7078">
        <f>IF(Tableau134[[#This Row],[Nb dheures sup à 26°C sous occupation]]=1,Tableau134[[#This Row],[Operative Temperature]]-26,0)</f>
        <v>0</v>
      </c>
      <c r="I7078">
        <f>IF(Tableau134[[#This Row],[Nb d''heures inf à 19°C sous occupation]]=1,19-C7078,0)</f>
        <v>0</v>
      </c>
    </row>
    <row r="7079" spans="1:9" x14ac:dyDescent="0.25">
      <c r="A7079" s="2">
        <v>37551.875</v>
      </c>
      <c r="B7079">
        <v>14.125</v>
      </c>
      <c r="C7079">
        <v>34.49756</v>
      </c>
      <c r="D7079">
        <v>0</v>
      </c>
      <c r="E7079" t="str">
        <f>IF(AND(Tableau134[[#This Row],[Operative Temperature]]&lt;19,Tableau134[[#This Row],[Occupancy]]&lt;&gt;0),Tableau134[[#This Row],[Operative Temperature]],"NC")</f>
        <v>NC</v>
      </c>
      <c r="F7079">
        <f>IF(AND(C7079&gt;26,Tableau134[[#This Row],[Occupancy]]&lt;&gt;0),1,0)</f>
        <v>0</v>
      </c>
      <c r="G7079">
        <f>IF(AND(Tableau134[[#This Row],[Operative Temperature]]&lt;19,Tableau134[[#This Row],[Occupancy]]&lt;&gt;0),1,0)</f>
        <v>0</v>
      </c>
      <c r="H7079">
        <f>IF(Tableau134[[#This Row],[Nb dheures sup à 26°C sous occupation]]=1,Tableau134[[#This Row],[Operative Temperature]]-26,0)</f>
        <v>0</v>
      </c>
      <c r="I7079">
        <f>IF(Tableau134[[#This Row],[Nb d''heures inf à 19°C sous occupation]]=1,19-C7079,0)</f>
        <v>0</v>
      </c>
    </row>
    <row r="7080" spans="1:9" x14ac:dyDescent="0.25">
      <c r="A7080" s="2">
        <v>37551.916666666664</v>
      </c>
      <c r="B7080">
        <v>12.35</v>
      </c>
      <c r="C7080">
        <v>33.983750000000001</v>
      </c>
      <c r="D7080">
        <v>0</v>
      </c>
      <c r="E7080" t="str">
        <f>IF(AND(Tableau134[[#This Row],[Operative Temperature]]&lt;19,Tableau134[[#This Row],[Occupancy]]&lt;&gt;0),Tableau134[[#This Row],[Operative Temperature]],"NC")</f>
        <v>NC</v>
      </c>
      <c r="F7080">
        <f>IF(AND(C7080&gt;26,Tableau134[[#This Row],[Occupancy]]&lt;&gt;0),1,0)</f>
        <v>0</v>
      </c>
      <c r="G7080">
        <f>IF(AND(Tableau134[[#This Row],[Operative Temperature]]&lt;19,Tableau134[[#This Row],[Occupancy]]&lt;&gt;0),1,0)</f>
        <v>0</v>
      </c>
      <c r="H7080">
        <f>IF(Tableau134[[#This Row],[Nb dheures sup à 26°C sous occupation]]=1,Tableau134[[#This Row],[Operative Temperature]]-26,0)</f>
        <v>0</v>
      </c>
      <c r="I7080">
        <f>IF(Tableau134[[#This Row],[Nb d''heures inf à 19°C sous occupation]]=1,19-C7080,0)</f>
        <v>0</v>
      </c>
    </row>
    <row r="7081" spans="1:9" x14ac:dyDescent="0.25">
      <c r="A7081" s="2">
        <v>37551.958333333336</v>
      </c>
      <c r="B7081">
        <v>11.45</v>
      </c>
      <c r="C7081">
        <v>33.642769999999999</v>
      </c>
      <c r="D7081">
        <v>0</v>
      </c>
      <c r="E7081" t="str">
        <f>IF(AND(Tableau134[[#This Row],[Operative Temperature]]&lt;19,Tableau134[[#This Row],[Occupancy]]&lt;&gt;0),Tableau134[[#This Row],[Operative Temperature]],"NC")</f>
        <v>NC</v>
      </c>
      <c r="F7081">
        <f>IF(AND(C7081&gt;26,Tableau134[[#This Row],[Occupancy]]&lt;&gt;0),1,0)</f>
        <v>0</v>
      </c>
      <c r="G7081">
        <f>IF(AND(Tableau134[[#This Row],[Operative Temperature]]&lt;19,Tableau134[[#This Row],[Occupancy]]&lt;&gt;0),1,0)</f>
        <v>0</v>
      </c>
      <c r="H7081">
        <f>IF(Tableau134[[#This Row],[Nb dheures sup à 26°C sous occupation]]=1,Tableau134[[#This Row],[Operative Temperature]]-26,0)</f>
        <v>0</v>
      </c>
      <c r="I7081">
        <f>IF(Tableau134[[#This Row],[Nb d''heures inf à 19°C sous occupation]]=1,19-C7081,0)</f>
        <v>0</v>
      </c>
    </row>
    <row r="7082" spans="1:9" x14ac:dyDescent="0.25">
      <c r="A7082" s="1">
        <v>37552</v>
      </c>
      <c r="B7082">
        <v>10.775</v>
      </c>
      <c r="C7082">
        <v>33.409230000000001</v>
      </c>
      <c r="D7082">
        <v>0</v>
      </c>
      <c r="E7082" t="str">
        <f>IF(AND(Tableau134[[#This Row],[Operative Temperature]]&lt;19,Tableau134[[#This Row],[Occupancy]]&lt;&gt;0),Tableau134[[#This Row],[Operative Temperature]],"NC")</f>
        <v>NC</v>
      </c>
      <c r="F7082">
        <f>IF(AND(C7082&gt;26,Tableau134[[#This Row],[Occupancy]]&lt;&gt;0),1,0)</f>
        <v>0</v>
      </c>
      <c r="G7082">
        <f>IF(AND(Tableau134[[#This Row],[Operative Temperature]]&lt;19,Tableau134[[#This Row],[Occupancy]]&lt;&gt;0),1,0)</f>
        <v>0</v>
      </c>
      <c r="H7082">
        <f>IF(Tableau134[[#This Row],[Nb dheures sup à 26°C sous occupation]]=1,Tableau134[[#This Row],[Operative Temperature]]-26,0)</f>
        <v>0</v>
      </c>
      <c r="I7082">
        <f>IF(Tableau134[[#This Row],[Nb d''heures inf à 19°C sous occupation]]=1,19-C7082,0)</f>
        <v>0</v>
      </c>
    </row>
    <row r="7083" spans="1:9" x14ac:dyDescent="0.25">
      <c r="A7083" s="2">
        <v>37552.041666666664</v>
      </c>
      <c r="B7083">
        <v>10.15</v>
      </c>
      <c r="C7083">
        <v>33.15587</v>
      </c>
      <c r="D7083">
        <v>0</v>
      </c>
      <c r="E7083" t="str">
        <f>IF(AND(Tableau134[[#This Row],[Operative Temperature]]&lt;19,Tableau134[[#This Row],[Occupancy]]&lt;&gt;0),Tableau134[[#This Row],[Operative Temperature]],"NC")</f>
        <v>NC</v>
      </c>
      <c r="F7083">
        <f>IF(AND(C7083&gt;26,Tableau134[[#This Row],[Occupancy]]&lt;&gt;0),1,0)</f>
        <v>0</v>
      </c>
      <c r="G7083">
        <f>IF(AND(Tableau134[[#This Row],[Operative Temperature]]&lt;19,Tableau134[[#This Row],[Occupancy]]&lt;&gt;0),1,0)</f>
        <v>0</v>
      </c>
      <c r="H7083">
        <f>IF(Tableau134[[#This Row],[Nb dheures sup à 26°C sous occupation]]=1,Tableau134[[#This Row],[Operative Temperature]]-26,0)</f>
        <v>0</v>
      </c>
      <c r="I7083">
        <f>IF(Tableau134[[#This Row],[Nb d''heures inf à 19°C sous occupation]]=1,19-C7083,0)</f>
        <v>0</v>
      </c>
    </row>
    <row r="7084" spans="1:9" x14ac:dyDescent="0.25">
      <c r="A7084" s="2">
        <v>37552.083333333336</v>
      </c>
      <c r="B7084">
        <v>10</v>
      </c>
      <c r="C7084">
        <v>32.91236</v>
      </c>
      <c r="D7084">
        <v>0</v>
      </c>
      <c r="E7084" t="str">
        <f>IF(AND(Tableau134[[#This Row],[Operative Temperature]]&lt;19,Tableau134[[#This Row],[Occupancy]]&lt;&gt;0),Tableau134[[#This Row],[Operative Temperature]],"NC")</f>
        <v>NC</v>
      </c>
      <c r="F7084">
        <f>IF(AND(C7084&gt;26,Tableau134[[#This Row],[Occupancy]]&lt;&gt;0),1,0)</f>
        <v>0</v>
      </c>
      <c r="G7084">
        <f>IF(AND(Tableau134[[#This Row],[Operative Temperature]]&lt;19,Tableau134[[#This Row],[Occupancy]]&lt;&gt;0),1,0)</f>
        <v>0</v>
      </c>
      <c r="H7084">
        <f>IF(Tableau134[[#This Row],[Nb dheures sup à 26°C sous occupation]]=1,Tableau134[[#This Row],[Operative Temperature]]-26,0)</f>
        <v>0</v>
      </c>
      <c r="I7084">
        <f>IF(Tableau134[[#This Row],[Nb d''heures inf à 19°C sous occupation]]=1,19-C7084,0)</f>
        <v>0</v>
      </c>
    </row>
    <row r="7085" spans="1:9" x14ac:dyDescent="0.25">
      <c r="A7085" s="2">
        <v>37552.125</v>
      </c>
      <c r="B7085">
        <v>10</v>
      </c>
      <c r="C7085">
        <v>32.714880000000001</v>
      </c>
      <c r="D7085">
        <v>0</v>
      </c>
      <c r="E7085" t="str">
        <f>IF(AND(Tableau134[[#This Row],[Operative Temperature]]&lt;19,Tableau134[[#This Row],[Occupancy]]&lt;&gt;0),Tableau134[[#This Row],[Operative Temperature]],"NC")</f>
        <v>NC</v>
      </c>
      <c r="F7085">
        <f>IF(AND(C7085&gt;26,Tableau134[[#This Row],[Occupancy]]&lt;&gt;0),1,0)</f>
        <v>0</v>
      </c>
      <c r="G7085">
        <f>IF(AND(Tableau134[[#This Row],[Operative Temperature]]&lt;19,Tableau134[[#This Row],[Occupancy]]&lt;&gt;0),1,0)</f>
        <v>0</v>
      </c>
      <c r="H7085">
        <f>IF(Tableau134[[#This Row],[Nb dheures sup à 26°C sous occupation]]=1,Tableau134[[#This Row],[Operative Temperature]]-26,0)</f>
        <v>0</v>
      </c>
      <c r="I7085">
        <f>IF(Tableau134[[#This Row],[Nb d''heures inf à 19°C sous occupation]]=1,19-C7085,0)</f>
        <v>0</v>
      </c>
    </row>
    <row r="7086" spans="1:9" x14ac:dyDescent="0.25">
      <c r="A7086" s="2">
        <v>37552.166666666664</v>
      </c>
      <c r="B7086">
        <v>9.1</v>
      </c>
      <c r="C7086">
        <v>32.51661</v>
      </c>
      <c r="D7086">
        <v>0</v>
      </c>
      <c r="E7086" t="str">
        <f>IF(AND(Tableau134[[#This Row],[Operative Temperature]]&lt;19,Tableau134[[#This Row],[Occupancy]]&lt;&gt;0),Tableau134[[#This Row],[Operative Temperature]],"NC")</f>
        <v>NC</v>
      </c>
      <c r="F7086">
        <f>IF(AND(C7086&gt;26,Tableau134[[#This Row],[Occupancy]]&lt;&gt;0),1,0)</f>
        <v>0</v>
      </c>
      <c r="G7086">
        <f>IF(AND(Tableau134[[#This Row],[Operative Temperature]]&lt;19,Tableau134[[#This Row],[Occupancy]]&lt;&gt;0),1,0)</f>
        <v>0</v>
      </c>
      <c r="H7086">
        <f>IF(Tableau134[[#This Row],[Nb dheures sup à 26°C sous occupation]]=1,Tableau134[[#This Row],[Operative Temperature]]-26,0)</f>
        <v>0</v>
      </c>
      <c r="I7086">
        <f>IF(Tableau134[[#This Row],[Nb d''heures inf à 19°C sous occupation]]=1,19-C7086,0)</f>
        <v>0</v>
      </c>
    </row>
    <row r="7087" spans="1:9" x14ac:dyDescent="0.25">
      <c r="A7087" s="2">
        <v>37552.208333333336</v>
      </c>
      <c r="B7087">
        <v>8.1999999999999993</v>
      </c>
      <c r="C7087">
        <v>32.297440000000002</v>
      </c>
      <c r="D7087">
        <v>0</v>
      </c>
      <c r="E7087" t="str">
        <f>IF(AND(Tableau134[[#This Row],[Operative Temperature]]&lt;19,Tableau134[[#This Row],[Occupancy]]&lt;&gt;0),Tableau134[[#This Row],[Operative Temperature]],"NC")</f>
        <v>NC</v>
      </c>
      <c r="F7087">
        <f>IF(AND(C7087&gt;26,Tableau134[[#This Row],[Occupancy]]&lt;&gt;0),1,0)</f>
        <v>0</v>
      </c>
      <c r="G7087">
        <f>IF(AND(Tableau134[[#This Row],[Operative Temperature]]&lt;19,Tableau134[[#This Row],[Occupancy]]&lt;&gt;0),1,0)</f>
        <v>0</v>
      </c>
      <c r="H7087">
        <f>IF(Tableau134[[#This Row],[Nb dheures sup à 26°C sous occupation]]=1,Tableau134[[#This Row],[Operative Temperature]]-26,0)</f>
        <v>0</v>
      </c>
      <c r="I7087">
        <f>IF(Tableau134[[#This Row],[Nb d''heures inf à 19°C sous occupation]]=1,19-C7087,0)</f>
        <v>0</v>
      </c>
    </row>
    <row r="7088" spans="1:9" x14ac:dyDescent="0.25">
      <c r="A7088" s="2">
        <v>37552.25</v>
      </c>
      <c r="B7088">
        <v>8</v>
      </c>
      <c r="C7088">
        <v>32.083269999999999</v>
      </c>
      <c r="D7088">
        <v>0</v>
      </c>
      <c r="E7088" t="str">
        <f>IF(AND(Tableau134[[#This Row],[Operative Temperature]]&lt;19,Tableau134[[#This Row],[Occupancy]]&lt;&gt;0),Tableau134[[#This Row],[Operative Temperature]],"NC")</f>
        <v>NC</v>
      </c>
      <c r="F7088">
        <f>IF(AND(C7088&gt;26,Tableau134[[#This Row],[Occupancy]]&lt;&gt;0),1,0)</f>
        <v>0</v>
      </c>
      <c r="G7088">
        <f>IF(AND(Tableau134[[#This Row],[Operative Temperature]]&lt;19,Tableau134[[#This Row],[Occupancy]]&lt;&gt;0),1,0)</f>
        <v>0</v>
      </c>
      <c r="H7088">
        <f>IF(Tableau134[[#This Row],[Nb dheures sup à 26°C sous occupation]]=1,Tableau134[[#This Row],[Operative Temperature]]-26,0)</f>
        <v>0</v>
      </c>
      <c r="I7088">
        <f>IF(Tableau134[[#This Row],[Nb d''heures inf à 19°C sous occupation]]=1,19-C7088,0)</f>
        <v>0</v>
      </c>
    </row>
    <row r="7089" spans="1:9" x14ac:dyDescent="0.25">
      <c r="A7089" s="2">
        <v>37552.291666666664</v>
      </c>
      <c r="B7089">
        <v>8.4499999999999993</v>
      </c>
      <c r="C7089">
        <v>32.121670000000002</v>
      </c>
      <c r="D7089">
        <v>0</v>
      </c>
      <c r="E7089" t="str">
        <f>IF(AND(Tableau134[[#This Row],[Operative Temperature]]&lt;19,Tableau134[[#This Row],[Occupancy]]&lt;&gt;0),Tableau134[[#This Row],[Operative Temperature]],"NC")</f>
        <v>NC</v>
      </c>
      <c r="F7089">
        <f>IF(AND(C7089&gt;26,Tableau134[[#This Row],[Occupancy]]&lt;&gt;0),1,0)</f>
        <v>0</v>
      </c>
      <c r="G7089">
        <f>IF(AND(Tableau134[[#This Row],[Operative Temperature]]&lt;19,Tableau134[[#This Row],[Occupancy]]&lt;&gt;0),1,0)</f>
        <v>0</v>
      </c>
      <c r="H7089">
        <f>IF(Tableau134[[#This Row],[Nb dheures sup à 26°C sous occupation]]=1,Tableau134[[#This Row],[Operative Temperature]]-26,0)</f>
        <v>0</v>
      </c>
      <c r="I7089">
        <f>IF(Tableau134[[#This Row],[Nb d''heures inf à 19°C sous occupation]]=1,19-C7089,0)</f>
        <v>0</v>
      </c>
    </row>
    <row r="7090" spans="1:9" x14ac:dyDescent="0.25">
      <c r="A7090" s="2">
        <v>37552.333333333336</v>
      </c>
      <c r="B7090">
        <v>10.324999999999999</v>
      </c>
      <c r="C7090">
        <v>32.415869999999998</v>
      </c>
      <c r="D7090">
        <v>0</v>
      </c>
      <c r="E7090" t="str">
        <f>IF(AND(Tableau134[[#This Row],[Operative Temperature]]&lt;19,Tableau134[[#This Row],[Occupancy]]&lt;&gt;0),Tableau134[[#This Row],[Operative Temperature]],"NC")</f>
        <v>NC</v>
      </c>
      <c r="F7090">
        <f>IF(AND(C7090&gt;26,Tableau134[[#This Row],[Occupancy]]&lt;&gt;0),1,0)</f>
        <v>0</v>
      </c>
      <c r="G7090">
        <f>IF(AND(Tableau134[[#This Row],[Operative Temperature]]&lt;19,Tableau134[[#This Row],[Occupancy]]&lt;&gt;0),1,0)</f>
        <v>0</v>
      </c>
      <c r="H7090">
        <f>IF(Tableau134[[#This Row],[Nb dheures sup à 26°C sous occupation]]=1,Tableau134[[#This Row],[Operative Temperature]]-26,0)</f>
        <v>0</v>
      </c>
      <c r="I7090">
        <f>IF(Tableau134[[#This Row],[Nb d''heures inf à 19°C sous occupation]]=1,19-C7090,0)</f>
        <v>0</v>
      </c>
    </row>
    <row r="7091" spans="1:9" x14ac:dyDescent="0.25">
      <c r="A7091" s="2">
        <v>37552.375</v>
      </c>
      <c r="B7091">
        <v>12.625</v>
      </c>
      <c r="C7091">
        <v>32.768279999999997</v>
      </c>
      <c r="D7091">
        <v>0</v>
      </c>
      <c r="E7091" t="str">
        <f>IF(AND(Tableau134[[#This Row],[Operative Temperature]]&lt;19,Tableau134[[#This Row],[Occupancy]]&lt;&gt;0),Tableau134[[#This Row],[Operative Temperature]],"NC")</f>
        <v>NC</v>
      </c>
      <c r="F7091">
        <f>IF(AND(C7091&gt;26,Tableau134[[#This Row],[Occupancy]]&lt;&gt;0),1,0)</f>
        <v>0</v>
      </c>
      <c r="G7091">
        <f>IF(AND(Tableau134[[#This Row],[Operative Temperature]]&lt;19,Tableau134[[#This Row],[Occupancy]]&lt;&gt;0),1,0)</f>
        <v>0</v>
      </c>
      <c r="H7091">
        <f>IF(Tableau134[[#This Row],[Nb dheures sup à 26°C sous occupation]]=1,Tableau134[[#This Row],[Operative Temperature]]-26,0)</f>
        <v>0</v>
      </c>
      <c r="I7091">
        <f>IF(Tableau134[[#This Row],[Nb d''heures inf à 19°C sous occupation]]=1,19-C7091,0)</f>
        <v>0</v>
      </c>
    </row>
    <row r="7092" spans="1:9" x14ac:dyDescent="0.25">
      <c r="A7092" s="2">
        <v>37552.416666666664</v>
      </c>
      <c r="B7092">
        <v>14.925000000000001</v>
      </c>
      <c r="C7092">
        <v>33.682000000000002</v>
      </c>
      <c r="D7092">
        <v>0</v>
      </c>
      <c r="E7092" t="str">
        <f>IF(AND(Tableau134[[#This Row],[Operative Temperature]]&lt;19,Tableau134[[#This Row],[Occupancy]]&lt;&gt;0),Tableau134[[#This Row],[Operative Temperature]],"NC")</f>
        <v>NC</v>
      </c>
      <c r="F7092">
        <f>IF(AND(C7092&gt;26,Tableau134[[#This Row],[Occupancy]]&lt;&gt;0),1,0)</f>
        <v>0</v>
      </c>
      <c r="G7092">
        <f>IF(AND(Tableau134[[#This Row],[Operative Temperature]]&lt;19,Tableau134[[#This Row],[Occupancy]]&lt;&gt;0),1,0)</f>
        <v>0</v>
      </c>
      <c r="H7092">
        <f>IF(Tableau134[[#This Row],[Nb dheures sup à 26°C sous occupation]]=1,Tableau134[[#This Row],[Operative Temperature]]-26,0)</f>
        <v>0</v>
      </c>
      <c r="I7092">
        <f>IF(Tableau134[[#This Row],[Nb d''heures inf à 19°C sous occupation]]=1,19-C7092,0)</f>
        <v>0</v>
      </c>
    </row>
    <row r="7093" spans="1:9" x14ac:dyDescent="0.25">
      <c r="A7093" s="2">
        <v>37552.458333333336</v>
      </c>
      <c r="B7093">
        <v>17.225000000000001</v>
      </c>
      <c r="C7093">
        <v>34.976129999999998</v>
      </c>
      <c r="D7093">
        <v>0</v>
      </c>
      <c r="E7093" t="str">
        <f>IF(AND(Tableau134[[#This Row],[Operative Temperature]]&lt;19,Tableau134[[#This Row],[Occupancy]]&lt;&gt;0),Tableau134[[#This Row],[Operative Temperature]],"NC")</f>
        <v>NC</v>
      </c>
      <c r="F7093">
        <f>IF(AND(C7093&gt;26,Tableau134[[#This Row],[Occupancy]]&lt;&gt;0),1,0)</f>
        <v>0</v>
      </c>
      <c r="G7093">
        <f>IF(AND(Tableau134[[#This Row],[Operative Temperature]]&lt;19,Tableau134[[#This Row],[Occupancy]]&lt;&gt;0),1,0)</f>
        <v>0</v>
      </c>
      <c r="H7093">
        <f>IF(Tableau134[[#This Row],[Nb dheures sup à 26°C sous occupation]]=1,Tableau134[[#This Row],[Operative Temperature]]-26,0)</f>
        <v>0</v>
      </c>
      <c r="I7093">
        <f>IF(Tableau134[[#This Row],[Nb d''heures inf à 19°C sous occupation]]=1,19-C7093,0)</f>
        <v>0</v>
      </c>
    </row>
    <row r="7094" spans="1:9" x14ac:dyDescent="0.25">
      <c r="A7094" s="2">
        <v>37552.5</v>
      </c>
      <c r="B7094">
        <v>19.524999999999999</v>
      </c>
      <c r="C7094">
        <v>36.272660000000002</v>
      </c>
      <c r="D7094">
        <v>0</v>
      </c>
      <c r="E7094" t="str">
        <f>IF(AND(Tableau134[[#This Row],[Operative Temperature]]&lt;19,Tableau134[[#This Row],[Occupancy]]&lt;&gt;0),Tableau134[[#This Row],[Operative Temperature]],"NC")</f>
        <v>NC</v>
      </c>
      <c r="F7094">
        <f>IF(AND(C7094&gt;26,Tableau134[[#This Row],[Occupancy]]&lt;&gt;0),1,0)</f>
        <v>0</v>
      </c>
      <c r="G7094">
        <f>IF(AND(Tableau134[[#This Row],[Operative Temperature]]&lt;19,Tableau134[[#This Row],[Occupancy]]&lt;&gt;0),1,0)</f>
        <v>0</v>
      </c>
      <c r="H7094">
        <f>IF(Tableau134[[#This Row],[Nb dheures sup à 26°C sous occupation]]=1,Tableau134[[#This Row],[Operative Temperature]]-26,0)</f>
        <v>0</v>
      </c>
      <c r="I7094">
        <f>IF(Tableau134[[#This Row],[Nb d''heures inf à 19°C sous occupation]]=1,19-C7094,0)</f>
        <v>0</v>
      </c>
    </row>
    <row r="7095" spans="1:9" x14ac:dyDescent="0.25">
      <c r="A7095" s="2">
        <v>37552.541666666664</v>
      </c>
      <c r="B7095">
        <v>21.824999999999999</v>
      </c>
      <c r="C7095">
        <v>37.405799999999999</v>
      </c>
      <c r="D7095">
        <v>0</v>
      </c>
      <c r="E7095" t="str">
        <f>IF(AND(Tableau134[[#This Row],[Operative Temperature]]&lt;19,Tableau134[[#This Row],[Occupancy]]&lt;&gt;0),Tableau134[[#This Row],[Operative Temperature]],"NC")</f>
        <v>NC</v>
      </c>
      <c r="F7095">
        <f>IF(AND(C7095&gt;26,Tableau134[[#This Row],[Occupancy]]&lt;&gt;0),1,0)</f>
        <v>0</v>
      </c>
      <c r="G7095">
        <f>IF(AND(Tableau134[[#This Row],[Operative Temperature]]&lt;19,Tableau134[[#This Row],[Occupancy]]&lt;&gt;0),1,0)</f>
        <v>0</v>
      </c>
      <c r="H7095">
        <f>IF(Tableau134[[#This Row],[Nb dheures sup à 26°C sous occupation]]=1,Tableau134[[#This Row],[Operative Temperature]]-26,0)</f>
        <v>0</v>
      </c>
      <c r="I7095">
        <f>IF(Tableau134[[#This Row],[Nb d''heures inf à 19°C sous occupation]]=1,19-C7095,0)</f>
        <v>0</v>
      </c>
    </row>
    <row r="7096" spans="1:9" x14ac:dyDescent="0.25">
      <c r="A7096" s="2">
        <v>37552.583333333336</v>
      </c>
      <c r="B7096">
        <v>23.15</v>
      </c>
      <c r="C7096">
        <v>38.087519999999998</v>
      </c>
      <c r="D7096">
        <v>0</v>
      </c>
      <c r="E7096" t="str">
        <f>IF(AND(Tableau134[[#This Row],[Operative Temperature]]&lt;19,Tableau134[[#This Row],[Occupancy]]&lt;&gt;0),Tableau134[[#This Row],[Operative Temperature]],"NC")</f>
        <v>NC</v>
      </c>
      <c r="F7096">
        <f>IF(AND(C7096&gt;26,Tableau134[[#This Row],[Occupancy]]&lt;&gt;0),1,0)</f>
        <v>0</v>
      </c>
      <c r="G7096">
        <f>IF(AND(Tableau134[[#This Row],[Operative Temperature]]&lt;19,Tableau134[[#This Row],[Occupancy]]&lt;&gt;0),1,0)</f>
        <v>0</v>
      </c>
      <c r="H7096">
        <f>IF(Tableau134[[#This Row],[Nb dheures sup à 26°C sous occupation]]=1,Tableau134[[#This Row],[Operative Temperature]]-26,0)</f>
        <v>0</v>
      </c>
      <c r="I7096">
        <f>IF(Tableau134[[#This Row],[Nb d''heures inf à 19°C sous occupation]]=1,19-C7096,0)</f>
        <v>0</v>
      </c>
    </row>
    <row r="7097" spans="1:9" x14ac:dyDescent="0.25">
      <c r="A7097" s="2">
        <v>37552.625</v>
      </c>
      <c r="B7097">
        <v>24.074999999999999</v>
      </c>
      <c r="C7097">
        <v>38.676780000000001</v>
      </c>
      <c r="D7097">
        <v>0</v>
      </c>
      <c r="E7097" t="str">
        <f>IF(AND(Tableau134[[#This Row],[Operative Temperature]]&lt;19,Tableau134[[#This Row],[Occupancy]]&lt;&gt;0),Tableau134[[#This Row],[Operative Temperature]],"NC")</f>
        <v>NC</v>
      </c>
      <c r="F7097">
        <f>IF(AND(C7097&gt;26,Tableau134[[#This Row],[Occupancy]]&lt;&gt;0),1,0)</f>
        <v>0</v>
      </c>
      <c r="G7097">
        <f>IF(AND(Tableau134[[#This Row],[Operative Temperature]]&lt;19,Tableau134[[#This Row],[Occupancy]]&lt;&gt;0),1,0)</f>
        <v>0</v>
      </c>
      <c r="H7097">
        <f>IF(Tableau134[[#This Row],[Nb dheures sup à 26°C sous occupation]]=1,Tableau134[[#This Row],[Operative Temperature]]-26,0)</f>
        <v>0</v>
      </c>
      <c r="I7097">
        <f>IF(Tableau134[[#This Row],[Nb d''heures inf à 19°C sous occupation]]=1,19-C7097,0)</f>
        <v>0</v>
      </c>
    </row>
    <row r="7098" spans="1:9" x14ac:dyDescent="0.25">
      <c r="A7098" s="2">
        <v>37552.666666666664</v>
      </c>
      <c r="B7098">
        <v>25.05</v>
      </c>
      <c r="C7098">
        <v>38.943089999999998</v>
      </c>
      <c r="D7098">
        <v>0</v>
      </c>
      <c r="E7098" t="str">
        <f>IF(AND(Tableau134[[#This Row],[Operative Temperature]]&lt;19,Tableau134[[#This Row],[Occupancy]]&lt;&gt;0),Tableau134[[#This Row],[Operative Temperature]],"NC")</f>
        <v>NC</v>
      </c>
      <c r="F7098">
        <f>IF(AND(C7098&gt;26,Tableau134[[#This Row],[Occupancy]]&lt;&gt;0),1,0)</f>
        <v>0</v>
      </c>
      <c r="G7098">
        <f>IF(AND(Tableau134[[#This Row],[Operative Temperature]]&lt;19,Tableau134[[#This Row],[Occupancy]]&lt;&gt;0),1,0)</f>
        <v>0</v>
      </c>
      <c r="H7098">
        <f>IF(Tableau134[[#This Row],[Nb dheures sup à 26°C sous occupation]]=1,Tableau134[[#This Row],[Operative Temperature]]-26,0)</f>
        <v>0</v>
      </c>
      <c r="I7098">
        <f>IF(Tableau134[[#This Row],[Nb d''heures inf à 19°C sous occupation]]=1,19-C7098,0)</f>
        <v>0</v>
      </c>
    </row>
    <row r="7099" spans="1:9" x14ac:dyDescent="0.25">
      <c r="A7099" s="2">
        <v>37552.708333333336</v>
      </c>
      <c r="B7099">
        <v>24.324999999999999</v>
      </c>
      <c r="C7099">
        <v>39.069589999999998</v>
      </c>
      <c r="D7099">
        <v>0</v>
      </c>
      <c r="E7099" t="str">
        <f>IF(AND(Tableau134[[#This Row],[Operative Temperature]]&lt;19,Tableau134[[#This Row],[Occupancy]]&lt;&gt;0),Tableau134[[#This Row],[Operative Temperature]],"NC")</f>
        <v>NC</v>
      </c>
      <c r="F7099">
        <f>IF(AND(C7099&gt;26,Tableau134[[#This Row],[Occupancy]]&lt;&gt;0),1,0)</f>
        <v>0</v>
      </c>
      <c r="G7099">
        <f>IF(AND(Tableau134[[#This Row],[Operative Temperature]]&lt;19,Tableau134[[#This Row],[Occupancy]]&lt;&gt;0),1,0)</f>
        <v>0</v>
      </c>
      <c r="H7099">
        <f>IF(Tableau134[[#This Row],[Nb dheures sup à 26°C sous occupation]]=1,Tableau134[[#This Row],[Operative Temperature]]-26,0)</f>
        <v>0</v>
      </c>
      <c r="I7099">
        <f>IF(Tableau134[[#This Row],[Nb d''heures inf à 19°C sous occupation]]=1,19-C7099,0)</f>
        <v>0</v>
      </c>
    </row>
    <row r="7100" spans="1:9" x14ac:dyDescent="0.25">
      <c r="A7100" s="2">
        <v>37552.75</v>
      </c>
      <c r="B7100">
        <v>22.2</v>
      </c>
      <c r="C7100">
        <v>38.849110000000003</v>
      </c>
      <c r="D7100">
        <v>0</v>
      </c>
      <c r="E7100" t="str">
        <f>IF(AND(Tableau134[[#This Row],[Operative Temperature]]&lt;19,Tableau134[[#This Row],[Occupancy]]&lt;&gt;0),Tableau134[[#This Row],[Operative Temperature]],"NC")</f>
        <v>NC</v>
      </c>
      <c r="F7100">
        <f>IF(AND(C7100&gt;26,Tableau134[[#This Row],[Occupancy]]&lt;&gt;0),1,0)</f>
        <v>0</v>
      </c>
      <c r="G7100">
        <f>IF(AND(Tableau134[[#This Row],[Operative Temperature]]&lt;19,Tableau134[[#This Row],[Occupancy]]&lt;&gt;0),1,0)</f>
        <v>0</v>
      </c>
      <c r="H7100">
        <f>IF(Tableau134[[#This Row],[Nb dheures sup à 26°C sous occupation]]=1,Tableau134[[#This Row],[Operative Temperature]]-26,0)</f>
        <v>0</v>
      </c>
      <c r="I7100">
        <f>IF(Tableau134[[#This Row],[Nb d''heures inf à 19°C sous occupation]]=1,19-C7100,0)</f>
        <v>0</v>
      </c>
    </row>
    <row r="7101" spans="1:9" x14ac:dyDescent="0.25">
      <c r="A7101" s="2">
        <v>37552.791666666664</v>
      </c>
      <c r="B7101">
        <v>19.875</v>
      </c>
      <c r="C7101">
        <v>38.274389999999997</v>
      </c>
      <c r="D7101">
        <v>0</v>
      </c>
      <c r="E7101" t="str">
        <f>IF(AND(Tableau134[[#This Row],[Operative Temperature]]&lt;19,Tableau134[[#This Row],[Occupancy]]&lt;&gt;0),Tableau134[[#This Row],[Operative Temperature]],"NC")</f>
        <v>NC</v>
      </c>
      <c r="F7101">
        <f>IF(AND(C7101&gt;26,Tableau134[[#This Row],[Occupancy]]&lt;&gt;0),1,0)</f>
        <v>0</v>
      </c>
      <c r="G7101">
        <f>IF(AND(Tableau134[[#This Row],[Operative Temperature]]&lt;19,Tableau134[[#This Row],[Occupancy]]&lt;&gt;0),1,0)</f>
        <v>0</v>
      </c>
      <c r="H7101">
        <f>IF(Tableau134[[#This Row],[Nb dheures sup à 26°C sous occupation]]=1,Tableau134[[#This Row],[Operative Temperature]]-26,0)</f>
        <v>0</v>
      </c>
      <c r="I7101">
        <f>IF(Tableau134[[#This Row],[Nb d''heures inf à 19°C sous occupation]]=1,19-C7101,0)</f>
        <v>0</v>
      </c>
    </row>
    <row r="7102" spans="1:9" x14ac:dyDescent="0.25">
      <c r="A7102" s="2">
        <v>37552.833333333336</v>
      </c>
      <c r="B7102">
        <v>18.100000000000001</v>
      </c>
      <c r="C7102">
        <v>36.912480000000002</v>
      </c>
      <c r="D7102">
        <v>0</v>
      </c>
      <c r="E7102" t="str">
        <f>IF(AND(Tableau134[[#This Row],[Operative Temperature]]&lt;19,Tableau134[[#This Row],[Occupancy]]&lt;&gt;0),Tableau134[[#This Row],[Operative Temperature]],"NC")</f>
        <v>NC</v>
      </c>
      <c r="F7102">
        <f>IF(AND(C7102&gt;26,Tableau134[[#This Row],[Occupancy]]&lt;&gt;0),1,0)</f>
        <v>0</v>
      </c>
      <c r="G7102">
        <f>IF(AND(Tableau134[[#This Row],[Operative Temperature]]&lt;19,Tableau134[[#This Row],[Occupancy]]&lt;&gt;0),1,0)</f>
        <v>0</v>
      </c>
      <c r="H7102">
        <f>IF(Tableau134[[#This Row],[Nb dheures sup à 26°C sous occupation]]=1,Tableau134[[#This Row],[Operative Temperature]]-26,0)</f>
        <v>0</v>
      </c>
      <c r="I7102">
        <f>IF(Tableau134[[#This Row],[Nb d''heures inf à 19°C sous occupation]]=1,19-C7102,0)</f>
        <v>0</v>
      </c>
    </row>
    <row r="7103" spans="1:9" x14ac:dyDescent="0.25">
      <c r="A7103" s="2">
        <v>37552.875</v>
      </c>
      <c r="B7103">
        <v>16.5</v>
      </c>
      <c r="C7103">
        <v>36.10098</v>
      </c>
      <c r="D7103">
        <v>0</v>
      </c>
      <c r="E7103" t="str">
        <f>IF(AND(Tableau134[[#This Row],[Operative Temperature]]&lt;19,Tableau134[[#This Row],[Occupancy]]&lt;&gt;0),Tableau134[[#This Row],[Operative Temperature]],"NC")</f>
        <v>NC</v>
      </c>
      <c r="F7103">
        <f>IF(AND(C7103&gt;26,Tableau134[[#This Row],[Occupancy]]&lt;&gt;0),1,0)</f>
        <v>0</v>
      </c>
      <c r="G7103">
        <f>IF(AND(Tableau134[[#This Row],[Operative Temperature]]&lt;19,Tableau134[[#This Row],[Occupancy]]&lt;&gt;0),1,0)</f>
        <v>0</v>
      </c>
      <c r="H7103">
        <f>IF(Tableau134[[#This Row],[Nb dheures sup à 26°C sous occupation]]=1,Tableau134[[#This Row],[Operative Temperature]]-26,0)</f>
        <v>0</v>
      </c>
      <c r="I7103">
        <f>IF(Tableau134[[#This Row],[Nb d''heures inf à 19°C sous occupation]]=1,19-C7103,0)</f>
        <v>0</v>
      </c>
    </row>
    <row r="7104" spans="1:9" x14ac:dyDescent="0.25">
      <c r="A7104" s="2">
        <v>37552.916666666664</v>
      </c>
      <c r="B7104">
        <v>14.9</v>
      </c>
      <c r="C7104">
        <v>35.564599999999999</v>
      </c>
      <c r="D7104">
        <v>0</v>
      </c>
      <c r="E7104" t="str">
        <f>IF(AND(Tableau134[[#This Row],[Operative Temperature]]&lt;19,Tableau134[[#This Row],[Occupancy]]&lt;&gt;0),Tableau134[[#This Row],[Operative Temperature]],"NC")</f>
        <v>NC</v>
      </c>
      <c r="F7104">
        <f>IF(AND(C7104&gt;26,Tableau134[[#This Row],[Occupancy]]&lt;&gt;0),1,0)</f>
        <v>0</v>
      </c>
      <c r="G7104">
        <f>IF(AND(Tableau134[[#This Row],[Operative Temperature]]&lt;19,Tableau134[[#This Row],[Occupancy]]&lt;&gt;0),1,0)</f>
        <v>0</v>
      </c>
      <c r="H7104">
        <f>IF(Tableau134[[#This Row],[Nb dheures sup à 26°C sous occupation]]=1,Tableau134[[#This Row],[Operative Temperature]]-26,0)</f>
        <v>0</v>
      </c>
      <c r="I7104">
        <f>IF(Tableau134[[#This Row],[Nb d''heures inf à 19°C sous occupation]]=1,19-C7104,0)</f>
        <v>0</v>
      </c>
    </row>
    <row r="7105" spans="1:9" x14ac:dyDescent="0.25">
      <c r="A7105" s="2">
        <v>37552.958333333336</v>
      </c>
      <c r="B7105">
        <v>14.125</v>
      </c>
      <c r="C7105">
        <v>35.233490000000003</v>
      </c>
      <c r="D7105">
        <v>0</v>
      </c>
      <c r="E7105" t="str">
        <f>IF(AND(Tableau134[[#This Row],[Operative Temperature]]&lt;19,Tableau134[[#This Row],[Occupancy]]&lt;&gt;0),Tableau134[[#This Row],[Operative Temperature]],"NC")</f>
        <v>NC</v>
      </c>
      <c r="F7105">
        <f>IF(AND(C7105&gt;26,Tableau134[[#This Row],[Occupancy]]&lt;&gt;0),1,0)</f>
        <v>0</v>
      </c>
      <c r="G7105">
        <f>IF(AND(Tableau134[[#This Row],[Operative Temperature]]&lt;19,Tableau134[[#This Row],[Occupancy]]&lt;&gt;0),1,0)</f>
        <v>0</v>
      </c>
      <c r="H7105">
        <f>IF(Tableau134[[#This Row],[Nb dheures sup à 26°C sous occupation]]=1,Tableau134[[#This Row],[Operative Temperature]]-26,0)</f>
        <v>0</v>
      </c>
      <c r="I7105">
        <f>IF(Tableau134[[#This Row],[Nb d''heures inf à 19°C sous occupation]]=1,19-C7105,0)</f>
        <v>0</v>
      </c>
    </row>
    <row r="7106" spans="1:9" x14ac:dyDescent="0.25">
      <c r="A7106" s="1">
        <v>37553</v>
      </c>
      <c r="B7106">
        <v>13.7</v>
      </c>
      <c r="C7106">
        <v>34.991869999999999</v>
      </c>
      <c r="D7106">
        <v>0</v>
      </c>
      <c r="E7106" t="str">
        <f>IF(AND(Tableau134[[#This Row],[Operative Temperature]]&lt;19,Tableau134[[#This Row],[Occupancy]]&lt;&gt;0),Tableau134[[#This Row],[Operative Temperature]],"NC")</f>
        <v>NC</v>
      </c>
      <c r="F7106">
        <f>IF(AND(C7106&gt;26,Tableau134[[#This Row],[Occupancy]]&lt;&gt;0),1,0)</f>
        <v>0</v>
      </c>
      <c r="G7106">
        <f>IF(AND(Tableau134[[#This Row],[Operative Temperature]]&lt;19,Tableau134[[#This Row],[Occupancy]]&lt;&gt;0),1,0)</f>
        <v>0</v>
      </c>
      <c r="H7106">
        <f>IF(Tableau134[[#This Row],[Nb dheures sup à 26°C sous occupation]]=1,Tableau134[[#This Row],[Operative Temperature]]-26,0)</f>
        <v>0</v>
      </c>
      <c r="I7106">
        <f>IF(Tableau134[[#This Row],[Nb d''heures inf à 19°C sous occupation]]=1,19-C7106,0)</f>
        <v>0</v>
      </c>
    </row>
    <row r="7107" spans="1:9" x14ac:dyDescent="0.25">
      <c r="A7107" s="2">
        <v>37553.041666666664</v>
      </c>
      <c r="B7107">
        <v>13.375</v>
      </c>
      <c r="C7107">
        <v>34.739220000000003</v>
      </c>
      <c r="D7107">
        <v>0</v>
      </c>
      <c r="E7107" t="str">
        <f>IF(AND(Tableau134[[#This Row],[Operative Temperature]]&lt;19,Tableau134[[#This Row],[Occupancy]]&lt;&gt;0),Tableau134[[#This Row],[Operative Temperature]],"NC")</f>
        <v>NC</v>
      </c>
      <c r="F7107">
        <f>IF(AND(C7107&gt;26,Tableau134[[#This Row],[Occupancy]]&lt;&gt;0),1,0)</f>
        <v>0</v>
      </c>
      <c r="G7107">
        <f>IF(AND(Tableau134[[#This Row],[Operative Temperature]]&lt;19,Tableau134[[#This Row],[Occupancy]]&lt;&gt;0),1,0)</f>
        <v>0</v>
      </c>
      <c r="H7107">
        <f>IF(Tableau134[[#This Row],[Nb dheures sup à 26°C sous occupation]]=1,Tableau134[[#This Row],[Operative Temperature]]-26,0)</f>
        <v>0</v>
      </c>
      <c r="I7107">
        <f>IF(Tableau134[[#This Row],[Nb d''heures inf à 19°C sous occupation]]=1,19-C7107,0)</f>
        <v>0</v>
      </c>
    </row>
    <row r="7108" spans="1:9" x14ac:dyDescent="0.25">
      <c r="A7108" s="2">
        <v>37553.083333333336</v>
      </c>
      <c r="B7108">
        <v>13</v>
      </c>
      <c r="C7108">
        <v>34.539810000000003</v>
      </c>
      <c r="D7108">
        <v>0</v>
      </c>
      <c r="E7108" t="str">
        <f>IF(AND(Tableau134[[#This Row],[Operative Temperature]]&lt;19,Tableau134[[#This Row],[Occupancy]]&lt;&gt;0),Tableau134[[#This Row],[Operative Temperature]],"NC")</f>
        <v>NC</v>
      </c>
      <c r="F7108">
        <f>IF(AND(C7108&gt;26,Tableau134[[#This Row],[Occupancy]]&lt;&gt;0),1,0)</f>
        <v>0</v>
      </c>
      <c r="G7108">
        <f>IF(AND(Tableau134[[#This Row],[Operative Temperature]]&lt;19,Tableau134[[#This Row],[Occupancy]]&lt;&gt;0),1,0)</f>
        <v>0</v>
      </c>
      <c r="H7108">
        <f>IF(Tableau134[[#This Row],[Nb dheures sup à 26°C sous occupation]]=1,Tableau134[[#This Row],[Operative Temperature]]-26,0)</f>
        <v>0</v>
      </c>
      <c r="I7108">
        <f>IF(Tableau134[[#This Row],[Nb d''heures inf à 19°C sous occupation]]=1,19-C7108,0)</f>
        <v>0</v>
      </c>
    </row>
    <row r="7109" spans="1:9" x14ac:dyDescent="0.25">
      <c r="A7109" s="2">
        <v>37553.125</v>
      </c>
      <c r="B7109">
        <v>12.525</v>
      </c>
      <c r="C7109">
        <v>34.338090000000001</v>
      </c>
      <c r="D7109">
        <v>0</v>
      </c>
      <c r="E7109" t="str">
        <f>IF(AND(Tableau134[[#This Row],[Operative Temperature]]&lt;19,Tableau134[[#This Row],[Occupancy]]&lt;&gt;0),Tableau134[[#This Row],[Operative Temperature]],"NC")</f>
        <v>NC</v>
      </c>
      <c r="F7109">
        <f>IF(AND(C7109&gt;26,Tableau134[[#This Row],[Occupancy]]&lt;&gt;0),1,0)</f>
        <v>0</v>
      </c>
      <c r="G7109">
        <f>IF(AND(Tableau134[[#This Row],[Operative Temperature]]&lt;19,Tableau134[[#This Row],[Occupancy]]&lt;&gt;0),1,0)</f>
        <v>0</v>
      </c>
      <c r="H7109">
        <f>IF(Tableau134[[#This Row],[Nb dheures sup à 26°C sous occupation]]=1,Tableau134[[#This Row],[Operative Temperature]]-26,0)</f>
        <v>0</v>
      </c>
      <c r="I7109">
        <f>IF(Tableau134[[#This Row],[Nb d''heures inf à 19°C sous occupation]]=1,19-C7109,0)</f>
        <v>0</v>
      </c>
    </row>
    <row r="7110" spans="1:9" x14ac:dyDescent="0.25">
      <c r="A7110" s="2">
        <v>37553.166666666664</v>
      </c>
      <c r="B7110">
        <v>12.1</v>
      </c>
      <c r="C7110">
        <v>34.134590000000003</v>
      </c>
      <c r="D7110">
        <v>0</v>
      </c>
      <c r="E7110" t="str">
        <f>IF(AND(Tableau134[[#This Row],[Operative Temperature]]&lt;19,Tableau134[[#This Row],[Occupancy]]&lt;&gt;0),Tableau134[[#This Row],[Operative Temperature]],"NC")</f>
        <v>NC</v>
      </c>
      <c r="F7110">
        <f>IF(AND(C7110&gt;26,Tableau134[[#This Row],[Occupancy]]&lt;&gt;0),1,0)</f>
        <v>0</v>
      </c>
      <c r="G7110">
        <f>IF(AND(Tableau134[[#This Row],[Operative Temperature]]&lt;19,Tableau134[[#This Row],[Occupancy]]&lt;&gt;0),1,0)</f>
        <v>0</v>
      </c>
      <c r="H7110">
        <f>IF(Tableau134[[#This Row],[Nb dheures sup à 26°C sous occupation]]=1,Tableau134[[#This Row],[Operative Temperature]]-26,0)</f>
        <v>0</v>
      </c>
      <c r="I7110">
        <f>IF(Tableau134[[#This Row],[Nb d''heures inf à 19°C sous occupation]]=1,19-C7110,0)</f>
        <v>0</v>
      </c>
    </row>
    <row r="7111" spans="1:9" x14ac:dyDescent="0.25">
      <c r="A7111" s="2">
        <v>37553.208333333336</v>
      </c>
      <c r="B7111">
        <v>12</v>
      </c>
      <c r="C7111">
        <v>33.930929999999996</v>
      </c>
      <c r="D7111">
        <v>0</v>
      </c>
      <c r="E7111" t="str">
        <f>IF(AND(Tableau134[[#This Row],[Operative Temperature]]&lt;19,Tableau134[[#This Row],[Occupancy]]&lt;&gt;0),Tableau134[[#This Row],[Operative Temperature]],"NC")</f>
        <v>NC</v>
      </c>
      <c r="F7111">
        <f>IF(AND(C7111&gt;26,Tableau134[[#This Row],[Occupancy]]&lt;&gt;0),1,0)</f>
        <v>0</v>
      </c>
      <c r="G7111">
        <f>IF(AND(Tableau134[[#This Row],[Operative Temperature]]&lt;19,Tableau134[[#This Row],[Occupancy]]&lt;&gt;0),1,0)</f>
        <v>0</v>
      </c>
      <c r="H7111">
        <f>IF(Tableau134[[#This Row],[Nb dheures sup à 26°C sous occupation]]=1,Tableau134[[#This Row],[Operative Temperature]]-26,0)</f>
        <v>0</v>
      </c>
      <c r="I7111">
        <f>IF(Tableau134[[#This Row],[Nb d''heures inf à 19°C sous occupation]]=1,19-C7111,0)</f>
        <v>0</v>
      </c>
    </row>
    <row r="7112" spans="1:9" x14ac:dyDescent="0.25">
      <c r="A7112" s="2">
        <v>37553.25</v>
      </c>
      <c r="B7112">
        <v>12.074999999999999</v>
      </c>
      <c r="C7112">
        <v>33.729030000000002</v>
      </c>
      <c r="D7112">
        <v>0</v>
      </c>
      <c r="E7112" t="str">
        <f>IF(AND(Tableau134[[#This Row],[Operative Temperature]]&lt;19,Tableau134[[#This Row],[Occupancy]]&lt;&gt;0),Tableau134[[#This Row],[Operative Temperature]],"NC")</f>
        <v>NC</v>
      </c>
      <c r="F7112">
        <f>IF(AND(C7112&gt;26,Tableau134[[#This Row],[Occupancy]]&lt;&gt;0),1,0)</f>
        <v>0</v>
      </c>
      <c r="G7112">
        <f>IF(AND(Tableau134[[#This Row],[Operative Temperature]]&lt;19,Tableau134[[#This Row],[Occupancy]]&lt;&gt;0),1,0)</f>
        <v>0</v>
      </c>
      <c r="H7112">
        <f>IF(Tableau134[[#This Row],[Nb dheures sup à 26°C sous occupation]]=1,Tableau134[[#This Row],[Operative Temperature]]-26,0)</f>
        <v>0</v>
      </c>
      <c r="I7112">
        <f>IF(Tableau134[[#This Row],[Nb d''heures inf à 19°C sous occupation]]=1,19-C7112,0)</f>
        <v>0</v>
      </c>
    </row>
    <row r="7113" spans="1:9" x14ac:dyDescent="0.25">
      <c r="A7113" s="2">
        <v>37553.291666666664</v>
      </c>
      <c r="B7113">
        <v>12.175000000000001</v>
      </c>
      <c r="C7113">
        <v>33.823810000000002</v>
      </c>
      <c r="D7113">
        <v>0</v>
      </c>
      <c r="E7113" t="str">
        <f>IF(AND(Tableau134[[#This Row],[Operative Temperature]]&lt;19,Tableau134[[#This Row],[Occupancy]]&lt;&gt;0),Tableau134[[#This Row],[Operative Temperature]],"NC")</f>
        <v>NC</v>
      </c>
      <c r="F7113">
        <f>IF(AND(C7113&gt;26,Tableau134[[#This Row],[Occupancy]]&lt;&gt;0),1,0)</f>
        <v>0</v>
      </c>
      <c r="G7113">
        <f>IF(AND(Tableau134[[#This Row],[Operative Temperature]]&lt;19,Tableau134[[#This Row],[Occupancy]]&lt;&gt;0),1,0)</f>
        <v>0</v>
      </c>
      <c r="H7113">
        <f>IF(Tableau134[[#This Row],[Nb dheures sup à 26°C sous occupation]]=1,Tableau134[[#This Row],[Operative Temperature]]-26,0)</f>
        <v>0</v>
      </c>
      <c r="I7113">
        <f>IF(Tableau134[[#This Row],[Nb d''heures inf à 19°C sous occupation]]=1,19-C7113,0)</f>
        <v>0</v>
      </c>
    </row>
    <row r="7114" spans="1:9" x14ac:dyDescent="0.25">
      <c r="A7114" s="2">
        <v>37553.333333333336</v>
      </c>
      <c r="B7114">
        <v>12.8</v>
      </c>
      <c r="C7114">
        <v>34.013449999999999</v>
      </c>
      <c r="D7114">
        <v>0</v>
      </c>
      <c r="E7114" t="str">
        <f>IF(AND(Tableau134[[#This Row],[Operative Temperature]]&lt;19,Tableau134[[#This Row],[Occupancy]]&lt;&gt;0),Tableau134[[#This Row],[Operative Temperature]],"NC")</f>
        <v>NC</v>
      </c>
      <c r="F7114">
        <f>IF(AND(C7114&gt;26,Tableau134[[#This Row],[Occupancy]]&lt;&gt;0),1,0)</f>
        <v>0</v>
      </c>
      <c r="G7114">
        <f>IF(AND(Tableau134[[#This Row],[Operative Temperature]]&lt;19,Tableau134[[#This Row],[Occupancy]]&lt;&gt;0),1,0)</f>
        <v>0</v>
      </c>
      <c r="H7114">
        <f>IF(Tableau134[[#This Row],[Nb dheures sup à 26°C sous occupation]]=1,Tableau134[[#This Row],[Operative Temperature]]-26,0)</f>
        <v>0</v>
      </c>
      <c r="I7114">
        <f>IF(Tableau134[[#This Row],[Nb d''heures inf à 19°C sous occupation]]=1,19-C7114,0)</f>
        <v>0</v>
      </c>
    </row>
    <row r="7115" spans="1:9" x14ac:dyDescent="0.25">
      <c r="A7115" s="2">
        <v>37553.375</v>
      </c>
      <c r="B7115">
        <v>13.75</v>
      </c>
      <c r="C7115">
        <v>34.057989999999997</v>
      </c>
      <c r="D7115">
        <v>0</v>
      </c>
      <c r="E7115" t="str">
        <f>IF(AND(Tableau134[[#This Row],[Operative Temperature]]&lt;19,Tableau134[[#This Row],[Occupancy]]&lt;&gt;0),Tableau134[[#This Row],[Operative Temperature]],"NC")</f>
        <v>NC</v>
      </c>
      <c r="F7115">
        <f>IF(AND(C7115&gt;26,Tableau134[[#This Row],[Occupancy]]&lt;&gt;0),1,0)</f>
        <v>0</v>
      </c>
      <c r="G7115">
        <f>IF(AND(Tableau134[[#This Row],[Operative Temperature]]&lt;19,Tableau134[[#This Row],[Occupancy]]&lt;&gt;0),1,0)</f>
        <v>0</v>
      </c>
      <c r="H7115">
        <f>IF(Tableau134[[#This Row],[Nb dheures sup à 26°C sous occupation]]=1,Tableau134[[#This Row],[Operative Temperature]]-26,0)</f>
        <v>0</v>
      </c>
      <c r="I7115">
        <f>IF(Tableau134[[#This Row],[Nb d''heures inf à 19°C sous occupation]]=1,19-C7115,0)</f>
        <v>0</v>
      </c>
    </row>
    <row r="7116" spans="1:9" x14ac:dyDescent="0.25">
      <c r="A7116" s="2">
        <v>37553.416666666664</v>
      </c>
      <c r="B7116">
        <v>15.275</v>
      </c>
      <c r="C7116">
        <v>34.44529</v>
      </c>
      <c r="D7116">
        <v>0</v>
      </c>
      <c r="E7116" t="str">
        <f>IF(AND(Tableau134[[#This Row],[Operative Temperature]]&lt;19,Tableau134[[#This Row],[Occupancy]]&lt;&gt;0),Tableau134[[#This Row],[Operative Temperature]],"NC")</f>
        <v>NC</v>
      </c>
      <c r="F7116">
        <f>IF(AND(C7116&gt;26,Tableau134[[#This Row],[Occupancy]]&lt;&gt;0),1,0)</f>
        <v>0</v>
      </c>
      <c r="G7116">
        <f>IF(AND(Tableau134[[#This Row],[Operative Temperature]]&lt;19,Tableau134[[#This Row],[Occupancy]]&lt;&gt;0),1,0)</f>
        <v>0</v>
      </c>
      <c r="H7116">
        <f>IF(Tableau134[[#This Row],[Nb dheures sup à 26°C sous occupation]]=1,Tableau134[[#This Row],[Operative Temperature]]-26,0)</f>
        <v>0</v>
      </c>
      <c r="I7116">
        <f>IF(Tableau134[[#This Row],[Nb d''heures inf à 19°C sous occupation]]=1,19-C7116,0)</f>
        <v>0</v>
      </c>
    </row>
    <row r="7117" spans="1:9" x14ac:dyDescent="0.25">
      <c r="A7117" s="2">
        <v>37553.458333333336</v>
      </c>
      <c r="B7117">
        <v>17.125</v>
      </c>
      <c r="C7117">
        <v>35.142629999999997</v>
      </c>
      <c r="D7117">
        <v>0</v>
      </c>
      <c r="E7117" t="str">
        <f>IF(AND(Tableau134[[#This Row],[Operative Temperature]]&lt;19,Tableau134[[#This Row],[Occupancy]]&lt;&gt;0),Tableau134[[#This Row],[Operative Temperature]],"NC")</f>
        <v>NC</v>
      </c>
      <c r="F7117">
        <f>IF(AND(C7117&gt;26,Tableau134[[#This Row],[Occupancy]]&lt;&gt;0),1,0)</f>
        <v>0</v>
      </c>
      <c r="G7117">
        <f>IF(AND(Tableau134[[#This Row],[Operative Temperature]]&lt;19,Tableau134[[#This Row],[Occupancy]]&lt;&gt;0),1,0)</f>
        <v>0</v>
      </c>
      <c r="H7117">
        <f>IF(Tableau134[[#This Row],[Nb dheures sup à 26°C sous occupation]]=1,Tableau134[[#This Row],[Operative Temperature]]-26,0)</f>
        <v>0</v>
      </c>
      <c r="I7117">
        <f>IF(Tableau134[[#This Row],[Nb d''heures inf à 19°C sous occupation]]=1,19-C7117,0)</f>
        <v>0</v>
      </c>
    </row>
    <row r="7118" spans="1:9" x14ac:dyDescent="0.25">
      <c r="A7118" s="2">
        <v>37553.5</v>
      </c>
      <c r="B7118">
        <v>19.100000000000001</v>
      </c>
      <c r="C7118">
        <v>36.276490000000003</v>
      </c>
      <c r="D7118">
        <v>0</v>
      </c>
      <c r="E7118" t="str">
        <f>IF(AND(Tableau134[[#This Row],[Operative Temperature]]&lt;19,Tableau134[[#This Row],[Occupancy]]&lt;&gt;0),Tableau134[[#This Row],[Operative Temperature]],"NC")</f>
        <v>NC</v>
      </c>
      <c r="F7118">
        <f>IF(AND(C7118&gt;26,Tableau134[[#This Row],[Occupancy]]&lt;&gt;0),1,0)</f>
        <v>0</v>
      </c>
      <c r="G7118">
        <f>IF(AND(Tableau134[[#This Row],[Operative Temperature]]&lt;19,Tableau134[[#This Row],[Occupancy]]&lt;&gt;0),1,0)</f>
        <v>0</v>
      </c>
      <c r="H7118">
        <f>IF(Tableau134[[#This Row],[Nb dheures sup à 26°C sous occupation]]=1,Tableau134[[#This Row],[Operative Temperature]]-26,0)</f>
        <v>0</v>
      </c>
      <c r="I7118">
        <f>IF(Tableau134[[#This Row],[Nb d''heures inf à 19°C sous occupation]]=1,19-C7118,0)</f>
        <v>0</v>
      </c>
    </row>
    <row r="7119" spans="1:9" x14ac:dyDescent="0.25">
      <c r="A7119" s="2">
        <v>37553.541666666664</v>
      </c>
      <c r="B7119">
        <v>21.024999999999999</v>
      </c>
      <c r="C7119">
        <v>37.115079999999999</v>
      </c>
      <c r="D7119">
        <v>0</v>
      </c>
      <c r="E7119" t="str">
        <f>IF(AND(Tableau134[[#This Row],[Operative Temperature]]&lt;19,Tableau134[[#This Row],[Occupancy]]&lt;&gt;0),Tableau134[[#This Row],[Operative Temperature]],"NC")</f>
        <v>NC</v>
      </c>
      <c r="F7119">
        <f>IF(AND(C7119&gt;26,Tableau134[[#This Row],[Occupancy]]&lt;&gt;0),1,0)</f>
        <v>0</v>
      </c>
      <c r="G7119">
        <f>IF(AND(Tableau134[[#This Row],[Operative Temperature]]&lt;19,Tableau134[[#This Row],[Occupancy]]&lt;&gt;0),1,0)</f>
        <v>0</v>
      </c>
      <c r="H7119">
        <f>IF(Tableau134[[#This Row],[Nb dheures sup à 26°C sous occupation]]=1,Tableau134[[#This Row],[Operative Temperature]]-26,0)</f>
        <v>0</v>
      </c>
      <c r="I7119">
        <f>IF(Tableau134[[#This Row],[Nb d''heures inf à 19°C sous occupation]]=1,19-C7119,0)</f>
        <v>0</v>
      </c>
    </row>
    <row r="7120" spans="1:9" x14ac:dyDescent="0.25">
      <c r="A7120" s="2">
        <v>37553.583333333336</v>
      </c>
      <c r="B7120">
        <v>22.4</v>
      </c>
      <c r="C7120">
        <v>37.5443</v>
      </c>
      <c r="D7120">
        <v>0</v>
      </c>
      <c r="E7120" t="str">
        <f>IF(AND(Tableau134[[#This Row],[Operative Temperature]]&lt;19,Tableau134[[#This Row],[Occupancy]]&lt;&gt;0),Tableau134[[#This Row],[Operative Temperature]],"NC")</f>
        <v>NC</v>
      </c>
      <c r="F7120">
        <f>IF(AND(C7120&gt;26,Tableau134[[#This Row],[Occupancy]]&lt;&gt;0),1,0)</f>
        <v>0</v>
      </c>
      <c r="G7120">
        <f>IF(AND(Tableau134[[#This Row],[Operative Temperature]]&lt;19,Tableau134[[#This Row],[Occupancy]]&lt;&gt;0),1,0)</f>
        <v>0</v>
      </c>
      <c r="H7120">
        <f>IF(Tableau134[[#This Row],[Nb dheures sup à 26°C sous occupation]]=1,Tableau134[[#This Row],[Operative Temperature]]-26,0)</f>
        <v>0</v>
      </c>
      <c r="I7120">
        <f>IF(Tableau134[[#This Row],[Nb d''heures inf à 19°C sous occupation]]=1,19-C7120,0)</f>
        <v>0</v>
      </c>
    </row>
    <row r="7121" spans="1:9" x14ac:dyDescent="0.25">
      <c r="A7121" s="2">
        <v>37553.625</v>
      </c>
      <c r="B7121">
        <v>23.675000000000001</v>
      </c>
      <c r="C7121">
        <v>37.872390000000003</v>
      </c>
      <c r="D7121">
        <v>0</v>
      </c>
      <c r="E7121" t="str">
        <f>IF(AND(Tableau134[[#This Row],[Operative Temperature]]&lt;19,Tableau134[[#This Row],[Occupancy]]&lt;&gt;0),Tableau134[[#This Row],[Operative Temperature]],"NC")</f>
        <v>NC</v>
      </c>
      <c r="F7121">
        <f>IF(AND(C7121&gt;26,Tableau134[[#This Row],[Occupancy]]&lt;&gt;0),1,0)</f>
        <v>0</v>
      </c>
      <c r="G7121">
        <f>IF(AND(Tableau134[[#This Row],[Operative Temperature]]&lt;19,Tableau134[[#This Row],[Occupancy]]&lt;&gt;0),1,0)</f>
        <v>0</v>
      </c>
      <c r="H7121">
        <f>IF(Tableau134[[#This Row],[Nb dheures sup à 26°C sous occupation]]=1,Tableau134[[#This Row],[Operative Temperature]]-26,0)</f>
        <v>0</v>
      </c>
      <c r="I7121">
        <f>IF(Tableau134[[#This Row],[Nb d''heures inf à 19°C sous occupation]]=1,19-C7121,0)</f>
        <v>0</v>
      </c>
    </row>
    <row r="7122" spans="1:9" x14ac:dyDescent="0.25">
      <c r="A7122" s="2">
        <v>37553.666666666664</v>
      </c>
      <c r="B7122">
        <v>23.25</v>
      </c>
      <c r="C7122">
        <v>37.878340000000001</v>
      </c>
      <c r="D7122">
        <v>0</v>
      </c>
      <c r="E7122" t="str">
        <f>IF(AND(Tableau134[[#This Row],[Operative Temperature]]&lt;19,Tableau134[[#This Row],[Occupancy]]&lt;&gt;0),Tableau134[[#This Row],[Operative Temperature]],"NC")</f>
        <v>NC</v>
      </c>
      <c r="F7122">
        <f>IF(AND(C7122&gt;26,Tableau134[[#This Row],[Occupancy]]&lt;&gt;0),1,0)</f>
        <v>0</v>
      </c>
      <c r="G7122">
        <f>IF(AND(Tableau134[[#This Row],[Operative Temperature]]&lt;19,Tableau134[[#This Row],[Occupancy]]&lt;&gt;0),1,0)</f>
        <v>0</v>
      </c>
      <c r="H7122">
        <f>IF(Tableau134[[#This Row],[Nb dheures sup à 26°C sous occupation]]=1,Tableau134[[#This Row],[Operative Temperature]]-26,0)</f>
        <v>0</v>
      </c>
      <c r="I7122">
        <f>IF(Tableau134[[#This Row],[Nb d''heures inf à 19°C sous occupation]]=1,19-C7122,0)</f>
        <v>0</v>
      </c>
    </row>
    <row r="7123" spans="1:9" x14ac:dyDescent="0.25">
      <c r="A7123" s="2">
        <v>37553.708333333336</v>
      </c>
      <c r="B7123">
        <v>21.875</v>
      </c>
      <c r="C7123">
        <v>37.957630000000002</v>
      </c>
      <c r="D7123">
        <v>0</v>
      </c>
      <c r="E7123" t="str">
        <f>IF(AND(Tableau134[[#This Row],[Operative Temperature]]&lt;19,Tableau134[[#This Row],[Occupancy]]&lt;&gt;0),Tableau134[[#This Row],[Operative Temperature]],"NC")</f>
        <v>NC</v>
      </c>
      <c r="F7123">
        <f>IF(AND(C7123&gt;26,Tableau134[[#This Row],[Occupancy]]&lt;&gt;0),1,0)</f>
        <v>0</v>
      </c>
      <c r="G7123">
        <f>IF(AND(Tableau134[[#This Row],[Operative Temperature]]&lt;19,Tableau134[[#This Row],[Occupancy]]&lt;&gt;0),1,0)</f>
        <v>0</v>
      </c>
      <c r="H7123">
        <f>IF(Tableau134[[#This Row],[Nb dheures sup à 26°C sous occupation]]=1,Tableau134[[#This Row],[Operative Temperature]]-26,0)</f>
        <v>0</v>
      </c>
      <c r="I7123">
        <f>IF(Tableau134[[#This Row],[Nb d''heures inf à 19°C sous occupation]]=1,19-C7123,0)</f>
        <v>0</v>
      </c>
    </row>
    <row r="7124" spans="1:9" x14ac:dyDescent="0.25">
      <c r="A7124" s="2">
        <v>37553.75</v>
      </c>
      <c r="B7124">
        <v>20.375</v>
      </c>
      <c r="C7124">
        <v>37.897680000000001</v>
      </c>
      <c r="D7124">
        <v>0</v>
      </c>
      <c r="E7124" t="str">
        <f>IF(AND(Tableau134[[#This Row],[Operative Temperature]]&lt;19,Tableau134[[#This Row],[Occupancy]]&lt;&gt;0),Tableau134[[#This Row],[Operative Temperature]],"NC")</f>
        <v>NC</v>
      </c>
      <c r="F7124">
        <f>IF(AND(C7124&gt;26,Tableau134[[#This Row],[Occupancy]]&lt;&gt;0),1,0)</f>
        <v>0</v>
      </c>
      <c r="G7124">
        <f>IF(AND(Tableau134[[#This Row],[Operative Temperature]]&lt;19,Tableau134[[#This Row],[Occupancy]]&lt;&gt;0),1,0)</f>
        <v>0</v>
      </c>
      <c r="H7124">
        <f>IF(Tableau134[[#This Row],[Nb dheures sup à 26°C sous occupation]]=1,Tableau134[[#This Row],[Operative Temperature]]-26,0)</f>
        <v>0</v>
      </c>
      <c r="I7124">
        <f>IF(Tableau134[[#This Row],[Nb d''heures inf à 19°C sous occupation]]=1,19-C7124,0)</f>
        <v>0</v>
      </c>
    </row>
    <row r="7125" spans="1:9" x14ac:dyDescent="0.25">
      <c r="A7125" s="2">
        <v>37553.791666666664</v>
      </c>
      <c r="B7125">
        <v>19.100000000000001</v>
      </c>
      <c r="C7125">
        <v>37.827770000000001</v>
      </c>
      <c r="D7125">
        <v>0</v>
      </c>
      <c r="E7125" t="str">
        <f>IF(AND(Tableau134[[#This Row],[Operative Temperature]]&lt;19,Tableau134[[#This Row],[Occupancy]]&lt;&gt;0),Tableau134[[#This Row],[Operative Temperature]],"NC")</f>
        <v>NC</v>
      </c>
      <c r="F7125">
        <f>IF(AND(C7125&gt;26,Tableau134[[#This Row],[Occupancy]]&lt;&gt;0),1,0)</f>
        <v>0</v>
      </c>
      <c r="G7125">
        <f>IF(AND(Tableau134[[#This Row],[Operative Temperature]]&lt;19,Tableau134[[#This Row],[Occupancy]]&lt;&gt;0),1,0)</f>
        <v>0</v>
      </c>
      <c r="H7125">
        <f>IF(Tableau134[[#This Row],[Nb dheures sup à 26°C sous occupation]]=1,Tableau134[[#This Row],[Operative Temperature]]-26,0)</f>
        <v>0</v>
      </c>
      <c r="I7125">
        <f>IF(Tableau134[[#This Row],[Nb d''heures inf à 19°C sous occupation]]=1,19-C7125,0)</f>
        <v>0</v>
      </c>
    </row>
    <row r="7126" spans="1:9" x14ac:dyDescent="0.25">
      <c r="A7126" s="2">
        <v>37553.833333333336</v>
      </c>
      <c r="B7126">
        <v>18.350000000000001</v>
      </c>
      <c r="C7126">
        <v>36.564959999999999</v>
      </c>
      <c r="D7126">
        <v>0</v>
      </c>
      <c r="E7126" t="str">
        <f>IF(AND(Tableau134[[#This Row],[Operative Temperature]]&lt;19,Tableau134[[#This Row],[Occupancy]]&lt;&gt;0),Tableau134[[#This Row],[Operative Temperature]],"NC")</f>
        <v>NC</v>
      </c>
      <c r="F7126">
        <f>IF(AND(C7126&gt;26,Tableau134[[#This Row],[Occupancy]]&lt;&gt;0),1,0)</f>
        <v>0</v>
      </c>
      <c r="G7126">
        <f>IF(AND(Tableau134[[#This Row],[Operative Temperature]]&lt;19,Tableau134[[#This Row],[Occupancy]]&lt;&gt;0),1,0)</f>
        <v>0</v>
      </c>
      <c r="H7126">
        <f>IF(Tableau134[[#This Row],[Nb dheures sup à 26°C sous occupation]]=1,Tableau134[[#This Row],[Operative Temperature]]-26,0)</f>
        <v>0</v>
      </c>
      <c r="I7126">
        <f>IF(Tableau134[[#This Row],[Nb d''heures inf à 19°C sous occupation]]=1,19-C7126,0)</f>
        <v>0</v>
      </c>
    </row>
    <row r="7127" spans="1:9" x14ac:dyDescent="0.25">
      <c r="A7127" s="2">
        <v>37553.875</v>
      </c>
      <c r="B7127">
        <v>17.675000000000001</v>
      </c>
      <c r="C7127">
        <v>35.796590000000002</v>
      </c>
      <c r="D7127">
        <v>0</v>
      </c>
      <c r="E7127" t="str">
        <f>IF(AND(Tableau134[[#This Row],[Operative Temperature]]&lt;19,Tableau134[[#This Row],[Occupancy]]&lt;&gt;0),Tableau134[[#This Row],[Operative Temperature]],"NC")</f>
        <v>NC</v>
      </c>
      <c r="F7127">
        <f>IF(AND(C7127&gt;26,Tableau134[[#This Row],[Occupancy]]&lt;&gt;0),1,0)</f>
        <v>0</v>
      </c>
      <c r="G7127">
        <f>IF(AND(Tableau134[[#This Row],[Operative Temperature]]&lt;19,Tableau134[[#This Row],[Occupancy]]&lt;&gt;0),1,0)</f>
        <v>0</v>
      </c>
      <c r="H7127">
        <f>IF(Tableau134[[#This Row],[Nb dheures sup à 26°C sous occupation]]=1,Tableau134[[#This Row],[Operative Temperature]]-26,0)</f>
        <v>0</v>
      </c>
      <c r="I7127">
        <f>IF(Tableau134[[#This Row],[Nb d''heures inf à 19°C sous occupation]]=1,19-C7127,0)</f>
        <v>0</v>
      </c>
    </row>
    <row r="7128" spans="1:9" x14ac:dyDescent="0.25">
      <c r="A7128" s="2">
        <v>37553.916666666664</v>
      </c>
      <c r="B7128">
        <v>17.05</v>
      </c>
      <c r="C7128">
        <v>35.347859999999997</v>
      </c>
      <c r="D7128">
        <v>0</v>
      </c>
      <c r="E7128" t="str">
        <f>IF(AND(Tableau134[[#This Row],[Operative Temperature]]&lt;19,Tableau134[[#This Row],[Occupancy]]&lt;&gt;0),Tableau134[[#This Row],[Operative Temperature]],"NC")</f>
        <v>NC</v>
      </c>
      <c r="F7128">
        <f>IF(AND(C7128&gt;26,Tableau134[[#This Row],[Occupancy]]&lt;&gt;0),1,0)</f>
        <v>0</v>
      </c>
      <c r="G7128">
        <f>IF(AND(Tableau134[[#This Row],[Operative Temperature]]&lt;19,Tableau134[[#This Row],[Occupancy]]&lt;&gt;0),1,0)</f>
        <v>0</v>
      </c>
      <c r="H7128">
        <f>IF(Tableau134[[#This Row],[Nb dheures sup à 26°C sous occupation]]=1,Tableau134[[#This Row],[Operative Temperature]]-26,0)</f>
        <v>0</v>
      </c>
      <c r="I7128">
        <f>IF(Tableau134[[#This Row],[Nb d''heures inf à 19°C sous occupation]]=1,19-C7128,0)</f>
        <v>0</v>
      </c>
    </row>
    <row r="7129" spans="1:9" x14ac:dyDescent="0.25">
      <c r="A7129" s="2">
        <v>37553.958333333336</v>
      </c>
      <c r="B7129">
        <v>16.225000000000001</v>
      </c>
      <c r="C7129">
        <v>35.107619999999997</v>
      </c>
      <c r="D7129">
        <v>0</v>
      </c>
      <c r="E7129" t="str">
        <f>IF(AND(Tableau134[[#This Row],[Operative Temperature]]&lt;19,Tableau134[[#This Row],[Occupancy]]&lt;&gt;0),Tableau134[[#This Row],[Operative Temperature]],"NC")</f>
        <v>NC</v>
      </c>
      <c r="F7129">
        <f>IF(AND(C7129&gt;26,Tableau134[[#This Row],[Occupancy]]&lt;&gt;0),1,0)</f>
        <v>0</v>
      </c>
      <c r="G7129">
        <f>IF(AND(Tableau134[[#This Row],[Operative Temperature]]&lt;19,Tableau134[[#This Row],[Occupancy]]&lt;&gt;0),1,0)</f>
        <v>0</v>
      </c>
      <c r="H7129">
        <f>IF(Tableau134[[#This Row],[Nb dheures sup à 26°C sous occupation]]=1,Tableau134[[#This Row],[Operative Temperature]]-26,0)</f>
        <v>0</v>
      </c>
      <c r="I7129">
        <f>IF(Tableau134[[#This Row],[Nb d''heures inf à 19°C sous occupation]]=1,19-C7129,0)</f>
        <v>0</v>
      </c>
    </row>
    <row r="7130" spans="1:9" x14ac:dyDescent="0.25">
      <c r="A7130" s="1">
        <v>37554</v>
      </c>
      <c r="B7130">
        <v>15.4</v>
      </c>
      <c r="C7130">
        <v>34.858420000000002</v>
      </c>
      <c r="D7130">
        <v>0</v>
      </c>
      <c r="E7130" t="str">
        <f>IF(AND(Tableau134[[#This Row],[Operative Temperature]]&lt;19,Tableau134[[#This Row],[Occupancy]]&lt;&gt;0),Tableau134[[#This Row],[Operative Temperature]],"NC")</f>
        <v>NC</v>
      </c>
      <c r="F7130">
        <f>IF(AND(C7130&gt;26,Tableau134[[#This Row],[Occupancy]]&lt;&gt;0),1,0)</f>
        <v>0</v>
      </c>
      <c r="G7130">
        <f>IF(AND(Tableau134[[#This Row],[Operative Temperature]]&lt;19,Tableau134[[#This Row],[Occupancy]]&lt;&gt;0),1,0)</f>
        <v>0</v>
      </c>
      <c r="H7130">
        <f>IF(Tableau134[[#This Row],[Nb dheures sup à 26°C sous occupation]]=1,Tableau134[[#This Row],[Operative Temperature]]-26,0)</f>
        <v>0</v>
      </c>
      <c r="I7130">
        <f>IF(Tableau134[[#This Row],[Nb d''heures inf à 19°C sous occupation]]=1,19-C7130,0)</f>
        <v>0</v>
      </c>
    </row>
    <row r="7131" spans="1:9" x14ac:dyDescent="0.25">
      <c r="A7131" s="2">
        <v>37554.041666666664</v>
      </c>
      <c r="B7131">
        <v>14.525</v>
      </c>
      <c r="C7131">
        <v>34.66789</v>
      </c>
      <c r="D7131">
        <v>0</v>
      </c>
      <c r="E7131" t="str">
        <f>IF(AND(Tableau134[[#This Row],[Operative Temperature]]&lt;19,Tableau134[[#This Row],[Occupancy]]&lt;&gt;0),Tableau134[[#This Row],[Operative Temperature]],"NC")</f>
        <v>NC</v>
      </c>
      <c r="F7131">
        <f>IF(AND(C7131&gt;26,Tableau134[[#This Row],[Occupancy]]&lt;&gt;0),1,0)</f>
        <v>0</v>
      </c>
      <c r="G7131">
        <f>IF(AND(Tableau134[[#This Row],[Operative Temperature]]&lt;19,Tableau134[[#This Row],[Occupancy]]&lt;&gt;0),1,0)</f>
        <v>0</v>
      </c>
      <c r="H7131">
        <f>IF(Tableau134[[#This Row],[Nb dheures sup à 26°C sous occupation]]=1,Tableau134[[#This Row],[Operative Temperature]]-26,0)</f>
        <v>0</v>
      </c>
      <c r="I7131">
        <f>IF(Tableau134[[#This Row],[Nb d''heures inf à 19°C sous occupation]]=1,19-C7131,0)</f>
        <v>0</v>
      </c>
    </row>
    <row r="7132" spans="1:9" x14ac:dyDescent="0.25">
      <c r="A7132" s="2">
        <v>37554.083333333336</v>
      </c>
      <c r="B7132">
        <v>13.775</v>
      </c>
      <c r="C7132">
        <v>34.471960000000003</v>
      </c>
      <c r="D7132">
        <v>0</v>
      </c>
      <c r="E7132" t="str">
        <f>IF(AND(Tableau134[[#This Row],[Operative Temperature]]&lt;19,Tableau134[[#This Row],[Occupancy]]&lt;&gt;0),Tableau134[[#This Row],[Operative Temperature]],"NC")</f>
        <v>NC</v>
      </c>
      <c r="F7132">
        <f>IF(AND(C7132&gt;26,Tableau134[[#This Row],[Occupancy]]&lt;&gt;0),1,0)</f>
        <v>0</v>
      </c>
      <c r="G7132">
        <f>IF(AND(Tableau134[[#This Row],[Operative Temperature]]&lt;19,Tableau134[[#This Row],[Occupancy]]&lt;&gt;0),1,0)</f>
        <v>0</v>
      </c>
      <c r="H7132">
        <f>IF(Tableau134[[#This Row],[Nb dheures sup à 26°C sous occupation]]=1,Tableau134[[#This Row],[Operative Temperature]]-26,0)</f>
        <v>0</v>
      </c>
      <c r="I7132">
        <f>IF(Tableau134[[#This Row],[Nb d''heures inf à 19°C sous occupation]]=1,19-C7132,0)</f>
        <v>0</v>
      </c>
    </row>
    <row r="7133" spans="1:9" x14ac:dyDescent="0.25">
      <c r="A7133" s="2">
        <v>37554.125</v>
      </c>
      <c r="B7133">
        <v>13.074999999999999</v>
      </c>
      <c r="C7133">
        <v>34.280470000000001</v>
      </c>
      <c r="D7133">
        <v>0</v>
      </c>
      <c r="E7133" t="str">
        <f>IF(AND(Tableau134[[#This Row],[Operative Temperature]]&lt;19,Tableau134[[#This Row],[Occupancy]]&lt;&gt;0),Tableau134[[#This Row],[Operative Temperature]],"NC")</f>
        <v>NC</v>
      </c>
      <c r="F7133">
        <f>IF(AND(C7133&gt;26,Tableau134[[#This Row],[Occupancy]]&lt;&gt;0),1,0)</f>
        <v>0</v>
      </c>
      <c r="G7133">
        <f>IF(AND(Tableau134[[#This Row],[Operative Temperature]]&lt;19,Tableau134[[#This Row],[Occupancy]]&lt;&gt;0),1,0)</f>
        <v>0</v>
      </c>
      <c r="H7133">
        <f>IF(Tableau134[[#This Row],[Nb dheures sup à 26°C sous occupation]]=1,Tableau134[[#This Row],[Operative Temperature]]-26,0)</f>
        <v>0</v>
      </c>
      <c r="I7133">
        <f>IF(Tableau134[[#This Row],[Nb d''heures inf à 19°C sous occupation]]=1,19-C7133,0)</f>
        <v>0</v>
      </c>
    </row>
    <row r="7134" spans="1:9" x14ac:dyDescent="0.25">
      <c r="A7134" s="2">
        <v>37554.166666666664</v>
      </c>
      <c r="B7134">
        <v>12.375</v>
      </c>
      <c r="C7134">
        <v>34.090429999999998</v>
      </c>
      <c r="D7134">
        <v>0</v>
      </c>
      <c r="E7134" t="str">
        <f>IF(AND(Tableau134[[#This Row],[Operative Temperature]]&lt;19,Tableau134[[#This Row],[Occupancy]]&lt;&gt;0),Tableau134[[#This Row],[Operative Temperature]],"NC")</f>
        <v>NC</v>
      </c>
      <c r="F7134">
        <f>IF(AND(C7134&gt;26,Tableau134[[#This Row],[Occupancy]]&lt;&gt;0),1,0)</f>
        <v>0</v>
      </c>
      <c r="G7134">
        <f>IF(AND(Tableau134[[#This Row],[Operative Temperature]]&lt;19,Tableau134[[#This Row],[Occupancy]]&lt;&gt;0),1,0)</f>
        <v>0</v>
      </c>
      <c r="H7134">
        <f>IF(Tableau134[[#This Row],[Nb dheures sup à 26°C sous occupation]]=1,Tableau134[[#This Row],[Operative Temperature]]-26,0)</f>
        <v>0</v>
      </c>
      <c r="I7134">
        <f>IF(Tableau134[[#This Row],[Nb d''heures inf à 19°C sous occupation]]=1,19-C7134,0)</f>
        <v>0</v>
      </c>
    </row>
    <row r="7135" spans="1:9" x14ac:dyDescent="0.25">
      <c r="A7135" s="2">
        <v>37554.208333333336</v>
      </c>
      <c r="B7135">
        <v>11.75</v>
      </c>
      <c r="C7135">
        <v>33.898890000000002</v>
      </c>
      <c r="D7135">
        <v>0</v>
      </c>
      <c r="E7135" t="str">
        <f>IF(AND(Tableau134[[#This Row],[Operative Temperature]]&lt;19,Tableau134[[#This Row],[Occupancy]]&lt;&gt;0),Tableau134[[#This Row],[Operative Temperature]],"NC")</f>
        <v>NC</v>
      </c>
      <c r="F7135">
        <f>IF(AND(C7135&gt;26,Tableau134[[#This Row],[Occupancy]]&lt;&gt;0),1,0)</f>
        <v>0</v>
      </c>
      <c r="G7135">
        <f>IF(AND(Tableau134[[#This Row],[Operative Temperature]]&lt;19,Tableau134[[#This Row],[Occupancy]]&lt;&gt;0),1,0)</f>
        <v>0</v>
      </c>
      <c r="H7135">
        <f>IF(Tableau134[[#This Row],[Nb dheures sup à 26°C sous occupation]]=1,Tableau134[[#This Row],[Operative Temperature]]-26,0)</f>
        <v>0</v>
      </c>
      <c r="I7135">
        <f>IF(Tableau134[[#This Row],[Nb d''heures inf à 19°C sous occupation]]=1,19-C7135,0)</f>
        <v>0</v>
      </c>
    </row>
    <row r="7136" spans="1:9" x14ac:dyDescent="0.25">
      <c r="A7136" s="2">
        <v>37554.25</v>
      </c>
      <c r="B7136">
        <v>11.15</v>
      </c>
      <c r="C7136">
        <v>33.70758</v>
      </c>
      <c r="D7136">
        <v>0</v>
      </c>
      <c r="E7136" t="str">
        <f>IF(AND(Tableau134[[#This Row],[Operative Temperature]]&lt;19,Tableau134[[#This Row],[Occupancy]]&lt;&gt;0),Tableau134[[#This Row],[Operative Temperature]],"NC")</f>
        <v>NC</v>
      </c>
      <c r="F7136">
        <f>IF(AND(C7136&gt;26,Tableau134[[#This Row],[Occupancy]]&lt;&gt;0),1,0)</f>
        <v>0</v>
      </c>
      <c r="G7136">
        <f>IF(AND(Tableau134[[#This Row],[Operative Temperature]]&lt;19,Tableau134[[#This Row],[Occupancy]]&lt;&gt;0),1,0)</f>
        <v>0</v>
      </c>
      <c r="H7136">
        <f>IF(Tableau134[[#This Row],[Nb dheures sup à 26°C sous occupation]]=1,Tableau134[[#This Row],[Operative Temperature]]-26,0)</f>
        <v>0</v>
      </c>
      <c r="I7136">
        <f>IF(Tableau134[[#This Row],[Nb d''heures inf à 19°C sous occupation]]=1,19-C7136,0)</f>
        <v>0</v>
      </c>
    </row>
    <row r="7137" spans="1:9" x14ac:dyDescent="0.25">
      <c r="A7137" s="2">
        <v>37554.291666666664</v>
      </c>
      <c r="B7137">
        <v>11.225</v>
      </c>
      <c r="C7137">
        <v>33.792920000000002</v>
      </c>
      <c r="D7137">
        <v>0</v>
      </c>
      <c r="E7137" t="str">
        <f>IF(AND(Tableau134[[#This Row],[Operative Temperature]]&lt;19,Tableau134[[#This Row],[Occupancy]]&lt;&gt;0),Tableau134[[#This Row],[Operative Temperature]],"NC")</f>
        <v>NC</v>
      </c>
      <c r="F7137">
        <f>IF(AND(C7137&gt;26,Tableau134[[#This Row],[Occupancy]]&lt;&gt;0),1,0)</f>
        <v>0</v>
      </c>
      <c r="G7137">
        <f>IF(AND(Tableau134[[#This Row],[Operative Temperature]]&lt;19,Tableau134[[#This Row],[Occupancy]]&lt;&gt;0),1,0)</f>
        <v>0</v>
      </c>
      <c r="H7137">
        <f>IF(Tableau134[[#This Row],[Nb dheures sup à 26°C sous occupation]]=1,Tableau134[[#This Row],[Operative Temperature]]-26,0)</f>
        <v>0</v>
      </c>
      <c r="I7137">
        <f>IF(Tableau134[[#This Row],[Nb d''heures inf à 19°C sous occupation]]=1,19-C7137,0)</f>
        <v>0</v>
      </c>
    </row>
    <row r="7138" spans="1:9" x14ac:dyDescent="0.25">
      <c r="A7138" s="2">
        <v>37554.333333333336</v>
      </c>
      <c r="B7138">
        <v>13.324999999999999</v>
      </c>
      <c r="C7138">
        <v>33.995730000000002</v>
      </c>
      <c r="D7138">
        <v>0</v>
      </c>
      <c r="E7138" t="str">
        <f>IF(AND(Tableau134[[#This Row],[Operative Temperature]]&lt;19,Tableau134[[#This Row],[Occupancy]]&lt;&gt;0),Tableau134[[#This Row],[Operative Temperature]],"NC")</f>
        <v>NC</v>
      </c>
      <c r="F7138">
        <f>IF(AND(C7138&gt;26,Tableau134[[#This Row],[Occupancy]]&lt;&gt;0),1,0)</f>
        <v>0</v>
      </c>
      <c r="G7138">
        <f>IF(AND(Tableau134[[#This Row],[Operative Temperature]]&lt;19,Tableau134[[#This Row],[Occupancy]]&lt;&gt;0),1,0)</f>
        <v>0</v>
      </c>
      <c r="H7138">
        <f>IF(Tableau134[[#This Row],[Nb dheures sup à 26°C sous occupation]]=1,Tableau134[[#This Row],[Operative Temperature]]-26,0)</f>
        <v>0</v>
      </c>
      <c r="I7138">
        <f>IF(Tableau134[[#This Row],[Nb d''heures inf à 19°C sous occupation]]=1,19-C7138,0)</f>
        <v>0</v>
      </c>
    </row>
    <row r="7139" spans="1:9" x14ac:dyDescent="0.25">
      <c r="A7139" s="2">
        <v>37554.375</v>
      </c>
      <c r="B7139">
        <v>14.675000000000001</v>
      </c>
      <c r="C7139">
        <v>34.110250000000001</v>
      </c>
      <c r="D7139">
        <v>0</v>
      </c>
      <c r="E7139" t="str">
        <f>IF(AND(Tableau134[[#This Row],[Operative Temperature]]&lt;19,Tableau134[[#This Row],[Occupancy]]&lt;&gt;0),Tableau134[[#This Row],[Operative Temperature]],"NC")</f>
        <v>NC</v>
      </c>
      <c r="F7139">
        <f>IF(AND(C7139&gt;26,Tableau134[[#This Row],[Occupancy]]&lt;&gt;0),1,0)</f>
        <v>0</v>
      </c>
      <c r="G7139">
        <f>IF(AND(Tableau134[[#This Row],[Operative Temperature]]&lt;19,Tableau134[[#This Row],[Occupancy]]&lt;&gt;0),1,0)</f>
        <v>0</v>
      </c>
      <c r="H7139">
        <f>IF(Tableau134[[#This Row],[Nb dheures sup à 26°C sous occupation]]=1,Tableau134[[#This Row],[Operative Temperature]]-26,0)</f>
        <v>0</v>
      </c>
      <c r="I7139">
        <f>IF(Tableau134[[#This Row],[Nb d''heures inf à 19°C sous occupation]]=1,19-C7139,0)</f>
        <v>0</v>
      </c>
    </row>
    <row r="7140" spans="1:9" x14ac:dyDescent="0.25">
      <c r="A7140" s="2">
        <v>37554.416666666664</v>
      </c>
      <c r="B7140">
        <v>15.65</v>
      </c>
      <c r="C7140">
        <v>34.471040000000002</v>
      </c>
      <c r="D7140">
        <v>0</v>
      </c>
      <c r="E7140" t="str">
        <f>IF(AND(Tableau134[[#This Row],[Operative Temperature]]&lt;19,Tableau134[[#This Row],[Occupancy]]&lt;&gt;0),Tableau134[[#This Row],[Operative Temperature]],"NC")</f>
        <v>NC</v>
      </c>
      <c r="F7140">
        <f>IF(AND(C7140&gt;26,Tableau134[[#This Row],[Occupancy]]&lt;&gt;0),1,0)</f>
        <v>0</v>
      </c>
      <c r="G7140">
        <f>IF(AND(Tableau134[[#This Row],[Operative Temperature]]&lt;19,Tableau134[[#This Row],[Occupancy]]&lt;&gt;0),1,0)</f>
        <v>0</v>
      </c>
      <c r="H7140">
        <f>IF(Tableau134[[#This Row],[Nb dheures sup à 26°C sous occupation]]=1,Tableau134[[#This Row],[Operative Temperature]]-26,0)</f>
        <v>0</v>
      </c>
      <c r="I7140">
        <f>IF(Tableau134[[#This Row],[Nb d''heures inf à 19°C sous occupation]]=1,19-C7140,0)</f>
        <v>0</v>
      </c>
    </row>
    <row r="7141" spans="1:9" x14ac:dyDescent="0.25">
      <c r="A7141" s="2">
        <v>37554.458333333336</v>
      </c>
      <c r="B7141">
        <v>16.725000000000001</v>
      </c>
      <c r="C7141">
        <v>34.9773</v>
      </c>
      <c r="D7141">
        <v>0</v>
      </c>
      <c r="E7141" t="str">
        <f>IF(AND(Tableau134[[#This Row],[Operative Temperature]]&lt;19,Tableau134[[#This Row],[Occupancy]]&lt;&gt;0),Tableau134[[#This Row],[Operative Temperature]],"NC")</f>
        <v>NC</v>
      </c>
      <c r="F7141">
        <f>IF(AND(C7141&gt;26,Tableau134[[#This Row],[Occupancy]]&lt;&gt;0),1,0)</f>
        <v>0</v>
      </c>
      <c r="G7141">
        <f>IF(AND(Tableau134[[#This Row],[Operative Temperature]]&lt;19,Tableau134[[#This Row],[Occupancy]]&lt;&gt;0),1,0)</f>
        <v>0</v>
      </c>
      <c r="H7141">
        <f>IF(Tableau134[[#This Row],[Nb dheures sup à 26°C sous occupation]]=1,Tableau134[[#This Row],[Operative Temperature]]-26,0)</f>
        <v>0</v>
      </c>
      <c r="I7141">
        <f>IF(Tableau134[[#This Row],[Nb d''heures inf à 19°C sous occupation]]=1,19-C7141,0)</f>
        <v>0</v>
      </c>
    </row>
    <row r="7142" spans="1:9" x14ac:dyDescent="0.25">
      <c r="A7142" s="2">
        <v>37554.5</v>
      </c>
      <c r="B7142">
        <v>17.375</v>
      </c>
      <c r="C7142">
        <v>35.711770000000001</v>
      </c>
      <c r="D7142">
        <v>0</v>
      </c>
      <c r="E7142" t="str">
        <f>IF(AND(Tableau134[[#This Row],[Operative Temperature]]&lt;19,Tableau134[[#This Row],[Occupancy]]&lt;&gt;0),Tableau134[[#This Row],[Operative Temperature]],"NC")</f>
        <v>NC</v>
      </c>
      <c r="F7142">
        <f>IF(AND(C7142&gt;26,Tableau134[[#This Row],[Occupancy]]&lt;&gt;0),1,0)</f>
        <v>0</v>
      </c>
      <c r="G7142">
        <f>IF(AND(Tableau134[[#This Row],[Operative Temperature]]&lt;19,Tableau134[[#This Row],[Occupancy]]&lt;&gt;0),1,0)</f>
        <v>0</v>
      </c>
      <c r="H7142">
        <f>IF(Tableau134[[#This Row],[Nb dheures sup à 26°C sous occupation]]=1,Tableau134[[#This Row],[Operative Temperature]]-26,0)</f>
        <v>0</v>
      </c>
      <c r="I7142">
        <f>IF(Tableau134[[#This Row],[Nb d''heures inf à 19°C sous occupation]]=1,19-C7142,0)</f>
        <v>0</v>
      </c>
    </row>
    <row r="7143" spans="1:9" x14ac:dyDescent="0.25">
      <c r="A7143" s="2">
        <v>37554.541666666664</v>
      </c>
      <c r="B7143">
        <v>17.875</v>
      </c>
      <c r="C7143">
        <v>36.24933</v>
      </c>
      <c r="D7143">
        <v>0</v>
      </c>
      <c r="E7143" t="str">
        <f>IF(AND(Tableau134[[#This Row],[Operative Temperature]]&lt;19,Tableau134[[#This Row],[Occupancy]]&lt;&gt;0),Tableau134[[#This Row],[Operative Temperature]],"NC")</f>
        <v>NC</v>
      </c>
      <c r="F7143">
        <f>IF(AND(C7143&gt;26,Tableau134[[#This Row],[Occupancy]]&lt;&gt;0),1,0)</f>
        <v>0</v>
      </c>
      <c r="G7143">
        <f>IF(AND(Tableau134[[#This Row],[Operative Temperature]]&lt;19,Tableau134[[#This Row],[Occupancy]]&lt;&gt;0),1,0)</f>
        <v>0</v>
      </c>
      <c r="H7143">
        <f>IF(Tableau134[[#This Row],[Nb dheures sup à 26°C sous occupation]]=1,Tableau134[[#This Row],[Operative Temperature]]-26,0)</f>
        <v>0</v>
      </c>
      <c r="I7143">
        <f>IF(Tableau134[[#This Row],[Nb d''heures inf à 19°C sous occupation]]=1,19-C7143,0)</f>
        <v>0</v>
      </c>
    </row>
    <row r="7144" spans="1:9" x14ac:dyDescent="0.25">
      <c r="A7144" s="2">
        <v>37554.583333333336</v>
      </c>
      <c r="B7144">
        <v>18.375</v>
      </c>
      <c r="C7144">
        <v>36.444070000000004</v>
      </c>
      <c r="D7144">
        <v>0</v>
      </c>
      <c r="E7144" t="str">
        <f>IF(AND(Tableau134[[#This Row],[Operative Temperature]]&lt;19,Tableau134[[#This Row],[Occupancy]]&lt;&gt;0),Tableau134[[#This Row],[Operative Temperature]],"NC")</f>
        <v>NC</v>
      </c>
      <c r="F7144">
        <f>IF(AND(C7144&gt;26,Tableau134[[#This Row],[Occupancy]]&lt;&gt;0),1,0)</f>
        <v>0</v>
      </c>
      <c r="G7144">
        <f>IF(AND(Tableau134[[#This Row],[Operative Temperature]]&lt;19,Tableau134[[#This Row],[Occupancy]]&lt;&gt;0),1,0)</f>
        <v>0</v>
      </c>
      <c r="H7144">
        <f>IF(Tableau134[[#This Row],[Nb dheures sup à 26°C sous occupation]]=1,Tableau134[[#This Row],[Operative Temperature]]-26,0)</f>
        <v>0</v>
      </c>
      <c r="I7144">
        <f>IF(Tableau134[[#This Row],[Nb d''heures inf à 19°C sous occupation]]=1,19-C7144,0)</f>
        <v>0</v>
      </c>
    </row>
    <row r="7145" spans="1:9" x14ac:dyDescent="0.25">
      <c r="A7145" s="2">
        <v>37554.625</v>
      </c>
      <c r="B7145">
        <v>18.875</v>
      </c>
      <c r="C7145">
        <v>36.60839</v>
      </c>
      <c r="D7145">
        <v>0</v>
      </c>
      <c r="E7145" t="str">
        <f>IF(AND(Tableau134[[#This Row],[Operative Temperature]]&lt;19,Tableau134[[#This Row],[Occupancy]]&lt;&gt;0),Tableau134[[#This Row],[Operative Temperature]],"NC")</f>
        <v>NC</v>
      </c>
      <c r="F7145">
        <f>IF(AND(C7145&gt;26,Tableau134[[#This Row],[Occupancy]]&lt;&gt;0),1,0)</f>
        <v>0</v>
      </c>
      <c r="G7145">
        <f>IF(AND(Tableau134[[#This Row],[Operative Temperature]]&lt;19,Tableau134[[#This Row],[Occupancy]]&lt;&gt;0),1,0)</f>
        <v>0</v>
      </c>
      <c r="H7145">
        <f>IF(Tableau134[[#This Row],[Nb dheures sup à 26°C sous occupation]]=1,Tableau134[[#This Row],[Operative Temperature]]-26,0)</f>
        <v>0</v>
      </c>
      <c r="I7145">
        <f>IF(Tableau134[[#This Row],[Nb d''heures inf à 19°C sous occupation]]=1,19-C7145,0)</f>
        <v>0</v>
      </c>
    </row>
    <row r="7146" spans="1:9" x14ac:dyDescent="0.25">
      <c r="A7146" s="2">
        <v>37554.666666666664</v>
      </c>
      <c r="B7146">
        <v>18.25</v>
      </c>
      <c r="C7146">
        <v>36.653689999999997</v>
      </c>
      <c r="D7146">
        <v>0</v>
      </c>
      <c r="E7146" t="str">
        <f>IF(AND(Tableau134[[#This Row],[Operative Temperature]]&lt;19,Tableau134[[#This Row],[Occupancy]]&lt;&gt;0),Tableau134[[#This Row],[Operative Temperature]],"NC")</f>
        <v>NC</v>
      </c>
      <c r="F7146">
        <f>IF(AND(C7146&gt;26,Tableau134[[#This Row],[Occupancy]]&lt;&gt;0),1,0)</f>
        <v>0</v>
      </c>
      <c r="G7146">
        <f>IF(AND(Tableau134[[#This Row],[Operative Temperature]]&lt;19,Tableau134[[#This Row],[Occupancy]]&lt;&gt;0),1,0)</f>
        <v>0</v>
      </c>
      <c r="H7146">
        <f>IF(Tableau134[[#This Row],[Nb dheures sup à 26°C sous occupation]]=1,Tableau134[[#This Row],[Operative Temperature]]-26,0)</f>
        <v>0</v>
      </c>
      <c r="I7146">
        <f>IF(Tableau134[[#This Row],[Nb d''heures inf à 19°C sous occupation]]=1,19-C7146,0)</f>
        <v>0</v>
      </c>
    </row>
    <row r="7147" spans="1:9" x14ac:dyDescent="0.25">
      <c r="A7147" s="2">
        <v>37554.708333333336</v>
      </c>
      <c r="B7147">
        <v>18</v>
      </c>
      <c r="C7147">
        <v>36.852649999999997</v>
      </c>
      <c r="D7147">
        <v>0</v>
      </c>
      <c r="E7147" t="str">
        <f>IF(AND(Tableau134[[#This Row],[Operative Temperature]]&lt;19,Tableau134[[#This Row],[Occupancy]]&lt;&gt;0),Tableau134[[#This Row],[Operative Temperature]],"NC")</f>
        <v>NC</v>
      </c>
      <c r="F7147">
        <f>IF(AND(C7147&gt;26,Tableau134[[#This Row],[Occupancy]]&lt;&gt;0),1,0)</f>
        <v>0</v>
      </c>
      <c r="G7147">
        <f>IF(AND(Tableau134[[#This Row],[Operative Temperature]]&lt;19,Tableau134[[#This Row],[Occupancy]]&lt;&gt;0),1,0)</f>
        <v>0</v>
      </c>
      <c r="H7147">
        <f>IF(Tableau134[[#This Row],[Nb dheures sup à 26°C sous occupation]]=1,Tableau134[[#This Row],[Operative Temperature]]-26,0)</f>
        <v>0</v>
      </c>
      <c r="I7147">
        <f>IF(Tableau134[[#This Row],[Nb d''heures inf à 19°C sous occupation]]=1,19-C7147,0)</f>
        <v>0</v>
      </c>
    </row>
    <row r="7148" spans="1:9" x14ac:dyDescent="0.25">
      <c r="A7148" s="2">
        <v>37554.75</v>
      </c>
      <c r="B7148">
        <v>16.875</v>
      </c>
      <c r="C7148">
        <v>36.912460000000003</v>
      </c>
      <c r="D7148">
        <v>0</v>
      </c>
      <c r="E7148" t="str">
        <f>IF(AND(Tableau134[[#This Row],[Operative Temperature]]&lt;19,Tableau134[[#This Row],[Occupancy]]&lt;&gt;0),Tableau134[[#This Row],[Operative Temperature]],"NC")</f>
        <v>NC</v>
      </c>
      <c r="F7148">
        <f>IF(AND(C7148&gt;26,Tableau134[[#This Row],[Occupancy]]&lt;&gt;0),1,0)</f>
        <v>0</v>
      </c>
      <c r="G7148">
        <f>IF(AND(Tableau134[[#This Row],[Operative Temperature]]&lt;19,Tableau134[[#This Row],[Occupancy]]&lt;&gt;0),1,0)</f>
        <v>0</v>
      </c>
      <c r="H7148">
        <f>IF(Tableau134[[#This Row],[Nb dheures sup à 26°C sous occupation]]=1,Tableau134[[#This Row],[Operative Temperature]]-26,0)</f>
        <v>0</v>
      </c>
      <c r="I7148">
        <f>IF(Tableau134[[#This Row],[Nb d''heures inf à 19°C sous occupation]]=1,19-C7148,0)</f>
        <v>0</v>
      </c>
    </row>
    <row r="7149" spans="1:9" x14ac:dyDescent="0.25">
      <c r="A7149" s="2">
        <v>37554.791666666664</v>
      </c>
      <c r="B7149">
        <v>15.45</v>
      </c>
      <c r="C7149">
        <v>36.981119999999997</v>
      </c>
      <c r="D7149">
        <v>0</v>
      </c>
      <c r="E7149" t="str">
        <f>IF(AND(Tableau134[[#This Row],[Operative Temperature]]&lt;19,Tableau134[[#This Row],[Occupancy]]&lt;&gt;0),Tableau134[[#This Row],[Operative Temperature]],"NC")</f>
        <v>NC</v>
      </c>
      <c r="F7149">
        <f>IF(AND(C7149&gt;26,Tableau134[[#This Row],[Occupancy]]&lt;&gt;0),1,0)</f>
        <v>0</v>
      </c>
      <c r="G7149">
        <f>IF(AND(Tableau134[[#This Row],[Operative Temperature]]&lt;19,Tableau134[[#This Row],[Occupancy]]&lt;&gt;0),1,0)</f>
        <v>0</v>
      </c>
      <c r="H7149">
        <f>IF(Tableau134[[#This Row],[Nb dheures sup à 26°C sous occupation]]=1,Tableau134[[#This Row],[Operative Temperature]]-26,0)</f>
        <v>0</v>
      </c>
      <c r="I7149">
        <f>IF(Tableau134[[#This Row],[Nb d''heures inf à 19°C sous occupation]]=1,19-C7149,0)</f>
        <v>0</v>
      </c>
    </row>
    <row r="7150" spans="1:9" x14ac:dyDescent="0.25">
      <c r="A7150" s="2">
        <v>37554.833333333336</v>
      </c>
      <c r="B7150">
        <v>14.275</v>
      </c>
      <c r="C7150">
        <v>35.716189999999997</v>
      </c>
      <c r="D7150">
        <v>0</v>
      </c>
      <c r="E7150" t="str">
        <f>IF(AND(Tableau134[[#This Row],[Operative Temperature]]&lt;19,Tableau134[[#This Row],[Occupancy]]&lt;&gt;0),Tableau134[[#This Row],[Operative Temperature]],"NC")</f>
        <v>NC</v>
      </c>
      <c r="F7150">
        <f>IF(AND(C7150&gt;26,Tableau134[[#This Row],[Occupancy]]&lt;&gt;0),1,0)</f>
        <v>0</v>
      </c>
      <c r="G7150">
        <f>IF(AND(Tableau134[[#This Row],[Operative Temperature]]&lt;19,Tableau134[[#This Row],[Occupancy]]&lt;&gt;0),1,0)</f>
        <v>0</v>
      </c>
      <c r="H7150">
        <f>IF(Tableau134[[#This Row],[Nb dheures sup à 26°C sous occupation]]=1,Tableau134[[#This Row],[Operative Temperature]]-26,0)</f>
        <v>0</v>
      </c>
      <c r="I7150">
        <f>IF(Tableau134[[#This Row],[Nb d''heures inf à 19°C sous occupation]]=1,19-C7150,0)</f>
        <v>0</v>
      </c>
    </row>
    <row r="7151" spans="1:9" x14ac:dyDescent="0.25">
      <c r="A7151" s="2">
        <v>37554.875</v>
      </c>
      <c r="B7151">
        <v>13.25</v>
      </c>
      <c r="C7151">
        <v>34.949120000000001</v>
      </c>
      <c r="D7151">
        <v>0</v>
      </c>
      <c r="E7151" t="str">
        <f>IF(AND(Tableau134[[#This Row],[Operative Temperature]]&lt;19,Tableau134[[#This Row],[Occupancy]]&lt;&gt;0),Tableau134[[#This Row],[Operative Temperature]],"NC")</f>
        <v>NC</v>
      </c>
      <c r="F7151">
        <f>IF(AND(C7151&gt;26,Tableau134[[#This Row],[Occupancy]]&lt;&gt;0),1,0)</f>
        <v>0</v>
      </c>
      <c r="G7151">
        <f>IF(AND(Tableau134[[#This Row],[Operative Temperature]]&lt;19,Tableau134[[#This Row],[Occupancy]]&lt;&gt;0),1,0)</f>
        <v>0</v>
      </c>
      <c r="H7151">
        <f>IF(Tableau134[[#This Row],[Nb dheures sup à 26°C sous occupation]]=1,Tableau134[[#This Row],[Operative Temperature]]-26,0)</f>
        <v>0</v>
      </c>
      <c r="I7151">
        <f>IF(Tableau134[[#This Row],[Nb d''heures inf à 19°C sous occupation]]=1,19-C7151,0)</f>
        <v>0</v>
      </c>
    </row>
    <row r="7152" spans="1:9" x14ac:dyDescent="0.25">
      <c r="A7152" s="2">
        <v>37554.916666666664</v>
      </c>
      <c r="B7152">
        <v>12.475</v>
      </c>
      <c r="C7152">
        <v>34.562519999999999</v>
      </c>
      <c r="D7152">
        <v>0</v>
      </c>
      <c r="E7152" t="str">
        <f>IF(AND(Tableau134[[#This Row],[Operative Temperature]]&lt;19,Tableau134[[#This Row],[Occupancy]]&lt;&gt;0),Tableau134[[#This Row],[Operative Temperature]],"NC")</f>
        <v>NC</v>
      </c>
      <c r="F7152">
        <f>IF(AND(C7152&gt;26,Tableau134[[#This Row],[Occupancy]]&lt;&gt;0),1,0)</f>
        <v>0</v>
      </c>
      <c r="G7152">
        <f>IF(AND(Tableau134[[#This Row],[Operative Temperature]]&lt;19,Tableau134[[#This Row],[Occupancy]]&lt;&gt;0),1,0)</f>
        <v>0</v>
      </c>
      <c r="H7152">
        <f>IF(Tableau134[[#This Row],[Nb dheures sup à 26°C sous occupation]]=1,Tableau134[[#This Row],[Operative Temperature]]-26,0)</f>
        <v>0</v>
      </c>
      <c r="I7152">
        <f>IF(Tableau134[[#This Row],[Nb d''heures inf à 19°C sous occupation]]=1,19-C7152,0)</f>
        <v>0</v>
      </c>
    </row>
    <row r="7153" spans="1:9" x14ac:dyDescent="0.25">
      <c r="A7153" s="2">
        <v>37554.958333333336</v>
      </c>
      <c r="B7153">
        <v>11.85</v>
      </c>
      <c r="C7153">
        <v>34.255369999999999</v>
      </c>
      <c r="D7153">
        <v>0</v>
      </c>
      <c r="E7153" t="str">
        <f>IF(AND(Tableau134[[#This Row],[Operative Temperature]]&lt;19,Tableau134[[#This Row],[Occupancy]]&lt;&gt;0),Tableau134[[#This Row],[Operative Temperature]],"NC")</f>
        <v>NC</v>
      </c>
      <c r="F7153">
        <f>IF(AND(C7153&gt;26,Tableau134[[#This Row],[Occupancy]]&lt;&gt;0),1,0)</f>
        <v>0</v>
      </c>
      <c r="G7153">
        <f>IF(AND(Tableau134[[#This Row],[Operative Temperature]]&lt;19,Tableau134[[#This Row],[Occupancy]]&lt;&gt;0),1,0)</f>
        <v>0</v>
      </c>
      <c r="H7153">
        <f>IF(Tableau134[[#This Row],[Nb dheures sup à 26°C sous occupation]]=1,Tableau134[[#This Row],[Operative Temperature]]-26,0)</f>
        <v>0</v>
      </c>
      <c r="I7153">
        <f>IF(Tableau134[[#This Row],[Nb d''heures inf à 19°C sous occupation]]=1,19-C7153,0)</f>
        <v>0</v>
      </c>
    </row>
    <row r="7154" spans="1:9" x14ac:dyDescent="0.25">
      <c r="A7154" s="1">
        <v>37555</v>
      </c>
      <c r="B7154">
        <v>11.175000000000001</v>
      </c>
      <c r="C7154">
        <v>34.009630000000001</v>
      </c>
      <c r="D7154">
        <v>0</v>
      </c>
      <c r="E7154" t="str">
        <f>IF(AND(Tableau134[[#This Row],[Operative Temperature]]&lt;19,Tableau134[[#This Row],[Occupancy]]&lt;&gt;0),Tableau134[[#This Row],[Operative Temperature]],"NC")</f>
        <v>NC</v>
      </c>
      <c r="F7154">
        <f>IF(AND(C7154&gt;26,Tableau134[[#This Row],[Occupancy]]&lt;&gt;0),1,0)</f>
        <v>0</v>
      </c>
      <c r="G7154">
        <f>IF(AND(Tableau134[[#This Row],[Operative Temperature]]&lt;19,Tableau134[[#This Row],[Occupancy]]&lt;&gt;0),1,0)</f>
        <v>0</v>
      </c>
      <c r="H7154">
        <f>IF(Tableau134[[#This Row],[Nb dheures sup à 26°C sous occupation]]=1,Tableau134[[#This Row],[Operative Temperature]]-26,0)</f>
        <v>0</v>
      </c>
      <c r="I7154">
        <f>IF(Tableau134[[#This Row],[Nb d''heures inf à 19°C sous occupation]]=1,19-C7154,0)</f>
        <v>0</v>
      </c>
    </row>
    <row r="7155" spans="1:9" x14ac:dyDescent="0.25">
      <c r="A7155" s="2">
        <v>37555.041666666664</v>
      </c>
      <c r="B7155">
        <v>10.625</v>
      </c>
      <c r="C7155">
        <v>33.787880000000001</v>
      </c>
      <c r="D7155">
        <v>0</v>
      </c>
      <c r="E7155" t="str">
        <f>IF(AND(Tableau134[[#This Row],[Operative Temperature]]&lt;19,Tableau134[[#This Row],[Occupancy]]&lt;&gt;0),Tableau134[[#This Row],[Operative Temperature]],"NC")</f>
        <v>NC</v>
      </c>
      <c r="F7155">
        <f>IF(AND(C7155&gt;26,Tableau134[[#This Row],[Occupancy]]&lt;&gt;0),1,0)</f>
        <v>0</v>
      </c>
      <c r="G7155">
        <f>IF(AND(Tableau134[[#This Row],[Operative Temperature]]&lt;19,Tableau134[[#This Row],[Occupancy]]&lt;&gt;0),1,0)</f>
        <v>0</v>
      </c>
      <c r="H7155">
        <f>IF(Tableau134[[#This Row],[Nb dheures sup à 26°C sous occupation]]=1,Tableau134[[#This Row],[Operative Temperature]]-26,0)</f>
        <v>0</v>
      </c>
      <c r="I7155">
        <f>IF(Tableau134[[#This Row],[Nb d''heures inf à 19°C sous occupation]]=1,19-C7155,0)</f>
        <v>0</v>
      </c>
    </row>
    <row r="7156" spans="1:9" x14ac:dyDescent="0.25">
      <c r="A7156" s="2">
        <v>37555.083333333336</v>
      </c>
      <c r="B7156">
        <v>10.875</v>
      </c>
      <c r="C7156">
        <v>33.585520000000002</v>
      </c>
      <c r="D7156">
        <v>0</v>
      </c>
      <c r="E7156" t="str">
        <f>IF(AND(Tableau134[[#This Row],[Operative Temperature]]&lt;19,Tableau134[[#This Row],[Occupancy]]&lt;&gt;0),Tableau134[[#This Row],[Operative Temperature]],"NC")</f>
        <v>NC</v>
      </c>
      <c r="F7156">
        <f>IF(AND(C7156&gt;26,Tableau134[[#This Row],[Occupancy]]&lt;&gt;0),1,0)</f>
        <v>0</v>
      </c>
      <c r="G7156">
        <f>IF(AND(Tableau134[[#This Row],[Operative Temperature]]&lt;19,Tableau134[[#This Row],[Occupancy]]&lt;&gt;0),1,0)</f>
        <v>0</v>
      </c>
      <c r="H7156">
        <f>IF(Tableau134[[#This Row],[Nb dheures sup à 26°C sous occupation]]=1,Tableau134[[#This Row],[Operative Temperature]]-26,0)</f>
        <v>0</v>
      </c>
      <c r="I7156">
        <f>IF(Tableau134[[#This Row],[Nb d''heures inf à 19°C sous occupation]]=1,19-C7156,0)</f>
        <v>0</v>
      </c>
    </row>
    <row r="7157" spans="1:9" x14ac:dyDescent="0.25">
      <c r="A7157" s="2">
        <v>37555.125</v>
      </c>
      <c r="B7157">
        <v>11</v>
      </c>
      <c r="C7157">
        <v>33.414790000000004</v>
      </c>
      <c r="D7157">
        <v>0</v>
      </c>
      <c r="E7157" t="str">
        <f>IF(AND(Tableau134[[#This Row],[Operative Temperature]]&lt;19,Tableau134[[#This Row],[Occupancy]]&lt;&gt;0),Tableau134[[#This Row],[Operative Temperature]],"NC")</f>
        <v>NC</v>
      </c>
      <c r="F7157">
        <f>IF(AND(C7157&gt;26,Tableau134[[#This Row],[Occupancy]]&lt;&gt;0),1,0)</f>
        <v>0</v>
      </c>
      <c r="G7157">
        <f>IF(AND(Tableau134[[#This Row],[Operative Temperature]]&lt;19,Tableau134[[#This Row],[Occupancy]]&lt;&gt;0),1,0)</f>
        <v>0</v>
      </c>
      <c r="H7157">
        <f>IF(Tableau134[[#This Row],[Nb dheures sup à 26°C sous occupation]]=1,Tableau134[[#This Row],[Operative Temperature]]-26,0)</f>
        <v>0</v>
      </c>
      <c r="I7157">
        <f>IF(Tableau134[[#This Row],[Nb d''heures inf à 19°C sous occupation]]=1,19-C7157,0)</f>
        <v>0</v>
      </c>
    </row>
    <row r="7158" spans="1:9" x14ac:dyDescent="0.25">
      <c r="A7158" s="2">
        <v>37555.166666666664</v>
      </c>
      <c r="B7158">
        <v>11</v>
      </c>
      <c r="C7158">
        <v>33.24644</v>
      </c>
      <c r="D7158">
        <v>0</v>
      </c>
      <c r="E7158" t="str">
        <f>IF(AND(Tableau134[[#This Row],[Operative Temperature]]&lt;19,Tableau134[[#This Row],[Occupancy]]&lt;&gt;0),Tableau134[[#This Row],[Operative Temperature]],"NC")</f>
        <v>NC</v>
      </c>
      <c r="F7158">
        <f>IF(AND(C7158&gt;26,Tableau134[[#This Row],[Occupancy]]&lt;&gt;0),1,0)</f>
        <v>0</v>
      </c>
      <c r="G7158">
        <f>IF(AND(Tableau134[[#This Row],[Operative Temperature]]&lt;19,Tableau134[[#This Row],[Occupancy]]&lt;&gt;0),1,0)</f>
        <v>0</v>
      </c>
      <c r="H7158">
        <f>IF(Tableau134[[#This Row],[Nb dheures sup à 26°C sous occupation]]=1,Tableau134[[#This Row],[Operative Temperature]]-26,0)</f>
        <v>0</v>
      </c>
      <c r="I7158">
        <f>IF(Tableau134[[#This Row],[Nb d''heures inf à 19°C sous occupation]]=1,19-C7158,0)</f>
        <v>0</v>
      </c>
    </row>
    <row r="7159" spans="1:9" x14ac:dyDescent="0.25">
      <c r="A7159" s="2">
        <v>37555.208333333336</v>
      </c>
      <c r="B7159">
        <v>11</v>
      </c>
      <c r="C7159">
        <v>33.081229999999998</v>
      </c>
      <c r="D7159">
        <v>0</v>
      </c>
      <c r="E7159" t="str">
        <f>IF(AND(Tableau134[[#This Row],[Operative Temperature]]&lt;19,Tableau134[[#This Row],[Occupancy]]&lt;&gt;0),Tableau134[[#This Row],[Operative Temperature]],"NC")</f>
        <v>NC</v>
      </c>
      <c r="F7159">
        <f>IF(AND(C7159&gt;26,Tableau134[[#This Row],[Occupancy]]&lt;&gt;0),1,0)</f>
        <v>0</v>
      </c>
      <c r="G7159">
        <f>IF(AND(Tableau134[[#This Row],[Operative Temperature]]&lt;19,Tableau134[[#This Row],[Occupancy]]&lt;&gt;0),1,0)</f>
        <v>0</v>
      </c>
      <c r="H7159">
        <f>IF(Tableau134[[#This Row],[Nb dheures sup à 26°C sous occupation]]=1,Tableau134[[#This Row],[Operative Temperature]]-26,0)</f>
        <v>0</v>
      </c>
      <c r="I7159">
        <f>IF(Tableau134[[#This Row],[Nb d''heures inf à 19°C sous occupation]]=1,19-C7159,0)</f>
        <v>0</v>
      </c>
    </row>
    <row r="7160" spans="1:9" x14ac:dyDescent="0.25">
      <c r="A7160" s="2">
        <v>37555.25</v>
      </c>
      <c r="B7160">
        <v>11</v>
      </c>
      <c r="C7160">
        <v>32.919220000000003</v>
      </c>
      <c r="D7160">
        <v>0</v>
      </c>
      <c r="E7160" t="str">
        <f>IF(AND(Tableau134[[#This Row],[Operative Temperature]]&lt;19,Tableau134[[#This Row],[Occupancy]]&lt;&gt;0),Tableau134[[#This Row],[Operative Temperature]],"NC")</f>
        <v>NC</v>
      </c>
      <c r="F7160">
        <f>IF(AND(C7160&gt;26,Tableau134[[#This Row],[Occupancy]]&lt;&gt;0),1,0)</f>
        <v>0</v>
      </c>
      <c r="G7160">
        <f>IF(AND(Tableau134[[#This Row],[Operative Temperature]]&lt;19,Tableau134[[#This Row],[Occupancy]]&lt;&gt;0),1,0)</f>
        <v>0</v>
      </c>
      <c r="H7160">
        <f>IF(Tableau134[[#This Row],[Nb dheures sup à 26°C sous occupation]]=1,Tableau134[[#This Row],[Operative Temperature]]-26,0)</f>
        <v>0</v>
      </c>
      <c r="I7160">
        <f>IF(Tableau134[[#This Row],[Nb d''heures inf à 19°C sous occupation]]=1,19-C7160,0)</f>
        <v>0</v>
      </c>
    </row>
    <row r="7161" spans="1:9" x14ac:dyDescent="0.25">
      <c r="A7161" s="2">
        <v>37555.291666666664</v>
      </c>
      <c r="B7161">
        <v>11.75</v>
      </c>
      <c r="C7161">
        <v>32.767240000000001</v>
      </c>
      <c r="D7161">
        <v>0</v>
      </c>
      <c r="E7161" t="str">
        <f>IF(AND(Tableau134[[#This Row],[Operative Temperature]]&lt;19,Tableau134[[#This Row],[Occupancy]]&lt;&gt;0),Tableau134[[#This Row],[Operative Temperature]],"NC")</f>
        <v>NC</v>
      </c>
      <c r="F7161">
        <f>IF(AND(C7161&gt;26,Tableau134[[#This Row],[Occupancy]]&lt;&gt;0),1,0)</f>
        <v>0</v>
      </c>
      <c r="G7161">
        <f>IF(AND(Tableau134[[#This Row],[Operative Temperature]]&lt;19,Tableau134[[#This Row],[Occupancy]]&lt;&gt;0),1,0)</f>
        <v>0</v>
      </c>
      <c r="H7161">
        <f>IF(Tableau134[[#This Row],[Nb dheures sup à 26°C sous occupation]]=1,Tableau134[[#This Row],[Operative Temperature]]-26,0)</f>
        <v>0</v>
      </c>
      <c r="I7161">
        <f>IF(Tableau134[[#This Row],[Nb d''heures inf à 19°C sous occupation]]=1,19-C7161,0)</f>
        <v>0</v>
      </c>
    </row>
    <row r="7162" spans="1:9" x14ac:dyDescent="0.25">
      <c r="A7162" s="2">
        <v>37555.333333333336</v>
      </c>
      <c r="B7162">
        <v>12.525</v>
      </c>
      <c r="C7162">
        <v>32.646900000000002</v>
      </c>
      <c r="D7162">
        <v>0</v>
      </c>
      <c r="E7162" t="str">
        <f>IF(AND(Tableau134[[#This Row],[Operative Temperature]]&lt;19,Tableau134[[#This Row],[Occupancy]]&lt;&gt;0),Tableau134[[#This Row],[Operative Temperature]],"NC")</f>
        <v>NC</v>
      </c>
      <c r="F7162">
        <f>IF(AND(C7162&gt;26,Tableau134[[#This Row],[Occupancy]]&lt;&gt;0),1,0)</f>
        <v>0</v>
      </c>
      <c r="G7162">
        <f>IF(AND(Tableau134[[#This Row],[Operative Temperature]]&lt;19,Tableau134[[#This Row],[Occupancy]]&lt;&gt;0),1,0)</f>
        <v>0</v>
      </c>
      <c r="H7162">
        <f>IF(Tableau134[[#This Row],[Nb dheures sup à 26°C sous occupation]]=1,Tableau134[[#This Row],[Operative Temperature]]-26,0)</f>
        <v>0</v>
      </c>
      <c r="I7162">
        <f>IF(Tableau134[[#This Row],[Nb d''heures inf à 19°C sous occupation]]=1,19-C7162,0)</f>
        <v>0</v>
      </c>
    </row>
    <row r="7163" spans="1:9" x14ac:dyDescent="0.25">
      <c r="A7163" s="2">
        <v>37555.375</v>
      </c>
      <c r="B7163">
        <v>13.15</v>
      </c>
      <c r="C7163">
        <v>32.613079999999997</v>
      </c>
      <c r="D7163">
        <v>0</v>
      </c>
      <c r="E7163" t="str">
        <f>IF(AND(Tableau134[[#This Row],[Operative Temperature]]&lt;19,Tableau134[[#This Row],[Occupancy]]&lt;&gt;0),Tableau134[[#This Row],[Operative Temperature]],"NC")</f>
        <v>NC</v>
      </c>
      <c r="F7163">
        <f>IF(AND(C7163&gt;26,Tableau134[[#This Row],[Occupancy]]&lt;&gt;0),1,0)</f>
        <v>0</v>
      </c>
      <c r="G7163">
        <f>IF(AND(Tableau134[[#This Row],[Operative Temperature]]&lt;19,Tableau134[[#This Row],[Occupancy]]&lt;&gt;0),1,0)</f>
        <v>0</v>
      </c>
      <c r="H7163">
        <f>IF(Tableau134[[#This Row],[Nb dheures sup à 26°C sous occupation]]=1,Tableau134[[#This Row],[Operative Temperature]]-26,0)</f>
        <v>0</v>
      </c>
      <c r="I7163">
        <f>IF(Tableau134[[#This Row],[Nb d''heures inf à 19°C sous occupation]]=1,19-C7163,0)</f>
        <v>0</v>
      </c>
    </row>
    <row r="7164" spans="1:9" x14ac:dyDescent="0.25">
      <c r="A7164" s="2">
        <v>37555.416666666664</v>
      </c>
      <c r="B7164">
        <v>13.824999999999999</v>
      </c>
      <c r="C7164">
        <v>32.738199999999999</v>
      </c>
      <c r="D7164">
        <v>0</v>
      </c>
      <c r="E7164" t="str">
        <f>IF(AND(Tableau134[[#This Row],[Operative Temperature]]&lt;19,Tableau134[[#This Row],[Occupancy]]&lt;&gt;0),Tableau134[[#This Row],[Operative Temperature]],"NC")</f>
        <v>NC</v>
      </c>
      <c r="F7164">
        <f>IF(AND(C7164&gt;26,Tableau134[[#This Row],[Occupancy]]&lt;&gt;0),1,0)</f>
        <v>0</v>
      </c>
      <c r="G7164">
        <f>IF(AND(Tableau134[[#This Row],[Operative Temperature]]&lt;19,Tableau134[[#This Row],[Occupancy]]&lt;&gt;0),1,0)</f>
        <v>0</v>
      </c>
      <c r="H7164">
        <f>IF(Tableau134[[#This Row],[Nb dheures sup à 26°C sous occupation]]=1,Tableau134[[#This Row],[Operative Temperature]]-26,0)</f>
        <v>0</v>
      </c>
      <c r="I7164">
        <f>IF(Tableau134[[#This Row],[Nb d''heures inf à 19°C sous occupation]]=1,19-C7164,0)</f>
        <v>0</v>
      </c>
    </row>
    <row r="7165" spans="1:9" x14ac:dyDescent="0.25">
      <c r="A7165" s="2">
        <v>37555.458333333336</v>
      </c>
      <c r="B7165">
        <v>14.975</v>
      </c>
      <c r="C7165">
        <v>32.980809999999998</v>
      </c>
      <c r="D7165">
        <v>0</v>
      </c>
      <c r="E7165" t="str">
        <f>IF(AND(Tableau134[[#This Row],[Operative Temperature]]&lt;19,Tableau134[[#This Row],[Occupancy]]&lt;&gt;0),Tableau134[[#This Row],[Operative Temperature]],"NC")</f>
        <v>NC</v>
      </c>
      <c r="F7165">
        <f>IF(AND(C7165&gt;26,Tableau134[[#This Row],[Occupancy]]&lt;&gt;0),1,0)</f>
        <v>0</v>
      </c>
      <c r="G7165">
        <f>IF(AND(Tableau134[[#This Row],[Operative Temperature]]&lt;19,Tableau134[[#This Row],[Occupancy]]&lt;&gt;0),1,0)</f>
        <v>0</v>
      </c>
      <c r="H7165">
        <f>IF(Tableau134[[#This Row],[Nb dheures sup à 26°C sous occupation]]=1,Tableau134[[#This Row],[Operative Temperature]]-26,0)</f>
        <v>0</v>
      </c>
      <c r="I7165">
        <f>IF(Tableau134[[#This Row],[Nb d''heures inf à 19°C sous occupation]]=1,19-C7165,0)</f>
        <v>0</v>
      </c>
    </row>
    <row r="7166" spans="1:9" x14ac:dyDescent="0.25">
      <c r="A7166" s="2">
        <v>37555.5</v>
      </c>
      <c r="B7166">
        <v>16.350000000000001</v>
      </c>
      <c r="C7166">
        <v>33.24391</v>
      </c>
      <c r="D7166">
        <v>0</v>
      </c>
      <c r="E7166" t="str">
        <f>IF(AND(Tableau134[[#This Row],[Operative Temperature]]&lt;19,Tableau134[[#This Row],[Occupancy]]&lt;&gt;0),Tableau134[[#This Row],[Operative Temperature]],"NC")</f>
        <v>NC</v>
      </c>
      <c r="F7166">
        <f>IF(AND(C7166&gt;26,Tableau134[[#This Row],[Occupancy]]&lt;&gt;0),1,0)</f>
        <v>0</v>
      </c>
      <c r="G7166">
        <f>IF(AND(Tableau134[[#This Row],[Operative Temperature]]&lt;19,Tableau134[[#This Row],[Occupancy]]&lt;&gt;0),1,0)</f>
        <v>0</v>
      </c>
      <c r="H7166">
        <f>IF(Tableau134[[#This Row],[Nb dheures sup à 26°C sous occupation]]=1,Tableau134[[#This Row],[Operative Temperature]]-26,0)</f>
        <v>0</v>
      </c>
      <c r="I7166">
        <f>IF(Tableau134[[#This Row],[Nb d''heures inf à 19°C sous occupation]]=1,19-C7166,0)</f>
        <v>0</v>
      </c>
    </row>
    <row r="7167" spans="1:9" x14ac:dyDescent="0.25">
      <c r="A7167" s="2">
        <v>37555.541666666664</v>
      </c>
      <c r="B7167">
        <v>17.675000000000001</v>
      </c>
      <c r="C7167">
        <v>33.46893</v>
      </c>
      <c r="D7167">
        <v>0</v>
      </c>
      <c r="E7167" t="str">
        <f>IF(AND(Tableau134[[#This Row],[Operative Temperature]]&lt;19,Tableau134[[#This Row],[Occupancy]]&lt;&gt;0),Tableau134[[#This Row],[Operative Temperature]],"NC")</f>
        <v>NC</v>
      </c>
      <c r="F7167">
        <f>IF(AND(C7167&gt;26,Tableau134[[#This Row],[Occupancy]]&lt;&gt;0),1,0)</f>
        <v>0</v>
      </c>
      <c r="G7167">
        <f>IF(AND(Tableau134[[#This Row],[Operative Temperature]]&lt;19,Tableau134[[#This Row],[Occupancy]]&lt;&gt;0),1,0)</f>
        <v>0</v>
      </c>
      <c r="H7167">
        <f>IF(Tableau134[[#This Row],[Nb dheures sup à 26°C sous occupation]]=1,Tableau134[[#This Row],[Operative Temperature]]-26,0)</f>
        <v>0</v>
      </c>
      <c r="I7167">
        <f>IF(Tableau134[[#This Row],[Nb d''heures inf à 19°C sous occupation]]=1,19-C7167,0)</f>
        <v>0</v>
      </c>
    </row>
    <row r="7168" spans="1:9" x14ac:dyDescent="0.25">
      <c r="A7168" s="2">
        <v>37555.583333333336</v>
      </c>
      <c r="B7168">
        <v>18.225000000000001</v>
      </c>
      <c r="C7168">
        <v>33.679810000000003</v>
      </c>
      <c r="D7168">
        <v>0</v>
      </c>
      <c r="E7168" t="str">
        <f>IF(AND(Tableau134[[#This Row],[Operative Temperature]]&lt;19,Tableau134[[#This Row],[Occupancy]]&lt;&gt;0),Tableau134[[#This Row],[Operative Temperature]],"NC")</f>
        <v>NC</v>
      </c>
      <c r="F7168">
        <f>IF(AND(C7168&gt;26,Tableau134[[#This Row],[Occupancy]]&lt;&gt;0),1,0)</f>
        <v>0</v>
      </c>
      <c r="G7168">
        <f>IF(AND(Tableau134[[#This Row],[Operative Temperature]]&lt;19,Tableau134[[#This Row],[Occupancy]]&lt;&gt;0),1,0)</f>
        <v>0</v>
      </c>
      <c r="H7168">
        <f>IF(Tableau134[[#This Row],[Nb dheures sup à 26°C sous occupation]]=1,Tableau134[[#This Row],[Operative Temperature]]-26,0)</f>
        <v>0</v>
      </c>
      <c r="I7168">
        <f>IF(Tableau134[[#This Row],[Nb d''heures inf à 19°C sous occupation]]=1,19-C7168,0)</f>
        <v>0</v>
      </c>
    </row>
    <row r="7169" spans="1:9" x14ac:dyDescent="0.25">
      <c r="A7169" s="2">
        <v>37555.625</v>
      </c>
      <c r="B7169">
        <v>18.524999999999999</v>
      </c>
      <c r="C7169">
        <v>33.794719999999998</v>
      </c>
      <c r="D7169">
        <v>0</v>
      </c>
      <c r="E7169" t="str">
        <f>IF(AND(Tableau134[[#This Row],[Operative Temperature]]&lt;19,Tableau134[[#This Row],[Occupancy]]&lt;&gt;0),Tableau134[[#This Row],[Operative Temperature]],"NC")</f>
        <v>NC</v>
      </c>
      <c r="F7169">
        <f>IF(AND(C7169&gt;26,Tableau134[[#This Row],[Occupancy]]&lt;&gt;0),1,0)</f>
        <v>0</v>
      </c>
      <c r="G7169">
        <f>IF(AND(Tableau134[[#This Row],[Operative Temperature]]&lt;19,Tableau134[[#This Row],[Occupancy]]&lt;&gt;0),1,0)</f>
        <v>0</v>
      </c>
      <c r="H7169">
        <f>IF(Tableau134[[#This Row],[Nb dheures sup à 26°C sous occupation]]=1,Tableau134[[#This Row],[Operative Temperature]]-26,0)</f>
        <v>0</v>
      </c>
      <c r="I7169">
        <f>IF(Tableau134[[#This Row],[Nb d''heures inf à 19°C sous occupation]]=1,19-C7169,0)</f>
        <v>0</v>
      </c>
    </row>
    <row r="7170" spans="1:9" x14ac:dyDescent="0.25">
      <c r="A7170" s="2">
        <v>37555.666666666664</v>
      </c>
      <c r="B7170">
        <v>18.824999999999999</v>
      </c>
      <c r="C7170">
        <v>33.793660000000003</v>
      </c>
      <c r="D7170">
        <v>0</v>
      </c>
      <c r="E7170" t="str">
        <f>IF(AND(Tableau134[[#This Row],[Operative Temperature]]&lt;19,Tableau134[[#This Row],[Occupancy]]&lt;&gt;0),Tableau134[[#This Row],[Operative Temperature]],"NC")</f>
        <v>NC</v>
      </c>
      <c r="F7170">
        <f>IF(AND(C7170&gt;26,Tableau134[[#This Row],[Occupancy]]&lt;&gt;0),1,0)</f>
        <v>0</v>
      </c>
      <c r="G7170">
        <f>IF(AND(Tableau134[[#This Row],[Operative Temperature]]&lt;19,Tableau134[[#This Row],[Occupancy]]&lt;&gt;0),1,0)</f>
        <v>0</v>
      </c>
      <c r="H7170">
        <f>IF(Tableau134[[#This Row],[Nb dheures sup à 26°C sous occupation]]=1,Tableau134[[#This Row],[Operative Temperature]]-26,0)</f>
        <v>0</v>
      </c>
      <c r="I7170">
        <f>IF(Tableau134[[#This Row],[Nb d''heures inf à 19°C sous occupation]]=1,19-C7170,0)</f>
        <v>0</v>
      </c>
    </row>
    <row r="7171" spans="1:9" x14ac:dyDescent="0.25">
      <c r="A7171" s="2">
        <v>37555.708333333336</v>
      </c>
      <c r="B7171">
        <v>17.925000000000001</v>
      </c>
      <c r="C7171">
        <v>33.647170000000003</v>
      </c>
      <c r="D7171">
        <v>0</v>
      </c>
      <c r="E7171" t="str">
        <f>IF(AND(Tableau134[[#This Row],[Operative Temperature]]&lt;19,Tableau134[[#This Row],[Occupancy]]&lt;&gt;0),Tableau134[[#This Row],[Operative Temperature]],"NC")</f>
        <v>NC</v>
      </c>
      <c r="F7171">
        <f>IF(AND(C7171&gt;26,Tableau134[[#This Row],[Occupancy]]&lt;&gt;0),1,0)</f>
        <v>0</v>
      </c>
      <c r="G7171">
        <f>IF(AND(Tableau134[[#This Row],[Operative Temperature]]&lt;19,Tableau134[[#This Row],[Occupancy]]&lt;&gt;0),1,0)</f>
        <v>0</v>
      </c>
      <c r="H7171">
        <f>IF(Tableau134[[#This Row],[Nb dheures sup à 26°C sous occupation]]=1,Tableau134[[#This Row],[Operative Temperature]]-26,0)</f>
        <v>0</v>
      </c>
      <c r="I7171">
        <f>IF(Tableau134[[#This Row],[Nb d''heures inf à 19°C sous occupation]]=1,19-C7171,0)</f>
        <v>0</v>
      </c>
    </row>
    <row r="7172" spans="1:9" x14ac:dyDescent="0.25">
      <c r="A7172" s="2">
        <v>37555.75</v>
      </c>
      <c r="B7172">
        <v>16.55</v>
      </c>
      <c r="C7172">
        <v>33.309060000000002</v>
      </c>
      <c r="D7172">
        <v>0</v>
      </c>
      <c r="E7172" t="str">
        <f>IF(AND(Tableau134[[#This Row],[Operative Temperature]]&lt;19,Tableau134[[#This Row],[Occupancy]]&lt;&gt;0),Tableau134[[#This Row],[Operative Temperature]],"NC")</f>
        <v>NC</v>
      </c>
      <c r="F7172">
        <f>IF(AND(C7172&gt;26,Tableau134[[#This Row],[Occupancy]]&lt;&gt;0),1,0)</f>
        <v>0</v>
      </c>
      <c r="G7172">
        <f>IF(AND(Tableau134[[#This Row],[Operative Temperature]]&lt;19,Tableau134[[#This Row],[Occupancy]]&lt;&gt;0),1,0)</f>
        <v>0</v>
      </c>
      <c r="H7172">
        <f>IF(Tableau134[[#This Row],[Nb dheures sup à 26°C sous occupation]]=1,Tableau134[[#This Row],[Operative Temperature]]-26,0)</f>
        <v>0</v>
      </c>
      <c r="I7172">
        <f>IF(Tableau134[[#This Row],[Nb d''heures inf à 19°C sous occupation]]=1,19-C7172,0)</f>
        <v>0</v>
      </c>
    </row>
    <row r="7173" spans="1:9" x14ac:dyDescent="0.25">
      <c r="A7173" s="2">
        <v>37555.791666666664</v>
      </c>
      <c r="B7173">
        <v>15.225</v>
      </c>
      <c r="C7173">
        <v>33.007939999999998</v>
      </c>
      <c r="D7173">
        <v>0</v>
      </c>
      <c r="E7173" t="str">
        <f>IF(AND(Tableau134[[#This Row],[Operative Temperature]]&lt;19,Tableau134[[#This Row],[Occupancy]]&lt;&gt;0),Tableau134[[#This Row],[Operative Temperature]],"NC")</f>
        <v>NC</v>
      </c>
      <c r="F7173">
        <f>IF(AND(C7173&gt;26,Tableau134[[#This Row],[Occupancy]]&lt;&gt;0),1,0)</f>
        <v>0</v>
      </c>
      <c r="G7173">
        <f>IF(AND(Tableau134[[#This Row],[Operative Temperature]]&lt;19,Tableau134[[#This Row],[Occupancy]]&lt;&gt;0),1,0)</f>
        <v>0</v>
      </c>
      <c r="H7173">
        <f>IF(Tableau134[[#This Row],[Nb dheures sup à 26°C sous occupation]]=1,Tableau134[[#This Row],[Operative Temperature]]-26,0)</f>
        <v>0</v>
      </c>
      <c r="I7173">
        <f>IF(Tableau134[[#This Row],[Nb d''heures inf à 19°C sous occupation]]=1,19-C7173,0)</f>
        <v>0</v>
      </c>
    </row>
    <row r="7174" spans="1:9" x14ac:dyDescent="0.25">
      <c r="A7174" s="2">
        <v>37555.833333333336</v>
      </c>
      <c r="B7174">
        <v>14.3</v>
      </c>
      <c r="C7174">
        <v>32.70861</v>
      </c>
      <c r="D7174">
        <v>0</v>
      </c>
      <c r="E7174" t="str">
        <f>IF(AND(Tableau134[[#This Row],[Operative Temperature]]&lt;19,Tableau134[[#This Row],[Occupancy]]&lt;&gt;0),Tableau134[[#This Row],[Operative Temperature]],"NC")</f>
        <v>NC</v>
      </c>
      <c r="F7174">
        <f>IF(AND(C7174&gt;26,Tableau134[[#This Row],[Occupancy]]&lt;&gt;0),1,0)</f>
        <v>0</v>
      </c>
      <c r="G7174">
        <f>IF(AND(Tableau134[[#This Row],[Operative Temperature]]&lt;19,Tableau134[[#This Row],[Occupancy]]&lt;&gt;0),1,0)</f>
        <v>0</v>
      </c>
      <c r="H7174">
        <f>IF(Tableau134[[#This Row],[Nb dheures sup à 26°C sous occupation]]=1,Tableau134[[#This Row],[Operative Temperature]]-26,0)</f>
        <v>0</v>
      </c>
      <c r="I7174">
        <f>IF(Tableau134[[#This Row],[Nb d''heures inf à 19°C sous occupation]]=1,19-C7174,0)</f>
        <v>0</v>
      </c>
    </row>
    <row r="7175" spans="1:9" x14ac:dyDescent="0.25">
      <c r="A7175" s="2">
        <v>37555.875</v>
      </c>
      <c r="B7175">
        <v>13.5</v>
      </c>
      <c r="C7175">
        <v>32.455240000000003</v>
      </c>
      <c r="D7175">
        <v>0</v>
      </c>
      <c r="E7175" t="str">
        <f>IF(AND(Tableau134[[#This Row],[Operative Temperature]]&lt;19,Tableau134[[#This Row],[Occupancy]]&lt;&gt;0),Tableau134[[#This Row],[Operative Temperature]],"NC")</f>
        <v>NC</v>
      </c>
      <c r="F7175">
        <f>IF(AND(C7175&gt;26,Tableau134[[#This Row],[Occupancy]]&lt;&gt;0),1,0)</f>
        <v>0</v>
      </c>
      <c r="G7175">
        <f>IF(AND(Tableau134[[#This Row],[Operative Temperature]]&lt;19,Tableau134[[#This Row],[Occupancy]]&lt;&gt;0),1,0)</f>
        <v>0</v>
      </c>
      <c r="H7175">
        <f>IF(Tableau134[[#This Row],[Nb dheures sup à 26°C sous occupation]]=1,Tableau134[[#This Row],[Operative Temperature]]-26,0)</f>
        <v>0</v>
      </c>
      <c r="I7175">
        <f>IF(Tableau134[[#This Row],[Nb d''heures inf à 19°C sous occupation]]=1,19-C7175,0)</f>
        <v>0</v>
      </c>
    </row>
    <row r="7176" spans="1:9" x14ac:dyDescent="0.25">
      <c r="A7176" s="2">
        <v>37555.916666666664</v>
      </c>
      <c r="B7176">
        <v>12.7</v>
      </c>
      <c r="C7176">
        <v>32.219889999999999</v>
      </c>
      <c r="D7176">
        <v>0</v>
      </c>
      <c r="E7176" t="str">
        <f>IF(AND(Tableau134[[#This Row],[Operative Temperature]]&lt;19,Tableau134[[#This Row],[Occupancy]]&lt;&gt;0),Tableau134[[#This Row],[Operative Temperature]],"NC")</f>
        <v>NC</v>
      </c>
      <c r="F7176">
        <f>IF(AND(C7176&gt;26,Tableau134[[#This Row],[Occupancy]]&lt;&gt;0),1,0)</f>
        <v>0</v>
      </c>
      <c r="G7176">
        <f>IF(AND(Tableau134[[#This Row],[Operative Temperature]]&lt;19,Tableau134[[#This Row],[Occupancy]]&lt;&gt;0),1,0)</f>
        <v>0</v>
      </c>
      <c r="H7176">
        <f>IF(Tableau134[[#This Row],[Nb dheures sup à 26°C sous occupation]]=1,Tableau134[[#This Row],[Operative Temperature]]-26,0)</f>
        <v>0</v>
      </c>
      <c r="I7176">
        <f>IF(Tableau134[[#This Row],[Nb d''heures inf à 19°C sous occupation]]=1,19-C7176,0)</f>
        <v>0</v>
      </c>
    </row>
    <row r="7177" spans="1:9" x14ac:dyDescent="0.25">
      <c r="A7177" s="2">
        <v>37555.958333333336</v>
      </c>
      <c r="B7177">
        <v>12.125</v>
      </c>
      <c r="C7177">
        <v>32.013399999999997</v>
      </c>
      <c r="D7177">
        <v>0</v>
      </c>
      <c r="E7177" t="str">
        <f>IF(AND(Tableau134[[#This Row],[Operative Temperature]]&lt;19,Tableau134[[#This Row],[Occupancy]]&lt;&gt;0),Tableau134[[#This Row],[Operative Temperature]],"NC")</f>
        <v>NC</v>
      </c>
      <c r="F7177">
        <f>IF(AND(C7177&gt;26,Tableau134[[#This Row],[Occupancy]]&lt;&gt;0),1,0)</f>
        <v>0</v>
      </c>
      <c r="G7177">
        <f>IF(AND(Tableau134[[#This Row],[Operative Temperature]]&lt;19,Tableau134[[#This Row],[Occupancy]]&lt;&gt;0),1,0)</f>
        <v>0</v>
      </c>
      <c r="H7177">
        <f>IF(Tableau134[[#This Row],[Nb dheures sup à 26°C sous occupation]]=1,Tableau134[[#This Row],[Operative Temperature]]-26,0)</f>
        <v>0</v>
      </c>
      <c r="I7177">
        <f>IF(Tableau134[[#This Row],[Nb d''heures inf à 19°C sous occupation]]=1,19-C7177,0)</f>
        <v>0</v>
      </c>
    </row>
    <row r="7178" spans="1:9" x14ac:dyDescent="0.25">
      <c r="A7178" s="1">
        <v>37556</v>
      </c>
      <c r="B7178">
        <v>12.15</v>
      </c>
      <c r="C7178">
        <v>31.825520000000001</v>
      </c>
      <c r="D7178">
        <v>0</v>
      </c>
      <c r="E7178" t="str">
        <f>IF(AND(Tableau134[[#This Row],[Operative Temperature]]&lt;19,Tableau134[[#This Row],[Occupancy]]&lt;&gt;0),Tableau134[[#This Row],[Operative Temperature]],"NC")</f>
        <v>NC</v>
      </c>
      <c r="F7178">
        <f>IF(AND(C7178&gt;26,Tableau134[[#This Row],[Occupancy]]&lt;&gt;0),1,0)</f>
        <v>0</v>
      </c>
      <c r="G7178">
        <f>IF(AND(Tableau134[[#This Row],[Operative Temperature]]&lt;19,Tableau134[[#This Row],[Occupancy]]&lt;&gt;0),1,0)</f>
        <v>0</v>
      </c>
      <c r="H7178">
        <f>IF(Tableau134[[#This Row],[Nb dheures sup à 26°C sous occupation]]=1,Tableau134[[#This Row],[Operative Temperature]]-26,0)</f>
        <v>0</v>
      </c>
      <c r="I7178">
        <f>IF(Tableau134[[#This Row],[Nb d''heures inf à 19°C sous occupation]]=1,19-C7178,0)</f>
        <v>0</v>
      </c>
    </row>
    <row r="7179" spans="1:9" x14ac:dyDescent="0.25">
      <c r="A7179" s="2">
        <v>37556.041666666664</v>
      </c>
      <c r="B7179">
        <v>12.35</v>
      </c>
      <c r="C7179">
        <v>31.656210000000002</v>
      </c>
      <c r="D7179">
        <v>0</v>
      </c>
      <c r="E7179" t="str">
        <f>IF(AND(Tableau134[[#This Row],[Operative Temperature]]&lt;19,Tableau134[[#This Row],[Occupancy]]&lt;&gt;0),Tableau134[[#This Row],[Operative Temperature]],"NC")</f>
        <v>NC</v>
      </c>
      <c r="F7179">
        <f>IF(AND(C7179&gt;26,Tableau134[[#This Row],[Occupancy]]&lt;&gt;0),1,0)</f>
        <v>0</v>
      </c>
      <c r="G7179">
        <f>IF(AND(Tableau134[[#This Row],[Operative Temperature]]&lt;19,Tableau134[[#This Row],[Occupancy]]&lt;&gt;0),1,0)</f>
        <v>0</v>
      </c>
      <c r="H7179">
        <f>IF(Tableau134[[#This Row],[Nb dheures sup à 26°C sous occupation]]=1,Tableau134[[#This Row],[Operative Temperature]]-26,0)</f>
        <v>0</v>
      </c>
      <c r="I7179">
        <f>IF(Tableau134[[#This Row],[Nb d''heures inf à 19°C sous occupation]]=1,19-C7179,0)</f>
        <v>0</v>
      </c>
    </row>
    <row r="7180" spans="1:9" x14ac:dyDescent="0.25">
      <c r="A7180" s="2">
        <v>37556.083333333336</v>
      </c>
      <c r="B7180">
        <v>12.175000000000001</v>
      </c>
      <c r="C7180">
        <v>31.499110000000002</v>
      </c>
      <c r="D7180">
        <v>0</v>
      </c>
      <c r="E7180" t="str">
        <f>IF(AND(Tableau134[[#This Row],[Operative Temperature]]&lt;19,Tableau134[[#This Row],[Occupancy]]&lt;&gt;0),Tableau134[[#This Row],[Operative Temperature]],"NC")</f>
        <v>NC</v>
      </c>
      <c r="F7180">
        <f>IF(AND(C7180&gt;26,Tableau134[[#This Row],[Occupancy]]&lt;&gt;0),1,0)</f>
        <v>0</v>
      </c>
      <c r="G7180">
        <f>IF(AND(Tableau134[[#This Row],[Operative Temperature]]&lt;19,Tableau134[[#This Row],[Occupancy]]&lt;&gt;0),1,0)</f>
        <v>0</v>
      </c>
      <c r="H7180">
        <f>IF(Tableau134[[#This Row],[Nb dheures sup à 26°C sous occupation]]=1,Tableau134[[#This Row],[Operative Temperature]]-26,0)</f>
        <v>0</v>
      </c>
      <c r="I7180">
        <f>IF(Tableau134[[#This Row],[Nb d''heures inf à 19°C sous occupation]]=1,19-C7180,0)</f>
        <v>0</v>
      </c>
    </row>
    <row r="7181" spans="1:9" x14ac:dyDescent="0.25">
      <c r="A7181" s="2">
        <v>37556.125</v>
      </c>
      <c r="B7181">
        <v>11.875</v>
      </c>
      <c r="C7181">
        <v>31.342549999999999</v>
      </c>
      <c r="D7181">
        <v>0</v>
      </c>
      <c r="E7181" t="str">
        <f>IF(AND(Tableau134[[#This Row],[Operative Temperature]]&lt;19,Tableau134[[#This Row],[Occupancy]]&lt;&gt;0),Tableau134[[#This Row],[Operative Temperature]],"NC")</f>
        <v>NC</v>
      </c>
      <c r="F7181">
        <f>IF(AND(C7181&gt;26,Tableau134[[#This Row],[Occupancy]]&lt;&gt;0),1,0)</f>
        <v>0</v>
      </c>
      <c r="G7181">
        <f>IF(AND(Tableau134[[#This Row],[Operative Temperature]]&lt;19,Tableau134[[#This Row],[Occupancy]]&lt;&gt;0),1,0)</f>
        <v>0</v>
      </c>
      <c r="H7181">
        <f>IF(Tableau134[[#This Row],[Nb dheures sup à 26°C sous occupation]]=1,Tableau134[[#This Row],[Operative Temperature]]-26,0)</f>
        <v>0</v>
      </c>
      <c r="I7181">
        <f>IF(Tableau134[[#This Row],[Nb d''heures inf à 19°C sous occupation]]=1,19-C7181,0)</f>
        <v>0</v>
      </c>
    </row>
    <row r="7182" spans="1:9" x14ac:dyDescent="0.25">
      <c r="A7182" s="2">
        <v>37556.166666666664</v>
      </c>
      <c r="B7182">
        <v>11.574999999999999</v>
      </c>
      <c r="C7182">
        <v>31.18543</v>
      </c>
      <c r="D7182">
        <v>0</v>
      </c>
      <c r="E7182" t="str">
        <f>IF(AND(Tableau134[[#This Row],[Operative Temperature]]&lt;19,Tableau134[[#This Row],[Occupancy]]&lt;&gt;0),Tableau134[[#This Row],[Operative Temperature]],"NC")</f>
        <v>NC</v>
      </c>
      <c r="F7182">
        <f>IF(AND(C7182&gt;26,Tableau134[[#This Row],[Occupancy]]&lt;&gt;0),1,0)</f>
        <v>0</v>
      </c>
      <c r="G7182">
        <f>IF(AND(Tableau134[[#This Row],[Operative Temperature]]&lt;19,Tableau134[[#This Row],[Occupancy]]&lt;&gt;0),1,0)</f>
        <v>0</v>
      </c>
      <c r="H7182">
        <f>IF(Tableau134[[#This Row],[Nb dheures sup à 26°C sous occupation]]=1,Tableau134[[#This Row],[Operative Temperature]]-26,0)</f>
        <v>0</v>
      </c>
      <c r="I7182">
        <f>IF(Tableau134[[#This Row],[Nb d''heures inf à 19°C sous occupation]]=1,19-C7182,0)</f>
        <v>0</v>
      </c>
    </row>
    <row r="7183" spans="1:9" x14ac:dyDescent="0.25">
      <c r="A7183" s="2">
        <v>37556.208333333336</v>
      </c>
      <c r="B7183">
        <v>11.125</v>
      </c>
      <c r="C7183">
        <v>31.026209999999999</v>
      </c>
      <c r="D7183">
        <v>0</v>
      </c>
      <c r="E7183" t="str">
        <f>IF(AND(Tableau134[[#This Row],[Operative Temperature]]&lt;19,Tableau134[[#This Row],[Occupancy]]&lt;&gt;0),Tableau134[[#This Row],[Operative Temperature]],"NC")</f>
        <v>NC</v>
      </c>
      <c r="F7183">
        <f>IF(AND(C7183&gt;26,Tableau134[[#This Row],[Occupancy]]&lt;&gt;0),1,0)</f>
        <v>0</v>
      </c>
      <c r="G7183">
        <f>IF(AND(Tableau134[[#This Row],[Operative Temperature]]&lt;19,Tableau134[[#This Row],[Occupancy]]&lt;&gt;0),1,0)</f>
        <v>0</v>
      </c>
      <c r="H7183">
        <f>IF(Tableau134[[#This Row],[Nb dheures sup à 26°C sous occupation]]=1,Tableau134[[#This Row],[Operative Temperature]]-26,0)</f>
        <v>0</v>
      </c>
      <c r="I7183">
        <f>IF(Tableau134[[#This Row],[Nb d''heures inf à 19°C sous occupation]]=1,19-C7183,0)</f>
        <v>0</v>
      </c>
    </row>
    <row r="7184" spans="1:9" x14ac:dyDescent="0.25">
      <c r="A7184" s="2">
        <v>37556.25</v>
      </c>
      <c r="B7184">
        <v>11</v>
      </c>
      <c r="C7184">
        <v>30.863040000000002</v>
      </c>
      <c r="D7184">
        <v>0</v>
      </c>
      <c r="E7184" t="str">
        <f>IF(AND(Tableau134[[#This Row],[Operative Temperature]]&lt;19,Tableau134[[#This Row],[Occupancy]]&lt;&gt;0),Tableau134[[#This Row],[Operative Temperature]],"NC")</f>
        <v>NC</v>
      </c>
      <c r="F7184">
        <f>IF(AND(C7184&gt;26,Tableau134[[#This Row],[Occupancy]]&lt;&gt;0),1,0)</f>
        <v>0</v>
      </c>
      <c r="G7184">
        <f>IF(AND(Tableau134[[#This Row],[Operative Temperature]]&lt;19,Tableau134[[#This Row],[Occupancy]]&lt;&gt;0),1,0)</f>
        <v>0</v>
      </c>
      <c r="H7184">
        <f>IF(Tableau134[[#This Row],[Nb dheures sup à 26°C sous occupation]]=1,Tableau134[[#This Row],[Operative Temperature]]-26,0)</f>
        <v>0</v>
      </c>
      <c r="I7184">
        <f>IF(Tableau134[[#This Row],[Nb d''heures inf à 19°C sous occupation]]=1,19-C7184,0)</f>
        <v>0</v>
      </c>
    </row>
    <row r="7185" spans="1:9" x14ac:dyDescent="0.25">
      <c r="A7185" s="2">
        <v>37556.291666666664</v>
      </c>
      <c r="B7185">
        <v>10.7</v>
      </c>
      <c r="C7185">
        <v>30.699120000000001</v>
      </c>
      <c r="D7185">
        <v>0</v>
      </c>
      <c r="E7185" t="str">
        <f>IF(AND(Tableau134[[#This Row],[Operative Temperature]]&lt;19,Tableau134[[#This Row],[Occupancy]]&lt;&gt;0),Tableau134[[#This Row],[Operative Temperature]],"NC")</f>
        <v>NC</v>
      </c>
      <c r="F7185">
        <f>IF(AND(C7185&gt;26,Tableau134[[#This Row],[Occupancy]]&lt;&gt;0),1,0)</f>
        <v>0</v>
      </c>
      <c r="G7185">
        <f>IF(AND(Tableau134[[#This Row],[Operative Temperature]]&lt;19,Tableau134[[#This Row],[Occupancy]]&lt;&gt;0),1,0)</f>
        <v>0</v>
      </c>
      <c r="H7185">
        <f>IF(Tableau134[[#This Row],[Nb dheures sup à 26°C sous occupation]]=1,Tableau134[[#This Row],[Operative Temperature]]-26,0)</f>
        <v>0</v>
      </c>
      <c r="I7185">
        <f>IF(Tableau134[[#This Row],[Nb d''heures inf à 19°C sous occupation]]=1,19-C7185,0)</f>
        <v>0</v>
      </c>
    </row>
    <row r="7186" spans="1:9" x14ac:dyDescent="0.25">
      <c r="A7186" s="2">
        <v>37556.333333333336</v>
      </c>
      <c r="B7186">
        <v>11.5</v>
      </c>
      <c r="C7186">
        <v>30.553840000000001</v>
      </c>
      <c r="D7186">
        <v>0</v>
      </c>
      <c r="E7186" t="str">
        <f>IF(AND(Tableau134[[#This Row],[Operative Temperature]]&lt;19,Tableau134[[#This Row],[Occupancy]]&lt;&gt;0),Tableau134[[#This Row],[Operative Temperature]],"NC")</f>
        <v>NC</v>
      </c>
      <c r="F7186">
        <f>IF(AND(C7186&gt;26,Tableau134[[#This Row],[Occupancy]]&lt;&gt;0),1,0)</f>
        <v>0</v>
      </c>
      <c r="G7186">
        <f>IF(AND(Tableau134[[#This Row],[Operative Temperature]]&lt;19,Tableau134[[#This Row],[Occupancy]]&lt;&gt;0),1,0)</f>
        <v>0</v>
      </c>
      <c r="H7186">
        <f>IF(Tableau134[[#This Row],[Nb dheures sup à 26°C sous occupation]]=1,Tableau134[[#This Row],[Operative Temperature]]-26,0)</f>
        <v>0</v>
      </c>
      <c r="I7186">
        <f>IF(Tableau134[[#This Row],[Nb d''heures inf à 19°C sous occupation]]=1,19-C7186,0)</f>
        <v>0</v>
      </c>
    </row>
    <row r="7187" spans="1:9" x14ac:dyDescent="0.25">
      <c r="A7187" s="2">
        <v>37556.375</v>
      </c>
      <c r="B7187">
        <v>12.625</v>
      </c>
      <c r="C7187">
        <v>30.50994</v>
      </c>
      <c r="D7187">
        <v>0</v>
      </c>
      <c r="E7187" t="str">
        <f>IF(AND(Tableau134[[#This Row],[Operative Temperature]]&lt;19,Tableau134[[#This Row],[Occupancy]]&lt;&gt;0),Tableau134[[#This Row],[Operative Temperature]],"NC")</f>
        <v>NC</v>
      </c>
      <c r="F7187">
        <f>IF(AND(C7187&gt;26,Tableau134[[#This Row],[Occupancy]]&lt;&gt;0),1,0)</f>
        <v>0</v>
      </c>
      <c r="G7187">
        <f>IF(AND(Tableau134[[#This Row],[Operative Temperature]]&lt;19,Tableau134[[#This Row],[Occupancy]]&lt;&gt;0),1,0)</f>
        <v>0</v>
      </c>
      <c r="H7187">
        <f>IF(Tableau134[[#This Row],[Nb dheures sup à 26°C sous occupation]]=1,Tableau134[[#This Row],[Operative Temperature]]-26,0)</f>
        <v>0</v>
      </c>
      <c r="I7187">
        <f>IF(Tableau134[[#This Row],[Nb d''heures inf à 19°C sous occupation]]=1,19-C7187,0)</f>
        <v>0</v>
      </c>
    </row>
    <row r="7188" spans="1:9" x14ac:dyDescent="0.25">
      <c r="A7188" s="2">
        <v>37556.416666666664</v>
      </c>
      <c r="B7188">
        <v>13.8</v>
      </c>
      <c r="C7188">
        <v>30.63298</v>
      </c>
      <c r="D7188">
        <v>0</v>
      </c>
      <c r="E7188" t="str">
        <f>IF(AND(Tableau134[[#This Row],[Operative Temperature]]&lt;19,Tableau134[[#This Row],[Occupancy]]&lt;&gt;0),Tableau134[[#This Row],[Operative Temperature]],"NC")</f>
        <v>NC</v>
      </c>
      <c r="F7188">
        <f>IF(AND(C7188&gt;26,Tableau134[[#This Row],[Occupancy]]&lt;&gt;0),1,0)</f>
        <v>0</v>
      </c>
      <c r="G7188">
        <f>IF(AND(Tableau134[[#This Row],[Operative Temperature]]&lt;19,Tableau134[[#This Row],[Occupancy]]&lt;&gt;0),1,0)</f>
        <v>0</v>
      </c>
      <c r="H7188">
        <f>IF(Tableau134[[#This Row],[Nb dheures sup à 26°C sous occupation]]=1,Tableau134[[#This Row],[Operative Temperature]]-26,0)</f>
        <v>0</v>
      </c>
      <c r="I7188">
        <f>IF(Tableau134[[#This Row],[Nb d''heures inf à 19°C sous occupation]]=1,19-C7188,0)</f>
        <v>0</v>
      </c>
    </row>
    <row r="7189" spans="1:9" x14ac:dyDescent="0.25">
      <c r="A7189" s="2">
        <v>37556.458333333336</v>
      </c>
      <c r="B7189">
        <v>16.274999999999999</v>
      </c>
      <c r="C7189">
        <v>30.898160000000001</v>
      </c>
      <c r="D7189">
        <v>0</v>
      </c>
      <c r="E7189" t="str">
        <f>IF(AND(Tableau134[[#This Row],[Operative Temperature]]&lt;19,Tableau134[[#This Row],[Occupancy]]&lt;&gt;0),Tableau134[[#This Row],[Operative Temperature]],"NC")</f>
        <v>NC</v>
      </c>
      <c r="F7189">
        <f>IF(AND(C7189&gt;26,Tableau134[[#This Row],[Occupancy]]&lt;&gt;0),1,0)</f>
        <v>0</v>
      </c>
      <c r="G7189">
        <f>IF(AND(Tableau134[[#This Row],[Operative Temperature]]&lt;19,Tableau134[[#This Row],[Occupancy]]&lt;&gt;0),1,0)</f>
        <v>0</v>
      </c>
      <c r="H7189">
        <f>IF(Tableau134[[#This Row],[Nb dheures sup à 26°C sous occupation]]=1,Tableau134[[#This Row],[Operative Temperature]]-26,0)</f>
        <v>0</v>
      </c>
      <c r="I7189">
        <f>IF(Tableau134[[#This Row],[Nb d''heures inf à 19°C sous occupation]]=1,19-C7189,0)</f>
        <v>0</v>
      </c>
    </row>
    <row r="7190" spans="1:9" x14ac:dyDescent="0.25">
      <c r="A7190" s="2">
        <v>37556.5</v>
      </c>
      <c r="B7190">
        <v>17.899999999999999</v>
      </c>
      <c r="C7190">
        <v>31.236740000000001</v>
      </c>
      <c r="D7190">
        <v>0</v>
      </c>
      <c r="E7190" t="str">
        <f>IF(AND(Tableau134[[#This Row],[Operative Temperature]]&lt;19,Tableau134[[#This Row],[Occupancy]]&lt;&gt;0),Tableau134[[#This Row],[Operative Temperature]],"NC")</f>
        <v>NC</v>
      </c>
      <c r="F7190">
        <f>IF(AND(C7190&gt;26,Tableau134[[#This Row],[Occupancy]]&lt;&gt;0),1,0)</f>
        <v>0</v>
      </c>
      <c r="G7190">
        <f>IF(AND(Tableau134[[#This Row],[Operative Temperature]]&lt;19,Tableau134[[#This Row],[Occupancy]]&lt;&gt;0),1,0)</f>
        <v>0</v>
      </c>
      <c r="H7190">
        <f>IF(Tableau134[[#This Row],[Nb dheures sup à 26°C sous occupation]]=1,Tableau134[[#This Row],[Operative Temperature]]-26,0)</f>
        <v>0</v>
      </c>
      <c r="I7190">
        <f>IF(Tableau134[[#This Row],[Nb d''heures inf à 19°C sous occupation]]=1,19-C7190,0)</f>
        <v>0</v>
      </c>
    </row>
    <row r="7191" spans="1:9" x14ac:dyDescent="0.25">
      <c r="A7191" s="2">
        <v>37556.541666666664</v>
      </c>
      <c r="B7191">
        <v>19.175000000000001</v>
      </c>
      <c r="C7191">
        <v>31.566099999999999</v>
      </c>
      <c r="D7191">
        <v>0</v>
      </c>
      <c r="E7191" t="str">
        <f>IF(AND(Tableau134[[#This Row],[Operative Temperature]]&lt;19,Tableau134[[#This Row],[Occupancy]]&lt;&gt;0),Tableau134[[#This Row],[Operative Temperature]],"NC")</f>
        <v>NC</v>
      </c>
      <c r="F7191">
        <f>IF(AND(C7191&gt;26,Tableau134[[#This Row],[Occupancy]]&lt;&gt;0),1,0)</f>
        <v>0</v>
      </c>
      <c r="G7191">
        <f>IF(AND(Tableau134[[#This Row],[Operative Temperature]]&lt;19,Tableau134[[#This Row],[Occupancy]]&lt;&gt;0),1,0)</f>
        <v>0</v>
      </c>
      <c r="H7191">
        <f>IF(Tableau134[[#This Row],[Nb dheures sup à 26°C sous occupation]]=1,Tableau134[[#This Row],[Operative Temperature]]-26,0)</f>
        <v>0</v>
      </c>
      <c r="I7191">
        <f>IF(Tableau134[[#This Row],[Nb d''heures inf à 19°C sous occupation]]=1,19-C7191,0)</f>
        <v>0</v>
      </c>
    </row>
    <row r="7192" spans="1:9" x14ac:dyDescent="0.25">
      <c r="A7192" s="2">
        <v>37556.583333333336</v>
      </c>
      <c r="B7192">
        <v>19.274999999999999</v>
      </c>
      <c r="C7192">
        <v>31.76961</v>
      </c>
      <c r="D7192">
        <v>0</v>
      </c>
      <c r="E7192" t="str">
        <f>IF(AND(Tableau134[[#This Row],[Operative Temperature]]&lt;19,Tableau134[[#This Row],[Occupancy]]&lt;&gt;0),Tableau134[[#This Row],[Operative Temperature]],"NC")</f>
        <v>NC</v>
      </c>
      <c r="F7192">
        <f>IF(AND(C7192&gt;26,Tableau134[[#This Row],[Occupancy]]&lt;&gt;0),1,0)</f>
        <v>0</v>
      </c>
      <c r="G7192">
        <f>IF(AND(Tableau134[[#This Row],[Operative Temperature]]&lt;19,Tableau134[[#This Row],[Occupancy]]&lt;&gt;0),1,0)</f>
        <v>0</v>
      </c>
      <c r="H7192">
        <f>IF(Tableau134[[#This Row],[Nb dheures sup à 26°C sous occupation]]=1,Tableau134[[#This Row],[Operative Temperature]]-26,0)</f>
        <v>0</v>
      </c>
      <c r="I7192">
        <f>IF(Tableau134[[#This Row],[Nb d''heures inf à 19°C sous occupation]]=1,19-C7192,0)</f>
        <v>0</v>
      </c>
    </row>
    <row r="7193" spans="1:9" x14ac:dyDescent="0.25">
      <c r="A7193" s="2">
        <v>37556.625</v>
      </c>
      <c r="B7193">
        <v>19.05</v>
      </c>
      <c r="C7193">
        <v>31.93693</v>
      </c>
      <c r="D7193">
        <v>0</v>
      </c>
      <c r="E7193" t="str">
        <f>IF(AND(Tableau134[[#This Row],[Operative Temperature]]&lt;19,Tableau134[[#This Row],[Occupancy]]&lt;&gt;0),Tableau134[[#This Row],[Operative Temperature]],"NC")</f>
        <v>NC</v>
      </c>
      <c r="F7193">
        <f>IF(AND(C7193&gt;26,Tableau134[[#This Row],[Occupancy]]&lt;&gt;0),1,0)</f>
        <v>0</v>
      </c>
      <c r="G7193">
        <f>IF(AND(Tableau134[[#This Row],[Operative Temperature]]&lt;19,Tableau134[[#This Row],[Occupancy]]&lt;&gt;0),1,0)</f>
        <v>0</v>
      </c>
      <c r="H7193">
        <f>IF(Tableau134[[#This Row],[Nb dheures sup à 26°C sous occupation]]=1,Tableau134[[#This Row],[Operative Temperature]]-26,0)</f>
        <v>0</v>
      </c>
      <c r="I7193">
        <f>IF(Tableau134[[#This Row],[Nb d''heures inf à 19°C sous occupation]]=1,19-C7193,0)</f>
        <v>0</v>
      </c>
    </row>
    <row r="7194" spans="1:9" x14ac:dyDescent="0.25">
      <c r="A7194" s="2">
        <v>37556.666666666664</v>
      </c>
      <c r="B7194">
        <v>19</v>
      </c>
      <c r="C7194">
        <v>31.958320000000001</v>
      </c>
      <c r="D7194">
        <v>0</v>
      </c>
      <c r="E7194" t="str">
        <f>IF(AND(Tableau134[[#This Row],[Operative Temperature]]&lt;19,Tableau134[[#This Row],[Occupancy]]&lt;&gt;0),Tableau134[[#This Row],[Operative Temperature]],"NC")</f>
        <v>NC</v>
      </c>
      <c r="F7194">
        <f>IF(AND(C7194&gt;26,Tableau134[[#This Row],[Occupancy]]&lt;&gt;0),1,0)</f>
        <v>0</v>
      </c>
      <c r="G7194">
        <f>IF(AND(Tableau134[[#This Row],[Operative Temperature]]&lt;19,Tableau134[[#This Row],[Occupancy]]&lt;&gt;0),1,0)</f>
        <v>0</v>
      </c>
      <c r="H7194">
        <f>IF(Tableau134[[#This Row],[Nb dheures sup à 26°C sous occupation]]=1,Tableau134[[#This Row],[Operative Temperature]]-26,0)</f>
        <v>0</v>
      </c>
      <c r="I7194">
        <f>IF(Tableau134[[#This Row],[Nb d''heures inf à 19°C sous occupation]]=1,19-C7194,0)</f>
        <v>0</v>
      </c>
    </row>
    <row r="7195" spans="1:9" x14ac:dyDescent="0.25">
      <c r="A7195" s="2">
        <v>37556.708333333336</v>
      </c>
      <c r="B7195">
        <v>17.875</v>
      </c>
      <c r="C7195">
        <v>31.789439999999999</v>
      </c>
      <c r="D7195">
        <v>0</v>
      </c>
      <c r="E7195" t="str">
        <f>IF(AND(Tableau134[[#This Row],[Operative Temperature]]&lt;19,Tableau134[[#This Row],[Occupancy]]&lt;&gt;0),Tableau134[[#This Row],[Operative Temperature]],"NC")</f>
        <v>NC</v>
      </c>
      <c r="F7195">
        <f>IF(AND(C7195&gt;26,Tableau134[[#This Row],[Occupancy]]&lt;&gt;0),1,0)</f>
        <v>0</v>
      </c>
      <c r="G7195">
        <f>IF(AND(Tableau134[[#This Row],[Operative Temperature]]&lt;19,Tableau134[[#This Row],[Occupancy]]&lt;&gt;0),1,0)</f>
        <v>0</v>
      </c>
      <c r="H7195">
        <f>IF(Tableau134[[#This Row],[Nb dheures sup à 26°C sous occupation]]=1,Tableau134[[#This Row],[Operative Temperature]]-26,0)</f>
        <v>0</v>
      </c>
      <c r="I7195">
        <f>IF(Tableau134[[#This Row],[Nb d''heures inf à 19°C sous occupation]]=1,19-C7195,0)</f>
        <v>0</v>
      </c>
    </row>
    <row r="7196" spans="1:9" x14ac:dyDescent="0.25">
      <c r="A7196" s="2">
        <v>37556.75</v>
      </c>
      <c r="B7196">
        <v>16.45</v>
      </c>
      <c r="C7196">
        <v>31.427980000000002</v>
      </c>
      <c r="D7196">
        <v>0</v>
      </c>
      <c r="E7196" t="str">
        <f>IF(AND(Tableau134[[#This Row],[Operative Temperature]]&lt;19,Tableau134[[#This Row],[Occupancy]]&lt;&gt;0),Tableau134[[#This Row],[Operative Temperature]],"NC")</f>
        <v>NC</v>
      </c>
      <c r="F7196">
        <f>IF(AND(C7196&gt;26,Tableau134[[#This Row],[Occupancy]]&lt;&gt;0),1,0)</f>
        <v>0</v>
      </c>
      <c r="G7196">
        <f>IF(AND(Tableau134[[#This Row],[Operative Temperature]]&lt;19,Tableau134[[#This Row],[Occupancy]]&lt;&gt;0),1,0)</f>
        <v>0</v>
      </c>
      <c r="H7196">
        <f>IF(Tableau134[[#This Row],[Nb dheures sup à 26°C sous occupation]]=1,Tableau134[[#This Row],[Operative Temperature]]-26,0)</f>
        <v>0</v>
      </c>
      <c r="I7196">
        <f>IF(Tableau134[[#This Row],[Nb d''heures inf à 19°C sous occupation]]=1,19-C7196,0)</f>
        <v>0</v>
      </c>
    </row>
    <row r="7197" spans="1:9" x14ac:dyDescent="0.25">
      <c r="A7197" s="2">
        <v>37556.791666666664</v>
      </c>
      <c r="B7197">
        <v>14.975</v>
      </c>
      <c r="C7197">
        <v>31.093419999999998</v>
      </c>
      <c r="D7197">
        <v>0</v>
      </c>
      <c r="E7197" t="str">
        <f>IF(AND(Tableau134[[#This Row],[Operative Temperature]]&lt;19,Tableau134[[#This Row],[Occupancy]]&lt;&gt;0),Tableau134[[#This Row],[Operative Temperature]],"NC")</f>
        <v>NC</v>
      </c>
      <c r="F7197">
        <f>IF(AND(C7197&gt;26,Tableau134[[#This Row],[Occupancy]]&lt;&gt;0),1,0)</f>
        <v>0</v>
      </c>
      <c r="G7197">
        <f>IF(AND(Tableau134[[#This Row],[Operative Temperature]]&lt;19,Tableau134[[#This Row],[Occupancy]]&lt;&gt;0),1,0)</f>
        <v>0</v>
      </c>
      <c r="H7197">
        <f>IF(Tableau134[[#This Row],[Nb dheures sup à 26°C sous occupation]]=1,Tableau134[[#This Row],[Operative Temperature]]-26,0)</f>
        <v>0</v>
      </c>
      <c r="I7197">
        <f>IF(Tableau134[[#This Row],[Nb d''heures inf à 19°C sous occupation]]=1,19-C7197,0)</f>
        <v>0</v>
      </c>
    </row>
    <row r="7198" spans="1:9" x14ac:dyDescent="0.25">
      <c r="A7198" s="2">
        <v>37556.833333333336</v>
      </c>
      <c r="B7198">
        <v>13.25</v>
      </c>
      <c r="C7198">
        <v>30.822880000000001</v>
      </c>
      <c r="D7198">
        <v>0</v>
      </c>
      <c r="E7198" t="str">
        <f>IF(AND(Tableau134[[#This Row],[Operative Temperature]]&lt;19,Tableau134[[#This Row],[Occupancy]]&lt;&gt;0),Tableau134[[#This Row],[Operative Temperature]],"NC")</f>
        <v>NC</v>
      </c>
      <c r="F7198">
        <f>IF(AND(C7198&gt;26,Tableau134[[#This Row],[Occupancy]]&lt;&gt;0),1,0)</f>
        <v>0</v>
      </c>
      <c r="G7198">
        <f>IF(AND(Tableau134[[#This Row],[Operative Temperature]]&lt;19,Tableau134[[#This Row],[Occupancy]]&lt;&gt;0),1,0)</f>
        <v>0</v>
      </c>
      <c r="H7198">
        <f>IF(Tableau134[[#This Row],[Nb dheures sup à 26°C sous occupation]]=1,Tableau134[[#This Row],[Operative Temperature]]-26,0)</f>
        <v>0</v>
      </c>
      <c r="I7198">
        <f>IF(Tableau134[[#This Row],[Nb d''heures inf à 19°C sous occupation]]=1,19-C7198,0)</f>
        <v>0</v>
      </c>
    </row>
    <row r="7199" spans="1:9" x14ac:dyDescent="0.25">
      <c r="A7199" s="2">
        <v>37556.875</v>
      </c>
      <c r="B7199">
        <v>11.45</v>
      </c>
      <c r="C7199">
        <v>30.505579999999998</v>
      </c>
      <c r="D7199">
        <v>0</v>
      </c>
      <c r="E7199" t="str">
        <f>IF(AND(Tableau134[[#This Row],[Operative Temperature]]&lt;19,Tableau134[[#This Row],[Occupancy]]&lt;&gt;0),Tableau134[[#This Row],[Operative Temperature]],"NC")</f>
        <v>NC</v>
      </c>
      <c r="F7199">
        <f>IF(AND(C7199&gt;26,Tableau134[[#This Row],[Occupancy]]&lt;&gt;0),1,0)</f>
        <v>0</v>
      </c>
      <c r="G7199">
        <f>IF(AND(Tableau134[[#This Row],[Operative Temperature]]&lt;19,Tableau134[[#This Row],[Occupancy]]&lt;&gt;0),1,0)</f>
        <v>0</v>
      </c>
      <c r="H7199">
        <f>IF(Tableau134[[#This Row],[Nb dheures sup à 26°C sous occupation]]=1,Tableau134[[#This Row],[Operative Temperature]]-26,0)</f>
        <v>0</v>
      </c>
      <c r="I7199">
        <f>IF(Tableau134[[#This Row],[Nb d''heures inf à 19°C sous occupation]]=1,19-C7199,0)</f>
        <v>0</v>
      </c>
    </row>
    <row r="7200" spans="1:9" x14ac:dyDescent="0.25">
      <c r="A7200" s="2">
        <v>37556.916666666664</v>
      </c>
      <c r="B7200">
        <v>10.775</v>
      </c>
      <c r="C7200">
        <v>30.246880000000001</v>
      </c>
      <c r="D7200">
        <v>0</v>
      </c>
      <c r="E7200" t="str">
        <f>IF(AND(Tableau134[[#This Row],[Operative Temperature]]&lt;19,Tableau134[[#This Row],[Occupancy]]&lt;&gt;0),Tableau134[[#This Row],[Operative Temperature]],"NC")</f>
        <v>NC</v>
      </c>
      <c r="F7200">
        <f>IF(AND(C7200&gt;26,Tableau134[[#This Row],[Occupancy]]&lt;&gt;0),1,0)</f>
        <v>0</v>
      </c>
      <c r="G7200">
        <f>IF(AND(Tableau134[[#This Row],[Operative Temperature]]&lt;19,Tableau134[[#This Row],[Occupancy]]&lt;&gt;0),1,0)</f>
        <v>0</v>
      </c>
      <c r="H7200">
        <f>IF(Tableau134[[#This Row],[Nb dheures sup à 26°C sous occupation]]=1,Tableau134[[#This Row],[Operative Temperature]]-26,0)</f>
        <v>0</v>
      </c>
      <c r="I7200">
        <f>IF(Tableau134[[#This Row],[Nb d''heures inf à 19°C sous occupation]]=1,19-C7200,0)</f>
        <v>0</v>
      </c>
    </row>
    <row r="7201" spans="1:9" x14ac:dyDescent="0.25">
      <c r="A7201" s="2">
        <v>37556.958333333336</v>
      </c>
      <c r="B7201">
        <v>10.324999999999999</v>
      </c>
      <c r="C7201">
        <v>30.02993</v>
      </c>
      <c r="D7201">
        <v>0</v>
      </c>
      <c r="E7201" t="str">
        <f>IF(AND(Tableau134[[#This Row],[Operative Temperature]]&lt;19,Tableau134[[#This Row],[Occupancy]]&lt;&gt;0),Tableau134[[#This Row],[Operative Temperature]],"NC")</f>
        <v>NC</v>
      </c>
      <c r="F7201">
        <f>IF(AND(C7201&gt;26,Tableau134[[#This Row],[Occupancy]]&lt;&gt;0),1,0)</f>
        <v>0</v>
      </c>
      <c r="G7201">
        <f>IF(AND(Tableau134[[#This Row],[Operative Temperature]]&lt;19,Tableau134[[#This Row],[Occupancy]]&lt;&gt;0),1,0)</f>
        <v>0</v>
      </c>
      <c r="H7201">
        <f>IF(Tableau134[[#This Row],[Nb dheures sup à 26°C sous occupation]]=1,Tableau134[[#This Row],[Operative Temperature]]-26,0)</f>
        <v>0</v>
      </c>
      <c r="I7201">
        <f>IF(Tableau134[[#This Row],[Nb d''heures inf à 19°C sous occupation]]=1,19-C7201,0)</f>
        <v>0</v>
      </c>
    </row>
    <row r="7202" spans="1:9" x14ac:dyDescent="0.25">
      <c r="A7202" s="1">
        <v>37557</v>
      </c>
      <c r="B7202">
        <v>9.75</v>
      </c>
      <c r="C7202">
        <v>29.834309999999999</v>
      </c>
      <c r="D7202">
        <v>0</v>
      </c>
      <c r="E7202" t="str">
        <f>IF(AND(Tableau134[[#This Row],[Operative Temperature]]&lt;19,Tableau134[[#This Row],[Occupancy]]&lt;&gt;0),Tableau134[[#This Row],[Operative Temperature]],"NC")</f>
        <v>NC</v>
      </c>
      <c r="F7202">
        <f>IF(AND(C7202&gt;26,Tableau134[[#This Row],[Occupancy]]&lt;&gt;0),1,0)</f>
        <v>0</v>
      </c>
      <c r="G7202">
        <f>IF(AND(Tableau134[[#This Row],[Operative Temperature]]&lt;19,Tableau134[[#This Row],[Occupancy]]&lt;&gt;0),1,0)</f>
        <v>0</v>
      </c>
      <c r="H7202">
        <f>IF(Tableau134[[#This Row],[Nb dheures sup à 26°C sous occupation]]=1,Tableau134[[#This Row],[Operative Temperature]]-26,0)</f>
        <v>0</v>
      </c>
      <c r="I7202">
        <f>IF(Tableau134[[#This Row],[Nb d''heures inf à 19°C sous occupation]]=1,19-C7202,0)</f>
        <v>0</v>
      </c>
    </row>
    <row r="7203" spans="1:9" x14ac:dyDescent="0.25">
      <c r="A7203" s="2">
        <v>37557.041666666664</v>
      </c>
      <c r="B7203">
        <v>9.2249999999999996</v>
      </c>
      <c r="C7203">
        <v>29.635670000000001</v>
      </c>
      <c r="D7203">
        <v>0</v>
      </c>
      <c r="E7203" t="str">
        <f>IF(AND(Tableau134[[#This Row],[Operative Temperature]]&lt;19,Tableau134[[#This Row],[Occupancy]]&lt;&gt;0),Tableau134[[#This Row],[Operative Temperature]],"NC")</f>
        <v>NC</v>
      </c>
      <c r="F7203">
        <f>IF(AND(C7203&gt;26,Tableau134[[#This Row],[Occupancy]]&lt;&gt;0),1,0)</f>
        <v>0</v>
      </c>
      <c r="G7203">
        <f>IF(AND(Tableau134[[#This Row],[Operative Temperature]]&lt;19,Tableau134[[#This Row],[Occupancy]]&lt;&gt;0),1,0)</f>
        <v>0</v>
      </c>
      <c r="H7203">
        <f>IF(Tableau134[[#This Row],[Nb dheures sup à 26°C sous occupation]]=1,Tableau134[[#This Row],[Operative Temperature]]-26,0)</f>
        <v>0</v>
      </c>
      <c r="I7203">
        <f>IF(Tableau134[[#This Row],[Nb d''heures inf à 19°C sous occupation]]=1,19-C7203,0)</f>
        <v>0</v>
      </c>
    </row>
    <row r="7204" spans="1:9" x14ac:dyDescent="0.25">
      <c r="A7204" s="2">
        <v>37557.083333333336</v>
      </c>
      <c r="B7204">
        <v>9.1</v>
      </c>
      <c r="C7204">
        <v>29.446490000000001</v>
      </c>
      <c r="D7204">
        <v>0</v>
      </c>
      <c r="E7204" t="str">
        <f>IF(AND(Tableau134[[#This Row],[Operative Temperature]]&lt;19,Tableau134[[#This Row],[Occupancy]]&lt;&gt;0),Tableau134[[#This Row],[Operative Temperature]],"NC")</f>
        <v>NC</v>
      </c>
      <c r="F7204">
        <f>IF(AND(C7204&gt;26,Tableau134[[#This Row],[Occupancy]]&lt;&gt;0),1,0)</f>
        <v>0</v>
      </c>
      <c r="G7204">
        <f>IF(AND(Tableau134[[#This Row],[Operative Temperature]]&lt;19,Tableau134[[#This Row],[Occupancy]]&lt;&gt;0),1,0)</f>
        <v>0</v>
      </c>
      <c r="H7204">
        <f>IF(Tableau134[[#This Row],[Nb dheures sup à 26°C sous occupation]]=1,Tableau134[[#This Row],[Operative Temperature]]-26,0)</f>
        <v>0</v>
      </c>
      <c r="I7204">
        <f>IF(Tableau134[[#This Row],[Nb d''heures inf à 19°C sous occupation]]=1,19-C7204,0)</f>
        <v>0</v>
      </c>
    </row>
    <row r="7205" spans="1:9" x14ac:dyDescent="0.25">
      <c r="A7205" s="2">
        <v>37557.125</v>
      </c>
      <c r="B7205">
        <v>9.1750000000000007</v>
      </c>
      <c r="C7205">
        <v>29.27298</v>
      </c>
      <c r="D7205">
        <v>0</v>
      </c>
      <c r="E7205" t="str">
        <f>IF(AND(Tableau134[[#This Row],[Operative Temperature]]&lt;19,Tableau134[[#This Row],[Occupancy]]&lt;&gt;0),Tableau134[[#This Row],[Operative Temperature]],"NC")</f>
        <v>NC</v>
      </c>
      <c r="F7205">
        <f>IF(AND(C7205&gt;26,Tableau134[[#This Row],[Occupancy]]&lt;&gt;0),1,0)</f>
        <v>0</v>
      </c>
      <c r="G7205">
        <f>IF(AND(Tableau134[[#This Row],[Operative Temperature]]&lt;19,Tableau134[[#This Row],[Occupancy]]&lt;&gt;0),1,0)</f>
        <v>0</v>
      </c>
      <c r="H7205">
        <f>IF(Tableau134[[#This Row],[Nb dheures sup à 26°C sous occupation]]=1,Tableau134[[#This Row],[Operative Temperature]]-26,0)</f>
        <v>0</v>
      </c>
      <c r="I7205">
        <f>IF(Tableau134[[#This Row],[Nb d''heures inf à 19°C sous occupation]]=1,19-C7205,0)</f>
        <v>0</v>
      </c>
    </row>
    <row r="7206" spans="1:9" x14ac:dyDescent="0.25">
      <c r="A7206" s="2">
        <v>37557.166666666664</v>
      </c>
      <c r="B7206">
        <v>9.1999999999999993</v>
      </c>
      <c r="C7206">
        <v>29.105599999999999</v>
      </c>
      <c r="D7206">
        <v>0</v>
      </c>
      <c r="E7206" t="str">
        <f>IF(AND(Tableau134[[#This Row],[Operative Temperature]]&lt;19,Tableau134[[#This Row],[Occupancy]]&lt;&gt;0),Tableau134[[#This Row],[Operative Temperature]],"NC")</f>
        <v>NC</v>
      </c>
      <c r="F7206">
        <f>IF(AND(C7206&gt;26,Tableau134[[#This Row],[Occupancy]]&lt;&gt;0),1,0)</f>
        <v>0</v>
      </c>
      <c r="G7206">
        <f>IF(AND(Tableau134[[#This Row],[Operative Temperature]]&lt;19,Tableau134[[#This Row],[Occupancy]]&lt;&gt;0),1,0)</f>
        <v>0</v>
      </c>
      <c r="H7206">
        <f>IF(Tableau134[[#This Row],[Nb dheures sup à 26°C sous occupation]]=1,Tableau134[[#This Row],[Operative Temperature]]-26,0)</f>
        <v>0</v>
      </c>
      <c r="I7206">
        <f>IF(Tableau134[[#This Row],[Nb d''heures inf à 19°C sous occupation]]=1,19-C7206,0)</f>
        <v>0</v>
      </c>
    </row>
    <row r="7207" spans="1:9" x14ac:dyDescent="0.25">
      <c r="A7207" s="2">
        <v>37557.208333333336</v>
      </c>
      <c r="B7207">
        <v>9.0500000000000007</v>
      </c>
      <c r="C7207">
        <v>28.943619999999999</v>
      </c>
      <c r="D7207">
        <v>0</v>
      </c>
      <c r="E7207" t="str">
        <f>IF(AND(Tableau134[[#This Row],[Operative Temperature]]&lt;19,Tableau134[[#This Row],[Occupancy]]&lt;&gt;0),Tableau134[[#This Row],[Operative Temperature]],"NC")</f>
        <v>NC</v>
      </c>
      <c r="F7207">
        <f>IF(AND(C7207&gt;26,Tableau134[[#This Row],[Occupancy]]&lt;&gt;0),1,0)</f>
        <v>0</v>
      </c>
      <c r="G7207">
        <f>IF(AND(Tableau134[[#This Row],[Operative Temperature]]&lt;19,Tableau134[[#This Row],[Occupancy]]&lt;&gt;0),1,0)</f>
        <v>0</v>
      </c>
      <c r="H7207">
        <f>IF(Tableau134[[#This Row],[Nb dheures sup à 26°C sous occupation]]=1,Tableau134[[#This Row],[Operative Temperature]]-26,0)</f>
        <v>0</v>
      </c>
      <c r="I7207">
        <f>IF(Tableau134[[#This Row],[Nb d''heures inf à 19°C sous occupation]]=1,19-C7207,0)</f>
        <v>0</v>
      </c>
    </row>
    <row r="7208" spans="1:9" x14ac:dyDescent="0.25">
      <c r="A7208" s="2">
        <v>37557.25</v>
      </c>
      <c r="B7208">
        <v>8.7750000000000004</v>
      </c>
      <c r="C7208">
        <v>28.791979999999999</v>
      </c>
      <c r="D7208">
        <v>0</v>
      </c>
      <c r="E7208" t="str">
        <f>IF(AND(Tableau134[[#This Row],[Operative Temperature]]&lt;19,Tableau134[[#This Row],[Occupancy]]&lt;&gt;0),Tableau134[[#This Row],[Operative Temperature]],"NC")</f>
        <v>NC</v>
      </c>
      <c r="F7208">
        <f>IF(AND(C7208&gt;26,Tableau134[[#This Row],[Occupancy]]&lt;&gt;0),1,0)</f>
        <v>0</v>
      </c>
      <c r="G7208">
        <f>IF(AND(Tableau134[[#This Row],[Operative Temperature]]&lt;19,Tableau134[[#This Row],[Occupancy]]&lt;&gt;0),1,0)</f>
        <v>0</v>
      </c>
      <c r="H7208">
        <f>IF(Tableau134[[#This Row],[Nb dheures sup à 26°C sous occupation]]=1,Tableau134[[#This Row],[Operative Temperature]]-26,0)</f>
        <v>0</v>
      </c>
      <c r="I7208">
        <f>IF(Tableau134[[#This Row],[Nb d''heures inf à 19°C sous occupation]]=1,19-C7208,0)</f>
        <v>0</v>
      </c>
    </row>
    <row r="7209" spans="1:9" x14ac:dyDescent="0.25">
      <c r="A7209" s="2">
        <v>37557.291666666664</v>
      </c>
      <c r="B7209">
        <v>8.5500000000000007</v>
      </c>
      <c r="C7209">
        <v>29.019369999999999</v>
      </c>
      <c r="D7209">
        <v>0</v>
      </c>
      <c r="E7209" t="str">
        <f>IF(AND(Tableau134[[#This Row],[Operative Temperature]]&lt;19,Tableau134[[#This Row],[Occupancy]]&lt;&gt;0),Tableau134[[#This Row],[Operative Temperature]],"NC")</f>
        <v>NC</v>
      </c>
      <c r="F7209">
        <f>IF(AND(C7209&gt;26,Tableau134[[#This Row],[Occupancy]]&lt;&gt;0),1,0)</f>
        <v>0</v>
      </c>
      <c r="G7209">
        <f>IF(AND(Tableau134[[#This Row],[Operative Temperature]]&lt;19,Tableau134[[#This Row],[Occupancy]]&lt;&gt;0),1,0)</f>
        <v>0</v>
      </c>
      <c r="H7209">
        <f>IF(Tableau134[[#This Row],[Nb dheures sup à 26°C sous occupation]]=1,Tableau134[[#This Row],[Operative Temperature]]-26,0)</f>
        <v>0</v>
      </c>
      <c r="I7209">
        <f>IF(Tableau134[[#This Row],[Nb d''heures inf à 19°C sous occupation]]=1,19-C7209,0)</f>
        <v>0</v>
      </c>
    </row>
    <row r="7210" spans="1:9" x14ac:dyDescent="0.25">
      <c r="A7210" s="2">
        <v>37557.333333333336</v>
      </c>
      <c r="B7210">
        <v>9.5500000000000007</v>
      </c>
      <c r="C7210">
        <v>29.321739999999998</v>
      </c>
      <c r="D7210">
        <v>0</v>
      </c>
      <c r="E7210" t="str">
        <f>IF(AND(Tableau134[[#This Row],[Operative Temperature]]&lt;19,Tableau134[[#This Row],[Occupancy]]&lt;&gt;0),Tableau134[[#This Row],[Operative Temperature]],"NC")</f>
        <v>NC</v>
      </c>
      <c r="F7210">
        <f>IF(AND(C7210&gt;26,Tableau134[[#This Row],[Occupancy]]&lt;&gt;0),1,0)</f>
        <v>0</v>
      </c>
      <c r="G7210">
        <f>IF(AND(Tableau134[[#This Row],[Operative Temperature]]&lt;19,Tableau134[[#This Row],[Occupancy]]&lt;&gt;0),1,0)</f>
        <v>0</v>
      </c>
      <c r="H7210">
        <f>IF(Tableau134[[#This Row],[Nb dheures sup à 26°C sous occupation]]=1,Tableau134[[#This Row],[Operative Temperature]]-26,0)</f>
        <v>0</v>
      </c>
      <c r="I7210">
        <f>IF(Tableau134[[#This Row],[Nb d''heures inf à 19°C sous occupation]]=1,19-C7210,0)</f>
        <v>0</v>
      </c>
    </row>
    <row r="7211" spans="1:9" x14ac:dyDescent="0.25">
      <c r="A7211" s="2">
        <v>37557.375</v>
      </c>
      <c r="B7211">
        <v>11.025</v>
      </c>
      <c r="C7211">
        <v>29.657419999999998</v>
      </c>
      <c r="D7211">
        <v>0</v>
      </c>
      <c r="E7211" t="str">
        <f>IF(AND(Tableau134[[#This Row],[Operative Temperature]]&lt;19,Tableau134[[#This Row],[Occupancy]]&lt;&gt;0),Tableau134[[#This Row],[Operative Temperature]],"NC")</f>
        <v>NC</v>
      </c>
      <c r="F7211">
        <f>IF(AND(C7211&gt;26,Tableau134[[#This Row],[Occupancy]]&lt;&gt;0),1,0)</f>
        <v>0</v>
      </c>
      <c r="G7211">
        <f>IF(AND(Tableau134[[#This Row],[Operative Temperature]]&lt;19,Tableau134[[#This Row],[Occupancy]]&lt;&gt;0),1,0)</f>
        <v>0</v>
      </c>
      <c r="H7211">
        <f>IF(Tableau134[[#This Row],[Nb dheures sup à 26°C sous occupation]]=1,Tableau134[[#This Row],[Operative Temperature]]-26,0)</f>
        <v>0</v>
      </c>
      <c r="I7211">
        <f>IF(Tableau134[[#This Row],[Nb d''heures inf à 19°C sous occupation]]=1,19-C7211,0)</f>
        <v>0</v>
      </c>
    </row>
    <row r="7212" spans="1:9" x14ac:dyDescent="0.25">
      <c r="A7212" s="2">
        <v>37557.416666666664</v>
      </c>
      <c r="B7212">
        <v>12.45</v>
      </c>
      <c r="C7212">
        <v>30.147780000000001</v>
      </c>
      <c r="D7212">
        <v>0</v>
      </c>
      <c r="E7212" t="str">
        <f>IF(AND(Tableau134[[#This Row],[Operative Temperature]]&lt;19,Tableau134[[#This Row],[Occupancy]]&lt;&gt;0),Tableau134[[#This Row],[Operative Temperature]],"NC")</f>
        <v>NC</v>
      </c>
      <c r="F7212">
        <f>IF(AND(C7212&gt;26,Tableau134[[#This Row],[Occupancy]]&lt;&gt;0),1,0)</f>
        <v>0</v>
      </c>
      <c r="G7212">
        <f>IF(AND(Tableau134[[#This Row],[Operative Temperature]]&lt;19,Tableau134[[#This Row],[Occupancy]]&lt;&gt;0),1,0)</f>
        <v>0</v>
      </c>
      <c r="H7212">
        <f>IF(Tableau134[[#This Row],[Nb dheures sup à 26°C sous occupation]]=1,Tableau134[[#This Row],[Operative Temperature]]-26,0)</f>
        <v>0</v>
      </c>
      <c r="I7212">
        <f>IF(Tableau134[[#This Row],[Nb d''heures inf à 19°C sous occupation]]=1,19-C7212,0)</f>
        <v>0</v>
      </c>
    </row>
    <row r="7213" spans="1:9" x14ac:dyDescent="0.25">
      <c r="A7213" s="2">
        <v>37557.458333333336</v>
      </c>
      <c r="B7213">
        <v>14.45</v>
      </c>
      <c r="C7213">
        <v>30.787479999999999</v>
      </c>
      <c r="D7213">
        <v>0</v>
      </c>
      <c r="E7213" t="str">
        <f>IF(AND(Tableau134[[#This Row],[Operative Temperature]]&lt;19,Tableau134[[#This Row],[Occupancy]]&lt;&gt;0),Tableau134[[#This Row],[Operative Temperature]],"NC")</f>
        <v>NC</v>
      </c>
      <c r="F7213">
        <f>IF(AND(C7213&gt;26,Tableau134[[#This Row],[Occupancy]]&lt;&gt;0),1,0)</f>
        <v>0</v>
      </c>
      <c r="G7213">
        <f>IF(AND(Tableau134[[#This Row],[Operative Temperature]]&lt;19,Tableau134[[#This Row],[Occupancy]]&lt;&gt;0),1,0)</f>
        <v>0</v>
      </c>
      <c r="H7213">
        <f>IF(Tableau134[[#This Row],[Nb dheures sup à 26°C sous occupation]]=1,Tableau134[[#This Row],[Operative Temperature]]-26,0)</f>
        <v>0</v>
      </c>
      <c r="I7213">
        <f>IF(Tableau134[[#This Row],[Nb d''heures inf à 19°C sous occupation]]=1,19-C7213,0)</f>
        <v>0</v>
      </c>
    </row>
    <row r="7214" spans="1:9" x14ac:dyDescent="0.25">
      <c r="A7214" s="2">
        <v>37557.5</v>
      </c>
      <c r="B7214">
        <v>15.75</v>
      </c>
      <c r="C7214">
        <v>31.20975</v>
      </c>
      <c r="D7214">
        <v>0</v>
      </c>
      <c r="E7214" t="str">
        <f>IF(AND(Tableau134[[#This Row],[Operative Temperature]]&lt;19,Tableau134[[#This Row],[Occupancy]]&lt;&gt;0),Tableau134[[#This Row],[Operative Temperature]],"NC")</f>
        <v>NC</v>
      </c>
      <c r="F7214">
        <f>IF(AND(C7214&gt;26,Tableau134[[#This Row],[Occupancy]]&lt;&gt;0),1,0)</f>
        <v>0</v>
      </c>
      <c r="G7214">
        <f>IF(AND(Tableau134[[#This Row],[Operative Temperature]]&lt;19,Tableau134[[#This Row],[Occupancy]]&lt;&gt;0),1,0)</f>
        <v>0</v>
      </c>
      <c r="H7214">
        <f>IF(Tableau134[[#This Row],[Nb dheures sup à 26°C sous occupation]]=1,Tableau134[[#This Row],[Operative Temperature]]-26,0)</f>
        <v>0</v>
      </c>
      <c r="I7214">
        <f>IF(Tableau134[[#This Row],[Nb d''heures inf à 19°C sous occupation]]=1,19-C7214,0)</f>
        <v>0</v>
      </c>
    </row>
    <row r="7215" spans="1:9" x14ac:dyDescent="0.25">
      <c r="A7215" s="2">
        <v>37557.541666666664</v>
      </c>
      <c r="B7215">
        <v>16.524999999999999</v>
      </c>
      <c r="C7215">
        <v>31.429829999999999</v>
      </c>
      <c r="D7215">
        <v>0</v>
      </c>
      <c r="E7215" t="str">
        <f>IF(AND(Tableau134[[#This Row],[Operative Temperature]]&lt;19,Tableau134[[#This Row],[Occupancy]]&lt;&gt;0),Tableau134[[#This Row],[Operative Temperature]],"NC")</f>
        <v>NC</v>
      </c>
      <c r="F7215">
        <f>IF(AND(C7215&gt;26,Tableau134[[#This Row],[Occupancy]]&lt;&gt;0),1,0)</f>
        <v>0</v>
      </c>
      <c r="G7215">
        <f>IF(AND(Tableau134[[#This Row],[Operative Temperature]]&lt;19,Tableau134[[#This Row],[Occupancy]]&lt;&gt;0),1,0)</f>
        <v>0</v>
      </c>
      <c r="H7215">
        <f>IF(Tableau134[[#This Row],[Nb dheures sup à 26°C sous occupation]]=1,Tableau134[[#This Row],[Operative Temperature]]-26,0)</f>
        <v>0</v>
      </c>
      <c r="I7215">
        <f>IF(Tableau134[[#This Row],[Nb d''heures inf à 19°C sous occupation]]=1,19-C7215,0)</f>
        <v>0</v>
      </c>
    </row>
    <row r="7216" spans="1:9" x14ac:dyDescent="0.25">
      <c r="A7216" s="2">
        <v>37557.583333333336</v>
      </c>
      <c r="B7216">
        <v>17.149999999999999</v>
      </c>
      <c r="C7216">
        <v>31.733039999999999</v>
      </c>
      <c r="D7216">
        <v>0</v>
      </c>
      <c r="E7216" t="str">
        <f>IF(AND(Tableau134[[#This Row],[Operative Temperature]]&lt;19,Tableau134[[#This Row],[Occupancy]]&lt;&gt;0),Tableau134[[#This Row],[Operative Temperature]],"NC")</f>
        <v>NC</v>
      </c>
      <c r="F7216">
        <f>IF(AND(C7216&gt;26,Tableau134[[#This Row],[Occupancy]]&lt;&gt;0),1,0)</f>
        <v>0</v>
      </c>
      <c r="G7216">
        <f>IF(AND(Tableau134[[#This Row],[Operative Temperature]]&lt;19,Tableau134[[#This Row],[Occupancy]]&lt;&gt;0),1,0)</f>
        <v>0</v>
      </c>
      <c r="H7216">
        <f>IF(Tableau134[[#This Row],[Nb dheures sup à 26°C sous occupation]]=1,Tableau134[[#This Row],[Operative Temperature]]-26,0)</f>
        <v>0</v>
      </c>
      <c r="I7216">
        <f>IF(Tableau134[[#This Row],[Nb d''heures inf à 19°C sous occupation]]=1,19-C7216,0)</f>
        <v>0</v>
      </c>
    </row>
    <row r="7217" spans="1:9" x14ac:dyDescent="0.25">
      <c r="A7217" s="2">
        <v>37557.625</v>
      </c>
      <c r="B7217">
        <v>17.824999999999999</v>
      </c>
      <c r="C7217">
        <v>31.994959999999999</v>
      </c>
      <c r="D7217">
        <v>0</v>
      </c>
      <c r="E7217" t="str">
        <f>IF(AND(Tableau134[[#This Row],[Operative Temperature]]&lt;19,Tableau134[[#This Row],[Occupancy]]&lt;&gt;0),Tableau134[[#This Row],[Operative Temperature]],"NC")</f>
        <v>NC</v>
      </c>
      <c r="F7217">
        <f>IF(AND(C7217&gt;26,Tableau134[[#This Row],[Occupancy]]&lt;&gt;0),1,0)</f>
        <v>0</v>
      </c>
      <c r="G7217">
        <f>IF(AND(Tableau134[[#This Row],[Operative Temperature]]&lt;19,Tableau134[[#This Row],[Occupancy]]&lt;&gt;0),1,0)</f>
        <v>0</v>
      </c>
      <c r="H7217">
        <f>IF(Tableau134[[#This Row],[Nb dheures sup à 26°C sous occupation]]=1,Tableau134[[#This Row],[Operative Temperature]]-26,0)</f>
        <v>0</v>
      </c>
      <c r="I7217">
        <f>IF(Tableau134[[#This Row],[Nb d''heures inf à 19°C sous occupation]]=1,19-C7217,0)</f>
        <v>0</v>
      </c>
    </row>
    <row r="7218" spans="1:9" x14ac:dyDescent="0.25">
      <c r="A7218" s="2">
        <v>37557.666666666664</v>
      </c>
      <c r="B7218">
        <v>17.475000000000001</v>
      </c>
      <c r="C7218">
        <v>32.066209999999998</v>
      </c>
      <c r="D7218">
        <v>0</v>
      </c>
      <c r="E7218" t="str">
        <f>IF(AND(Tableau134[[#This Row],[Operative Temperature]]&lt;19,Tableau134[[#This Row],[Occupancy]]&lt;&gt;0),Tableau134[[#This Row],[Operative Temperature]],"NC")</f>
        <v>NC</v>
      </c>
      <c r="F7218">
        <f>IF(AND(C7218&gt;26,Tableau134[[#This Row],[Occupancy]]&lt;&gt;0),1,0)</f>
        <v>0</v>
      </c>
      <c r="G7218">
        <f>IF(AND(Tableau134[[#This Row],[Operative Temperature]]&lt;19,Tableau134[[#This Row],[Occupancy]]&lt;&gt;0),1,0)</f>
        <v>0</v>
      </c>
      <c r="H7218">
        <f>IF(Tableau134[[#This Row],[Nb dheures sup à 26°C sous occupation]]=1,Tableau134[[#This Row],[Operative Temperature]]-26,0)</f>
        <v>0</v>
      </c>
      <c r="I7218">
        <f>IF(Tableau134[[#This Row],[Nb d''heures inf à 19°C sous occupation]]=1,19-C7218,0)</f>
        <v>0</v>
      </c>
    </row>
    <row r="7219" spans="1:9" x14ac:dyDescent="0.25">
      <c r="A7219" s="2">
        <v>37557.708333333336</v>
      </c>
      <c r="B7219">
        <v>16.925000000000001</v>
      </c>
      <c r="C7219">
        <v>32.206600000000002</v>
      </c>
      <c r="D7219">
        <v>0</v>
      </c>
      <c r="E7219" t="str">
        <f>IF(AND(Tableau134[[#This Row],[Operative Temperature]]&lt;19,Tableau134[[#This Row],[Occupancy]]&lt;&gt;0),Tableau134[[#This Row],[Operative Temperature]],"NC")</f>
        <v>NC</v>
      </c>
      <c r="F7219">
        <f>IF(AND(C7219&gt;26,Tableau134[[#This Row],[Occupancy]]&lt;&gt;0),1,0)</f>
        <v>0</v>
      </c>
      <c r="G7219">
        <f>IF(AND(Tableau134[[#This Row],[Operative Temperature]]&lt;19,Tableau134[[#This Row],[Occupancy]]&lt;&gt;0),1,0)</f>
        <v>0</v>
      </c>
      <c r="H7219">
        <f>IF(Tableau134[[#This Row],[Nb dheures sup à 26°C sous occupation]]=1,Tableau134[[#This Row],[Operative Temperature]]-26,0)</f>
        <v>0</v>
      </c>
      <c r="I7219">
        <f>IF(Tableau134[[#This Row],[Nb d''heures inf à 19°C sous occupation]]=1,19-C7219,0)</f>
        <v>0</v>
      </c>
    </row>
    <row r="7220" spans="1:9" x14ac:dyDescent="0.25">
      <c r="A7220" s="2">
        <v>37557.75</v>
      </c>
      <c r="B7220">
        <v>16.5</v>
      </c>
      <c r="C7220">
        <v>32.260269999999998</v>
      </c>
      <c r="D7220">
        <v>0</v>
      </c>
      <c r="E7220" t="str">
        <f>IF(AND(Tableau134[[#This Row],[Operative Temperature]]&lt;19,Tableau134[[#This Row],[Occupancy]]&lt;&gt;0),Tableau134[[#This Row],[Operative Temperature]],"NC")</f>
        <v>NC</v>
      </c>
      <c r="F7220">
        <f>IF(AND(C7220&gt;26,Tableau134[[#This Row],[Occupancy]]&lt;&gt;0),1,0)</f>
        <v>0</v>
      </c>
      <c r="G7220">
        <f>IF(AND(Tableau134[[#This Row],[Operative Temperature]]&lt;19,Tableau134[[#This Row],[Occupancy]]&lt;&gt;0),1,0)</f>
        <v>0</v>
      </c>
      <c r="H7220">
        <f>IF(Tableau134[[#This Row],[Nb dheures sup à 26°C sous occupation]]=1,Tableau134[[#This Row],[Operative Temperature]]-26,0)</f>
        <v>0</v>
      </c>
      <c r="I7220">
        <f>IF(Tableau134[[#This Row],[Nb d''heures inf à 19°C sous occupation]]=1,19-C7220,0)</f>
        <v>0</v>
      </c>
    </row>
    <row r="7221" spans="1:9" x14ac:dyDescent="0.25">
      <c r="A7221" s="2">
        <v>37557.791666666664</v>
      </c>
      <c r="B7221">
        <v>16.024999999999999</v>
      </c>
      <c r="C7221">
        <v>32.308300000000003</v>
      </c>
      <c r="D7221">
        <v>0</v>
      </c>
      <c r="E7221" t="str">
        <f>IF(AND(Tableau134[[#This Row],[Operative Temperature]]&lt;19,Tableau134[[#This Row],[Occupancy]]&lt;&gt;0),Tableau134[[#This Row],[Operative Temperature]],"NC")</f>
        <v>NC</v>
      </c>
      <c r="F7221">
        <f>IF(AND(C7221&gt;26,Tableau134[[#This Row],[Occupancy]]&lt;&gt;0),1,0)</f>
        <v>0</v>
      </c>
      <c r="G7221">
        <f>IF(AND(Tableau134[[#This Row],[Operative Temperature]]&lt;19,Tableau134[[#This Row],[Occupancy]]&lt;&gt;0),1,0)</f>
        <v>0</v>
      </c>
      <c r="H7221">
        <f>IF(Tableau134[[#This Row],[Nb dheures sup à 26°C sous occupation]]=1,Tableau134[[#This Row],[Operative Temperature]]-26,0)</f>
        <v>0</v>
      </c>
      <c r="I7221">
        <f>IF(Tableau134[[#This Row],[Nb d''heures inf à 19°C sous occupation]]=1,19-C7221,0)</f>
        <v>0</v>
      </c>
    </row>
    <row r="7222" spans="1:9" x14ac:dyDescent="0.25">
      <c r="A7222" s="2">
        <v>37557.833333333336</v>
      </c>
      <c r="B7222">
        <v>15.9</v>
      </c>
      <c r="C7222">
        <v>31.151990000000001</v>
      </c>
      <c r="D7222">
        <v>0</v>
      </c>
      <c r="E7222" t="str">
        <f>IF(AND(Tableau134[[#This Row],[Operative Temperature]]&lt;19,Tableau134[[#This Row],[Occupancy]]&lt;&gt;0),Tableau134[[#This Row],[Operative Temperature]],"NC")</f>
        <v>NC</v>
      </c>
      <c r="F7222">
        <f>IF(AND(C7222&gt;26,Tableau134[[#This Row],[Occupancy]]&lt;&gt;0),1,0)</f>
        <v>0</v>
      </c>
      <c r="G7222">
        <f>IF(AND(Tableau134[[#This Row],[Operative Temperature]]&lt;19,Tableau134[[#This Row],[Occupancy]]&lt;&gt;0),1,0)</f>
        <v>0</v>
      </c>
      <c r="H7222">
        <f>IF(Tableau134[[#This Row],[Nb dheures sup à 26°C sous occupation]]=1,Tableau134[[#This Row],[Operative Temperature]]-26,0)</f>
        <v>0</v>
      </c>
      <c r="I7222">
        <f>IF(Tableau134[[#This Row],[Nb d''heures inf à 19°C sous occupation]]=1,19-C7222,0)</f>
        <v>0</v>
      </c>
    </row>
    <row r="7223" spans="1:9" x14ac:dyDescent="0.25">
      <c r="A7223" s="2">
        <v>37557.875</v>
      </c>
      <c r="B7223">
        <v>15.975</v>
      </c>
      <c r="C7223">
        <v>30.562470000000001</v>
      </c>
      <c r="D7223">
        <v>0</v>
      </c>
      <c r="E7223" t="str">
        <f>IF(AND(Tableau134[[#This Row],[Operative Temperature]]&lt;19,Tableau134[[#This Row],[Occupancy]]&lt;&gt;0),Tableau134[[#This Row],[Operative Temperature]],"NC")</f>
        <v>NC</v>
      </c>
      <c r="F7223">
        <f>IF(AND(C7223&gt;26,Tableau134[[#This Row],[Occupancy]]&lt;&gt;0),1,0)</f>
        <v>0</v>
      </c>
      <c r="G7223">
        <f>IF(AND(Tableau134[[#This Row],[Operative Temperature]]&lt;19,Tableau134[[#This Row],[Occupancy]]&lt;&gt;0),1,0)</f>
        <v>0</v>
      </c>
      <c r="H7223">
        <f>IF(Tableau134[[#This Row],[Nb dheures sup à 26°C sous occupation]]=1,Tableau134[[#This Row],[Operative Temperature]]-26,0)</f>
        <v>0</v>
      </c>
      <c r="I7223">
        <f>IF(Tableau134[[#This Row],[Nb d''heures inf à 19°C sous occupation]]=1,19-C7223,0)</f>
        <v>0</v>
      </c>
    </row>
    <row r="7224" spans="1:9" x14ac:dyDescent="0.25">
      <c r="A7224" s="2">
        <v>37557.916666666664</v>
      </c>
      <c r="B7224">
        <v>16.074999999999999</v>
      </c>
      <c r="C7224">
        <v>30.167480000000001</v>
      </c>
      <c r="D7224">
        <v>0</v>
      </c>
      <c r="E7224" t="str">
        <f>IF(AND(Tableau134[[#This Row],[Operative Temperature]]&lt;19,Tableau134[[#This Row],[Occupancy]]&lt;&gt;0),Tableau134[[#This Row],[Operative Temperature]],"NC")</f>
        <v>NC</v>
      </c>
      <c r="F7224">
        <f>IF(AND(C7224&gt;26,Tableau134[[#This Row],[Occupancy]]&lt;&gt;0),1,0)</f>
        <v>0</v>
      </c>
      <c r="G7224">
        <f>IF(AND(Tableau134[[#This Row],[Operative Temperature]]&lt;19,Tableau134[[#This Row],[Occupancy]]&lt;&gt;0),1,0)</f>
        <v>0</v>
      </c>
      <c r="H7224">
        <f>IF(Tableau134[[#This Row],[Nb dheures sup à 26°C sous occupation]]=1,Tableau134[[#This Row],[Operative Temperature]]-26,0)</f>
        <v>0</v>
      </c>
      <c r="I7224">
        <f>IF(Tableau134[[#This Row],[Nb d''heures inf à 19°C sous occupation]]=1,19-C7224,0)</f>
        <v>0</v>
      </c>
    </row>
    <row r="7225" spans="1:9" x14ac:dyDescent="0.25">
      <c r="A7225" s="2">
        <v>37557.958333333336</v>
      </c>
      <c r="B7225">
        <v>15.8</v>
      </c>
      <c r="C7225">
        <v>29.990359999999999</v>
      </c>
      <c r="D7225">
        <v>0</v>
      </c>
      <c r="E7225" t="str">
        <f>IF(AND(Tableau134[[#This Row],[Operative Temperature]]&lt;19,Tableau134[[#This Row],[Occupancy]]&lt;&gt;0),Tableau134[[#This Row],[Operative Temperature]],"NC")</f>
        <v>NC</v>
      </c>
      <c r="F7225">
        <f>IF(AND(C7225&gt;26,Tableau134[[#This Row],[Occupancy]]&lt;&gt;0),1,0)</f>
        <v>0</v>
      </c>
      <c r="G7225">
        <f>IF(AND(Tableau134[[#This Row],[Operative Temperature]]&lt;19,Tableau134[[#This Row],[Occupancy]]&lt;&gt;0),1,0)</f>
        <v>0</v>
      </c>
      <c r="H7225">
        <f>IF(Tableau134[[#This Row],[Nb dheures sup à 26°C sous occupation]]=1,Tableau134[[#This Row],[Operative Temperature]]-26,0)</f>
        <v>0</v>
      </c>
      <c r="I7225">
        <f>IF(Tableau134[[#This Row],[Nb d''heures inf à 19°C sous occupation]]=1,19-C7225,0)</f>
        <v>0</v>
      </c>
    </row>
    <row r="7226" spans="1:9" x14ac:dyDescent="0.25">
      <c r="A7226" s="1">
        <v>37558</v>
      </c>
      <c r="B7226">
        <v>15.4</v>
      </c>
      <c r="C7226">
        <v>29.82882</v>
      </c>
      <c r="D7226">
        <v>0</v>
      </c>
      <c r="E7226" t="str">
        <f>IF(AND(Tableau134[[#This Row],[Operative Temperature]]&lt;19,Tableau134[[#This Row],[Occupancy]]&lt;&gt;0),Tableau134[[#This Row],[Operative Temperature]],"NC")</f>
        <v>NC</v>
      </c>
      <c r="F7226">
        <f>IF(AND(C7226&gt;26,Tableau134[[#This Row],[Occupancy]]&lt;&gt;0),1,0)</f>
        <v>0</v>
      </c>
      <c r="G7226">
        <f>IF(AND(Tableau134[[#This Row],[Operative Temperature]]&lt;19,Tableau134[[#This Row],[Occupancy]]&lt;&gt;0),1,0)</f>
        <v>0</v>
      </c>
      <c r="H7226">
        <f>IF(Tableau134[[#This Row],[Nb dheures sup à 26°C sous occupation]]=1,Tableau134[[#This Row],[Operative Temperature]]-26,0)</f>
        <v>0</v>
      </c>
      <c r="I7226">
        <f>IF(Tableau134[[#This Row],[Nb d''heures inf à 19°C sous occupation]]=1,19-C7226,0)</f>
        <v>0</v>
      </c>
    </row>
    <row r="7227" spans="1:9" x14ac:dyDescent="0.25">
      <c r="A7227" s="2">
        <v>37558.041666666664</v>
      </c>
      <c r="B7227">
        <v>15</v>
      </c>
      <c r="C7227">
        <v>29.672899999999998</v>
      </c>
      <c r="D7227">
        <v>0</v>
      </c>
      <c r="E7227" t="str">
        <f>IF(AND(Tableau134[[#This Row],[Operative Temperature]]&lt;19,Tableau134[[#This Row],[Occupancy]]&lt;&gt;0),Tableau134[[#This Row],[Operative Temperature]],"NC")</f>
        <v>NC</v>
      </c>
      <c r="F7227">
        <f>IF(AND(C7227&gt;26,Tableau134[[#This Row],[Occupancy]]&lt;&gt;0),1,0)</f>
        <v>0</v>
      </c>
      <c r="G7227">
        <f>IF(AND(Tableau134[[#This Row],[Operative Temperature]]&lt;19,Tableau134[[#This Row],[Occupancy]]&lt;&gt;0),1,0)</f>
        <v>0</v>
      </c>
      <c r="H7227">
        <f>IF(Tableau134[[#This Row],[Nb dheures sup à 26°C sous occupation]]=1,Tableau134[[#This Row],[Operative Temperature]]-26,0)</f>
        <v>0</v>
      </c>
      <c r="I7227">
        <f>IF(Tableau134[[#This Row],[Nb d''heures inf à 19°C sous occupation]]=1,19-C7227,0)</f>
        <v>0</v>
      </c>
    </row>
    <row r="7228" spans="1:9" x14ac:dyDescent="0.25">
      <c r="A7228" s="2">
        <v>37558.083333333336</v>
      </c>
      <c r="B7228">
        <v>14.525</v>
      </c>
      <c r="C7228">
        <v>29.514679999999998</v>
      </c>
      <c r="D7228">
        <v>0</v>
      </c>
      <c r="E7228" t="str">
        <f>IF(AND(Tableau134[[#This Row],[Operative Temperature]]&lt;19,Tableau134[[#This Row],[Occupancy]]&lt;&gt;0),Tableau134[[#This Row],[Operative Temperature]],"NC")</f>
        <v>NC</v>
      </c>
      <c r="F7228">
        <f>IF(AND(C7228&gt;26,Tableau134[[#This Row],[Occupancy]]&lt;&gt;0),1,0)</f>
        <v>0</v>
      </c>
      <c r="G7228">
        <f>IF(AND(Tableau134[[#This Row],[Operative Temperature]]&lt;19,Tableau134[[#This Row],[Occupancy]]&lt;&gt;0),1,0)</f>
        <v>0</v>
      </c>
      <c r="H7228">
        <f>IF(Tableau134[[#This Row],[Nb dheures sup à 26°C sous occupation]]=1,Tableau134[[#This Row],[Operative Temperature]]-26,0)</f>
        <v>0</v>
      </c>
      <c r="I7228">
        <f>IF(Tableau134[[#This Row],[Nb d''heures inf à 19°C sous occupation]]=1,19-C7228,0)</f>
        <v>0</v>
      </c>
    </row>
    <row r="7229" spans="1:9" x14ac:dyDescent="0.25">
      <c r="A7229" s="2">
        <v>37558.125</v>
      </c>
      <c r="B7229">
        <v>13.95</v>
      </c>
      <c r="C7229">
        <v>29.371400000000001</v>
      </c>
      <c r="D7229">
        <v>0</v>
      </c>
      <c r="E7229" t="str">
        <f>IF(AND(Tableau134[[#This Row],[Operative Temperature]]&lt;19,Tableau134[[#This Row],[Occupancy]]&lt;&gt;0),Tableau134[[#This Row],[Operative Temperature]],"NC")</f>
        <v>NC</v>
      </c>
      <c r="F7229">
        <f>IF(AND(C7229&gt;26,Tableau134[[#This Row],[Occupancy]]&lt;&gt;0),1,0)</f>
        <v>0</v>
      </c>
      <c r="G7229">
        <f>IF(AND(Tableau134[[#This Row],[Operative Temperature]]&lt;19,Tableau134[[#This Row],[Occupancy]]&lt;&gt;0),1,0)</f>
        <v>0</v>
      </c>
      <c r="H7229">
        <f>IF(Tableau134[[#This Row],[Nb dheures sup à 26°C sous occupation]]=1,Tableau134[[#This Row],[Operative Temperature]]-26,0)</f>
        <v>0</v>
      </c>
      <c r="I7229">
        <f>IF(Tableau134[[#This Row],[Nb d''heures inf à 19°C sous occupation]]=1,19-C7229,0)</f>
        <v>0</v>
      </c>
    </row>
    <row r="7230" spans="1:9" x14ac:dyDescent="0.25">
      <c r="A7230" s="2">
        <v>37558.166666666664</v>
      </c>
      <c r="B7230">
        <v>13.425000000000001</v>
      </c>
      <c r="C7230">
        <v>29.229150000000001</v>
      </c>
      <c r="D7230">
        <v>0</v>
      </c>
      <c r="E7230" t="str">
        <f>IF(AND(Tableau134[[#This Row],[Operative Temperature]]&lt;19,Tableau134[[#This Row],[Occupancy]]&lt;&gt;0),Tableau134[[#This Row],[Operative Temperature]],"NC")</f>
        <v>NC</v>
      </c>
      <c r="F7230">
        <f>IF(AND(C7230&gt;26,Tableau134[[#This Row],[Occupancy]]&lt;&gt;0),1,0)</f>
        <v>0</v>
      </c>
      <c r="G7230">
        <f>IF(AND(Tableau134[[#This Row],[Operative Temperature]]&lt;19,Tableau134[[#This Row],[Occupancy]]&lt;&gt;0),1,0)</f>
        <v>0</v>
      </c>
      <c r="H7230">
        <f>IF(Tableau134[[#This Row],[Nb dheures sup à 26°C sous occupation]]=1,Tableau134[[#This Row],[Operative Temperature]]-26,0)</f>
        <v>0</v>
      </c>
      <c r="I7230">
        <f>IF(Tableau134[[#This Row],[Nb d''heures inf à 19°C sous occupation]]=1,19-C7230,0)</f>
        <v>0</v>
      </c>
    </row>
    <row r="7231" spans="1:9" x14ac:dyDescent="0.25">
      <c r="A7231" s="2">
        <v>37558.208333333336</v>
      </c>
      <c r="B7231">
        <v>13.824999999999999</v>
      </c>
      <c r="C7231">
        <v>29.092569999999998</v>
      </c>
      <c r="D7231">
        <v>0</v>
      </c>
      <c r="E7231" t="str">
        <f>IF(AND(Tableau134[[#This Row],[Operative Temperature]]&lt;19,Tableau134[[#This Row],[Occupancy]]&lt;&gt;0),Tableau134[[#This Row],[Operative Temperature]],"NC")</f>
        <v>NC</v>
      </c>
      <c r="F7231">
        <f>IF(AND(C7231&gt;26,Tableau134[[#This Row],[Occupancy]]&lt;&gt;0),1,0)</f>
        <v>0</v>
      </c>
      <c r="G7231">
        <f>IF(AND(Tableau134[[#This Row],[Operative Temperature]]&lt;19,Tableau134[[#This Row],[Occupancy]]&lt;&gt;0),1,0)</f>
        <v>0</v>
      </c>
      <c r="H7231">
        <f>IF(Tableau134[[#This Row],[Nb dheures sup à 26°C sous occupation]]=1,Tableau134[[#This Row],[Operative Temperature]]-26,0)</f>
        <v>0</v>
      </c>
      <c r="I7231">
        <f>IF(Tableau134[[#This Row],[Nb d''heures inf à 19°C sous occupation]]=1,19-C7231,0)</f>
        <v>0</v>
      </c>
    </row>
    <row r="7232" spans="1:9" x14ac:dyDescent="0.25">
      <c r="A7232" s="2">
        <v>37558.25</v>
      </c>
      <c r="B7232">
        <v>14</v>
      </c>
      <c r="C7232">
        <v>28.978940000000001</v>
      </c>
      <c r="D7232">
        <v>0</v>
      </c>
      <c r="E7232" t="str">
        <f>IF(AND(Tableau134[[#This Row],[Operative Temperature]]&lt;19,Tableau134[[#This Row],[Occupancy]]&lt;&gt;0),Tableau134[[#This Row],[Operative Temperature]],"NC")</f>
        <v>NC</v>
      </c>
      <c r="F7232">
        <f>IF(AND(C7232&gt;26,Tableau134[[#This Row],[Occupancy]]&lt;&gt;0),1,0)</f>
        <v>0</v>
      </c>
      <c r="G7232">
        <f>IF(AND(Tableau134[[#This Row],[Operative Temperature]]&lt;19,Tableau134[[#This Row],[Occupancy]]&lt;&gt;0),1,0)</f>
        <v>0</v>
      </c>
      <c r="H7232">
        <f>IF(Tableau134[[#This Row],[Nb dheures sup à 26°C sous occupation]]=1,Tableau134[[#This Row],[Operative Temperature]]-26,0)</f>
        <v>0</v>
      </c>
      <c r="I7232">
        <f>IF(Tableau134[[#This Row],[Nb d''heures inf à 19°C sous occupation]]=1,19-C7232,0)</f>
        <v>0</v>
      </c>
    </row>
    <row r="7233" spans="1:9" x14ac:dyDescent="0.25">
      <c r="A7233" s="2">
        <v>37558.291666666664</v>
      </c>
      <c r="B7233">
        <v>14</v>
      </c>
      <c r="C7233">
        <v>29.460329999999999</v>
      </c>
      <c r="D7233">
        <v>0</v>
      </c>
      <c r="E7233" t="str">
        <f>IF(AND(Tableau134[[#This Row],[Operative Temperature]]&lt;19,Tableau134[[#This Row],[Occupancy]]&lt;&gt;0),Tableau134[[#This Row],[Operative Temperature]],"NC")</f>
        <v>NC</v>
      </c>
      <c r="F7233">
        <f>IF(AND(C7233&gt;26,Tableau134[[#This Row],[Occupancy]]&lt;&gt;0),1,0)</f>
        <v>0</v>
      </c>
      <c r="G7233">
        <f>IF(AND(Tableau134[[#This Row],[Operative Temperature]]&lt;19,Tableau134[[#This Row],[Occupancy]]&lt;&gt;0),1,0)</f>
        <v>0</v>
      </c>
      <c r="H7233">
        <f>IF(Tableau134[[#This Row],[Nb dheures sup à 26°C sous occupation]]=1,Tableau134[[#This Row],[Operative Temperature]]-26,0)</f>
        <v>0</v>
      </c>
      <c r="I7233">
        <f>IF(Tableau134[[#This Row],[Nb d''heures inf à 19°C sous occupation]]=1,19-C7233,0)</f>
        <v>0</v>
      </c>
    </row>
    <row r="7234" spans="1:9" x14ac:dyDescent="0.25">
      <c r="A7234" s="2">
        <v>37558.333333333336</v>
      </c>
      <c r="B7234">
        <v>14</v>
      </c>
      <c r="C7234">
        <v>29.814730000000001</v>
      </c>
      <c r="D7234">
        <v>0</v>
      </c>
      <c r="E7234" t="str">
        <f>IF(AND(Tableau134[[#This Row],[Operative Temperature]]&lt;19,Tableau134[[#This Row],[Occupancy]]&lt;&gt;0),Tableau134[[#This Row],[Operative Temperature]],"NC")</f>
        <v>NC</v>
      </c>
      <c r="F7234">
        <f>IF(AND(C7234&gt;26,Tableau134[[#This Row],[Occupancy]]&lt;&gt;0),1,0)</f>
        <v>0</v>
      </c>
      <c r="G7234">
        <f>IF(AND(Tableau134[[#This Row],[Operative Temperature]]&lt;19,Tableau134[[#This Row],[Occupancy]]&lt;&gt;0),1,0)</f>
        <v>0</v>
      </c>
      <c r="H7234">
        <f>IF(Tableau134[[#This Row],[Nb dheures sup à 26°C sous occupation]]=1,Tableau134[[#This Row],[Operative Temperature]]-26,0)</f>
        <v>0</v>
      </c>
      <c r="I7234">
        <f>IF(Tableau134[[#This Row],[Nb d''heures inf à 19°C sous occupation]]=1,19-C7234,0)</f>
        <v>0</v>
      </c>
    </row>
    <row r="7235" spans="1:9" x14ac:dyDescent="0.25">
      <c r="A7235" s="2">
        <v>37558.375</v>
      </c>
      <c r="B7235">
        <v>14.6</v>
      </c>
      <c r="C7235">
        <v>30.150860000000002</v>
      </c>
      <c r="D7235">
        <v>0</v>
      </c>
      <c r="E7235" t="str">
        <f>IF(AND(Tableau134[[#This Row],[Operative Temperature]]&lt;19,Tableau134[[#This Row],[Occupancy]]&lt;&gt;0),Tableau134[[#This Row],[Operative Temperature]],"NC")</f>
        <v>NC</v>
      </c>
      <c r="F7235">
        <f>IF(AND(C7235&gt;26,Tableau134[[#This Row],[Occupancy]]&lt;&gt;0),1,0)</f>
        <v>0</v>
      </c>
      <c r="G7235">
        <f>IF(AND(Tableau134[[#This Row],[Operative Temperature]]&lt;19,Tableau134[[#This Row],[Occupancy]]&lt;&gt;0),1,0)</f>
        <v>0</v>
      </c>
      <c r="H7235">
        <f>IF(Tableau134[[#This Row],[Nb dheures sup à 26°C sous occupation]]=1,Tableau134[[#This Row],[Operative Temperature]]-26,0)</f>
        <v>0</v>
      </c>
      <c r="I7235">
        <f>IF(Tableau134[[#This Row],[Nb d''heures inf à 19°C sous occupation]]=1,19-C7235,0)</f>
        <v>0</v>
      </c>
    </row>
    <row r="7236" spans="1:9" x14ac:dyDescent="0.25">
      <c r="A7236" s="2">
        <v>37558.416666666664</v>
      </c>
      <c r="B7236">
        <v>15.4</v>
      </c>
      <c r="C7236">
        <v>30.794589999999999</v>
      </c>
      <c r="D7236">
        <v>0</v>
      </c>
      <c r="E7236" t="str">
        <f>IF(AND(Tableau134[[#This Row],[Operative Temperature]]&lt;19,Tableau134[[#This Row],[Occupancy]]&lt;&gt;0),Tableau134[[#This Row],[Operative Temperature]],"NC")</f>
        <v>NC</v>
      </c>
      <c r="F7236">
        <f>IF(AND(C7236&gt;26,Tableau134[[#This Row],[Occupancy]]&lt;&gt;0),1,0)</f>
        <v>0</v>
      </c>
      <c r="G7236">
        <f>IF(AND(Tableau134[[#This Row],[Operative Temperature]]&lt;19,Tableau134[[#This Row],[Occupancy]]&lt;&gt;0),1,0)</f>
        <v>0</v>
      </c>
      <c r="H7236">
        <f>IF(Tableau134[[#This Row],[Nb dheures sup à 26°C sous occupation]]=1,Tableau134[[#This Row],[Operative Temperature]]-26,0)</f>
        <v>0</v>
      </c>
      <c r="I7236">
        <f>IF(Tableau134[[#This Row],[Nb d''heures inf à 19°C sous occupation]]=1,19-C7236,0)</f>
        <v>0</v>
      </c>
    </row>
    <row r="7237" spans="1:9" x14ac:dyDescent="0.25">
      <c r="A7237" s="2">
        <v>37558.458333333336</v>
      </c>
      <c r="B7237">
        <v>15.375</v>
      </c>
      <c r="C7237">
        <v>31.65663</v>
      </c>
      <c r="D7237">
        <v>0</v>
      </c>
      <c r="E7237" t="str">
        <f>IF(AND(Tableau134[[#This Row],[Operative Temperature]]&lt;19,Tableau134[[#This Row],[Occupancy]]&lt;&gt;0),Tableau134[[#This Row],[Operative Temperature]],"NC")</f>
        <v>NC</v>
      </c>
      <c r="F7237">
        <f>IF(AND(C7237&gt;26,Tableau134[[#This Row],[Occupancy]]&lt;&gt;0),1,0)</f>
        <v>0</v>
      </c>
      <c r="G7237">
        <f>IF(AND(Tableau134[[#This Row],[Operative Temperature]]&lt;19,Tableau134[[#This Row],[Occupancy]]&lt;&gt;0),1,0)</f>
        <v>0</v>
      </c>
      <c r="H7237">
        <f>IF(Tableau134[[#This Row],[Nb dheures sup à 26°C sous occupation]]=1,Tableau134[[#This Row],[Operative Temperature]]-26,0)</f>
        <v>0</v>
      </c>
      <c r="I7237">
        <f>IF(Tableau134[[#This Row],[Nb d''heures inf à 19°C sous occupation]]=1,19-C7237,0)</f>
        <v>0</v>
      </c>
    </row>
    <row r="7238" spans="1:9" x14ac:dyDescent="0.25">
      <c r="A7238" s="2">
        <v>37558.5</v>
      </c>
      <c r="B7238">
        <v>15.074999999999999</v>
      </c>
      <c r="C7238">
        <v>32.35172</v>
      </c>
      <c r="D7238">
        <v>0</v>
      </c>
      <c r="E7238" t="str">
        <f>IF(AND(Tableau134[[#This Row],[Operative Temperature]]&lt;19,Tableau134[[#This Row],[Occupancy]]&lt;&gt;0),Tableau134[[#This Row],[Operative Temperature]],"NC")</f>
        <v>NC</v>
      </c>
      <c r="F7238">
        <f>IF(AND(C7238&gt;26,Tableau134[[#This Row],[Occupancy]]&lt;&gt;0),1,0)</f>
        <v>0</v>
      </c>
      <c r="G7238">
        <f>IF(AND(Tableau134[[#This Row],[Operative Temperature]]&lt;19,Tableau134[[#This Row],[Occupancy]]&lt;&gt;0),1,0)</f>
        <v>0</v>
      </c>
      <c r="H7238">
        <f>IF(Tableau134[[#This Row],[Nb dheures sup à 26°C sous occupation]]=1,Tableau134[[#This Row],[Operative Temperature]]-26,0)</f>
        <v>0</v>
      </c>
      <c r="I7238">
        <f>IF(Tableau134[[#This Row],[Nb d''heures inf à 19°C sous occupation]]=1,19-C7238,0)</f>
        <v>0</v>
      </c>
    </row>
    <row r="7239" spans="1:9" x14ac:dyDescent="0.25">
      <c r="A7239" s="2">
        <v>37558.541666666664</v>
      </c>
      <c r="B7239">
        <v>14.775</v>
      </c>
      <c r="C7239">
        <v>32.621850000000002</v>
      </c>
      <c r="D7239">
        <v>0</v>
      </c>
      <c r="E7239" t="str">
        <f>IF(AND(Tableau134[[#This Row],[Operative Temperature]]&lt;19,Tableau134[[#This Row],[Occupancy]]&lt;&gt;0),Tableau134[[#This Row],[Operative Temperature]],"NC")</f>
        <v>NC</v>
      </c>
      <c r="F7239">
        <f>IF(AND(C7239&gt;26,Tableau134[[#This Row],[Occupancy]]&lt;&gt;0),1,0)</f>
        <v>0</v>
      </c>
      <c r="G7239">
        <f>IF(AND(Tableau134[[#This Row],[Operative Temperature]]&lt;19,Tableau134[[#This Row],[Occupancy]]&lt;&gt;0),1,0)</f>
        <v>0</v>
      </c>
      <c r="H7239">
        <f>IF(Tableau134[[#This Row],[Nb dheures sup à 26°C sous occupation]]=1,Tableau134[[#This Row],[Operative Temperature]]-26,0)</f>
        <v>0</v>
      </c>
      <c r="I7239">
        <f>IF(Tableau134[[#This Row],[Nb d''heures inf à 19°C sous occupation]]=1,19-C7239,0)</f>
        <v>0</v>
      </c>
    </row>
    <row r="7240" spans="1:9" x14ac:dyDescent="0.25">
      <c r="A7240" s="2">
        <v>37558.583333333336</v>
      </c>
      <c r="B7240">
        <v>14.925000000000001</v>
      </c>
      <c r="C7240">
        <v>32.68412</v>
      </c>
      <c r="D7240">
        <v>0</v>
      </c>
      <c r="E7240" t="str">
        <f>IF(AND(Tableau134[[#This Row],[Operative Temperature]]&lt;19,Tableau134[[#This Row],[Occupancy]]&lt;&gt;0),Tableau134[[#This Row],[Operative Temperature]],"NC")</f>
        <v>NC</v>
      </c>
      <c r="F7240">
        <f>IF(AND(C7240&gt;26,Tableau134[[#This Row],[Occupancy]]&lt;&gt;0),1,0)</f>
        <v>0</v>
      </c>
      <c r="G7240">
        <f>IF(AND(Tableau134[[#This Row],[Operative Temperature]]&lt;19,Tableau134[[#This Row],[Occupancy]]&lt;&gt;0),1,0)</f>
        <v>0</v>
      </c>
      <c r="H7240">
        <f>IF(Tableau134[[#This Row],[Nb dheures sup à 26°C sous occupation]]=1,Tableau134[[#This Row],[Operative Temperature]]-26,0)</f>
        <v>0</v>
      </c>
      <c r="I7240">
        <f>IF(Tableau134[[#This Row],[Nb d''heures inf à 19°C sous occupation]]=1,19-C7240,0)</f>
        <v>0</v>
      </c>
    </row>
    <row r="7241" spans="1:9" x14ac:dyDescent="0.25">
      <c r="A7241" s="2">
        <v>37558.625</v>
      </c>
      <c r="B7241">
        <v>15</v>
      </c>
      <c r="C7241">
        <v>32.745109999999997</v>
      </c>
      <c r="D7241">
        <v>0</v>
      </c>
      <c r="E7241" t="str">
        <f>IF(AND(Tableau134[[#This Row],[Operative Temperature]]&lt;19,Tableau134[[#This Row],[Occupancy]]&lt;&gt;0),Tableau134[[#This Row],[Operative Temperature]],"NC")</f>
        <v>NC</v>
      </c>
      <c r="F7241">
        <f>IF(AND(C7241&gt;26,Tableau134[[#This Row],[Occupancy]]&lt;&gt;0),1,0)</f>
        <v>0</v>
      </c>
      <c r="G7241">
        <f>IF(AND(Tableau134[[#This Row],[Operative Temperature]]&lt;19,Tableau134[[#This Row],[Occupancy]]&lt;&gt;0),1,0)</f>
        <v>0</v>
      </c>
      <c r="H7241">
        <f>IF(Tableau134[[#This Row],[Nb dheures sup à 26°C sous occupation]]=1,Tableau134[[#This Row],[Operative Temperature]]-26,0)</f>
        <v>0</v>
      </c>
      <c r="I7241">
        <f>IF(Tableau134[[#This Row],[Nb d''heures inf à 19°C sous occupation]]=1,19-C7241,0)</f>
        <v>0</v>
      </c>
    </row>
    <row r="7242" spans="1:9" x14ac:dyDescent="0.25">
      <c r="A7242" s="2">
        <v>37558.666666666664</v>
      </c>
      <c r="B7242">
        <v>15</v>
      </c>
      <c r="C7242">
        <v>32.712510000000002</v>
      </c>
      <c r="D7242">
        <v>0</v>
      </c>
      <c r="E7242" t="str">
        <f>IF(AND(Tableau134[[#This Row],[Operative Temperature]]&lt;19,Tableau134[[#This Row],[Occupancy]]&lt;&gt;0),Tableau134[[#This Row],[Operative Temperature]],"NC")</f>
        <v>NC</v>
      </c>
      <c r="F7242">
        <f>IF(AND(C7242&gt;26,Tableau134[[#This Row],[Occupancy]]&lt;&gt;0),1,0)</f>
        <v>0</v>
      </c>
      <c r="G7242">
        <f>IF(AND(Tableau134[[#This Row],[Operative Temperature]]&lt;19,Tableau134[[#This Row],[Occupancy]]&lt;&gt;0),1,0)</f>
        <v>0</v>
      </c>
      <c r="H7242">
        <f>IF(Tableau134[[#This Row],[Nb dheures sup à 26°C sous occupation]]=1,Tableau134[[#This Row],[Operative Temperature]]-26,0)</f>
        <v>0</v>
      </c>
      <c r="I7242">
        <f>IF(Tableau134[[#This Row],[Nb d''heures inf à 19°C sous occupation]]=1,19-C7242,0)</f>
        <v>0</v>
      </c>
    </row>
    <row r="7243" spans="1:9" x14ac:dyDescent="0.25">
      <c r="A7243" s="2">
        <v>37558.708333333336</v>
      </c>
      <c r="B7243">
        <v>15</v>
      </c>
      <c r="C7243">
        <v>32.812449999999998</v>
      </c>
      <c r="D7243">
        <v>0</v>
      </c>
      <c r="E7243" t="str">
        <f>IF(AND(Tableau134[[#This Row],[Operative Temperature]]&lt;19,Tableau134[[#This Row],[Occupancy]]&lt;&gt;0),Tableau134[[#This Row],[Operative Temperature]],"NC")</f>
        <v>NC</v>
      </c>
      <c r="F7243">
        <f>IF(AND(C7243&gt;26,Tableau134[[#This Row],[Occupancy]]&lt;&gt;0),1,0)</f>
        <v>0</v>
      </c>
      <c r="G7243">
        <f>IF(AND(Tableau134[[#This Row],[Operative Temperature]]&lt;19,Tableau134[[#This Row],[Occupancy]]&lt;&gt;0),1,0)</f>
        <v>0</v>
      </c>
      <c r="H7243">
        <f>IF(Tableau134[[#This Row],[Nb dheures sup à 26°C sous occupation]]=1,Tableau134[[#This Row],[Operative Temperature]]-26,0)</f>
        <v>0</v>
      </c>
      <c r="I7243">
        <f>IF(Tableau134[[#This Row],[Nb d''heures inf à 19°C sous occupation]]=1,19-C7243,0)</f>
        <v>0</v>
      </c>
    </row>
    <row r="7244" spans="1:9" x14ac:dyDescent="0.25">
      <c r="A7244" s="2">
        <v>37558.75</v>
      </c>
      <c r="B7244">
        <v>13.65</v>
      </c>
      <c r="C7244">
        <v>32.878990000000002</v>
      </c>
      <c r="D7244">
        <v>0</v>
      </c>
      <c r="E7244" t="str">
        <f>IF(AND(Tableau134[[#This Row],[Operative Temperature]]&lt;19,Tableau134[[#This Row],[Occupancy]]&lt;&gt;0),Tableau134[[#This Row],[Operative Temperature]],"NC")</f>
        <v>NC</v>
      </c>
      <c r="F7244">
        <f>IF(AND(C7244&gt;26,Tableau134[[#This Row],[Occupancy]]&lt;&gt;0),1,0)</f>
        <v>0</v>
      </c>
      <c r="G7244">
        <f>IF(AND(Tableau134[[#This Row],[Operative Temperature]]&lt;19,Tableau134[[#This Row],[Occupancy]]&lt;&gt;0),1,0)</f>
        <v>0</v>
      </c>
      <c r="H7244">
        <f>IF(Tableau134[[#This Row],[Nb dheures sup à 26°C sous occupation]]=1,Tableau134[[#This Row],[Operative Temperature]]-26,0)</f>
        <v>0</v>
      </c>
      <c r="I7244">
        <f>IF(Tableau134[[#This Row],[Nb d''heures inf à 19°C sous occupation]]=1,19-C7244,0)</f>
        <v>0</v>
      </c>
    </row>
    <row r="7245" spans="1:9" x14ac:dyDescent="0.25">
      <c r="A7245" s="2">
        <v>37558.791666666664</v>
      </c>
      <c r="B7245">
        <v>11.85</v>
      </c>
      <c r="C7245">
        <v>32.840859999999999</v>
      </c>
      <c r="D7245">
        <v>0</v>
      </c>
      <c r="E7245" t="str">
        <f>IF(AND(Tableau134[[#This Row],[Operative Temperature]]&lt;19,Tableau134[[#This Row],[Occupancy]]&lt;&gt;0),Tableau134[[#This Row],[Operative Temperature]],"NC")</f>
        <v>NC</v>
      </c>
      <c r="F7245">
        <f>IF(AND(C7245&gt;26,Tableau134[[#This Row],[Occupancy]]&lt;&gt;0),1,0)</f>
        <v>0</v>
      </c>
      <c r="G7245">
        <f>IF(AND(Tableau134[[#This Row],[Operative Temperature]]&lt;19,Tableau134[[#This Row],[Occupancy]]&lt;&gt;0),1,0)</f>
        <v>0</v>
      </c>
      <c r="H7245">
        <f>IF(Tableau134[[#This Row],[Nb dheures sup à 26°C sous occupation]]=1,Tableau134[[#This Row],[Operative Temperature]]-26,0)</f>
        <v>0</v>
      </c>
      <c r="I7245">
        <f>IF(Tableau134[[#This Row],[Nb d''heures inf à 19°C sous occupation]]=1,19-C7245,0)</f>
        <v>0</v>
      </c>
    </row>
    <row r="7246" spans="1:9" x14ac:dyDescent="0.25">
      <c r="A7246" s="2">
        <v>37558.833333333336</v>
      </c>
      <c r="B7246">
        <v>11.1</v>
      </c>
      <c r="C7246">
        <v>31.57274</v>
      </c>
      <c r="D7246">
        <v>0</v>
      </c>
      <c r="E7246" t="str">
        <f>IF(AND(Tableau134[[#This Row],[Operative Temperature]]&lt;19,Tableau134[[#This Row],[Occupancy]]&lt;&gt;0),Tableau134[[#This Row],[Operative Temperature]],"NC")</f>
        <v>NC</v>
      </c>
      <c r="F7246">
        <f>IF(AND(C7246&gt;26,Tableau134[[#This Row],[Occupancy]]&lt;&gt;0),1,0)</f>
        <v>0</v>
      </c>
      <c r="G7246">
        <f>IF(AND(Tableau134[[#This Row],[Operative Temperature]]&lt;19,Tableau134[[#This Row],[Occupancy]]&lt;&gt;0),1,0)</f>
        <v>0</v>
      </c>
      <c r="H7246">
        <f>IF(Tableau134[[#This Row],[Nb dheures sup à 26°C sous occupation]]=1,Tableau134[[#This Row],[Operative Temperature]]-26,0)</f>
        <v>0</v>
      </c>
      <c r="I7246">
        <f>IF(Tableau134[[#This Row],[Nb d''heures inf à 19°C sous occupation]]=1,19-C7246,0)</f>
        <v>0</v>
      </c>
    </row>
    <row r="7247" spans="1:9" x14ac:dyDescent="0.25">
      <c r="A7247" s="2">
        <v>37558.875</v>
      </c>
      <c r="B7247">
        <v>10.4</v>
      </c>
      <c r="C7247">
        <v>30.836770000000001</v>
      </c>
      <c r="D7247">
        <v>0</v>
      </c>
      <c r="E7247" t="str">
        <f>IF(AND(Tableau134[[#This Row],[Operative Temperature]]&lt;19,Tableau134[[#This Row],[Occupancy]]&lt;&gt;0),Tableau134[[#This Row],[Operative Temperature]],"NC")</f>
        <v>NC</v>
      </c>
      <c r="F7247">
        <f>IF(AND(C7247&gt;26,Tableau134[[#This Row],[Occupancy]]&lt;&gt;0),1,0)</f>
        <v>0</v>
      </c>
      <c r="G7247">
        <f>IF(AND(Tableau134[[#This Row],[Operative Temperature]]&lt;19,Tableau134[[#This Row],[Occupancy]]&lt;&gt;0),1,0)</f>
        <v>0</v>
      </c>
      <c r="H7247">
        <f>IF(Tableau134[[#This Row],[Nb dheures sup à 26°C sous occupation]]=1,Tableau134[[#This Row],[Operative Temperature]]-26,0)</f>
        <v>0</v>
      </c>
      <c r="I7247">
        <f>IF(Tableau134[[#This Row],[Nb d''heures inf à 19°C sous occupation]]=1,19-C7247,0)</f>
        <v>0</v>
      </c>
    </row>
    <row r="7248" spans="1:9" x14ac:dyDescent="0.25">
      <c r="A7248" s="2">
        <v>37558.916666666664</v>
      </c>
      <c r="B7248">
        <v>9.6</v>
      </c>
      <c r="C7248">
        <v>30.48207</v>
      </c>
      <c r="D7248">
        <v>0</v>
      </c>
      <c r="E7248" t="str">
        <f>IF(AND(Tableau134[[#This Row],[Operative Temperature]]&lt;19,Tableau134[[#This Row],[Occupancy]]&lt;&gt;0),Tableau134[[#This Row],[Operative Temperature]],"NC")</f>
        <v>NC</v>
      </c>
      <c r="F7248">
        <f>IF(AND(C7248&gt;26,Tableau134[[#This Row],[Occupancy]]&lt;&gt;0),1,0)</f>
        <v>0</v>
      </c>
      <c r="G7248">
        <f>IF(AND(Tableau134[[#This Row],[Operative Temperature]]&lt;19,Tableau134[[#This Row],[Occupancy]]&lt;&gt;0),1,0)</f>
        <v>0</v>
      </c>
      <c r="H7248">
        <f>IF(Tableau134[[#This Row],[Nb dheures sup à 26°C sous occupation]]=1,Tableau134[[#This Row],[Operative Temperature]]-26,0)</f>
        <v>0</v>
      </c>
      <c r="I7248">
        <f>IF(Tableau134[[#This Row],[Nb d''heures inf à 19°C sous occupation]]=1,19-C7248,0)</f>
        <v>0</v>
      </c>
    </row>
    <row r="7249" spans="1:9" x14ac:dyDescent="0.25">
      <c r="A7249" s="2">
        <v>37558.958333333336</v>
      </c>
      <c r="B7249">
        <v>9.1</v>
      </c>
      <c r="C7249">
        <v>30.19473</v>
      </c>
      <c r="D7249">
        <v>0</v>
      </c>
      <c r="E7249" t="str">
        <f>IF(AND(Tableau134[[#This Row],[Operative Temperature]]&lt;19,Tableau134[[#This Row],[Occupancy]]&lt;&gt;0),Tableau134[[#This Row],[Operative Temperature]],"NC")</f>
        <v>NC</v>
      </c>
      <c r="F7249">
        <f>IF(AND(C7249&gt;26,Tableau134[[#This Row],[Occupancy]]&lt;&gt;0),1,0)</f>
        <v>0</v>
      </c>
      <c r="G7249">
        <f>IF(AND(Tableau134[[#This Row],[Operative Temperature]]&lt;19,Tableau134[[#This Row],[Occupancy]]&lt;&gt;0),1,0)</f>
        <v>0</v>
      </c>
      <c r="H7249">
        <f>IF(Tableau134[[#This Row],[Nb dheures sup à 26°C sous occupation]]=1,Tableau134[[#This Row],[Operative Temperature]]-26,0)</f>
        <v>0</v>
      </c>
      <c r="I7249">
        <f>IF(Tableau134[[#This Row],[Nb d''heures inf à 19°C sous occupation]]=1,19-C7249,0)</f>
        <v>0</v>
      </c>
    </row>
    <row r="7250" spans="1:9" x14ac:dyDescent="0.25">
      <c r="A7250" s="1">
        <v>37559</v>
      </c>
      <c r="B7250">
        <v>7.95</v>
      </c>
      <c r="C7250">
        <v>29.956009999999999</v>
      </c>
      <c r="D7250">
        <v>0</v>
      </c>
      <c r="E7250" t="str">
        <f>IF(AND(Tableau134[[#This Row],[Operative Temperature]]&lt;19,Tableau134[[#This Row],[Occupancy]]&lt;&gt;0),Tableau134[[#This Row],[Operative Temperature]],"NC")</f>
        <v>NC</v>
      </c>
      <c r="F7250">
        <f>IF(AND(C7250&gt;26,Tableau134[[#This Row],[Occupancy]]&lt;&gt;0),1,0)</f>
        <v>0</v>
      </c>
      <c r="G7250">
        <f>IF(AND(Tableau134[[#This Row],[Operative Temperature]]&lt;19,Tableau134[[#This Row],[Occupancy]]&lt;&gt;0),1,0)</f>
        <v>0</v>
      </c>
      <c r="H7250">
        <f>IF(Tableau134[[#This Row],[Nb dheures sup à 26°C sous occupation]]=1,Tableau134[[#This Row],[Operative Temperature]]-26,0)</f>
        <v>0</v>
      </c>
      <c r="I7250">
        <f>IF(Tableau134[[#This Row],[Nb d''heures inf à 19°C sous occupation]]=1,19-C7250,0)</f>
        <v>0</v>
      </c>
    </row>
    <row r="7251" spans="1:9" x14ac:dyDescent="0.25">
      <c r="A7251" s="2">
        <v>37559.041666666664</v>
      </c>
      <c r="B7251">
        <v>6.625</v>
      </c>
      <c r="C7251">
        <v>29.707709999999999</v>
      </c>
      <c r="D7251">
        <v>0</v>
      </c>
      <c r="E7251" t="str">
        <f>IF(AND(Tableau134[[#This Row],[Operative Temperature]]&lt;19,Tableau134[[#This Row],[Occupancy]]&lt;&gt;0),Tableau134[[#This Row],[Operative Temperature]],"NC")</f>
        <v>NC</v>
      </c>
      <c r="F7251">
        <f>IF(AND(C7251&gt;26,Tableau134[[#This Row],[Occupancy]]&lt;&gt;0),1,0)</f>
        <v>0</v>
      </c>
      <c r="G7251">
        <f>IF(AND(Tableau134[[#This Row],[Operative Temperature]]&lt;19,Tableau134[[#This Row],[Occupancy]]&lt;&gt;0),1,0)</f>
        <v>0</v>
      </c>
      <c r="H7251">
        <f>IF(Tableau134[[#This Row],[Nb dheures sup à 26°C sous occupation]]=1,Tableau134[[#This Row],[Operative Temperature]]-26,0)</f>
        <v>0</v>
      </c>
      <c r="I7251">
        <f>IF(Tableau134[[#This Row],[Nb d''heures inf à 19°C sous occupation]]=1,19-C7251,0)</f>
        <v>0</v>
      </c>
    </row>
    <row r="7252" spans="1:9" x14ac:dyDescent="0.25">
      <c r="A7252" s="2">
        <v>37559.083333333336</v>
      </c>
      <c r="B7252">
        <v>6</v>
      </c>
      <c r="C7252">
        <v>29.48188</v>
      </c>
      <c r="D7252">
        <v>0</v>
      </c>
      <c r="E7252" t="str">
        <f>IF(AND(Tableau134[[#This Row],[Operative Temperature]]&lt;19,Tableau134[[#This Row],[Occupancy]]&lt;&gt;0),Tableau134[[#This Row],[Operative Temperature]],"NC")</f>
        <v>NC</v>
      </c>
      <c r="F7252">
        <f>IF(AND(C7252&gt;26,Tableau134[[#This Row],[Occupancy]]&lt;&gt;0),1,0)</f>
        <v>0</v>
      </c>
      <c r="G7252">
        <f>IF(AND(Tableau134[[#This Row],[Operative Temperature]]&lt;19,Tableau134[[#This Row],[Occupancy]]&lt;&gt;0),1,0)</f>
        <v>0</v>
      </c>
      <c r="H7252">
        <f>IF(Tableau134[[#This Row],[Nb dheures sup à 26°C sous occupation]]=1,Tableau134[[#This Row],[Operative Temperature]]-26,0)</f>
        <v>0</v>
      </c>
      <c r="I7252">
        <f>IF(Tableau134[[#This Row],[Nb d''heures inf à 19°C sous occupation]]=1,19-C7252,0)</f>
        <v>0</v>
      </c>
    </row>
    <row r="7253" spans="1:9" x14ac:dyDescent="0.25">
      <c r="A7253" s="2">
        <v>37559.125</v>
      </c>
      <c r="B7253">
        <v>5.6</v>
      </c>
      <c r="C7253">
        <v>29.268599999999999</v>
      </c>
      <c r="D7253">
        <v>0</v>
      </c>
      <c r="E7253" t="str">
        <f>IF(AND(Tableau134[[#This Row],[Operative Temperature]]&lt;19,Tableau134[[#This Row],[Occupancy]]&lt;&gt;0),Tableau134[[#This Row],[Operative Temperature]],"NC")</f>
        <v>NC</v>
      </c>
      <c r="F7253">
        <f>IF(AND(C7253&gt;26,Tableau134[[#This Row],[Occupancy]]&lt;&gt;0),1,0)</f>
        <v>0</v>
      </c>
      <c r="G7253">
        <f>IF(AND(Tableau134[[#This Row],[Operative Temperature]]&lt;19,Tableau134[[#This Row],[Occupancy]]&lt;&gt;0),1,0)</f>
        <v>0</v>
      </c>
      <c r="H7253">
        <f>IF(Tableau134[[#This Row],[Nb dheures sup à 26°C sous occupation]]=1,Tableau134[[#This Row],[Operative Temperature]]-26,0)</f>
        <v>0</v>
      </c>
      <c r="I7253">
        <f>IF(Tableau134[[#This Row],[Nb d''heures inf à 19°C sous occupation]]=1,19-C7253,0)</f>
        <v>0</v>
      </c>
    </row>
    <row r="7254" spans="1:9" x14ac:dyDescent="0.25">
      <c r="A7254" s="2">
        <v>37559.166666666664</v>
      </c>
      <c r="B7254">
        <v>5.2</v>
      </c>
      <c r="C7254">
        <v>29.059539999999998</v>
      </c>
      <c r="D7254">
        <v>0</v>
      </c>
      <c r="E7254" t="str">
        <f>IF(AND(Tableau134[[#This Row],[Operative Temperature]]&lt;19,Tableau134[[#This Row],[Occupancy]]&lt;&gt;0),Tableau134[[#This Row],[Operative Temperature]],"NC")</f>
        <v>NC</v>
      </c>
      <c r="F7254">
        <f>IF(AND(C7254&gt;26,Tableau134[[#This Row],[Occupancy]]&lt;&gt;0),1,0)</f>
        <v>0</v>
      </c>
      <c r="G7254">
        <f>IF(AND(Tableau134[[#This Row],[Operative Temperature]]&lt;19,Tableau134[[#This Row],[Occupancy]]&lt;&gt;0),1,0)</f>
        <v>0</v>
      </c>
      <c r="H7254">
        <f>IF(Tableau134[[#This Row],[Nb dheures sup à 26°C sous occupation]]=1,Tableau134[[#This Row],[Operative Temperature]]-26,0)</f>
        <v>0</v>
      </c>
      <c r="I7254">
        <f>IF(Tableau134[[#This Row],[Nb d''heures inf à 19°C sous occupation]]=1,19-C7254,0)</f>
        <v>0</v>
      </c>
    </row>
    <row r="7255" spans="1:9" x14ac:dyDescent="0.25">
      <c r="A7255" s="2">
        <v>37559.208333333336</v>
      </c>
      <c r="B7255">
        <v>4.2750000000000004</v>
      </c>
      <c r="C7255">
        <v>28.850359999999998</v>
      </c>
      <c r="D7255">
        <v>0</v>
      </c>
      <c r="E7255" t="str">
        <f>IF(AND(Tableau134[[#This Row],[Operative Temperature]]&lt;19,Tableau134[[#This Row],[Occupancy]]&lt;&gt;0),Tableau134[[#This Row],[Operative Temperature]],"NC")</f>
        <v>NC</v>
      </c>
      <c r="F7255">
        <f>IF(AND(C7255&gt;26,Tableau134[[#This Row],[Occupancy]]&lt;&gt;0),1,0)</f>
        <v>0</v>
      </c>
      <c r="G7255">
        <f>IF(AND(Tableau134[[#This Row],[Operative Temperature]]&lt;19,Tableau134[[#This Row],[Occupancy]]&lt;&gt;0),1,0)</f>
        <v>0</v>
      </c>
      <c r="H7255">
        <f>IF(Tableau134[[#This Row],[Nb dheures sup à 26°C sous occupation]]=1,Tableau134[[#This Row],[Operative Temperature]]-26,0)</f>
        <v>0</v>
      </c>
      <c r="I7255">
        <f>IF(Tableau134[[#This Row],[Nb d''heures inf à 19°C sous occupation]]=1,19-C7255,0)</f>
        <v>0</v>
      </c>
    </row>
    <row r="7256" spans="1:9" x14ac:dyDescent="0.25">
      <c r="A7256" s="2">
        <v>37559.25</v>
      </c>
      <c r="B7256">
        <v>3.7749999999999999</v>
      </c>
      <c r="C7256">
        <v>28.628139999999998</v>
      </c>
      <c r="D7256">
        <v>0</v>
      </c>
      <c r="E7256" t="str">
        <f>IF(AND(Tableau134[[#This Row],[Operative Temperature]]&lt;19,Tableau134[[#This Row],[Occupancy]]&lt;&gt;0),Tableau134[[#This Row],[Operative Temperature]],"NC")</f>
        <v>NC</v>
      </c>
      <c r="F7256">
        <f>IF(AND(C7256&gt;26,Tableau134[[#This Row],[Occupancy]]&lt;&gt;0),1,0)</f>
        <v>0</v>
      </c>
      <c r="G7256">
        <f>IF(AND(Tableau134[[#This Row],[Operative Temperature]]&lt;19,Tableau134[[#This Row],[Occupancy]]&lt;&gt;0),1,0)</f>
        <v>0</v>
      </c>
      <c r="H7256">
        <f>IF(Tableau134[[#This Row],[Nb dheures sup à 26°C sous occupation]]=1,Tableau134[[#This Row],[Operative Temperature]]-26,0)</f>
        <v>0</v>
      </c>
      <c r="I7256">
        <f>IF(Tableau134[[#This Row],[Nb d''heures inf à 19°C sous occupation]]=1,19-C7256,0)</f>
        <v>0</v>
      </c>
    </row>
    <row r="7257" spans="1:9" x14ac:dyDescent="0.25">
      <c r="A7257" s="2">
        <v>37559.291666666664</v>
      </c>
      <c r="B7257">
        <v>3.55</v>
      </c>
      <c r="C7257">
        <v>28.613579999999999</v>
      </c>
      <c r="D7257">
        <v>0</v>
      </c>
      <c r="E7257" t="str">
        <f>IF(AND(Tableau134[[#This Row],[Operative Temperature]]&lt;19,Tableau134[[#This Row],[Occupancy]]&lt;&gt;0),Tableau134[[#This Row],[Operative Temperature]],"NC")</f>
        <v>NC</v>
      </c>
      <c r="F7257">
        <f>IF(AND(C7257&gt;26,Tableau134[[#This Row],[Occupancy]]&lt;&gt;0),1,0)</f>
        <v>0</v>
      </c>
      <c r="G7257">
        <f>IF(AND(Tableau134[[#This Row],[Operative Temperature]]&lt;19,Tableau134[[#This Row],[Occupancy]]&lt;&gt;0),1,0)</f>
        <v>0</v>
      </c>
      <c r="H7257">
        <f>IF(Tableau134[[#This Row],[Nb dheures sup à 26°C sous occupation]]=1,Tableau134[[#This Row],[Operative Temperature]]-26,0)</f>
        <v>0</v>
      </c>
      <c r="I7257">
        <f>IF(Tableau134[[#This Row],[Nb d''heures inf à 19°C sous occupation]]=1,19-C7257,0)</f>
        <v>0</v>
      </c>
    </row>
    <row r="7258" spans="1:9" x14ac:dyDescent="0.25">
      <c r="A7258" s="2">
        <v>37559.333333333336</v>
      </c>
      <c r="B7258">
        <v>4.9249999999999998</v>
      </c>
      <c r="C7258">
        <v>28.887689999999999</v>
      </c>
      <c r="D7258">
        <v>0</v>
      </c>
      <c r="E7258" t="str">
        <f>IF(AND(Tableau134[[#This Row],[Operative Temperature]]&lt;19,Tableau134[[#This Row],[Occupancy]]&lt;&gt;0),Tableau134[[#This Row],[Operative Temperature]],"NC")</f>
        <v>NC</v>
      </c>
      <c r="F7258">
        <f>IF(AND(C7258&gt;26,Tableau134[[#This Row],[Occupancy]]&lt;&gt;0),1,0)</f>
        <v>0</v>
      </c>
      <c r="G7258">
        <f>IF(AND(Tableau134[[#This Row],[Operative Temperature]]&lt;19,Tableau134[[#This Row],[Occupancy]]&lt;&gt;0),1,0)</f>
        <v>0</v>
      </c>
      <c r="H7258">
        <f>IF(Tableau134[[#This Row],[Nb dheures sup à 26°C sous occupation]]=1,Tableau134[[#This Row],[Operative Temperature]]-26,0)</f>
        <v>0</v>
      </c>
      <c r="I7258">
        <f>IF(Tableau134[[#This Row],[Nb d''heures inf à 19°C sous occupation]]=1,19-C7258,0)</f>
        <v>0</v>
      </c>
    </row>
    <row r="7259" spans="1:9" x14ac:dyDescent="0.25">
      <c r="A7259" s="2">
        <v>37559.375</v>
      </c>
      <c r="B7259">
        <v>6.75</v>
      </c>
      <c r="C7259">
        <v>29.209969999999998</v>
      </c>
      <c r="D7259">
        <v>0</v>
      </c>
      <c r="E7259" t="str">
        <f>IF(AND(Tableau134[[#This Row],[Operative Temperature]]&lt;19,Tableau134[[#This Row],[Occupancy]]&lt;&gt;0),Tableau134[[#This Row],[Operative Temperature]],"NC")</f>
        <v>NC</v>
      </c>
      <c r="F7259">
        <f>IF(AND(C7259&gt;26,Tableau134[[#This Row],[Occupancy]]&lt;&gt;0),1,0)</f>
        <v>0</v>
      </c>
      <c r="G7259">
        <f>IF(AND(Tableau134[[#This Row],[Operative Temperature]]&lt;19,Tableau134[[#This Row],[Occupancy]]&lt;&gt;0),1,0)</f>
        <v>0</v>
      </c>
      <c r="H7259">
        <f>IF(Tableau134[[#This Row],[Nb dheures sup à 26°C sous occupation]]=1,Tableau134[[#This Row],[Operative Temperature]]-26,0)</f>
        <v>0</v>
      </c>
      <c r="I7259">
        <f>IF(Tableau134[[#This Row],[Nb d''heures inf à 19°C sous occupation]]=1,19-C7259,0)</f>
        <v>0</v>
      </c>
    </row>
    <row r="7260" spans="1:9" x14ac:dyDescent="0.25">
      <c r="A7260" s="2">
        <v>37559.416666666664</v>
      </c>
      <c r="B7260">
        <v>8.625</v>
      </c>
      <c r="C7260">
        <v>29.799620000000001</v>
      </c>
      <c r="D7260">
        <v>0</v>
      </c>
      <c r="E7260" t="str">
        <f>IF(AND(Tableau134[[#This Row],[Operative Temperature]]&lt;19,Tableau134[[#This Row],[Occupancy]]&lt;&gt;0),Tableau134[[#This Row],[Operative Temperature]],"NC")</f>
        <v>NC</v>
      </c>
      <c r="F7260">
        <f>IF(AND(C7260&gt;26,Tableau134[[#This Row],[Occupancy]]&lt;&gt;0),1,0)</f>
        <v>0</v>
      </c>
      <c r="G7260">
        <f>IF(AND(Tableau134[[#This Row],[Operative Temperature]]&lt;19,Tableau134[[#This Row],[Occupancy]]&lt;&gt;0),1,0)</f>
        <v>0</v>
      </c>
      <c r="H7260">
        <f>IF(Tableau134[[#This Row],[Nb dheures sup à 26°C sous occupation]]=1,Tableau134[[#This Row],[Operative Temperature]]-26,0)</f>
        <v>0</v>
      </c>
      <c r="I7260">
        <f>IF(Tableau134[[#This Row],[Nb d''heures inf à 19°C sous occupation]]=1,19-C7260,0)</f>
        <v>0</v>
      </c>
    </row>
    <row r="7261" spans="1:9" x14ac:dyDescent="0.25">
      <c r="A7261" s="2">
        <v>37559.458333333336</v>
      </c>
      <c r="B7261">
        <v>11.275</v>
      </c>
      <c r="C7261">
        <v>30.5855</v>
      </c>
      <c r="D7261">
        <v>0</v>
      </c>
      <c r="E7261" t="str">
        <f>IF(AND(Tableau134[[#This Row],[Operative Temperature]]&lt;19,Tableau134[[#This Row],[Occupancy]]&lt;&gt;0),Tableau134[[#This Row],[Operative Temperature]],"NC")</f>
        <v>NC</v>
      </c>
      <c r="F7261">
        <f>IF(AND(C7261&gt;26,Tableau134[[#This Row],[Occupancy]]&lt;&gt;0),1,0)</f>
        <v>0</v>
      </c>
      <c r="G7261">
        <f>IF(AND(Tableau134[[#This Row],[Operative Temperature]]&lt;19,Tableau134[[#This Row],[Occupancy]]&lt;&gt;0),1,0)</f>
        <v>0</v>
      </c>
      <c r="H7261">
        <f>IF(Tableau134[[#This Row],[Nb dheures sup à 26°C sous occupation]]=1,Tableau134[[#This Row],[Operative Temperature]]-26,0)</f>
        <v>0</v>
      </c>
      <c r="I7261">
        <f>IF(Tableau134[[#This Row],[Nb d''heures inf à 19°C sous occupation]]=1,19-C7261,0)</f>
        <v>0</v>
      </c>
    </row>
    <row r="7262" spans="1:9" x14ac:dyDescent="0.25">
      <c r="A7262" s="2">
        <v>37559.5</v>
      </c>
      <c r="B7262">
        <v>12.6</v>
      </c>
      <c r="C7262">
        <v>31.692699999999999</v>
      </c>
      <c r="D7262">
        <v>0</v>
      </c>
      <c r="E7262" t="str">
        <f>IF(AND(Tableau134[[#This Row],[Operative Temperature]]&lt;19,Tableau134[[#This Row],[Occupancy]]&lt;&gt;0),Tableau134[[#This Row],[Operative Temperature]],"NC")</f>
        <v>NC</v>
      </c>
      <c r="F7262">
        <f>IF(AND(C7262&gt;26,Tableau134[[#This Row],[Occupancy]]&lt;&gt;0),1,0)</f>
        <v>0</v>
      </c>
      <c r="G7262">
        <f>IF(AND(Tableau134[[#This Row],[Operative Temperature]]&lt;19,Tableau134[[#This Row],[Occupancy]]&lt;&gt;0),1,0)</f>
        <v>0</v>
      </c>
      <c r="H7262">
        <f>IF(Tableau134[[#This Row],[Nb dheures sup à 26°C sous occupation]]=1,Tableau134[[#This Row],[Operative Temperature]]-26,0)</f>
        <v>0</v>
      </c>
      <c r="I7262">
        <f>IF(Tableau134[[#This Row],[Nb d''heures inf à 19°C sous occupation]]=1,19-C7262,0)</f>
        <v>0</v>
      </c>
    </row>
    <row r="7263" spans="1:9" x14ac:dyDescent="0.25">
      <c r="A7263" s="2">
        <v>37559.541666666664</v>
      </c>
      <c r="B7263">
        <v>13.475</v>
      </c>
      <c r="C7263">
        <v>32.730870000000003</v>
      </c>
      <c r="D7263">
        <v>0</v>
      </c>
      <c r="E7263" t="str">
        <f>IF(AND(Tableau134[[#This Row],[Operative Temperature]]&lt;19,Tableau134[[#This Row],[Occupancy]]&lt;&gt;0),Tableau134[[#This Row],[Operative Temperature]],"NC")</f>
        <v>NC</v>
      </c>
      <c r="F7263">
        <f>IF(AND(C7263&gt;26,Tableau134[[#This Row],[Occupancy]]&lt;&gt;0),1,0)</f>
        <v>0</v>
      </c>
      <c r="G7263">
        <f>IF(AND(Tableau134[[#This Row],[Operative Temperature]]&lt;19,Tableau134[[#This Row],[Occupancy]]&lt;&gt;0),1,0)</f>
        <v>0</v>
      </c>
      <c r="H7263">
        <f>IF(Tableau134[[#This Row],[Nb dheures sup à 26°C sous occupation]]=1,Tableau134[[#This Row],[Operative Temperature]]-26,0)</f>
        <v>0</v>
      </c>
      <c r="I7263">
        <f>IF(Tableau134[[#This Row],[Nb d''heures inf à 19°C sous occupation]]=1,19-C7263,0)</f>
        <v>0</v>
      </c>
    </row>
    <row r="7264" spans="1:9" x14ac:dyDescent="0.25">
      <c r="A7264" s="2">
        <v>37559.583333333336</v>
      </c>
      <c r="B7264">
        <v>14</v>
      </c>
      <c r="C7264">
        <v>33.251159999999999</v>
      </c>
      <c r="D7264">
        <v>0</v>
      </c>
      <c r="E7264" t="str">
        <f>IF(AND(Tableau134[[#This Row],[Operative Temperature]]&lt;19,Tableau134[[#This Row],[Occupancy]]&lt;&gt;0),Tableau134[[#This Row],[Operative Temperature]],"NC")</f>
        <v>NC</v>
      </c>
      <c r="F7264">
        <f>IF(AND(C7264&gt;26,Tableau134[[#This Row],[Occupancy]]&lt;&gt;0),1,0)</f>
        <v>0</v>
      </c>
      <c r="G7264">
        <f>IF(AND(Tableau134[[#This Row],[Operative Temperature]]&lt;19,Tableau134[[#This Row],[Occupancy]]&lt;&gt;0),1,0)</f>
        <v>0</v>
      </c>
      <c r="H7264">
        <f>IF(Tableau134[[#This Row],[Nb dheures sup à 26°C sous occupation]]=1,Tableau134[[#This Row],[Operative Temperature]]-26,0)</f>
        <v>0</v>
      </c>
      <c r="I7264">
        <f>IF(Tableau134[[#This Row],[Nb d''heures inf à 19°C sous occupation]]=1,19-C7264,0)</f>
        <v>0</v>
      </c>
    </row>
    <row r="7265" spans="1:9" x14ac:dyDescent="0.25">
      <c r="A7265" s="2">
        <v>37559.625</v>
      </c>
      <c r="B7265">
        <v>14.475</v>
      </c>
      <c r="C7265">
        <v>33.474350000000001</v>
      </c>
      <c r="D7265">
        <v>0</v>
      </c>
      <c r="E7265" t="str">
        <f>IF(AND(Tableau134[[#This Row],[Operative Temperature]]&lt;19,Tableau134[[#This Row],[Occupancy]]&lt;&gt;0),Tableau134[[#This Row],[Operative Temperature]],"NC")</f>
        <v>NC</v>
      </c>
      <c r="F7265">
        <f>IF(AND(C7265&gt;26,Tableau134[[#This Row],[Occupancy]]&lt;&gt;0),1,0)</f>
        <v>0</v>
      </c>
      <c r="G7265">
        <f>IF(AND(Tableau134[[#This Row],[Operative Temperature]]&lt;19,Tableau134[[#This Row],[Occupancy]]&lt;&gt;0),1,0)</f>
        <v>0</v>
      </c>
      <c r="H7265">
        <f>IF(Tableau134[[#This Row],[Nb dheures sup à 26°C sous occupation]]=1,Tableau134[[#This Row],[Operative Temperature]]-26,0)</f>
        <v>0</v>
      </c>
      <c r="I7265">
        <f>IF(Tableau134[[#This Row],[Nb d''heures inf à 19°C sous occupation]]=1,19-C7265,0)</f>
        <v>0</v>
      </c>
    </row>
    <row r="7266" spans="1:9" x14ac:dyDescent="0.25">
      <c r="A7266" s="2">
        <v>37559.666666666664</v>
      </c>
      <c r="B7266">
        <v>14.9</v>
      </c>
      <c r="C7266">
        <v>33.375619999999998</v>
      </c>
      <c r="D7266">
        <v>0</v>
      </c>
      <c r="E7266" t="str">
        <f>IF(AND(Tableau134[[#This Row],[Operative Temperature]]&lt;19,Tableau134[[#This Row],[Occupancy]]&lt;&gt;0),Tableau134[[#This Row],[Operative Temperature]],"NC")</f>
        <v>NC</v>
      </c>
      <c r="F7266">
        <f>IF(AND(C7266&gt;26,Tableau134[[#This Row],[Occupancy]]&lt;&gt;0),1,0)</f>
        <v>0</v>
      </c>
      <c r="G7266">
        <f>IF(AND(Tableau134[[#This Row],[Operative Temperature]]&lt;19,Tableau134[[#This Row],[Occupancy]]&lt;&gt;0),1,0)</f>
        <v>0</v>
      </c>
      <c r="H7266">
        <f>IF(Tableau134[[#This Row],[Nb dheures sup à 26°C sous occupation]]=1,Tableau134[[#This Row],[Operative Temperature]]-26,0)</f>
        <v>0</v>
      </c>
      <c r="I7266">
        <f>IF(Tableau134[[#This Row],[Nb d''heures inf à 19°C sous occupation]]=1,19-C7266,0)</f>
        <v>0</v>
      </c>
    </row>
    <row r="7267" spans="1:9" x14ac:dyDescent="0.25">
      <c r="A7267" s="2">
        <v>37559.708333333336</v>
      </c>
      <c r="B7267">
        <v>13.725</v>
      </c>
      <c r="C7267">
        <v>33.49042</v>
      </c>
      <c r="D7267">
        <v>0</v>
      </c>
      <c r="E7267" t="str">
        <f>IF(AND(Tableau134[[#This Row],[Operative Temperature]]&lt;19,Tableau134[[#This Row],[Occupancy]]&lt;&gt;0),Tableau134[[#This Row],[Operative Temperature]],"NC")</f>
        <v>NC</v>
      </c>
      <c r="F7267">
        <f>IF(AND(C7267&gt;26,Tableau134[[#This Row],[Occupancy]]&lt;&gt;0),1,0)</f>
        <v>0</v>
      </c>
      <c r="G7267">
        <f>IF(AND(Tableau134[[#This Row],[Operative Temperature]]&lt;19,Tableau134[[#This Row],[Occupancy]]&lt;&gt;0),1,0)</f>
        <v>0</v>
      </c>
      <c r="H7267">
        <f>IF(Tableau134[[#This Row],[Nb dheures sup à 26°C sous occupation]]=1,Tableau134[[#This Row],[Operative Temperature]]-26,0)</f>
        <v>0</v>
      </c>
      <c r="I7267">
        <f>IF(Tableau134[[#This Row],[Nb d''heures inf à 19°C sous occupation]]=1,19-C7267,0)</f>
        <v>0</v>
      </c>
    </row>
    <row r="7268" spans="1:9" x14ac:dyDescent="0.25">
      <c r="A7268" s="2">
        <v>37559.75</v>
      </c>
      <c r="B7268">
        <v>11.95</v>
      </c>
      <c r="C7268">
        <v>33.359940000000002</v>
      </c>
      <c r="D7268">
        <v>0</v>
      </c>
      <c r="E7268" t="str">
        <f>IF(AND(Tableau134[[#This Row],[Operative Temperature]]&lt;19,Tableau134[[#This Row],[Occupancy]]&lt;&gt;0),Tableau134[[#This Row],[Operative Temperature]],"NC")</f>
        <v>NC</v>
      </c>
      <c r="F7268">
        <f>IF(AND(C7268&gt;26,Tableau134[[#This Row],[Occupancy]]&lt;&gt;0),1,0)</f>
        <v>0</v>
      </c>
      <c r="G7268">
        <f>IF(AND(Tableau134[[#This Row],[Operative Temperature]]&lt;19,Tableau134[[#This Row],[Occupancy]]&lt;&gt;0),1,0)</f>
        <v>0</v>
      </c>
      <c r="H7268">
        <f>IF(Tableau134[[#This Row],[Nb dheures sup à 26°C sous occupation]]=1,Tableau134[[#This Row],[Operative Temperature]]-26,0)</f>
        <v>0</v>
      </c>
      <c r="I7268">
        <f>IF(Tableau134[[#This Row],[Nb d''heures inf à 19°C sous occupation]]=1,19-C7268,0)</f>
        <v>0</v>
      </c>
    </row>
    <row r="7269" spans="1:9" x14ac:dyDescent="0.25">
      <c r="A7269" s="2">
        <v>37559.791666666664</v>
      </c>
      <c r="B7269">
        <v>10.225</v>
      </c>
      <c r="C7269">
        <v>33.194459999999999</v>
      </c>
      <c r="D7269">
        <v>0</v>
      </c>
      <c r="E7269" t="str">
        <f>IF(AND(Tableau134[[#This Row],[Operative Temperature]]&lt;19,Tableau134[[#This Row],[Occupancy]]&lt;&gt;0),Tableau134[[#This Row],[Operative Temperature]],"NC")</f>
        <v>NC</v>
      </c>
      <c r="F7269">
        <f>IF(AND(C7269&gt;26,Tableau134[[#This Row],[Occupancy]]&lt;&gt;0),1,0)</f>
        <v>0</v>
      </c>
      <c r="G7269">
        <f>IF(AND(Tableau134[[#This Row],[Operative Temperature]]&lt;19,Tableau134[[#This Row],[Occupancy]]&lt;&gt;0),1,0)</f>
        <v>0</v>
      </c>
      <c r="H7269">
        <f>IF(Tableau134[[#This Row],[Nb dheures sup à 26°C sous occupation]]=1,Tableau134[[#This Row],[Operative Temperature]]-26,0)</f>
        <v>0</v>
      </c>
      <c r="I7269">
        <f>IF(Tableau134[[#This Row],[Nb d''heures inf à 19°C sous occupation]]=1,19-C7269,0)</f>
        <v>0</v>
      </c>
    </row>
    <row r="7270" spans="1:9" x14ac:dyDescent="0.25">
      <c r="A7270" s="2">
        <v>37559.833333333336</v>
      </c>
      <c r="B7270">
        <v>8.8249999999999993</v>
      </c>
      <c r="C7270">
        <v>31.852930000000001</v>
      </c>
      <c r="D7270">
        <v>0</v>
      </c>
      <c r="E7270" t="str">
        <f>IF(AND(Tableau134[[#This Row],[Operative Temperature]]&lt;19,Tableau134[[#This Row],[Occupancy]]&lt;&gt;0),Tableau134[[#This Row],[Operative Temperature]],"NC")</f>
        <v>NC</v>
      </c>
      <c r="F7270">
        <f>IF(AND(C7270&gt;26,Tableau134[[#This Row],[Occupancy]]&lt;&gt;0),1,0)</f>
        <v>0</v>
      </c>
      <c r="G7270">
        <f>IF(AND(Tableau134[[#This Row],[Operative Temperature]]&lt;19,Tableau134[[#This Row],[Occupancy]]&lt;&gt;0),1,0)</f>
        <v>0</v>
      </c>
      <c r="H7270">
        <f>IF(Tableau134[[#This Row],[Nb dheures sup à 26°C sous occupation]]=1,Tableau134[[#This Row],[Operative Temperature]]-26,0)</f>
        <v>0</v>
      </c>
      <c r="I7270">
        <f>IF(Tableau134[[#This Row],[Nb d''heures inf à 19°C sous occupation]]=1,19-C7270,0)</f>
        <v>0</v>
      </c>
    </row>
    <row r="7271" spans="1:9" x14ac:dyDescent="0.25">
      <c r="A7271" s="2">
        <v>37559.875</v>
      </c>
      <c r="B7271">
        <v>7.45</v>
      </c>
      <c r="C7271">
        <v>31.004950000000001</v>
      </c>
      <c r="D7271">
        <v>0</v>
      </c>
      <c r="E7271" t="str">
        <f>IF(AND(Tableau134[[#This Row],[Operative Temperature]]&lt;19,Tableau134[[#This Row],[Occupancy]]&lt;&gt;0),Tableau134[[#This Row],[Operative Temperature]],"NC")</f>
        <v>NC</v>
      </c>
      <c r="F7271">
        <f>IF(AND(C7271&gt;26,Tableau134[[#This Row],[Occupancy]]&lt;&gt;0),1,0)</f>
        <v>0</v>
      </c>
      <c r="G7271">
        <f>IF(AND(Tableau134[[#This Row],[Operative Temperature]]&lt;19,Tableau134[[#This Row],[Occupancy]]&lt;&gt;0),1,0)</f>
        <v>0</v>
      </c>
      <c r="H7271">
        <f>IF(Tableau134[[#This Row],[Nb dheures sup à 26°C sous occupation]]=1,Tableau134[[#This Row],[Operative Temperature]]-26,0)</f>
        <v>0</v>
      </c>
      <c r="I7271">
        <f>IF(Tableau134[[#This Row],[Nb d''heures inf à 19°C sous occupation]]=1,19-C7271,0)</f>
        <v>0</v>
      </c>
    </row>
    <row r="7272" spans="1:9" x14ac:dyDescent="0.25">
      <c r="A7272" s="2">
        <v>37559.916666666664</v>
      </c>
      <c r="B7272">
        <v>6.125</v>
      </c>
      <c r="C7272">
        <v>30.55931</v>
      </c>
      <c r="D7272">
        <v>0</v>
      </c>
      <c r="E7272" t="str">
        <f>IF(AND(Tableau134[[#This Row],[Operative Temperature]]&lt;19,Tableau134[[#This Row],[Occupancy]]&lt;&gt;0),Tableau134[[#This Row],[Operative Temperature]],"NC")</f>
        <v>NC</v>
      </c>
      <c r="F7272">
        <f>IF(AND(C7272&gt;26,Tableau134[[#This Row],[Occupancy]]&lt;&gt;0),1,0)</f>
        <v>0</v>
      </c>
      <c r="G7272">
        <f>IF(AND(Tableau134[[#This Row],[Operative Temperature]]&lt;19,Tableau134[[#This Row],[Occupancy]]&lt;&gt;0),1,0)</f>
        <v>0</v>
      </c>
      <c r="H7272">
        <f>IF(Tableau134[[#This Row],[Nb dheures sup à 26°C sous occupation]]=1,Tableau134[[#This Row],[Operative Temperature]]-26,0)</f>
        <v>0</v>
      </c>
      <c r="I7272">
        <f>IF(Tableau134[[#This Row],[Nb d''heures inf à 19°C sous occupation]]=1,19-C7272,0)</f>
        <v>0</v>
      </c>
    </row>
    <row r="7273" spans="1:9" x14ac:dyDescent="0.25">
      <c r="A7273" s="2">
        <v>37559.958333333336</v>
      </c>
      <c r="B7273">
        <v>5.2</v>
      </c>
      <c r="C7273">
        <v>30.220210000000002</v>
      </c>
      <c r="D7273">
        <v>0</v>
      </c>
      <c r="E7273" t="str">
        <f>IF(AND(Tableau134[[#This Row],[Operative Temperature]]&lt;19,Tableau134[[#This Row],[Occupancy]]&lt;&gt;0),Tableau134[[#This Row],[Operative Temperature]],"NC")</f>
        <v>NC</v>
      </c>
      <c r="F7273">
        <f>IF(AND(C7273&gt;26,Tableau134[[#This Row],[Occupancy]]&lt;&gt;0),1,0)</f>
        <v>0</v>
      </c>
      <c r="G7273">
        <f>IF(AND(Tableau134[[#This Row],[Operative Temperature]]&lt;19,Tableau134[[#This Row],[Occupancy]]&lt;&gt;0),1,0)</f>
        <v>0</v>
      </c>
      <c r="H7273">
        <f>IF(Tableau134[[#This Row],[Nb dheures sup à 26°C sous occupation]]=1,Tableau134[[#This Row],[Operative Temperature]]-26,0)</f>
        <v>0</v>
      </c>
      <c r="I7273">
        <f>IF(Tableau134[[#This Row],[Nb d''heures inf à 19°C sous occupation]]=1,19-C7273,0)</f>
        <v>0</v>
      </c>
    </row>
    <row r="7274" spans="1:9" x14ac:dyDescent="0.25">
      <c r="A7274" s="1">
        <v>37560</v>
      </c>
      <c r="B7274">
        <v>4.7750000000000004</v>
      </c>
      <c r="C7274">
        <v>29.921009999999999</v>
      </c>
      <c r="D7274">
        <v>0</v>
      </c>
      <c r="E7274" t="str">
        <f>IF(AND(Tableau134[[#This Row],[Operative Temperature]]&lt;19,Tableau134[[#This Row],[Occupancy]]&lt;&gt;0),Tableau134[[#This Row],[Operative Temperature]],"NC")</f>
        <v>NC</v>
      </c>
      <c r="F7274">
        <f>IF(AND(C7274&gt;26,Tableau134[[#This Row],[Occupancy]]&lt;&gt;0),1,0)</f>
        <v>0</v>
      </c>
      <c r="G7274">
        <f>IF(AND(Tableau134[[#This Row],[Operative Temperature]]&lt;19,Tableau134[[#This Row],[Occupancy]]&lt;&gt;0),1,0)</f>
        <v>0</v>
      </c>
      <c r="H7274">
        <f>IF(Tableau134[[#This Row],[Nb dheures sup à 26°C sous occupation]]=1,Tableau134[[#This Row],[Operative Temperature]]-26,0)</f>
        <v>0</v>
      </c>
      <c r="I7274">
        <f>IF(Tableau134[[#This Row],[Nb d''heures inf à 19°C sous occupation]]=1,19-C7274,0)</f>
        <v>0</v>
      </c>
    </row>
    <row r="7275" spans="1:9" x14ac:dyDescent="0.25">
      <c r="A7275" s="2">
        <v>37560.041666666664</v>
      </c>
      <c r="B7275">
        <v>4.55</v>
      </c>
      <c r="C7275">
        <v>29.688590000000001</v>
      </c>
      <c r="D7275">
        <v>0</v>
      </c>
      <c r="E7275" t="str">
        <f>IF(AND(Tableau134[[#This Row],[Operative Temperature]]&lt;19,Tableau134[[#This Row],[Occupancy]]&lt;&gt;0),Tableau134[[#This Row],[Operative Temperature]],"NC")</f>
        <v>NC</v>
      </c>
      <c r="F7275">
        <f>IF(AND(C7275&gt;26,Tableau134[[#This Row],[Occupancy]]&lt;&gt;0),1,0)</f>
        <v>0</v>
      </c>
      <c r="G7275">
        <f>IF(AND(Tableau134[[#This Row],[Operative Temperature]]&lt;19,Tableau134[[#This Row],[Occupancy]]&lt;&gt;0),1,0)</f>
        <v>0</v>
      </c>
      <c r="H7275">
        <f>IF(Tableau134[[#This Row],[Nb dheures sup à 26°C sous occupation]]=1,Tableau134[[#This Row],[Operative Temperature]]-26,0)</f>
        <v>0</v>
      </c>
      <c r="I7275">
        <f>IF(Tableau134[[#This Row],[Nb d''heures inf à 19°C sous occupation]]=1,19-C7275,0)</f>
        <v>0</v>
      </c>
    </row>
    <row r="7276" spans="1:9" x14ac:dyDescent="0.25">
      <c r="A7276" s="2">
        <v>37560.083333333336</v>
      </c>
      <c r="B7276">
        <v>4.125</v>
      </c>
      <c r="C7276">
        <v>29.461120000000001</v>
      </c>
      <c r="D7276">
        <v>0</v>
      </c>
      <c r="E7276" t="str">
        <f>IF(AND(Tableau134[[#This Row],[Operative Temperature]]&lt;19,Tableau134[[#This Row],[Occupancy]]&lt;&gt;0),Tableau134[[#This Row],[Operative Temperature]],"NC")</f>
        <v>NC</v>
      </c>
      <c r="F7276">
        <f>IF(AND(C7276&gt;26,Tableau134[[#This Row],[Occupancy]]&lt;&gt;0),1,0)</f>
        <v>0</v>
      </c>
      <c r="G7276">
        <f>IF(AND(Tableau134[[#This Row],[Operative Temperature]]&lt;19,Tableau134[[#This Row],[Occupancy]]&lt;&gt;0),1,0)</f>
        <v>0</v>
      </c>
      <c r="H7276">
        <f>IF(Tableau134[[#This Row],[Nb dheures sup à 26°C sous occupation]]=1,Tableau134[[#This Row],[Operative Temperature]]-26,0)</f>
        <v>0</v>
      </c>
      <c r="I7276">
        <f>IF(Tableau134[[#This Row],[Nb d''heures inf à 19°C sous occupation]]=1,19-C7276,0)</f>
        <v>0</v>
      </c>
    </row>
    <row r="7277" spans="1:9" x14ac:dyDescent="0.25">
      <c r="A7277" s="2">
        <v>37560.125</v>
      </c>
      <c r="B7277">
        <v>3.7</v>
      </c>
      <c r="C7277">
        <v>29.23565</v>
      </c>
      <c r="D7277">
        <v>0</v>
      </c>
      <c r="E7277" t="str">
        <f>IF(AND(Tableau134[[#This Row],[Operative Temperature]]&lt;19,Tableau134[[#This Row],[Occupancy]]&lt;&gt;0),Tableau134[[#This Row],[Operative Temperature]],"NC")</f>
        <v>NC</v>
      </c>
      <c r="F7277">
        <f>IF(AND(C7277&gt;26,Tableau134[[#This Row],[Occupancy]]&lt;&gt;0),1,0)</f>
        <v>0</v>
      </c>
      <c r="G7277">
        <f>IF(AND(Tableau134[[#This Row],[Operative Temperature]]&lt;19,Tableau134[[#This Row],[Occupancy]]&lt;&gt;0),1,0)</f>
        <v>0</v>
      </c>
      <c r="H7277">
        <f>IF(Tableau134[[#This Row],[Nb dheures sup à 26°C sous occupation]]=1,Tableau134[[#This Row],[Operative Temperature]]-26,0)</f>
        <v>0</v>
      </c>
      <c r="I7277">
        <f>IF(Tableau134[[#This Row],[Nb d''heures inf à 19°C sous occupation]]=1,19-C7277,0)</f>
        <v>0</v>
      </c>
    </row>
    <row r="7278" spans="1:9" x14ac:dyDescent="0.25">
      <c r="A7278" s="2">
        <v>37560.166666666664</v>
      </c>
      <c r="B7278">
        <v>3.2250000000000001</v>
      </c>
      <c r="C7278">
        <v>29.015270000000001</v>
      </c>
      <c r="D7278">
        <v>0</v>
      </c>
      <c r="E7278" t="str">
        <f>IF(AND(Tableau134[[#This Row],[Operative Temperature]]&lt;19,Tableau134[[#This Row],[Occupancy]]&lt;&gt;0),Tableau134[[#This Row],[Operative Temperature]],"NC")</f>
        <v>NC</v>
      </c>
      <c r="F7278">
        <f>IF(AND(C7278&gt;26,Tableau134[[#This Row],[Occupancy]]&lt;&gt;0),1,0)</f>
        <v>0</v>
      </c>
      <c r="G7278">
        <f>IF(AND(Tableau134[[#This Row],[Operative Temperature]]&lt;19,Tableau134[[#This Row],[Occupancy]]&lt;&gt;0),1,0)</f>
        <v>0</v>
      </c>
      <c r="H7278">
        <f>IF(Tableau134[[#This Row],[Nb dheures sup à 26°C sous occupation]]=1,Tableau134[[#This Row],[Operative Temperature]]-26,0)</f>
        <v>0</v>
      </c>
      <c r="I7278">
        <f>IF(Tableau134[[#This Row],[Nb d''heures inf à 19°C sous occupation]]=1,19-C7278,0)</f>
        <v>0</v>
      </c>
    </row>
    <row r="7279" spans="1:9" x14ac:dyDescent="0.25">
      <c r="A7279" s="2">
        <v>37560.208333333336</v>
      </c>
      <c r="B7279">
        <v>2.7250000000000001</v>
      </c>
      <c r="C7279">
        <v>28.794180000000001</v>
      </c>
      <c r="D7279">
        <v>0</v>
      </c>
      <c r="E7279" t="str">
        <f>IF(AND(Tableau134[[#This Row],[Operative Temperature]]&lt;19,Tableau134[[#This Row],[Occupancy]]&lt;&gt;0),Tableau134[[#This Row],[Operative Temperature]],"NC")</f>
        <v>NC</v>
      </c>
      <c r="F7279">
        <f>IF(AND(C7279&gt;26,Tableau134[[#This Row],[Occupancy]]&lt;&gt;0),1,0)</f>
        <v>0</v>
      </c>
      <c r="G7279">
        <f>IF(AND(Tableau134[[#This Row],[Operative Temperature]]&lt;19,Tableau134[[#This Row],[Occupancy]]&lt;&gt;0),1,0)</f>
        <v>0</v>
      </c>
      <c r="H7279">
        <f>IF(Tableau134[[#This Row],[Nb dheures sup à 26°C sous occupation]]=1,Tableau134[[#This Row],[Operative Temperature]]-26,0)</f>
        <v>0</v>
      </c>
      <c r="I7279">
        <f>IF(Tableau134[[#This Row],[Nb d''heures inf à 19°C sous occupation]]=1,19-C7279,0)</f>
        <v>0</v>
      </c>
    </row>
    <row r="7280" spans="1:9" x14ac:dyDescent="0.25">
      <c r="A7280" s="2">
        <v>37560.25</v>
      </c>
      <c r="B7280">
        <v>2.2250000000000001</v>
      </c>
      <c r="C7280">
        <v>28.573070000000001</v>
      </c>
      <c r="D7280">
        <v>0</v>
      </c>
      <c r="E7280" t="str">
        <f>IF(AND(Tableau134[[#This Row],[Operative Temperature]]&lt;19,Tableau134[[#This Row],[Occupancy]]&lt;&gt;0),Tableau134[[#This Row],[Operative Temperature]],"NC")</f>
        <v>NC</v>
      </c>
      <c r="F7280">
        <f>IF(AND(C7280&gt;26,Tableau134[[#This Row],[Occupancy]]&lt;&gt;0),1,0)</f>
        <v>0</v>
      </c>
      <c r="G7280">
        <f>IF(AND(Tableau134[[#This Row],[Operative Temperature]]&lt;19,Tableau134[[#This Row],[Occupancy]]&lt;&gt;0),1,0)</f>
        <v>0</v>
      </c>
      <c r="H7280">
        <f>IF(Tableau134[[#This Row],[Nb dheures sup à 26°C sous occupation]]=1,Tableau134[[#This Row],[Operative Temperature]]-26,0)</f>
        <v>0</v>
      </c>
      <c r="I7280">
        <f>IF(Tableau134[[#This Row],[Nb d''heures inf à 19°C sous occupation]]=1,19-C7280,0)</f>
        <v>0</v>
      </c>
    </row>
    <row r="7281" spans="1:9" x14ac:dyDescent="0.25">
      <c r="A7281" s="2">
        <v>37560.291666666664</v>
      </c>
      <c r="B7281">
        <v>1.7250000000000001</v>
      </c>
      <c r="C7281">
        <v>28.351379999999999</v>
      </c>
      <c r="D7281">
        <v>0</v>
      </c>
      <c r="E7281" t="str">
        <f>IF(AND(Tableau134[[#This Row],[Operative Temperature]]&lt;19,Tableau134[[#This Row],[Occupancy]]&lt;&gt;0),Tableau134[[#This Row],[Operative Temperature]],"NC")</f>
        <v>NC</v>
      </c>
      <c r="F7281">
        <f>IF(AND(C7281&gt;26,Tableau134[[#This Row],[Occupancy]]&lt;&gt;0),1,0)</f>
        <v>0</v>
      </c>
      <c r="G7281">
        <f>IF(AND(Tableau134[[#This Row],[Operative Temperature]]&lt;19,Tableau134[[#This Row],[Occupancy]]&lt;&gt;0),1,0)</f>
        <v>0</v>
      </c>
      <c r="H7281">
        <f>IF(Tableau134[[#This Row],[Nb dheures sup à 26°C sous occupation]]=1,Tableau134[[#This Row],[Operative Temperature]]-26,0)</f>
        <v>0</v>
      </c>
      <c r="I7281">
        <f>IF(Tableau134[[#This Row],[Nb d''heures inf à 19°C sous occupation]]=1,19-C7281,0)</f>
        <v>0</v>
      </c>
    </row>
    <row r="7282" spans="1:9" x14ac:dyDescent="0.25">
      <c r="A7282" s="2">
        <v>37560.333333333336</v>
      </c>
      <c r="B7282">
        <v>3.4750000000000001</v>
      </c>
      <c r="C7282">
        <v>28.352620000000002</v>
      </c>
      <c r="D7282">
        <v>0</v>
      </c>
      <c r="E7282" t="str">
        <f>IF(AND(Tableau134[[#This Row],[Operative Temperature]]&lt;19,Tableau134[[#This Row],[Occupancy]]&lt;&gt;0),Tableau134[[#This Row],[Operative Temperature]],"NC")</f>
        <v>NC</v>
      </c>
      <c r="F7282">
        <f>IF(AND(C7282&gt;26,Tableau134[[#This Row],[Occupancy]]&lt;&gt;0),1,0)</f>
        <v>0</v>
      </c>
      <c r="G7282">
        <f>IF(AND(Tableau134[[#This Row],[Operative Temperature]]&lt;19,Tableau134[[#This Row],[Occupancy]]&lt;&gt;0),1,0)</f>
        <v>0</v>
      </c>
      <c r="H7282">
        <f>IF(Tableau134[[#This Row],[Nb dheures sup à 26°C sous occupation]]=1,Tableau134[[#This Row],[Operative Temperature]]-26,0)</f>
        <v>0</v>
      </c>
      <c r="I7282">
        <f>IF(Tableau134[[#This Row],[Nb d''heures inf à 19°C sous occupation]]=1,19-C7282,0)</f>
        <v>0</v>
      </c>
    </row>
    <row r="7283" spans="1:9" x14ac:dyDescent="0.25">
      <c r="A7283" s="2">
        <v>37560.375</v>
      </c>
      <c r="B7283">
        <v>5.9</v>
      </c>
      <c r="C7283">
        <v>28.953430000000001</v>
      </c>
      <c r="D7283">
        <v>0</v>
      </c>
      <c r="E7283" t="str">
        <f>IF(AND(Tableau134[[#This Row],[Operative Temperature]]&lt;19,Tableau134[[#This Row],[Occupancy]]&lt;&gt;0),Tableau134[[#This Row],[Operative Temperature]],"NC")</f>
        <v>NC</v>
      </c>
      <c r="F7283">
        <f>IF(AND(C7283&gt;26,Tableau134[[#This Row],[Occupancy]]&lt;&gt;0),1,0)</f>
        <v>0</v>
      </c>
      <c r="G7283">
        <f>IF(AND(Tableau134[[#This Row],[Operative Temperature]]&lt;19,Tableau134[[#This Row],[Occupancy]]&lt;&gt;0),1,0)</f>
        <v>0</v>
      </c>
      <c r="H7283">
        <f>IF(Tableau134[[#This Row],[Nb dheures sup à 26°C sous occupation]]=1,Tableau134[[#This Row],[Operative Temperature]]-26,0)</f>
        <v>0</v>
      </c>
      <c r="I7283">
        <f>IF(Tableau134[[#This Row],[Nb d''heures inf à 19°C sous occupation]]=1,19-C7283,0)</f>
        <v>0</v>
      </c>
    </row>
    <row r="7284" spans="1:9" x14ac:dyDescent="0.25">
      <c r="A7284" s="2">
        <v>37560.416666666664</v>
      </c>
      <c r="B7284">
        <v>8.375</v>
      </c>
      <c r="C7284">
        <v>29.84413</v>
      </c>
      <c r="D7284">
        <v>0</v>
      </c>
      <c r="E7284" t="str">
        <f>IF(AND(Tableau134[[#This Row],[Operative Temperature]]&lt;19,Tableau134[[#This Row],[Occupancy]]&lt;&gt;0),Tableau134[[#This Row],[Operative Temperature]],"NC")</f>
        <v>NC</v>
      </c>
      <c r="F7284">
        <f>IF(AND(C7284&gt;26,Tableau134[[#This Row],[Occupancy]]&lt;&gt;0),1,0)</f>
        <v>0</v>
      </c>
      <c r="G7284">
        <f>IF(AND(Tableau134[[#This Row],[Operative Temperature]]&lt;19,Tableau134[[#This Row],[Occupancy]]&lt;&gt;0),1,0)</f>
        <v>0</v>
      </c>
      <c r="H7284">
        <f>IF(Tableau134[[#This Row],[Nb dheures sup à 26°C sous occupation]]=1,Tableau134[[#This Row],[Operative Temperature]]-26,0)</f>
        <v>0</v>
      </c>
      <c r="I7284">
        <f>IF(Tableau134[[#This Row],[Nb d''heures inf à 19°C sous occupation]]=1,19-C7284,0)</f>
        <v>0</v>
      </c>
    </row>
    <row r="7285" spans="1:9" x14ac:dyDescent="0.25">
      <c r="A7285" s="2">
        <v>37560.458333333336</v>
      </c>
      <c r="B7285">
        <v>11.25</v>
      </c>
      <c r="C7285">
        <v>31.196629999999999</v>
      </c>
      <c r="D7285">
        <v>0</v>
      </c>
      <c r="E7285" t="str">
        <f>IF(AND(Tableau134[[#This Row],[Operative Temperature]]&lt;19,Tableau134[[#This Row],[Occupancy]]&lt;&gt;0),Tableau134[[#This Row],[Operative Temperature]],"NC")</f>
        <v>NC</v>
      </c>
      <c r="F7285">
        <f>IF(AND(C7285&gt;26,Tableau134[[#This Row],[Occupancy]]&lt;&gt;0),1,0)</f>
        <v>0</v>
      </c>
      <c r="G7285">
        <f>IF(AND(Tableau134[[#This Row],[Operative Temperature]]&lt;19,Tableau134[[#This Row],[Occupancy]]&lt;&gt;0),1,0)</f>
        <v>0</v>
      </c>
      <c r="H7285">
        <f>IF(Tableau134[[#This Row],[Nb dheures sup à 26°C sous occupation]]=1,Tableau134[[#This Row],[Operative Temperature]]-26,0)</f>
        <v>0</v>
      </c>
      <c r="I7285">
        <f>IF(Tableau134[[#This Row],[Nb d''heures inf à 19°C sous occupation]]=1,19-C7285,0)</f>
        <v>0</v>
      </c>
    </row>
    <row r="7286" spans="1:9" x14ac:dyDescent="0.25">
      <c r="A7286" s="2">
        <v>37560.5</v>
      </c>
      <c r="B7286">
        <v>14.25</v>
      </c>
      <c r="C7286">
        <v>32.277679999999997</v>
      </c>
      <c r="D7286">
        <v>0</v>
      </c>
      <c r="E7286" t="str">
        <f>IF(AND(Tableau134[[#This Row],[Operative Temperature]]&lt;19,Tableau134[[#This Row],[Occupancy]]&lt;&gt;0),Tableau134[[#This Row],[Operative Temperature]],"NC")</f>
        <v>NC</v>
      </c>
      <c r="F7286">
        <f>IF(AND(C7286&gt;26,Tableau134[[#This Row],[Occupancy]]&lt;&gt;0),1,0)</f>
        <v>0</v>
      </c>
      <c r="G7286">
        <f>IF(AND(Tableau134[[#This Row],[Operative Temperature]]&lt;19,Tableau134[[#This Row],[Occupancy]]&lt;&gt;0),1,0)</f>
        <v>0</v>
      </c>
      <c r="H7286">
        <f>IF(Tableau134[[#This Row],[Nb dheures sup à 26°C sous occupation]]=1,Tableau134[[#This Row],[Operative Temperature]]-26,0)</f>
        <v>0</v>
      </c>
      <c r="I7286">
        <f>IF(Tableau134[[#This Row],[Nb d''heures inf à 19°C sous occupation]]=1,19-C7286,0)</f>
        <v>0</v>
      </c>
    </row>
    <row r="7287" spans="1:9" x14ac:dyDescent="0.25">
      <c r="A7287" s="2">
        <v>37560.541666666664</v>
      </c>
      <c r="B7287">
        <v>15.675000000000001</v>
      </c>
      <c r="C7287">
        <v>33.266640000000002</v>
      </c>
      <c r="D7287">
        <v>0</v>
      </c>
      <c r="E7287" t="str">
        <f>IF(AND(Tableau134[[#This Row],[Operative Temperature]]&lt;19,Tableau134[[#This Row],[Occupancy]]&lt;&gt;0),Tableau134[[#This Row],[Operative Temperature]],"NC")</f>
        <v>NC</v>
      </c>
      <c r="F7287">
        <f>IF(AND(C7287&gt;26,Tableau134[[#This Row],[Occupancy]]&lt;&gt;0),1,0)</f>
        <v>0</v>
      </c>
      <c r="G7287">
        <f>IF(AND(Tableau134[[#This Row],[Operative Temperature]]&lt;19,Tableau134[[#This Row],[Occupancy]]&lt;&gt;0),1,0)</f>
        <v>0</v>
      </c>
      <c r="H7287">
        <f>IF(Tableau134[[#This Row],[Nb dheures sup à 26°C sous occupation]]=1,Tableau134[[#This Row],[Operative Temperature]]-26,0)</f>
        <v>0</v>
      </c>
      <c r="I7287">
        <f>IF(Tableau134[[#This Row],[Nb d''heures inf à 19°C sous occupation]]=1,19-C7287,0)</f>
        <v>0</v>
      </c>
    </row>
    <row r="7288" spans="1:9" x14ac:dyDescent="0.25">
      <c r="A7288" s="2">
        <v>37560.583333333336</v>
      </c>
      <c r="B7288">
        <v>15.975</v>
      </c>
      <c r="C7288">
        <v>33.834240000000001</v>
      </c>
      <c r="D7288">
        <v>0</v>
      </c>
      <c r="E7288" t="str">
        <f>IF(AND(Tableau134[[#This Row],[Operative Temperature]]&lt;19,Tableau134[[#This Row],[Occupancy]]&lt;&gt;0),Tableau134[[#This Row],[Operative Temperature]],"NC")</f>
        <v>NC</v>
      </c>
      <c r="F7288">
        <f>IF(AND(C7288&gt;26,Tableau134[[#This Row],[Occupancy]]&lt;&gt;0),1,0)</f>
        <v>0</v>
      </c>
      <c r="G7288">
        <f>IF(AND(Tableau134[[#This Row],[Operative Temperature]]&lt;19,Tableau134[[#This Row],[Occupancy]]&lt;&gt;0),1,0)</f>
        <v>0</v>
      </c>
      <c r="H7288">
        <f>IF(Tableau134[[#This Row],[Nb dheures sup à 26°C sous occupation]]=1,Tableau134[[#This Row],[Operative Temperature]]-26,0)</f>
        <v>0</v>
      </c>
      <c r="I7288">
        <f>IF(Tableau134[[#This Row],[Nb d''heures inf à 19°C sous occupation]]=1,19-C7288,0)</f>
        <v>0</v>
      </c>
    </row>
    <row r="7289" spans="1:9" x14ac:dyDescent="0.25">
      <c r="A7289" s="2">
        <v>37560.625</v>
      </c>
      <c r="B7289">
        <v>16</v>
      </c>
      <c r="C7289">
        <v>33.943649999999998</v>
      </c>
      <c r="D7289">
        <v>0</v>
      </c>
      <c r="E7289" t="str">
        <f>IF(AND(Tableau134[[#This Row],[Operative Temperature]]&lt;19,Tableau134[[#This Row],[Occupancy]]&lt;&gt;0),Tableau134[[#This Row],[Operative Temperature]],"NC")</f>
        <v>NC</v>
      </c>
      <c r="F7289">
        <f>IF(AND(C7289&gt;26,Tableau134[[#This Row],[Occupancy]]&lt;&gt;0),1,0)</f>
        <v>0</v>
      </c>
      <c r="G7289">
        <f>IF(AND(Tableau134[[#This Row],[Operative Temperature]]&lt;19,Tableau134[[#This Row],[Occupancy]]&lt;&gt;0),1,0)</f>
        <v>0</v>
      </c>
      <c r="H7289">
        <f>IF(Tableau134[[#This Row],[Nb dheures sup à 26°C sous occupation]]=1,Tableau134[[#This Row],[Operative Temperature]]-26,0)</f>
        <v>0</v>
      </c>
      <c r="I7289">
        <f>IF(Tableau134[[#This Row],[Nb d''heures inf à 19°C sous occupation]]=1,19-C7289,0)</f>
        <v>0</v>
      </c>
    </row>
    <row r="7290" spans="1:9" x14ac:dyDescent="0.25">
      <c r="A7290" s="2">
        <v>37560.666666666664</v>
      </c>
      <c r="B7290">
        <v>16.074999999999999</v>
      </c>
      <c r="C7290">
        <v>33.7712</v>
      </c>
      <c r="D7290">
        <v>0</v>
      </c>
      <c r="E7290" t="str">
        <f>IF(AND(Tableau134[[#This Row],[Operative Temperature]]&lt;19,Tableau134[[#This Row],[Occupancy]]&lt;&gt;0),Tableau134[[#This Row],[Operative Temperature]],"NC")</f>
        <v>NC</v>
      </c>
      <c r="F7290">
        <f>IF(AND(C7290&gt;26,Tableau134[[#This Row],[Occupancy]]&lt;&gt;0),1,0)</f>
        <v>0</v>
      </c>
      <c r="G7290">
        <f>IF(AND(Tableau134[[#This Row],[Operative Temperature]]&lt;19,Tableau134[[#This Row],[Occupancy]]&lt;&gt;0),1,0)</f>
        <v>0</v>
      </c>
      <c r="H7290">
        <f>IF(Tableau134[[#This Row],[Nb dheures sup à 26°C sous occupation]]=1,Tableau134[[#This Row],[Operative Temperature]]-26,0)</f>
        <v>0</v>
      </c>
      <c r="I7290">
        <f>IF(Tableau134[[#This Row],[Nb d''heures inf à 19°C sous occupation]]=1,19-C7290,0)</f>
        <v>0</v>
      </c>
    </row>
    <row r="7291" spans="1:9" x14ac:dyDescent="0.25">
      <c r="A7291" s="2">
        <v>37560.708333333336</v>
      </c>
      <c r="B7291">
        <v>15.275</v>
      </c>
      <c r="C7291">
        <v>33.361449999999998</v>
      </c>
      <c r="D7291">
        <v>0</v>
      </c>
      <c r="E7291" t="str">
        <f>IF(AND(Tableau134[[#This Row],[Operative Temperature]]&lt;19,Tableau134[[#This Row],[Occupancy]]&lt;&gt;0),Tableau134[[#This Row],[Operative Temperature]],"NC")</f>
        <v>NC</v>
      </c>
      <c r="F7291">
        <f>IF(AND(C7291&gt;26,Tableau134[[#This Row],[Occupancy]]&lt;&gt;0),1,0)</f>
        <v>0</v>
      </c>
      <c r="G7291">
        <f>IF(AND(Tableau134[[#This Row],[Operative Temperature]]&lt;19,Tableau134[[#This Row],[Occupancy]]&lt;&gt;0),1,0)</f>
        <v>0</v>
      </c>
      <c r="H7291">
        <f>IF(Tableau134[[#This Row],[Nb dheures sup à 26°C sous occupation]]=1,Tableau134[[#This Row],[Operative Temperature]]-26,0)</f>
        <v>0</v>
      </c>
      <c r="I7291">
        <f>IF(Tableau134[[#This Row],[Nb d''heures inf à 19°C sous occupation]]=1,19-C7291,0)</f>
        <v>0</v>
      </c>
    </row>
    <row r="7292" spans="1:9" x14ac:dyDescent="0.25">
      <c r="A7292" s="2">
        <v>37560.75</v>
      </c>
      <c r="B7292">
        <v>14.775</v>
      </c>
      <c r="C7292">
        <v>33.250920000000001</v>
      </c>
      <c r="D7292">
        <v>0</v>
      </c>
      <c r="E7292" t="str">
        <f>IF(AND(Tableau134[[#This Row],[Operative Temperature]]&lt;19,Tableau134[[#This Row],[Occupancy]]&lt;&gt;0),Tableau134[[#This Row],[Operative Temperature]],"NC")</f>
        <v>NC</v>
      </c>
      <c r="F7292">
        <f>IF(AND(C7292&gt;26,Tableau134[[#This Row],[Occupancy]]&lt;&gt;0),1,0)</f>
        <v>0</v>
      </c>
      <c r="G7292">
        <f>IF(AND(Tableau134[[#This Row],[Operative Temperature]]&lt;19,Tableau134[[#This Row],[Occupancy]]&lt;&gt;0),1,0)</f>
        <v>0</v>
      </c>
      <c r="H7292">
        <f>IF(Tableau134[[#This Row],[Nb dheures sup à 26°C sous occupation]]=1,Tableau134[[#This Row],[Operative Temperature]]-26,0)</f>
        <v>0</v>
      </c>
      <c r="I7292">
        <f>IF(Tableau134[[#This Row],[Nb d''heures inf à 19°C sous occupation]]=1,19-C7292,0)</f>
        <v>0</v>
      </c>
    </row>
    <row r="7293" spans="1:9" x14ac:dyDescent="0.25">
      <c r="A7293" s="2">
        <v>37560.791666666664</v>
      </c>
      <c r="B7293">
        <v>14.55</v>
      </c>
      <c r="C7293">
        <v>33.25262</v>
      </c>
      <c r="D7293">
        <v>0</v>
      </c>
      <c r="E7293" t="str">
        <f>IF(AND(Tableau134[[#This Row],[Operative Temperature]]&lt;19,Tableau134[[#This Row],[Occupancy]]&lt;&gt;0),Tableau134[[#This Row],[Operative Temperature]],"NC")</f>
        <v>NC</v>
      </c>
      <c r="F7293">
        <f>IF(AND(C7293&gt;26,Tableau134[[#This Row],[Occupancy]]&lt;&gt;0),1,0)</f>
        <v>0</v>
      </c>
      <c r="G7293">
        <f>IF(AND(Tableau134[[#This Row],[Operative Temperature]]&lt;19,Tableau134[[#This Row],[Occupancy]]&lt;&gt;0),1,0)</f>
        <v>0</v>
      </c>
      <c r="H7293">
        <f>IF(Tableau134[[#This Row],[Nb dheures sup à 26°C sous occupation]]=1,Tableau134[[#This Row],[Operative Temperature]]-26,0)</f>
        <v>0</v>
      </c>
      <c r="I7293">
        <f>IF(Tableau134[[#This Row],[Nb d''heures inf à 19°C sous occupation]]=1,19-C7293,0)</f>
        <v>0</v>
      </c>
    </row>
    <row r="7294" spans="1:9" x14ac:dyDescent="0.25">
      <c r="A7294" s="2">
        <v>37560.833333333336</v>
      </c>
      <c r="B7294">
        <v>14.35</v>
      </c>
      <c r="C7294">
        <v>33.286720000000003</v>
      </c>
      <c r="D7294">
        <v>0</v>
      </c>
      <c r="E7294" t="str">
        <f>IF(AND(Tableau134[[#This Row],[Operative Temperature]]&lt;19,Tableau134[[#This Row],[Occupancy]]&lt;&gt;0),Tableau134[[#This Row],[Operative Temperature]],"NC")</f>
        <v>NC</v>
      </c>
      <c r="F7294">
        <f>IF(AND(C7294&gt;26,Tableau134[[#This Row],[Occupancy]]&lt;&gt;0),1,0)</f>
        <v>0</v>
      </c>
      <c r="G7294">
        <f>IF(AND(Tableau134[[#This Row],[Operative Temperature]]&lt;19,Tableau134[[#This Row],[Occupancy]]&lt;&gt;0),1,0)</f>
        <v>0</v>
      </c>
      <c r="H7294">
        <f>IF(Tableau134[[#This Row],[Nb dheures sup à 26°C sous occupation]]=1,Tableau134[[#This Row],[Operative Temperature]]-26,0)</f>
        <v>0</v>
      </c>
      <c r="I7294">
        <f>IF(Tableau134[[#This Row],[Nb d''heures inf à 19°C sous occupation]]=1,19-C7294,0)</f>
        <v>0</v>
      </c>
    </row>
    <row r="7295" spans="1:9" x14ac:dyDescent="0.25">
      <c r="A7295" s="2">
        <v>37560.875</v>
      </c>
      <c r="B7295">
        <v>14.225</v>
      </c>
      <c r="C7295">
        <v>32.085410000000003</v>
      </c>
      <c r="D7295">
        <v>0</v>
      </c>
      <c r="E7295" t="str">
        <f>IF(AND(Tableau134[[#This Row],[Operative Temperature]]&lt;19,Tableau134[[#This Row],[Occupancy]]&lt;&gt;0),Tableau134[[#This Row],[Operative Temperature]],"NC")</f>
        <v>NC</v>
      </c>
      <c r="F7295">
        <f>IF(AND(C7295&gt;26,Tableau134[[#This Row],[Occupancy]]&lt;&gt;0),1,0)</f>
        <v>0</v>
      </c>
      <c r="G7295">
        <f>IF(AND(Tableau134[[#This Row],[Operative Temperature]]&lt;19,Tableau134[[#This Row],[Occupancy]]&lt;&gt;0),1,0)</f>
        <v>0</v>
      </c>
      <c r="H7295">
        <f>IF(Tableau134[[#This Row],[Nb dheures sup à 26°C sous occupation]]=1,Tableau134[[#This Row],[Operative Temperature]]-26,0)</f>
        <v>0</v>
      </c>
      <c r="I7295">
        <f>IF(Tableau134[[#This Row],[Nb d''heures inf à 19°C sous occupation]]=1,19-C7295,0)</f>
        <v>0</v>
      </c>
    </row>
    <row r="7296" spans="1:9" x14ac:dyDescent="0.25">
      <c r="A7296" s="2">
        <v>37560.916666666664</v>
      </c>
      <c r="B7296">
        <v>14.05</v>
      </c>
      <c r="C7296">
        <v>31.45862</v>
      </c>
      <c r="D7296">
        <v>0</v>
      </c>
      <c r="E7296" t="str">
        <f>IF(AND(Tableau134[[#This Row],[Operative Temperature]]&lt;19,Tableau134[[#This Row],[Occupancy]]&lt;&gt;0),Tableau134[[#This Row],[Operative Temperature]],"NC")</f>
        <v>NC</v>
      </c>
      <c r="F7296">
        <f>IF(AND(C7296&gt;26,Tableau134[[#This Row],[Occupancy]]&lt;&gt;0),1,0)</f>
        <v>0</v>
      </c>
      <c r="G7296">
        <f>IF(AND(Tableau134[[#This Row],[Operative Temperature]]&lt;19,Tableau134[[#This Row],[Occupancy]]&lt;&gt;0),1,0)</f>
        <v>0</v>
      </c>
      <c r="H7296">
        <f>IF(Tableau134[[#This Row],[Nb dheures sup à 26°C sous occupation]]=1,Tableau134[[#This Row],[Operative Temperature]]-26,0)</f>
        <v>0</v>
      </c>
      <c r="I7296">
        <f>IF(Tableau134[[#This Row],[Nb d''heures inf à 19°C sous occupation]]=1,19-C7296,0)</f>
        <v>0</v>
      </c>
    </row>
    <row r="7297" spans="1:9" x14ac:dyDescent="0.25">
      <c r="A7297" s="2">
        <v>37560.958333333336</v>
      </c>
      <c r="B7297">
        <v>13.85</v>
      </c>
      <c r="C7297">
        <v>31.039670000000001</v>
      </c>
      <c r="D7297">
        <v>0</v>
      </c>
      <c r="E7297" t="str">
        <f>IF(AND(Tableau134[[#This Row],[Operative Temperature]]&lt;19,Tableau134[[#This Row],[Occupancy]]&lt;&gt;0),Tableau134[[#This Row],[Operative Temperature]],"NC")</f>
        <v>NC</v>
      </c>
      <c r="F7297">
        <f>IF(AND(C7297&gt;26,Tableau134[[#This Row],[Occupancy]]&lt;&gt;0),1,0)</f>
        <v>0</v>
      </c>
      <c r="G7297">
        <f>IF(AND(Tableau134[[#This Row],[Operative Temperature]]&lt;19,Tableau134[[#This Row],[Occupancy]]&lt;&gt;0),1,0)</f>
        <v>0</v>
      </c>
      <c r="H7297">
        <f>IF(Tableau134[[#This Row],[Nb dheures sup à 26°C sous occupation]]=1,Tableau134[[#This Row],[Operative Temperature]]-26,0)</f>
        <v>0</v>
      </c>
      <c r="I7297">
        <f>IF(Tableau134[[#This Row],[Nb d''heures inf à 19°C sous occupation]]=1,19-C7297,0)</f>
        <v>0</v>
      </c>
    </row>
    <row r="7298" spans="1:9" x14ac:dyDescent="0.25">
      <c r="A7298" s="1">
        <v>37561</v>
      </c>
      <c r="B7298">
        <v>13.425000000000001</v>
      </c>
      <c r="C7298">
        <v>30.850989999999999</v>
      </c>
      <c r="D7298">
        <v>0</v>
      </c>
      <c r="E7298" t="str">
        <f>IF(AND(Tableau134[[#This Row],[Operative Temperature]]&lt;19,Tableau134[[#This Row],[Occupancy]]&lt;&gt;0),Tableau134[[#This Row],[Operative Temperature]],"NC")</f>
        <v>NC</v>
      </c>
      <c r="F7298">
        <f>IF(AND(C7298&gt;26,Tableau134[[#This Row],[Occupancy]]&lt;&gt;0),1,0)</f>
        <v>0</v>
      </c>
      <c r="G7298">
        <f>IF(AND(Tableau134[[#This Row],[Operative Temperature]]&lt;19,Tableau134[[#This Row],[Occupancy]]&lt;&gt;0),1,0)</f>
        <v>0</v>
      </c>
      <c r="H7298">
        <f>IF(Tableau134[[#This Row],[Nb dheures sup à 26°C sous occupation]]=1,Tableau134[[#This Row],[Operative Temperature]]-26,0)</f>
        <v>0</v>
      </c>
      <c r="I7298">
        <f>IF(Tableau134[[#This Row],[Nb d''heures inf à 19°C sous occupation]]=1,19-C7298,0)</f>
        <v>0</v>
      </c>
    </row>
    <row r="7299" spans="1:9" x14ac:dyDescent="0.25">
      <c r="A7299" s="2">
        <v>37561.041666666664</v>
      </c>
      <c r="B7299">
        <v>12.925000000000001</v>
      </c>
      <c r="C7299">
        <v>30.676359999999999</v>
      </c>
      <c r="D7299">
        <v>0</v>
      </c>
      <c r="E7299" t="str">
        <f>IF(AND(Tableau134[[#This Row],[Operative Temperature]]&lt;19,Tableau134[[#This Row],[Occupancy]]&lt;&gt;0),Tableau134[[#This Row],[Operative Temperature]],"NC")</f>
        <v>NC</v>
      </c>
      <c r="F7299">
        <f>IF(AND(C7299&gt;26,Tableau134[[#This Row],[Occupancy]]&lt;&gt;0),1,0)</f>
        <v>0</v>
      </c>
      <c r="G7299">
        <f>IF(AND(Tableau134[[#This Row],[Operative Temperature]]&lt;19,Tableau134[[#This Row],[Occupancy]]&lt;&gt;0),1,0)</f>
        <v>0</v>
      </c>
      <c r="H7299">
        <f>IF(Tableau134[[#This Row],[Nb dheures sup à 26°C sous occupation]]=1,Tableau134[[#This Row],[Operative Temperature]]-26,0)</f>
        <v>0</v>
      </c>
      <c r="I7299">
        <f>IF(Tableau134[[#This Row],[Nb d''heures inf à 19°C sous occupation]]=1,19-C7299,0)</f>
        <v>0</v>
      </c>
    </row>
    <row r="7300" spans="1:9" x14ac:dyDescent="0.25">
      <c r="A7300" s="2">
        <v>37561.083333333336</v>
      </c>
      <c r="B7300">
        <v>12.35</v>
      </c>
      <c r="C7300">
        <v>30.495380000000001</v>
      </c>
      <c r="D7300">
        <v>0</v>
      </c>
      <c r="E7300" t="str">
        <f>IF(AND(Tableau134[[#This Row],[Operative Temperature]]&lt;19,Tableau134[[#This Row],[Occupancy]]&lt;&gt;0),Tableau134[[#This Row],[Operative Temperature]],"NC")</f>
        <v>NC</v>
      </c>
      <c r="F7300">
        <f>IF(AND(C7300&gt;26,Tableau134[[#This Row],[Occupancy]]&lt;&gt;0),1,0)</f>
        <v>0</v>
      </c>
      <c r="G7300">
        <f>IF(AND(Tableau134[[#This Row],[Operative Temperature]]&lt;19,Tableau134[[#This Row],[Occupancy]]&lt;&gt;0),1,0)</f>
        <v>0</v>
      </c>
      <c r="H7300">
        <f>IF(Tableau134[[#This Row],[Nb dheures sup à 26°C sous occupation]]=1,Tableau134[[#This Row],[Operative Temperature]]-26,0)</f>
        <v>0</v>
      </c>
      <c r="I7300">
        <f>IF(Tableau134[[#This Row],[Nb d''heures inf à 19°C sous occupation]]=1,19-C7300,0)</f>
        <v>0</v>
      </c>
    </row>
    <row r="7301" spans="1:9" x14ac:dyDescent="0.25">
      <c r="A7301" s="2">
        <v>37561.125</v>
      </c>
      <c r="B7301">
        <v>11.75</v>
      </c>
      <c r="C7301">
        <v>30.311699999999998</v>
      </c>
      <c r="D7301">
        <v>0</v>
      </c>
      <c r="E7301" t="str">
        <f>IF(AND(Tableau134[[#This Row],[Operative Temperature]]&lt;19,Tableau134[[#This Row],[Occupancy]]&lt;&gt;0),Tableau134[[#This Row],[Operative Temperature]],"NC")</f>
        <v>NC</v>
      </c>
      <c r="F7301">
        <f>IF(AND(C7301&gt;26,Tableau134[[#This Row],[Occupancy]]&lt;&gt;0),1,0)</f>
        <v>0</v>
      </c>
      <c r="G7301">
        <f>IF(AND(Tableau134[[#This Row],[Operative Temperature]]&lt;19,Tableau134[[#This Row],[Occupancy]]&lt;&gt;0),1,0)</f>
        <v>0</v>
      </c>
      <c r="H7301">
        <f>IF(Tableau134[[#This Row],[Nb dheures sup à 26°C sous occupation]]=1,Tableau134[[#This Row],[Operative Temperature]]-26,0)</f>
        <v>0</v>
      </c>
      <c r="I7301">
        <f>IF(Tableau134[[#This Row],[Nb d''heures inf à 19°C sous occupation]]=1,19-C7301,0)</f>
        <v>0</v>
      </c>
    </row>
    <row r="7302" spans="1:9" x14ac:dyDescent="0.25">
      <c r="A7302" s="2">
        <v>37561.166666666664</v>
      </c>
      <c r="B7302">
        <v>11.375</v>
      </c>
      <c r="C7302">
        <v>30.12914</v>
      </c>
      <c r="D7302">
        <v>0</v>
      </c>
      <c r="E7302" t="str">
        <f>IF(AND(Tableau134[[#This Row],[Operative Temperature]]&lt;19,Tableau134[[#This Row],[Occupancy]]&lt;&gt;0),Tableau134[[#This Row],[Operative Temperature]],"NC")</f>
        <v>NC</v>
      </c>
      <c r="F7302">
        <f>IF(AND(C7302&gt;26,Tableau134[[#This Row],[Occupancy]]&lt;&gt;0),1,0)</f>
        <v>0</v>
      </c>
      <c r="G7302">
        <f>IF(AND(Tableau134[[#This Row],[Operative Temperature]]&lt;19,Tableau134[[#This Row],[Occupancy]]&lt;&gt;0),1,0)</f>
        <v>0</v>
      </c>
      <c r="H7302">
        <f>IF(Tableau134[[#This Row],[Nb dheures sup à 26°C sous occupation]]=1,Tableau134[[#This Row],[Operative Temperature]]-26,0)</f>
        <v>0</v>
      </c>
      <c r="I7302">
        <f>IF(Tableau134[[#This Row],[Nb d''heures inf à 19°C sous occupation]]=1,19-C7302,0)</f>
        <v>0</v>
      </c>
    </row>
    <row r="7303" spans="1:9" x14ac:dyDescent="0.25">
      <c r="A7303" s="2">
        <v>37561.208333333336</v>
      </c>
      <c r="B7303">
        <v>11.074999999999999</v>
      </c>
      <c r="C7303">
        <v>29.95457</v>
      </c>
      <c r="D7303">
        <v>0</v>
      </c>
      <c r="E7303" t="str">
        <f>IF(AND(Tableau134[[#This Row],[Operative Temperature]]&lt;19,Tableau134[[#This Row],[Occupancy]]&lt;&gt;0),Tableau134[[#This Row],[Operative Temperature]],"NC")</f>
        <v>NC</v>
      </c>
      <c r="F7303">
        <f>IF(AND(C7303&gt;26,Tableau134[[#This Row],[Occupancy]]&lt;&gt;0),1,0)</f>
        <v>0</v>
      </c>
      <c r="G7303">
        <f>IF(AND(Tableau134[[#This Row],[Operative Temperature]]&lt;19,Tableau134[[#This Row],[Occupancy]]&lt;&gt;0),1,0)</f>
        <v>0</v>
      </c>
      <c r="H7303">
        <f>IF(Tableau134[[#This Row],[Nb dheures sup à 26°C sous occupation]]=1,Tableau134[[#This Row],[Operative Temperature]]-26,0)</f>
        <v>0</v>
      </c>
      <c r="I7303">
        <f>IF(Tableau134[[#This Row],[Nb d''heures inf à 19°C sous occupation]]=1,19-C7303,0)</f>
        <v>0</v>
      </c>
    </row>
    <row r="7304" spans="1:9" x14ac:dyDescent="0.25">
      <c r="A7304" s="2">
        <v>37561.25</v>
      </c>
      <c r="B7304">
        <v>10.925000000000001</v>
      </c>
      <c r="C7304">
        <v>29.795210000000001</v>
      </c>
      <c r="D7304">
        <v>0</v>
      </c>
      <c r="E7304" t="str">
        <f>IF(AND(Tableau134[[#This Row],[Operative Temperature]]&lt;19,Tableau134[[#This Row],[Occupancy]]&lt;&gt;0),Tableau134[[#This Row],[Operative Temperature]],"NC")</f>
        <v>NC</v>
      </c>
      <c r="F7304">
        <f>IF(AND(C7304&gt;26,Tableau134[[#This Row],[Occupancy]]&lt;&gt;0),1,0)</f>
        <v>0</v>
      </c>
      <c r="G7304">
        <f>IF(AND(Tableau134[[#This Row],[Operative Temperature]]&lt;19,Tableau134[[#This Row],[Occupancy]]&lt;&gt;0),1,0)</f>
        <v>0</v>
      </c>
      <c r="H7304">
        <f>IF(Tableau134[[#This Row],[Nb dheures sup à 26°C sous occupation]]=1,Tableau134[[#This Row],[Operative Temperature]]-26,0)</f>
        <v>0</v>
      </c>
      <c r="I7304">
        <f>IF(Tableau134[[#This Row],[Nb d''heures inf à 19°C sous occupation]]=1,19-C7304,0)</f>
        <v>0</v>
      </c>
    </row>
    <row r="7305" spans="1:9" x14ac:dyDescent="0.25">
      <c r="A7305" s="2">
        <v>37561.291666666664</v>
      </c>
      <c r="B7305">
        <v>10.525</v>
      </c>
      <c r="C7305">
        <v>29.644950000000001</v>
      </c>
      <c r="D7305">
        <v>0</v>
      </c>
      <c r="E7305" t="str">
        <f>IF(AND(Tableau134[[#This Row],[Operative Temperature]]&lt;19,Tableau134[[#This Row],[Occupancy]]&lt;&gt;0),Tableau134[[#This Row],[Operative Temperature]],"NC")</f>
        <v>NC</v>
      </c>
      <c r="F7305">
        <f>IF(AND(C7305&gt;26,Tableau134[[#This Row],[Occupancy]]&lt;&gt;0),1,0)</f>
        <v>0</v>
      </c>
      <c r="G7305">
        <f>IF(AND(Tableau134[[#This Row],[Operative Temperature]]&lt;19,Tableau134[[#This Row],[Occupancy]]&lt;&gt;0),1,0)</f>
        <v>0</v>
      </c>
      <c r="H7305">
        <f>IF(Tableau134[[#This Row],[Nb dheures sup à 26°C sous occupation]]=1,Tableau134[[#This Row],[Operative Temperature]]-26,0)</f>
        <v>0</v>
      </c>
      <c r="I7305">
        <f>IF(Tableau134[[#This Row],[Nb d''heures inf à 19°C sous occupation]]=1,19-C7305,0)</f>
        <v>0</v>
      </c>
    </row>
    <row r="7306" spans="1:9" x14ac:dyDescent="0.25">
      <c r="A7306" s="2">
        <v>37561.333333333336</v>
      </c>
      <c r="B7306">
        <v>10.1</v>
      </c>
      <c r="C7306">
        <v>29.904720000000001</v>
      </c>
      <c r="D7306">
        <v>0</v>
      </c>
      <c r="E7306" t="str">
        <f>IF(AND(Tableau134[[#This Row],[Operative Temperature]]&lt;19,Tableau134[[#This Row],[Occupancy]]&lt;&gt;0),Tableau134[[#This Row],[Operative Temperature]],"NC")</f>
        <v>NC</v>
      </c>
      <c r="F7306">
        <f>IF(AND(C7306&gt;26,Tableau134[[#This Row],[Occupancy]]&lt;&gt;0),1,0)</f>
        <v>0</v>
      </c>
      <c r="G7306">
        <f>IF(AND(Tableau134[[#This Row],[Operative Temperature]]&lt;19,Tableau134[[#This Row],[Occupancy]]&lt;&gt;0),1,0)</f>
        <v>0</v>
      </c>
      <c r="H7306">
        <f>IF(Tableau134[[#This Row],[Nb dheures sup à 26°C sous occupation]]=1,Tableau134[[#This Row],[Operative Temperature]]-26,0)</f>
        <v>0</v>
      </c>
      <c r="I7306">
        <f>IF(Tableau134[[#This Row],[Nb d''heures inf à 19°C sous occupation]]=1,19-C7306,0)</f>
        <v>0</v>
      </c>
    </row>
    <row r="7307" spans="1:9" x14ac:dyDescent="0.25">
      <c r="A7307" s="2">
        <v>37561.375</v>
      </c>
      <c r="B7307">
        <v>10</v>
      </c>
      <c r="C7307">
        <v>30.203980000000001</v>
      </c>
      <c r="D7307">
        <v>0</v>
      </c>
      <c r="E7307" t="str">
        <f>IF(AND(Tableau134[[#This Row],[Operative Temperature]]&lt;19,Tableau134[[#This Row],[Occupancy]]&lt;&gt;0),Tableau134[[#This Row],[Operative Temperature]],"NC")</f>
        <v>NC</v>
      </c>
      <c r="F7307">
        <f>IF(AND(C7307&gt;26,Tableau134[[#This Row],[Occupancy]]&lt;&gt;0),1,0)</f>
        <v>0</v>
      </c>
      <c r="G7307">
        <f>IF(AND(Tableau134[[#This Row],[Operative Temperature]]&lt;19,Tableau134[[#This Row],[Occupancy]]&lt;&gt;0),1,0)</f>
        <v>0</v>
      </c>
      <c r="H7307">
        <f>IF(Tableau134[[#This Row],[Nb dheures sup à 26°C sous occupation]]=1,Tableau134[[#This Row],[Operative Temperature]]-26,0)</f>
        <v>0</v>
      </c>
      <c r="I7307">
        <f>IF(Tableau134[[#This Row],[Nb d''heures inf à 19°C sous occupation]]=1,19-C7307,0)</f>
        <v>0</v>
      </c>
    </row>
    <row r="7308" spans="1:9" x14ac:dyDescent="0.25">
      <c r="A7308" s="2">
        <v>37561.416666666664</v>
      </c>
      <c r="B7308">
        <v>10.15</v>
      </c>
      <c r="C7308">
        <v>30.267219999999998</v>
      </c>
      <c r="D7308">
        <v>0</v>
      </c>
      <c r="E7308" t="str">
        <f>IF(AND(Tableau134[[#This Row],[Operative Temperature]]&lt;19,Tableau134[[#This Row],[Occupancy]]&lt;&gt;0),Tableau134[[#This Row],[Operative Temperature]],"NC")</f>
        <v>NC</v>
      </c>
      <c r="F7308">
        <f>IF(AND(C7308&gt;26,Tableau134[[#This Row],[Occupancy]]&lt;&gt;0),1,0)</f>
        <v>0</v>
      </c>
      <c r="G7308">
        <f>IF(AND(Tableau134[[#This Row],[Operative Temperature]]&lt;19,Tableau134[[#This Row],[Occupancy]]&lt;&gt;0),1,0)</f>
        <v>0</v>
      </c>
      <c r="H7308">
        <f>IF(Tableau134[[#This Row],[Nb dheures sup à 26°C sous occupation]]=1,Tableau134[[#This Row],[Operative Temperature]]-26,0)</f>
        <v>0</v>
      </c>
      <c r="I7308">
        <f>IF(Tableau134[[#This Row],[Nb d''heures inf à 19°C sous occupation]]=1,19-C7308,0)</f>
        <v>0</v>
      </c>
    </row>
    <row r="7309" spans="1:9" x14ac:dyDescent="0.25">
      <c r="A7309" s="2">
        <v>37561.458333333336</v>
      </c>
      <c r="B7309">
        <v>10.8</v>
      </c>
      <c r="C7309">
        <v>30.499359999999999</v>
      </c>
      <c r="D7309">
        <v>0</v>
      </c>
      <c r="E7309" t="str">
        <f>IF(AND(Tableau134[[#This Row],[Operative Temperature]]&lt;19,Tableau134[[#This Row],[Occupancy]]&lt;&gt;0),Tableau134[[#This Row],[Operative Temperature]],"NC")</f>
        <v>NC</v>
      </c>
      <c r="F7309">
        <f>IF(AND(C7309&gt;26,Tableau134[[#This Row],[Occupancy]]&lt;&gt;0),1,0)</f>
        <v>0</v>
      </c>
      <c r="G7309">
        <f>IF(AND(Tableau134[[#This Row],[Operative Temperature]]&lt;19,Tableau134[[#This Row],[Occupancy]]&lt;&gt;0),1,0)</f>
        <v>0</v>
      </c>
      <c r="H7309">
        <f>IF(Tableau134[[#This Row],[Nb dheures sup à 26°C sous occupation]]=1,Tableau134[[#This Row],[Operative Temperature]]-26,0)</f>
        <v>0</v>
      </c>
      <c r="I7309">
        <f>IF(Tableau134[[#This Row],[Nb d''heures inf à 19°C sous occupation]]=1,19-C7309,0)</f>
        <v>0</v>
      </c>
    </row>
    <row r="7310" spans="1:9" x14ac:dyDescent="0.25">
      <c r="A7310" s="2">
        <v>37561.5</v>
      </c>
      <c r="B7310">
        <v>11</v>
      </c>
      <c r="C7310">
        <v>31.035360000000001</v>
      </c>
      <c r="D7310">
        <v>0</v>
      </c>
      <c r="E7310" t="str">
        <f>IF(AND(Tableau134[[#This Row],[Operative Temperature]]&lt;19,Tableau134[[#This Row],[Occupancy]]&lt;&gt;0),Tableau134[[#This Row],[Operative Temperature]],"NC")</f>
        <v>NC</v>
      </c>
      <c r="F7310">
        <f>IF(AND(C7310&gt;26,Tableau134[[#This Row],[Occupancy]]&lt;&gt;0),1,0)</f>
        <v>0</v>
      </c>
      <c r="G7310">
        <f>IF(AND(Tableau134[[#This Row],[Operative Temperature]]&lt;19,Tableau134[[#This Row],[Occupancy]]&lt;&gt;0),1,0)</f>
        <v>0</v>
      </c>
      <c r="H7310">
        <f>IF(Tableau134[[#This Row],[Nb dheures sup à 26°C sous occupation]]=1,Tableau134[[#This Row],[Operative Temperature]]-26,0)</f>
        <v>0</v>
      </c>
      <c r="I7310">
        <f>IF(Tableau134[[#This Row],[Nb d''heures inf à 19°C sous occupation]]=1,19-C7310,0)</f>
        <v>0</v>
      </c>
    </row>
    <row r="7311" spans="1:9" x14ac:dyDescent="0.25">
      <c r="A7311" s="2">
        <v>37561.541666666664</v>
      </c>
      <c r="B7311">
        <v>12.275</v>
      </c>
      <c r="C7311">
        <v>31.764250000000001</v>
      </c>
      <c r="D7311">
        <v>0</v>
      </c>
      <c r="E7311" t="str">
        <f>IF(AND(Tableau134[[#This Row],[Operative Temperature]]&lt;19,Tableau134[[#This Row],[Occupancy]]&lt;&gt;0),Tableau134[[#This Row],[Operative Temperature]],"NC")</f>
        <v>NC</v>
      </c>
      <c r="F7311">
        <f>IF(AND(C7311&gt;26,Tableau134[[#This Row],[Occupancy]]&lt;&gt;0),1,0)</f>
        <v>0</v>
      </c>
      <c r="G7311">
        <f>IF(AND(Tableau134[[#This Row],[Operative Temperature]]&lt;19,Tableau134[[#This Row],[Occupancy]]&lt;&gt;0),1,0)</f>
        <v>0</v>
      </c>
      <c r="H7311">
        <f>IF(Tableau134[[#This Row],[Nb dheures sup à 26°C sous occupation]]=1,Tableau134[[#This Row],[Operative Temperature]]-26,0)</f>
        <v>0</v>
      </c>
      <c r="I7311">
        <f>IF(Tableau134[[#This Row],[Nb d''heures inf à 19°C sous occupation]]=1,19-C7311,0)</f>
        <v>0</v>
      </c>
    </row>
    <row r="7312" spans="1:9" x14ac:dyDescent="0.25">
      <c r="A7312" s="2">
        <v>37561.583333333336</v>
      </c>
      <c r="B7312">
        <v>14.05</v>
      </c>
      <c r="C7312">
        <v>32.797969999999999</v>
      </c>
      <c r="D7312">
        <v>0</v>
      </c>
      <c r="E7312" t="str">
        <f>IF(AND(Tableau134[[#This Row],[Operative Temperature]]&lt;19,Tableau134[[#This Row],[Occupancy]]&lt;&gt;0),Tableau134[[#This Row],[Operative Temperature]],"NC")</f>
        <v>NC</v>
      </c>
      <c r="F7312">
        <f>IF(AND(C7312&gt;26,Tableau134[[#This Row],[Occupancy]]&lt;&gt;0),1,0)</f>
        <v>0</v>
      </c>
      <c r="G7312">
        <f>IF(AND(Tableau134[[#This Row],[Operative Temperature]]&lt;19,Tableau134[[#This Row],[Occupancy]]&lt;&gt;0),1,0)</f>
        <v>0</v>
      </c>
      <c r="H7312">
        <f>IF(Tableau134[[#This Row],[Nb dheures sup à 26°C sous occupation]]=1,Tableau134[[#This Row],[Operative Temperature]]-26,0)</f>
        <v>0</v>
      </c>
      <c r="I7312">
        <f>IF(Tableau134[[#This Row],[Nb d''heures inf à 19°C sous occupation]]=1,19-C7312,0)</f>
        <v>0</v>
      </c>
    </row>
    <row r="7313" spans="1:9" x14ac:dyDescent="0.25">
      <c r="A7313" s="2">
        <v>37561.625</v>
      </c>
      <c r="B7313">
        <v>15.925000000000001</v>
      </c>
      <c r="C7313">
        <v>33.553809999999999</v>
      </c>
      <c r="D7313">
        <v>0</v>
      </c>
      <c r="E7313" t="str">
        <f>IF(AND(Tableau134[[#This Row],[Operative Temperature]]&lt;19,Tableau134[[#This Row],[Occupancy]]&lt;&gt;0),Tableau134[[#This Row],[Operative Temperature]],"NC")</f>
        <v>NC</v>
      </c>
      <c r="F7313">
        <f>IF(AND(C7313&gt;26,Tableau134[[#This Row],[Occupancy]]&lt;&gt;0),1,0)</f>
        <v>0</v>
      </c>
      <c r="G7313">
        <f>IF(AND(Tableau134[[#This Row],[Operative Temperature]]&lt;19,Tableau134[[#This Row],[Occupancy]]&lt;&gt;0),1,0)</f>
        <v>0</v>
      </c>
      <c r="H7313">
        <f>IF(Tableau134[[#This Row],[Nb dheures sup à 26°C sous occupation]]=1,Tableau134[[#This Row],[Operative Temperature]]-26,0)</f>
        <v>0</v>
      </c>
      <c r="I7313">
        <f>IF(Tableau134[[#This Row],[Nb d''heures inf à 19°C sous occupation]]=1,19-C7313,0)</f>
        <v>0</v>
      </c>
    </row>
    <row r="7314" spans="1:9" x14ac:dyDescent="0.25">
      <c r="A7314" s="2">
        <v>37561.666666666664</v>
      </c>
      <c r="B7314">
        <v>17.75</v>
      </c>
      <c r="C7314">
        <v>34.122590000000002</v>
      </c>
      <c r="D7314">
        <v>0</v>
      </c>
      <c r="E7314" t="str">
        <f>IF(AND(Tableau134[[#This Row],[Operative Temperature]]&lt;19,Tableau134[[#This Row],[Occupancy]]&lt;&gt;0),Tableau134[[#This Row],[Operative Temperature]],"NC")</f>
        <v>NC</v>
      </c>
      <c r="F7314">
        <f>IF(AND(C7314&gt;26,Tableau134[[#This Row],[Occupancy]]&lt;&gt;0),1,0)</f>
        <v>0</v>
      </c>
      <c r="G7314">
        <f>IF(AND(Tableau134[[#This Row],[Operative Temperature]]&lt;19,Tableau134[[#This Row],[Occupancy]]&lt;&gt;0),1,0)</f>
        <v>0</v>
      </c>
      <c r="H7314">
        <f>IF(Tableau134[[#This Row],[Nb dheures sup à 26°C sous occupation]]=1,Tableau134[[#This Row],[Operative Temperature]]-26,0)</f>
        <v>0</v>
      </c>
      <c r="I7314">
        <f>IF(Tableau134[[#This Row],[Nb d''heures inf à 19°C sous occupation]]=1,19-C7314,0)</f>
        <v>0</v>
      </c>
    </row>
    <row r="7315" spans="1:9" x14ac:dyDescent="0.25">
      <c r="A7315" s="2">
        <v>37561.708333333336</v>
      </c>
      <c r="B7315">
        <v>17.149999999999999</v>
      </c>
      <c r="C7315">
        <v>34.18721</v>
      </c>
      <c r="D7315">
        <v>0</v>
      </c>
      <c r="E7315" t="str">
        <f>IF(AND(Tableau134[[#This Row],[Operative Temperature]]&lt;19,Tableau134[[#This Row],[Occupancy]]&lt;&gt;0),Tableau134[[#This Row],[Operative Temperature]],"NC")</f>
        <v>NC</v>
      </c>
      <c r="F7315">
        <f>IF(AND(C7315&gt;26,Tableau134[[#This Row],[Occupancy]]&lt;&gt;0),1,0)</f>
        <v>0</v>
      </c>
      <c r="G7315">
        <f>IF(AND(Tableau134[[#This Row],[Operative Temperature]]&lt;19,Tableau134[[#This Row],[Occupancy]]&lt;&gt;0),1,0)</f>
        <v>0</v>
      </c>
      <c r="H7315">
        <f>IF(Tableau134[[#This Row],[Nb dheures sup à 26°C sous occupation]]=1,Tableau134[[#This Row],[Operative Temperature]]-26,0)</f>
        <v>0</v>
      </c>
      <c r="I7315">
        <f>IF(Tableau134[[#This Row],[Nb d''heures inf à 19°C sous occupation]]=1,19-C7315,0)</f>
        <v>0</v>
      </c>
    </row>
    <row r="7316" spans="1:9" x14ac:dyDescent="0.25">
      <c r="A7316" s="2">
        <v>37561.75</v>
      </c>
      <c r="B7316">
        <v>15.675000000000001</v>
      </c>
      <c r="C7316">
        <v>34.072800000000001</v>
      </c>
      <c r="D7316">
        <v>0</v>
      </c>
      <c r="E7316" t="str">
        <f>IF(AND(Tableau134[[#This Row],[Operative Temperature]]&lt;19,Tableau134[[#This Row],[Occupancy]]&lt;&gt;0),Tableau134[[#This Row],[Operative Temperature]],"NC")</f>
        <v>NC</v>
      </c>
      <c r="F7316">
        <f>IF(AND(C7316&gt;26,Tableau134[[#This Row],[Occupancy]]&lt;&gt;0),1,0)</f>
        <v>0</v>
      </c>
      <c r="G7316">
        <f>IF(AND(Tableau134[[#This Row],[Operative Temperature]]&lt;19,Tableau134[[#This Row],[Occupancy]]&lt;&gt;0),1,0)</f>
        <v>0</v>
      </c>
      <c r="H7316">
        <f>IF(Tableau134[[#This Row],[Nb dheures sup à 26°C sous occupation]]=1,Tableau134[[#This Row],[Operative Temperature]]-26,0)</f>
        <v>0</v>
      </c>
      <c r="I7316">
        <f>IF(Tableau134[[#This Row],[Nb d''heures inf à 19°C sous occupation]]=1,19-C7316,0)</f>
        <v>0</v>
      </c>
    </row>
    <row r="7317" spans="1:9" x14ac:dyDescent="0.25">
      <c r="A7317" s="2">
        <v>37561.791666666664</v>
      </c>
      <c r="B7317">
        <v>14.25</v>
      </c>
      <c r="C7317">
        <v>33.772860000000001</v>
      </c>
      <c r="D7317">
        <v>0</v>
      </c>
      <c r="E7317" t="str">
        <f>IF(AND(Tableau134[[#This Row],[Operative Temperature]]&lt;19,Tableau134[[#This Row],[Occupancy]]&lt;&gt;0),Tableau134[[#This Row],[Operative Temperature]],"NC")</f>
        <v>NC</v>
      </c>
      <c r="F7317">
        <f>IF(AND(C7317&gt;26,Tableau134[[#This Row],[Occupancy]]&lt;&gt;0),1,0)</f>
        <v>0</v>
      </c>
      <c r="G7317">
        <f>IF(AND(Tableau134[[#This Row],[Operative Temperature]]&lt;19,Tableau134[[#This Row],[Occupancy]]&lt;&gt;0),1,0)</f>
        <v>0</v>
      </c>
      <c r="H7317">
        <f>IF(Tableau134[[#This Row],[Nb dheures sup à 26°C sous occupation]]=1,Tableau134[[#This Row],[Operative Temperature]]-26,0)</f>
        <v>0</v>
      </c>
      <c r="I7317">
        <f>IF(Tableau134[[#This Row],[Nb d''heures inf à 19°C sous occupation]]=1,19-C7317,0)</f>
        <v>0</v>
      </c>
    </row>
    <row r="7318" spans="1:9" x14ac:dyDescent="0.25">
      <c r="A7318" s="2">
        <v>37561.833333333336</v>
      </c>
      <c r="B7318">
        <v>13.15</v>
      </c>
      <c r="C7318">
        <v>33.703980000000001</v>
      </c>
      <c r="D7318">
        <v>0</v>
      </c>
      <c r="E7318" t="str">
        <f>IF(AND(Tableau134[[#This Row],[Operative Temperature]]&lt;19,Tableau134[[#This Row],[Occupancy]]&lt;&gt;0),Tableau134[[#This Row],[Operative Temperature]],"NC")</f>
        <v>NC</v>
      </c>
      <c r="F7318">
        <f>IF(AND(C7318&gt;26,Tableau134[[#This Row],[Occupancy]]&lt;&gt;0),1,0)</f>
        <v>0</v>
      </c>
      <c r="G7318">
        <f>IF(AND(Tableau134[[#This Row],[Operative Temperature]]&lt;19,Tableau134[[#This Row],[Occupancy]]&lt;&gt;0),1,0)</f>
        <v>0</v>
      </c>
      <c r="H7318">
        <f>IF(Tableau134[[#This Row],[Nb dheures sup à 26°C sous occupation]]=1,Tableau134[[#This Row],[Operative Temperature]]-26,0)</f>
        <v>0</v>
      </c>
      <c r="I7318">
        <f>IF(Tableau134[[#This Row],[Nb d''heures inf à 19°C sous occupation]]=1,19-C7318,0)</f>
        <v>0</v>
      </c>
    </row>
    <row r="7319" spans="1:9" x14ac:dyDescent="0.25">
      <c r="A7319" s="2">
        <v>37561.875</v>
      </c>
      <c r="B7319">
        <v>12.225</v>
      </c>
      <c r="C7319">
        <v>32.425930000000001</v>
      </c>
      <c r="D7319">
        <v>0</v>
      </c>
      <c r="E7319" t="str">
        <f>IF(AND(Tableau134[[#This Row],[Operative Temperature]]&lt;19,Tableau134[[#This Row],[Occupancy]]&lt;&gt;0),Tableau134[[#This Row],[Operative Temperature]],"NC")</f>
        <v>NC</v>
      </c>
      <c r="F7319">
        <f>IF(AND(C7319&gt;26,Tableau134[[#This Row],[Occupancy]]&lt;&gt;0),1,0)</f>
        <v>0</v>
      </c>
      <c r="G7319">
        <f>IF(AND(Tableau134[[#This Row],[Operative Temperature]]&lt;19,Tableau134[[#This Row],[Occupancy]]&lt;&gt;0),1,0)</f>
        <v>0</v>
      </c>
      <c r="H7319">
        <f>IF(Tableau134[[#This Row],[Nb dheures sup à 26°C sous occupation]]=1,Tableau134[[#This Row],[Operative Temperature]]-26,0)</f>
        <v>0</v>
      </c>
      <c r="I7319">
        <f>IF(Tableau134[[#This Row],[Nb d''heures inf à 19°C sous occupation]]=1,19-C7319,0)</f>
        <v>0</v>
      </c>
    </row>
    <row r="7320" spans="1:9" x14ac:dyDescent="0.25">
      <c r="A7320" s="2">
        <v>37561.916666666664</v>
      </c>
      <c r="B7320">
        <v>11.25</v>
      </c>
      <c r="C7320">
        <v>31.708449999999999</v>
      </c>
      <c r="D7320">
        <v>0</v>
      </c>
      <c r="E7320" t="str">
        <f>IF(AND(Tableau134[[#This Row],[Operative Temperature]]&lt;19,Tableau134[[#This Row],[Occupancy]]&lt;&gt;0),Tableau134[[#This Row],[Operative Temperature]],"NC")</f>
        <v>NC</v>
      </c>
      <c r="F7320">
        <f>IF(AND(C7320&gt;26,Tableau134[[#This Row],[Occupancy]]&lt;&gt;0),1,0)</f>
        <v>0</v>
      </c>
      <c r="G7320">
        <f>IF(AND(Tableau134[[#This Row],[Operative Temperature]]&lt;19,Tableau134[[#This Row],[Occupancy]]&lt;&gt;0),1,0)</f>
        <v>0</v>
      </c>
      <c r="H7320">
        <f>IF(Tableau134[[#This Row],[Nb dheures sup à 26°C sous occupation]]=1,Tableau134[[#This Row],[Operative Temperature]]-26,0)</f>
        <v>0</v>
      </c>
      <c r="I7320">
        <f>IF(Tableau134[[#This Row],[Nb d''heures inf à 19°C sous occupation]]=1,19-C7320,0)</f>
        <v>0</v>
      </c>
    </row>
    <row r="7321" spans="1:9" x14ac:dyDescent="0.25">
      <c r="A7321" s="2">
        <v>37561.958333333336</v>
      </c>
      <c r="B7321">
        <v>11</v>
      </c>
      <c r="C7321">
        <v>31.2974</v>
      </c>
      <c r="D7321">
        <v>0</v>
      </c>
      <c r="E7321" t="str">
        <f>IF(AND(Tableau134[[#This Row],[Operative Temperature]]&lt;19,Tableau134[[#This Row],[Occupancy]]&lt;&gt;0),Tableau134[[#This Row],[Operative Temperature]],"NC")</f>
        <v>NC</v>
      </c>
      <c r="F7321">
        <f>IF(AND(C7321&gt;26,Tableau134[[#This Row],[Occupancy]]&lt;&gt;0),1,0)</f>
        <v>0</v>
      </c>
      <c r="G7321">
        <f>IF(AND(Tableau134[[#This Row],[Operative Temperature]]&lt;19,Tableau134[[#This Row],[Occupancy]]&lt;&gt;0),1,0)</f>
        <v>0</v>
      </c>
      <c r="H7321">
        <f>IF(Tableau134[[#This Row],[Nb dheures sup à 26°C sous occupation]]=1,Tableau134[[#This Row],[Operative Temperature]]-26,0)</f>
        <v>0</v>
      </c>
      <c r="I7321">
        <f>IF(Tableau134[[#This Row],[Nb d''heures inf à 19°C sous occupation]]=1,19-C7321,0)</f>
        <v>0</v>
      </c>
    </row>
    <row r="7322" spans="1:9" x14ac:dyDescent="0.25">
      <c r="A7322" s="1">
        <v>37562</v>
      </c>
      <c r="B7322">
        <v>11</v>
      </c>
      <c r="C7322">
        <v>31.01698</v>
      </c>
      <c r="D7322">
        <v>0</v>
      </c>
      <c r="E7322" t="str">
        <f>IF(AND(Tableau134[[#This Row],[Operative Temperature]]&lt;19,Tableau134[[#This Row],[Occupancy]]&lt;&gt;0),Tableau134[[#This Row],[Operative Temperature]],"NC")</f>
        <v>NC</v>
      </c>
      <c r="F7322">
        <f>IF(AND(C7322&gt;26,Tableau134[[#This Row],[Occupancy]]&lt;&gt;0),1,0)</f>
        <v>0</v>
      </c>
      <c r="G7322">
        <f>IF(AND(Tableau134[[#This Row],[Operative Temperature]]&lt;19,Tableau134[[#This Row],[Occupancy]]&lt;&gt;0),1,0)</f>
        <v>0</v>
      </c>
      <c r="H7322">
        <f>IF(Tableau134[[#This Row],[Nb dheures sup à 26°C sous occupation]]=1,Tableau134[[#This Row],[Operative Temperature]]-26,0)</f>
        <v>0</v>
      </c>
      <c r="I7322">
        <f>IF(Tableau134[[#This Row],[Nb d''heures inf à 19°C sous occupation]]=1,19-C7322,0)</f>
        <v>0</v>
      </c>
    </row>
    <row r="7323" spans="1:9" x14ac:dyDescent="0.25">
      <c r="A7323" s="2">
        <v>37562.041666666664</v>
      </c>
      <c r="B7323">
        <v>10.475</v>
      </c>
      <c r="C7323">
        <v>30.790179999999999</v>
      </c>
      <c r="D7323">
        <v>0</v>
      </c>
      <c r="E7323" t="str">
        <f>IF(AND(Tableau134[[#This Row],[Operative Temperature]]&lt;19,Tableau134[[#This Row],[Occupancy]]&lt;&gt;0),Tableau134[[#This Row],[Operative Temperature]],"NC")</f>
        <v>NC</v>
      </c>
      <c r="F7323">
        <f>IF(AND(C7323&gt;26,Tableau134[[#This Row],[Occupancy]]&lt;&gt;0),1,0)</f>
        <v>0</v>
      </c>
      <c r="G7323">
        <f>IF(AND(Tableau134[[#This Row],[Operative Temperature]]&lt;19,Tableau134[[#This Row],[Occupancy]]&lt;&gt;0),1,0)</f>
        <v>0</v>
      </c>
      <c r="H7323">
        <f>IF(Tableau134[[#This Row],[Nb dheures sup à 26°C sous occupation]]=1,Tableau134[[#This Row],[Operative Temperature]]-26,0)</f>
        <v>0</v>
      </c>
      <c r="I7323">
        <f>IF(Tableau134[[#This Row],[Nb d''heures inf à 19°C sous occupation]]=1,19-C7323,0)</f>
        <v>0</v>
      </c>
    </row>
    <row r="7324" spans="1:9" x14ac:dyDescent="0.25">
      <c r="A7324" s="2">
        <v>37562.083333333336</v>
      </c>
      <c r="B7324">
        <v>10.3</v>
      </c>
      <c r="C7324">
        <v>30.573360000000001</v>
      </c>
      <c r="D7324">
        <v>0</v>
      </c>
      <c r="E7324" t="str">
        <f>IF(AND(Tableau134[[#This Row],[Operative Temperature]]&lt;19,Tableau134[[#This Row],[Occupancy]]&lt;&gt;0),Tableau134[[#This Row],[Operative Temperature]],"NC")</f>
        <v>NC</v>
      </c>
      <c r="F7324">
        <f>IF(AND(C7324&gt;26,Tableau134[[#This Row],[Occupancy]]&lt;&gt;0),1,0)</f>
        <v>0</v>
      </c>
      <c r="G7324">
        <f>IF(AND(Tableau134[[#This Row],[Operative Temperature]]&lt;19,Tableau134[[#This Row],[Occupancy]]&lt;&gt;0),1,0)</f>
        <v>0</v>
      </c>
      <c r="H7324">
        <f>IF(Tableau134[[#This Row],[Nb dheures sup à 26°C sous occupation]]=1,Tableau134[[#This Row],[Operative Temperature]]-26,0)</f>
        <v>0</v>
      </c>
      <c r="I7324">
        <f>IF(Tableau134[[#This Row],[Nb d''heures inf à 19°C sous occupation]]=1,19-C7324,0)</f>
        <v>0</v>
      </c>
    </row>
    <row r="7325" spans="1:9" x14ac:dyDescent="0.25">
      <c r="A7325" s="2">
        <v>37562.125</v>
      </c>
      <c r="B7325">
        <v>10.225</v>
      </c>
      <c r="C7325">
        <v>30.393270000000001</v>
      </c>
      <c r="D7325">
        <v>0</v>
      </c>
      <c r="E7325" t="str">
        <f>IF(AND(Tableau134[[#This Row],[Operative Temperature]]&lt;19,Tableau134[[#This Row],[Occupancy]]&lt;&gt;0),Tableau134[[#This Row],[Operative Temperature]],"NC")</f>
        <v>NC</v>
      </c>
      <c r="F7325">
        <f>IF(AND(C7325&gt;26,Tableau134[[#This Row],[Occupancy]]&lt;&gt;0),1,0)</f>
        <v>0</v>
      </c>
      <c r="G7325">
        <f>IF(AND(Tableau134[[#This Row],[Operative Temperature]]&lt;19,Tableau134[[#This Row],[Occupancy]]&lt;&gt;0),1,0)</f>
        <v>0</v>
      </c>
      <c r="H7325">
        <f>IF(Tableau134[[#This Row],[Nb dheures sup à 26°C sous occupation]]=1,Tableau134[[#This Row],[Operative Temperature]]-26,0)</f>
        <v>0</v>
      </c>
      <c r="I7325">
        <f>IF(Tableau134[[#This Row],[Nb d''heures inf à 19°C sous occupation]]=1,19-C7325,0)</f>
        <v>0</v>
      </c>
    </row>
    <row r="7326" spans="1:9" x14ac:dyDescent="0.25">
      <c r="A7326" s="2">
        <v>37562.166666666664</v>
      </c>
      <c r="B7326">
        <v>10.199999999999999</v>
      </c>
      <c r="C7326">
        <v>30.223680000000002</v>
      </c>
      <c r="D7326">
        <v>0</v>
      </c>
      <c r="E7326" t="str">
        <f>IF(AND(Tableau134[[#This Row],[Operative Temperature]]&lt;19,Tableau134[[#This Row],[Occupancy]]&lt;&gt;0),Tableau134[[#This Row],[Operative Temperature]],"NC")</f>
        <v>NC</v>
      </c>
      <c r="F7326">
        <f>IF(AND(C7326&gt;26,Tableau134[[#This Row],[Occupancy]]&lt;&gt;0),1,0)</f>
        <v>0</v>
      </c>
      <c r="G7326">
        <f>IF(AND(Tableau134[[#This Row],[Operative Temperature]]&lt;19,Tableau134[[#This Row],[Occupancy]]&lt;&gt;0),1,0)</f>
        <v>0</v>
      </c>
      <c r="H7326">
        <f>IF(Tableau134[[#This Row],[Nb dheures sup à 26°C sous occupation]]=1,Tableau134[[#This Row],[Operative Temperature]]-26,0)</f>
        <v>0</v>
      </c>
      <c r="I7326">
        <f>IF(Tableau134[[#This Row],[Nb d''heures inf à 19°C sous occupation]]=1,19-C7326,0)</f>
        <v>0</v>
      </c>
    </row>
    <row r="7327" spans="1:9" x14ac:dyDescent="0.25">
      <c r="A7327" s="2">
        <v>37562.208333333336</v>
      </c>
      <c r="B7327">
        <v>9.9</v>
      </c>
      <c r="C7327">
        <v>30.063179999999999</v>
      </c>
      <c r="D7327">
        <v>0</v>
      </c>
      <c r="E7327" t="str">
        <f>IF(AND(Tableau134[[#This Row],[Operative Temperature]]&lt;19,Tableau134[[#This Row],[Occupancy]]&lt;&gt;0),Tableau134[[#This Row],[Operative Temperature]],"NC")</f>
        <v>NC</v>
      </c>
      <c r="F7327">
        <f>IF(AND(C7327&gt;26,Tableau134[[#This Row],[Occupancy]]&lt;&gt;0),1,0)</f>
        <v>0</v>
      </c>
      <c r="G7327">
        <f>IF(AND(Tableau134[[#This Row],[Operative Temperature]]&lt;19,Tableau134[[#This Row],[Occupancy]]&lt;&gt;0),1,0)</f>
        <v>0</v>
      </c>
      <c r="H7327">
        <f>IF(Tableau134[[#This Row],[Nb dheures sup à 26°C sous occupation]]=1,Tableau134[[#This Row],[Operative Temperature]]-26,0)</f>
        <v>0</v>
      </c>
      <c r="I7327">
        <f>IF(Tableau134[[#This Row],[Nb d''heures inf à 19°C sous occupation]]=1,19-C7327,0)</f>
        <v>0</v>
      </c>
    </row>
    <row r="7328" spans="1:9" x14ac:dyDescent="0.25">
      <c r="A7328" s="2">
        <v>37562.25</v>
      </c>
      <c r="B7328">
        <v>9.5749999999999993</v>
      </c>
      <c r="C7328">
        <v>29.905740000000002</v>
      </c>
      <c r="D7328">
        <v>0</v>
      </c>
      <c r="E7328" t="str">
        <f>IF(AND(Tableau134[[#This Row],[Operative Temperature]]&lt;19,Tableau134[[#This Row],[Occupancy]]&lt;&gt;0),Tableau134[[#This Row],[Operative Temperature]],"NC")</f>
        <v>NC</v>
      </c>
      <c r="F7328">
        <f>IF(AND(C7328&gt;26,Tableau134[[#This Row],[Occupancy]]&lt;&gt;0),1,0)</f>
        <v>0</v>
      </c>
      <c r="G7328">
        <f>IF(AND(Tableau134[[#This Row],[Operative Temperature]]&lt;19,Tableau134[[#This Row],[Occupancy]]&lt;&gt;0),1,0)</f>
        <v>0</v>
      </c>
      <c r="H7328">
        <f>IF(Tableau134[[#This Row],[Nb dheures sup à 26°C sous occupation]]=1,Tableau134[[#This Row],[Operative Temperature]]-26,0)</f>
        <v>0</v>
      </c>
      <c r="I7328">
        <f>IF(Tableau134[[#This Row],[Nb d''heures inf à 19°C sous occupation]]=1,19-C7328,0)</f>
        <v>0</v>
      </c>
    </row>
    <row r="7329" spans="1:9" x14ac:dyDescent="0.25">
      <c r="A7329" s="2">
        <v>37562.291666666664</v>
      </c>
      <c r="B7329">
        <v>9.1999999999999993</v>
      </c>
      <c r="C7329">
        <v>29.747769999999999</v>
      </c>
      <c r="D7329">
        <v>0</v>
      </c>
      <c r="E7329" t="str">
        <f>IF(AND(Tableau134[[#This Row],[Operative Temperature]]&lt;19,Tableau134[[#This Row],[Occupancy]]&lt;&gt;0),Tableau134[[#This Row],[Operative Temperature]],"NC")</f>
        <v>NC</v>
      </c>
      <c r="F7329">
        <f>IF(AND(C7329&gt;26,Tableau134[[#This Row],[Occupancy]]&lt;&gt;0),1,0)</f>
        <v>0</v>
      </c>
      <c r="G7329">
        <f>IF(AND(Tableau134[[#This Row],[Operative Temperature]]&lt;19,Tableau134[[#This Row],[Occupancy]]&lt;&gt;0),1,0)</f>
        <v>0</v>
      </c>
      <c r="H7329">
        <f>IF(Tableau134[[#This Row],[Nb dheures sup à 26°C sous occupation]]=1,Tableau134[[#This Row],[Operative Temperature]]-26,0)</f>
        <v>0</v>
      </c>
      <c r="I7329">
        <f>IF(Tableau134[[#This Row],[Nb d''heures inf à 19°C sous occupation]]=1,19-C7329,0)</f>
        <v>0</v>
      </c>
    </row>
    <row r="7330" spans="1:9" x14ac:dyDescent="0.25">
      <c r="A7330" s="2">
        <v>37562.333333333336</v>
      </c>
      <c r="B7330">
        <v>9.0250000000000004</v>
      </c>
      <c r="C7330">
        <v>29.59384</v>
      </c>
      <c r="D7330">
        <v>0</v>
      </c>
      <c r="E7330" t="str">
        <f>IF(AND(Tableau134[[#This Row],[Operative Temperature]]&lt;19,Tableau134[[#This Row],[Occupancy]]&lt;&gt;0),Tableau134[[#This Row],[Operative Temperature]],"NC")</f>
        <v>NC</v>
      </c>
      <c r="F7330">
        <f>IF(AND(C7330&gt;26,Tableau134[[#This Row],[Occupancy]]&lt;&gt;0),1,0)</f>
        <v>0</v>
      </c>
      <c r="G7330">
        <f>IF(AND(Tableau134[[#This Row],[Operative Temperature]]&lt;19,Tableau134[[#This Row],[Occupancy]]&lt;&gt;0),1,0)</f>
        <v>0</v>
      </c>
      <c r="H7330">
        <f>IF(Tableau134[[#This Row],[Nb dheures sup à 26°C sous occupation]]=1,Tableau134[[#This Row],[Operative Temperature]]-26,0)</f>
        <v>0</v>
      </c>
      <c r="I7330">
        <f>IF(Tableau134[[#This Row],[Nb d''heures inf à 19°C sous occupation]]=1,19-C7330,0)</f>
        <v>0</v>
      </c>
    </row>
    <row r="7331" spans="1:9" x14ac:dyDescent="0.25">
      <c r="A7331" s="2">
        <v>37562.375</v>
      </c>
      <c r="B7331">
        <v>9</v>
      </c>
      <c r="C7331">
        <v>29.477740000000001</v>
      </c>
      <c r="D7331">
        <v>0</v>
      </c>
      <c r="E7331" t="str">
        <f>IF(AND(Tableau134[[#This Row],[Operative Temperature]]&lt;19,Tableau134[[#This Row],[Occupancy]]&lt;&gt;0),Tableau134[[#This Row],[Operative Temperature]],"NC")</f>
        <v>NC</v>
      </c>
      <c r="F7331">
        <f>IF(AND(C7331&gt;26,Tableau134[[#This Row],[Occupancy]]&lt;&gt;0),1,0)</f>
        <v>0</v>
      </c>
      <c r="G7331">
        <f>IF(AND(Tableau134[[#This Row],[Operative Temperature]]&lt;19,Tableau134[[#This Row],[Occupancy]]&lt;&gt;0),1,0)</f>
        <v>0</v>
      </c>
      <c r="H7331">
        <f>IF(Tableau134[[#This Row],[Nb dheures sup à 26°C sous occupation]]=1,Tableau134[[#This Row],[Operative Temperature]]-26,0)</f>
        <v>0</v>
      </c>
      <c r="I7331">
        <f>IF(Tableau134[[#This Row],[Nb d''heures inf à 19°C sous occupation]]=1,19-C7331,0)</f>
        <v>0</v>
      </c>
    </row>
    <row r="7332" spans="1:9" x14ac:dyDescent="0.25">
      <c r="A7332" s="2">
        <v>37562.416666666664</v>
      </c>
      <c r="B7332">
        <v>9.4499999999999993</v>
      </c>
      <c r="C7332">
        <v>29.429929999999999</v>
      </c>
      <c r="D7332">
        <v>0</v>
      </c>
      <c r="E7332" t="str">
        <f>IF(AND(Tableau134[[#This Row],[Operative Temperature]]&lt;19,Tableau134[[#This Row],[Occupancy]]&lt;&gt;0),Tableau134[[#This Row],[Operative Temperature]],"NC")</f>
        <v>NC</v>
      </c>
      <c r="F7332">
        <f>IF(AND(C7332&gt;26,Tableau134[[#This Row],[Occupancy]]&lt;&gt;0),1,0)</f>
        <v>0</v>
      </c>
      <c r="G7332">
        <f>IF(AND(Tableau134[[#This Row],[Operative Temperature]]&lt;19,Tableau134[[#This Row],[Occupancy]]&lt;&gt;0),1,0)</f>
        <v>0</v>
      </c>
      <c r="H7332">
        <f>IF(Tableau134[[#This Row],[Nb dheures sup à 26°C sous occupation]]=1,Tableau134[[#This Row],[Operative Temperature]]-26,0)</f>
        <v>0</v>
      </c>
      <c r="I7332">
        <f>IF(Tableau134[[#This Row],[Nb d''heures inf à 19°C sous occupation]]=1,19-C7332,0)</f>
        <v>0</v>
      </c>
    </row>
    <row r="7333" spans="1:9" x14ac:dyDescent="0.25">
      <c r="A7333" s="2">
        <v>37562.458333333336</v>
      </c>
      <c r="B7333">
        <v>10.125</v>
      </c>
      <c r="C7333">
        <v>29.499600000000001</v>
      </c>
      <c r="D7333">
        <v>0</v>
      </c>
      <c r="E7333" t="str">
        <f>IF(AND(Tableau134[[#This Row],[Operative Temperature]]&lt;19,Tableau134[[#This Row],[Occupancy]]&lt;&gt;0),Tableau134[[#This Row],[Operative Temperature]],"NC")</f>
        <v>NC</v>
      </c>
      <c r="F7333">
        <f>IF(AND(C7333&gt;26,Tableau134[[#This Row],[Occupancy]]&lt;&gt;0),1,0)</f>
        <v>0</v>
      </c>
      <c r="G7333">
        <f>IF(AND(Tableau134[[#This Row],[Operative Temperature]]&lt;19,Tableau134[[#This Row],[Occupancy]]&lt;&gt;0),1,0)</f>
        <v>0</v>
      </c>
      <c r="H7333">
        <f>IF(Tableau134[[#This Row],[Nb dheures sup à 26°C sous occupation]]=1,Tableau134[[#This Row],[Operative Temperature]]-26,0)</f>
        <v>0</v>
      </c>
      <c r="I7333">
        <f>IF(Tableau134[[#This Row],[Nb d''heures inf à 19°C sous occupation]]=1,19-C7333,0)</f>
        <v>0</v>
      </c>
    </row>
    <row r="7334" spans="1:9" x14ac:dyDescent="0.25">
      <c r="A7334" s="2">
        <v>37562.5</v>
      </c>
      <c r="B7334">
        <v>10.824999999999999</v>
      </c>
      <c r="C7334">
        <v>29.701360000000001</v>
      </c>
      <c r="D7334">
        <v>0</v>
      </c>
      <c r="E7334" t="str">
        <f>IF(AND(Tableau134[[#This Row],[Operative Temperature]]&lt;19,Tableau134[[#This Row],[Occupancy]]&lt;&gt;0),Tableau134[[#This Row],[Operative Temperature]],"NC")</f>
        <v>NC</v>
      </c>
      <c r="F7334">
        <f>IF(AND(C7334&gt;26,Tableau134[[#This Row],[Occupancy]]&lt;&gt;0),1,0)</f>
        <v>0</v>
      </c>
      <c r="G7334">
        <f>IF(AND(Tableau134[[#This Row],[Operative Temperature]]&lt;19,Tableau134[[#This Row],[Occupancy]]&lt;&gt;0),1,0)</f>
        <v>0</v>
      </c>
      <c r="H7334">
        <f>IF(Tableau134[[#This Row],[Nb dheures sup à 26°C sous occupation]]=1,Tableau134[[#This Row],[Operative Temperature]]-26,0)</f>
        <v>0</v>
      </c>
      <c r="I7334">
        <f>IF(Tableau134[[#This Row],[Nb d''heures inf à 19°C sous occupation]]=1,19-C7334,0)</f>
        <v>0</v>
      </c>
    </row>
    <row r="7335" spans="1:9" x14ac:dyDescent="0.25">
      <c r="A7335" s="2">
        <v>37562.541666666664</v>
      </c>
      <c r="B7335">
        <v>11.3</v>
      </c>
      <c r="C7335">
        <v>29.943549999999998</v>
      </c>
      <c r="D7335">
        <v>0</v>
      </c>
      <c r="E7335" t="str">
        <f>IF(AND(Tableau134[[#This Row],[Operative Temperature]]&lt;19,Tableau134[[#This Row],[Occupancy]]&lt;&gt;0),Tableau134[[#This Row],[Operative Temperature]],"NC")</f>
        <v>NC</v>
      </c>
      <c r="F7335">
        <f>IF(AND(C7335&gt;26,Tableau134[[#This Row],[Occupancy]]&lt;&gt;0),1,0)</f>
        <v>0</v>
      </c>
      <c r="G7335">
        <f>IF(AND(Tableau134[[#This Row],[Operative Temperature]]&lt;19,Tableau134[[#This Row],[Occupancy]]&lt;&gt;0),1,0)</f>
        <v>0</v>
      </c>
      <c r="H7335">
        <f>IF(Tableau134[[#This Row],[Nb dheures sup à 26°C sous occupation]]=1,Tableau134[[#This Row],[Operative Temperature]]-26,0)</f>
        <v>0</v>
      </c>
      <c r="I7335">
        <f>IF(Tableau134[[#This Row],[Nb d''heures inf à 19°C sous occupation]]=1,19-C7335,0)</f>
        <v>0</v>
      </c>
    </row>
    <row r="7336" spans="1:9" x14ac:dyDescent="0.25">
      <c r="A7336" s="2">
        <v>37562.583333333336</v>
      </c>
      <c r="B7336">
        <v>12.6</v>
      </c>
      <c r="C7336">
        <v>30.321290000000001</v>
      </c>
      <c r="D7336">
        <v>0</v>
      </c>
      <c r="E7336" t="str">
        <f>IF(AND(Tableau134[[#This Row],[Operative Temperature]]&lt;19,Tableau134[[#This Row],[Occupancy]]&lt;&gt;0),Tableau134[[#This Row],[Operative Temperature]],"NC")</f>
        <v>NC</v>
      </c>
      <c r="F7336">
        <f>IF(AND(C7336&gt;26,Tableau134[[#This Row],[Occupancy]]&lt;&gt;0),1,0)</f>
        <v>0</v>
      </c>
      <c r="G7336">
        <f>IF(AND(Tableau134[[#This Row],[Operative Temperature]]&lt;19,Tableau134[[#This Row],[Occupancy]]&lt;&gt;0),1,0)</f>
        <v>0</v>
      </c>
      <c r="H7336">
        <f>IF(Tableau134[[#This Row],[Nb dheures sup à 26°C sous occupation]]=1,Tableau134[[#This Row],[Operative Temperature]]-26,0)</f>
        <v>0</v>
      </c>
      <c r="I7336">
        <f>IF(Tableau134[[#This Row],[Nb d''heures inf à 19°C sous occupation]]=1,19-C7336,0)</f>
        <v>0</v>
      </c>
    </row>
    <row r="7337" spans="1:9" x14ac:dyDescent="0.25">
      <c r="A7337" s="2">
        <v>37562.625</v>
      </c>
      <c r="B7337">
        <v>13.15</v>
      </c>
      <c r="C7337">
        <v>30.660309999999999</v>
      </c>
      <c r="D7337">
        <v>0</v>
      </c>
      <c r="E7337" t="str">
        <f>IF(AND(Tableau134[[#This Row],[Operative Temperature]]&lt;19,Tableau134[[#This Row],[Occupancy]]&lt;&gt;0),Tableau134[[#This Row],[Operative Temperature]],"NC")</f>
        <v>NC</v>
      </c>
      <c r="F7337">
        <f>IF(AND(C7337&gt;26,Tableau134[[#This Row],[Occupancy]]&lt;&gt;0),1,0)</f>
        <v>0</v>
      </c>
      <c r="G7337">
        <f>IF(AND(Tableau134[[#This Row],[Operative Temperature]]&lt;19,Tableau134[[#This Row],[Occupancy]]&lt;&gt;0),1,0)</f>
        <v>0</v>
      </c>
      <c r="H7337">
        <f>IF(Tableau134[[#This Row],[Nb dheures sup à 26°C sous occupation]]=1,Tableau134[[#This Row],[Operative Temperature]]-26,0)</f>
        <v>0</v>
      </c>
      <c r="I7337">
        <f>IF(Tableau134[[#This Row],[Nb d''heures inf à 19°C sous occupation]]=1,19-C7337,0)</f>
        <v>0</v>
      </c>
    </row>
    <row r="7338" spans="1:9" x14ac:dyDescent="0.25">
      <c r="A7338" s="2">
        <v>37562.666666666664</v>
      </c>
      <c r="B7338">
        <v>13.35</v>
      </c>
      <c r="C7338">
        <v>30.84</v>
      </c>
      <c r="D7338">
        <v>0</v>
      </c>
      <c r="E7338" t="str">
        <f>IF(AND(Tableau134[[#This Row],[Operative Temperature]]&lt;19,Tableau134[[#This Row],[Occupancy]]&lt;&gt;0),Tableau134[[#This Row],[Operative Temperature]],"NC")</f>
        <v>NC</v>
      </c>
      <c r="F7338">
        <f>IF(AND(C7338&gt;26,Tableau134[[#This Row],[Occupancy]]&lt;&gt;0),1,0)</f>
        <v>0</v>
      </c>
      <c r="G7338">
        <f>IF(AND(Tableau134[[#This Row],[Operative Temperature]]&lt;19,Tableau134[[#This Row],[Occupancy]]&lt;&gt;0),1,0)</f>
        <v>0</v>
      </c>
      <c r="H7338">
        <f>IF(Tableau134[[#This Row],[Nb dheures sup à 26°C sous occupation]]=1,Tableau134[[#This Row],[Operative Temperature]]-26,0)</f>
        <v>0</v>
      </c>
      <c r="I7338">
        <f>IF(Tableau134[[#This Row],[Nb d''heures inf à 19°C sous occupation]]=1,19-C7338,0)</f>
        <v>0</v>
      </c>
    </row>
    <row r="7339" spans="1:9" x14ac:dyDescent="0.25">
      <c r="A7339" s="2">
        <v>37562.708333333336</v>
      </c>
      <c r="B7339">
        <v>12.875</v>
      </c>
      <c r="C7339">
        <v>30.765360000000001</v>
      </c>
      <c r="D7339">
        <v>0</v>
      </c>
      <c r="E7339" t="str">
        <f>IF(AND(Tableau134[[#This Row],[Operative Temperature]]&lt;19,Tableau134[[#This Row],[Occupancy]]&lt;&gt;0),Tableau134[[#This Row],[Operative Temperature]],"NC")</f>
        <v>NC</v>
      </c>
      <c r="F7339">
        <f>IF(AND(C7339&gt;26,Tableau134[[#This Row],[Occupancy]]&lt;&gt;0),1,0)</f>
        <v>0</v>
      </c>
      <c r="G7339">
        <f>IF(AND(Tableau134[[#This Row],[Operative Temperature]]&lt;19,Tableau134[[#This Row],[Occupancy]]&lt;&gt;0),1,0)</f>
        <v>0</v>
      </c>
      <c r="H7339">
        <f>IF(Tableau134[[#This Row],[Nb dheures sup à 26°C sous occupation]]=1,Tableau134[[#This Row],[Operative Temperature]]-26,0)</f>
        <v>0</v>
      </c>
      <c r="I7339">
        <f>IF(Tableau134[[#This Row],[Nb d''heures inf à 19°C sous occupation]]=1,19-C7339,0)</f>
        <v>0</v>
      </c>
    </row>
    <row r="7340" spans="1:9" x14ac:dyDescent="0.25">
      <c r="A7340" s="2">
        <v>37562.75</v>
      </c>
      <c r="B7340">
        <v>12.175000000000001</v>
      </c>
      <c r="C7340">
        <v>30.44201</v>
      </c>
      <c r="D7340">
        <v>0</v>
      </c>
      <c r="E7340" t="str">
        <f>IF(AND(Tableau134[[#This Row],[Operative Temperature]]&lt;19,Tableau134[[#This Row],[Occupancy]]&lt;&gt;0),Tableau134[[#This Row],[Operative Temperature]],"NC")</f>
        <v>NC</v>
      </c>
      <c r="F7340">
        <f>IF(AND(C7340&gt;26,Tableau134[[#This Row],[Occupancy]]&lt;&gt;0),1,0)</f>
        <v>0</v>
      </c>
      <c r="G7340">
        <f>IF(AND(Tableau134[[#This Row],[Operative Temperature]]&lt;19,Tableau134[[#This Row],[Occupancy]]&lt;&gt;0),1,0)</f>
        <v>0</v>
      </c>
      <c r="H7340">
        <f>IF(Tableau134[[#This Row],[Nb dheures sup à 26°C sous occupation]]=1,Tableau134[[#This Row],[Operative Temperature]]-26,0)</f>
        <v>0</v>
      </c>
      <c r="I7340">
        <f>IF(Tableau134[[#This Row],[Nb d''heures inf à 19°C sous occupation]]=1,19-C7340,0)</f>
        <v>0</v>
      </c>
    </row>
    <row r="7341" spans="1:9" x14ac:dyDescent="0.25">
      <c r="A7341" s="2">
        <v>37562.791666666664</v>
      </c>
      <c r="B7341">
        <v>10.65</v>
      </c>
      <c r="C7341">
        <v>30.00835</v>
      </c>
      <c r="D7341">
        <v>0</v>
      </c>
      <c r="E7341" t="str">
        <f>IF(AND(Tableau134[[#This Row],[Operative Temperature]]&lt;19,Tableau134[[#This Row],[Occupancy]]&lt;&gt;0),Tableau134[[#This Row],[Operative Temperature]],"NC")</f>
        <v>NC</v>
      </c>
      <c r="F7341">
        <f>IF(AND(C7341&gt;26,Tableau134[[#This Row],[Occupancy]]&lt;&gt;0),1,0)</f>
        <v>0</v>
      </c>
      <c r="G7341">
        <f>IF(AND(Tableau134[[#This Row],[Operative Temperature]]&lt;19,Tableau134[[#This Row],[Occupancy]]&lt;&gt;0),1,0)</f>
        <v>0</v>
      </c>
      <c r="H7341">
        <f>IF(Tableau134[[#This Row],[Nb dheures sup à 26°C sous occupation]]=1,Tableau134[[#This Row],[Operative Temperature]]-26,0)</f>
        <v>0</v>
      </c>
      <c r="I7341">
        <f>IF(Tableau134[[#This Row],[Nb d''heures inf à 19°C sous occupation]]=1,19-C7341,0)</f>
        <v>0</v>
      </c>
    </row>
    <row r="7342" spans="1:9" x14ac:dyDescent="0.25">
      <c r="A7342" s="2">
        <v>37562.833333333336</v>
      </c>
      <c r="B7342">
        <v>9.4499999999999993</v>
      </c>
      <c r="C7342">
        <v>29.662430000000001</v>
      </c>
      <c r="D7342">
        <v>0</v>
      </c>
      <c r="E7342" t="str">
        <f>IF(AND(Tableau134[[#This Row],[Operative Temperature]]&lt;19,Tableau134[[#This Row],[Occupancy]]&lt;&gt;0),Tableau134[[#This Row],[Operative Temperature]],"NC")</f>
        <v>NC</v>
      </c>
      <c r="F7342">
        <f>IF(AND(C7342&gt;26,Tableau134[[#This Row],[Occupancy]]&lt;&gt;0),1,0)</f>
        <v>0</v>
      </c>
      <c r="G7342">
        <f>IF(AND(Tableau134[[#This Row],[Operative Temperature]]&lt;19,Tableau134[[#This Row],[Occupancy]]&lt;&gt;0),1,0)</f>
        <v>0</v>
      </c>
      <c r="H7342">
        <f>IF(Tableau134[[#This Row],[Nb dheures sup à 26°C sous occupation]]=1,Tableau134[[#This Row],[Operative Temperature]]-26,0)</f>
        <v>0</v>
      </c>
      <c r="I7342">
        <f>IF(Tableau134[[#This Row],[Nb d''heures inf à 19°C sous occupation]]=1,19-C7342,0)</f>
        <v>0</v>
      </c>
    </row>
    <row r="7343" spans="1:9" x14ac:dyDescent="0.25">
      <c r="A7343" s="2">
        <v>37562.875</v>
      </c>
      <c r="B7343">
        <v>8.375</v>
      </c>
      <c r="C7343">
        <v>29.348490000000002</v>
      </c>
      <c r="D7343">
        <v>0</v>
      </c>
      <c r="E7343" t="str">
        <f>IF(AND(Tableau134[[#This Row],[Operative Temperature]]&lt;19,Tableau134[[#This Row],[Occupancy]]&lt;&gt;0),Tableau134[[#This Row],[Operative Temperature]],"NC")</f>
        <v>NC</v>
      </c>
      <c r="F7343">
        <f>IF(AND(C7343&gt;26,Tableau134[[#This Row],[Occupancy]]&lt;&gt;0),1,0)</f>
        <v>0</v>
      </c>
      <c r="G7343">
        <f>IF(AND(Tableau134[[#This Row],[Operative Temperature]]&lt;19,Tableau134[[#This Row],[Occupancy]]&lt;&gt;0),1,0)</f>
        <v>0</v>
      </c>
      <c r="H7343">
        <f>IF(Tableau134[[#This Row],[Nb dheures sup à 26°C sous occupation]]=1,Tableau134[[#This Row],[Operative Temperature]]-26,0)</f>
        <v>0</v>
      </c>
      <c r="I7343">
        <f>IF(Tableau134[[#This Row],[Nb d''heures inf à 19°C sous occupation]]=1,19-C7343,0)</f>
        <v>0</v>
      </c>
    </row>
    <row r="7344" spans="1:9" x14ac:dyDescent="0.25">
      <c r="A7344" s="2">
        <v>37562.916666666664</v>
      </c>
      <c r="B7344">
        <v>7.35</v>
      </c>
      <c r="C7344">
        <v>29.056760000000001</v>
      </c>
      <c r="D7344">
        <v>0</v>
      </c>
      <c r="E7344" t="str">
        <f>IF(AND(Tableau134[[#This Row],[Operative Temperature]]&lt;19,Tableau134[[#This Row],[Occupancy]]&lt;&gt;0),Tableau134[[#This Row],[Operative Temperature]],"NC")</f>
        <v>NC</v>
      </c>
      <c r="F7344">
        <f>IF(AND(C7344&gt;26,Tableau134[[#This Row],[Occupancy]]&lt;&gt;0),1,0)</f>
        <v>0</v>
      </c>
      <c r="G7344">
        <f>IF(AND(Tableau134[[#This Row],[Operative Temperature]]&lt;19,Tableau134[[#This Row],[Occupancy]]&lt;&gt;0),1,0)</f>
        <v>0</v>
      </c>
      <c r="H7344">
        <f>IF(Tableau134[[#This Row],[Nb dheures sup à 26°C sous occupation]]=1,Tableau134[[#This Row],[Operative Temperature]]-26,0)</f>
        <v>0</v>
      </c>
      <c r="I7344">
        <f>IF(Tableau134[[#This Row],[Nb d''heures inf à 19°C sous occupation]]=1,19-C7344,0)</f>
        <v>0</v>
      </c>
    </row>
    <row r="7345" spans="1:9" x14ac:dyDescent="0.25">
      <c r="A7345" s="2">
        <v>37562.958333333336</v>
      </c>
      <c r="B7345">
        <v>6.2750000000000004</v>
      </c>
      <c r="C7345">
        <v>28.79851</v>
      </c>
      <c r="D7345">
        <v>0</v>
      </c>
      <c r="E7345" t="str">
        <f>IF(AND(Tableau134[[#This Row],[Operative Temperature]]&lt;19,Tableau134[[#This Row],[Occupancy]]&lt;&gt;0),Tableau134[[#This Row],[Operative Temperature]],"NC")</f>
        <v>NC</v>
      </c>
      <c r="F7345">
        <f>IF(AND(C7345&gt;26,Tableau134[[#This Row],[Occupancy]]&lt;&gt;0),1,0)</f>
        <v>0</v>
      </c>
      <c r="G7345">
        <f>IF(AND(Tableau134[[#This Row],[Operative Temperature]]&lt;19,Tableau134[[#This Row],[Occupancy]]&lt;&gt;0),1,0)</f>
        <v>0</v>
      </c>
      <c r="H7345">
        <f>IF(Tableau134[[#This Row],[Nb dheures sup à 26°C sous occupation]]=1,Tableau134[[#This Row],[Operative Temperature]]-26,0)</f>
        <v>0</v>
      </c>
      <c r="I7345">
        <f>IF(Tableau134[[#This Row],[Nb d''heures inf à 19°C sous occupation]]=1,19-C7345,0)</f>
        <v>0</v>
      </c>
    </row>
    <row r="7346" spans="1:9" x14ac:dyDescent="0.25">
      <c r="A7346" s="1">
        <v>37563</v>
      </c>
      <c r="B7346">
        <v>5.25</v>
      </c>
      <c r="C7346">
        <v>28.549040000000002</v>
      </c>
      <c r="D7346">
        <v>0</v>
      </c>
      <c r="E7346" t="str">
        <f>IF(AND(Tableau134[[#This Row],[Operative Temperature]]&lt;19,Tableau134[[#This Row],[Occupancy]]&lt;&gt;0),Tableau134[[#This Row],[Operative Temperature]],"NC")</f>
        <v>NC</v>
      </c>
      <c r="F7346">
        <f>IF(AND(C7346&gt;26,Tableau134[[#This Row],[Occupancy]]&lt;&gt;0),1,0)</f>
        <v>0</v>
      </c>
      <c r="G7346">
        <f>IF(AND(Tableau134[[#This Row],[Operative Temperature]]&lt;19,Tableau134[[#This Row],[Occupancy]]&lt;&gt;0),1,0)</f>
        <v>0</v>
      </c>
      <c r="H7346">
        <f>IF(Tableau134[[#This Row],[Nb dheures sup à 26°C sous occupation]]=1,Tableau134[[#This Row],[Operative Temperature]]-26,0)</f>
        <v>0</v>
      </c>
      <c r="I7346">
        <f>IF(Tableau134[[#This Row],[Nb d''heures inf à 19°C sous occupation]]=1,19-C7346,0)</f>
        <v>0</v>
      </c>
    </row>
    <row r="7347" spans="1:9" x14ac:dyDescent="0.25">
      <c r="A7347" s="2">
        <v>37563.041666666664</v>
      </c>
      <c r="B7347">
        <v>4.55</v>
      </c>
      <c r="C7347">
        <v>28.327870000000001</v>
      </c>
      <c r="D7347">
        <v>0</v>
      </c>
      <c r="E7347" t="str">
        <f>IF(AND(Tableau134[[#This Row],[Operative Temperature]]&lt;19,Tableau134[[#This Row],[Occupancy]]&lt;&gt;0),Tableau134[[#This Row],[Operative Temperature]],"NC")</f>
        <v>NC</v>
      </c>
      <c r="F7347">
        <f>IF(AND(C7347&gt;26,Tableau134[[#This Row],[Occupancy]]&lt;&gt;0),1,0)</f>
        <v>0</v>
      </c>
      <c r="G7347">
        <f>IF(AND(Tableau134[[#This Row],[Operative Temperature]]&lt;19,Tableau134[[#This Row],[Occupancy]]&lt;&gt;0),1,0)</f>
        <v>0</v>
      </c>
      <c r="H7347">
        <f>IF(Tableau134[[#This Row],[Nb dheures sup à 26°C sous occupation]]=1,Tableau134[[#This Row],[Operative Temperature]]-26,0)</f>
        <v>0</v>
      </c>
      <c r="I7347">
        <f>IF(Tableau134[[#This Row],[Nb d''heures inf à 19°C sous occupation]]=1,19-C7347,0)</f>
        <v>0</v>
      </c>
    </row>
    <row r="7348" spans="1:9" x14ac:dyDescent="0.25">
      <c r="A7348" s="2">
        <v>37563.083333333336</v>
      </c>
      <c r="B7348">
        <v>3.95</v>
      </c>
      <c r="C7348">
        <v>28.10951</v>
      </c>
      <c r="D7348">
        <v>0</v>
      </c>
      <c r="E7348" t="str">
        <f>IF(AND(Tableau134[[#This Row],[Operative Temperature]]&lt;19,Tableau134[[#This Row],[Occupancy]]&lt;&gt;0),Tableau134[[#This Row],[Operative Temperature]],"NC")</f>
        <v>NC</v>
      </c>
      <c r="F7348">
        <f>IF(AND(C7348&gt;26,Tableau134[[#This Row],[Occupancy]]&lt;&gt;0),1,0)</f>
        <v>0</v>
      </c>
      <c r="G7348">
        <f>IF(AND(Tableau134[[#This Row],[Operative Temperature]]&lt;19,Tableau134[[#This Row],[Occupancy]]&lt;&gt;0),1,0)</f>
        <v>0</v>
      </c>
      <c r="H7348">
        <f>IF(Tableau134[[#This Row],[Nb dheures sup à 26°C sous occupation]]=1,Tableau134[[#This Row],[Operative Temperature]]-26,0)</f>
        <v>0</v>
      </c>
      <c r="I7348">
        <f>IF(Tableau134[[#This Row],[Nb d''heures inf à 19°C sous occupation]]=1,19-C7348,0)</f>
        <v>0</v>
      </c>
    </row>
    <row r="7349" spans="1:9" x14ac:dyDescent="0.25">
      <c r="A7349" s="2">
        <v>37563.125</v>
      </c>
      <c r="B7349">
        <v>3.4249999999999998</v>
      </c>
      <c r="C7349">
        <v>27.891159999999999</v>
      </c>
      <c r="D7349">
        <v>0</v>
      </c>
      <c r="E7349" t="str">
        <f>IF(AND(Tableau134[[#This Row],[Operative Temperature]]&lt;19,Tableau134[[#This Row],[Occupancy]]&lt;&gt;0),Tableau134[[#This Row],[Operative Temperature]],"NC")</f>
        <v>NC</v>
      </c>
      <c r="F7349">
        <f>IF(AND(C7349&gt;26,Tableau134[[#This Row],[Occupancy]]&lt;&gt;0),1,0)</f>
        <v>0</v>
      </c>
      <c r="G7349">
        <f>IF(AND(Tableau134[[#This Row],[Operative Temperature]]&lt;19,Tableau134[[#This Row],[Occupancy]]&lt;&gt;0),1,0)</f>
        <v>0</v>
      </c>
      <c r="H7349">
        <f>IF(Tableau134[[#This Row],[Nb dheures sup à 26°C sous occupation]]=1,Tableau134[[#This Row],[Operative Temperature]]-26,0)</f>
        <v>0</v>
      </c>
      <c r="I7349">
        <f>IF(Tableau134[[#This Row],[Nb d''heures inf à 19°C sous occupation]]=1,19-C7349,0)</f>
        <v>0</v>
      </c>
    </row>
    <row r="7350" spans="1:9" x14ac:dyDescent="0.25">
      <c r="A7350" s="2">
        <v>37563.166666666664</v>
      </c>
      <c r="B7350">
        <v>2.85</v>
      </c>
      <c r="C7350">
        <v>27.674630000000001</v>
      </c>
      <c r="D7350">
        <v>0</v>
      </c>
      <c r="E7350" t="str">
        <f>IF(AND(Tableau134[[#This Row],[Operative Temperature]]&lt;19,Tableau134[[#This Row],[Occupancy]]&lt;&gt;0),Tableau134[[#This Row],[Operative Temperature]],"NC")</f>
        <v>NC</v>
      </c>
      <c r="F7350">
        <f>IF(AND(C7350&gt;26,Tableau134[[#This Row],[Occupancy]]&lt;&gt;0),1,0)</f>
        <v>0</v>
      </c>
      <c r="G7350">
        <f>IF(AND(Tableau134[[#This Row],[Operative Temperature]]&lt;19,Tableau134[[#This Row],[Occupancy]]&lt;&gt;0),1,0)</f>
        <v>0</v>
      </c>
      <c r="H7350">
        <f>IF(Tableau134[[#This Row],[Nb dheures sup à 26°C sous occupation]]=1,Tableau134[[#This Row],[Operative Temperature]]-26,0)</f>
        <v>0</v>
      </c>
      <c r="I7350">
        <f>IF(Tableau134[[#This Row],[Nb d''heures inf à 19°C sous occupation]]=1,19-C7350,0)</f>
        <v>0</v>
      </c>
    </row>
    <row r="7351" spans="1:9" x14ac:dyDescent="0.25">
      <c r="A7351" s="2">
        <v>37563.208333333336</v>
      </c>
      <c r="B7351">
        <v>2.4750000000000001</v>
      </c>
      <c r="C7351">
        <v>27.458960000000001</v>
      </c>
      <c r="D7351">
        <v>0</v>
      </c>
      <c r="E7351" t="str">
        <f>IF(AND(Tableau134[[#This Row],[Operative Temperature]]&lt;19,Tableau134[[#This Row],[Occupancy]]&lt;&gt;0),Tableau134[[#This Row],[Operative Temperature]],"NC")</f>
        <v>NC</v>
      </c>
      <c r="F7351">
        <f>IF(AND(C7351&gt;26,Tableau134[[#This Row],[Occupancy]]&lt;&gt;0),1,0)</f>
        <v>0</v>
      </c>
      <c r="G7351">
        <f>IF(AND(Tableau134[[#This Row],[Operative Temperature]]&lt;19,Tableau134[[#This Row],[Occupancy]]&lt;&gt;0),1,0)</f>
        <v>0</v>
      </c>
      <c r="H7351">
        <f>IF(Tableau134[[#This Row],[Nb dheures sup à 26°C sous occupation]]=1,Tableau134[[#This Row],[Operative Temperature]]-26,0)</f>
        <v>0</v>
      </c>
      <c r="I7351">
        <f>IF(Tableau134[[#This Row],[Nb d''heures inf à 19°C sous occupation]]=1,19-C7351,0)</f>
        <v>0</v>
      </c>
    </row>
    <row r="7352" spans="1:9" x14ac:dyDescent="0.25">
      <c r="A7352" s="2">
        <v>37563.25</v>
      </c>
      <c r="B7352">
        <v>2.1749999999999998</v>
      </c>
      <c r="C7352">
        <v>27.253039999999999</v>
      </c>
      <c r="D7352">
        <v>0</v>
      </c>
      <c r="E7352" t="str">
        <f>IF(AND(Tableau134[[#This Row],[Operative Temperature]]&lt;19,Tableau134[[#This Row],[Occupancy]]&lt;&gt;0),Tableau134[[#This Row],[Operative Temperature]],"NC")</f>
        <v>NC</v>
      </c>
      <c r="F7352">
        <f>IF(AND(C7352&gt;26,Tableau134[[#This Row],[Occupancy]]&lt;&gt;0),1,0)</f>
        <v>0</v>
      </c>
      <c r="G7352">
        <f>IF(AND(Tableau134[[#This Row],[Operative Temperature]]&lt;19,Tableau134[[#This Row],[Occupancy]]&lt;&gt;0),1,0)</f>
        <v>0</v>
      </c>
      <c r="H7352">
        <f>IF(Tableau134[[#This Row],[Nb dheures sup à 26°C sous occupation]]=1,Tableau134[[#This Row],[Operative Temperature]]-26,0)</f>
        <v>0</v>
      </c>
      <c r="I7352">
        <f>IF(Tableau134[[#This Row],[Nb d''heures inf à 19°C sous occupation]]=1,19-C7352,0)</f>
        <v>0</v>
      </c>
    </row>
    <row r="7353" spans="1:9" x14ac:dyDescent="0.25">
      <c r="A7353" s="2">
        <v>37563.291666666664</v>
      </c>
      <c r="B7353">
        <v>1.875</v>
      </c>
      <c r="C7353">
        <v>27.05021</v>
      </c>
      <c r="D7353">
        <v>0</v>
      </c>
      <c r="E7353" t="str">
        <f>IF(AND(Tableau134[[#This Row],[Operative Temperature]]&lt;19,Tableau134[[#This Row],[Occupancy]]&lt;&gt;0),Tableau134[[#This Row],[Operative Temperature]],"NC")</f>
        <v>NC</v>
      </c>
      <c r="F7353">
        <f>IF(AND(C7353&gt;26,Tableau134[[#This Row],[Occupancy]]&lt;&gt;0),1,0)</f>
        <v>0</v>
      </c>
      <c r="G7353">
        <f>IF(AND(Tableau134[[#This Row],[Operative Temperature]]&lt;19,Tableau134[[#This Row],[Occupancy]]&lt;&gt;0),1,0)</f>
        <v>0</v>
      </c>
      <c r="H7353">
        <f>IF(Tableau134[[#This Row],[Nb dheures sup à 26°C sous occupation]]=1,Tableau134[[#This Row],[Operative Temperature]]-26,0)</f>
        <v>0</v>
      </c>
      <c r="I7353">
        <f>IF(Tableau134[[#This Row],[Nb d''heures inf à 19°C sous occupation]]=1,19-C7353,0)</f>
        <v>0</v>
      </c>
    </row>
    <row r="7354" spans="1:9" x14ac:dyDescent="0.25">
      <c r="A7354" s="2">
        <v>37563.333333333336</v>
      </c>
      <c r="B7354">
        <v>3.375</v>
      </c>
      <c r="C7354">
        <v>26.895250000000001</v>
      </c>
      <c r="D7354">
        <v>0</v>
      </c>
      <c r="E7354" t="str">
        <f>IF(AND(Tableau134[[#This Row],[Operative Temperature]]&lt;19,Tableau134[[#This Row],[Occupancy]]&lt;&gt;0),Tableau134[[#This Row],[Operative Temperature]],"NC")</f>
        <v>NC</v>
      </c>
      <c r="F7354">
        <f>IF(AND(C7354&gt;26,Tableau134[[#This Row],[Occupancy]]&lt;&gt;0),1,0)</f>
        <v>0</v>
      </c>
      <c r="G7354">
        <f>IF(AND(Tableau134[[#This Row],[Operative Temperature]]&lt;19,Tableau134[[#This Row],[Occupancy]]&lt;&gt;0),1,0)</f>
        <v>0</v>
      </c>
      <c r="H7354">
        <f>IF(Tableau134[[#This Row],[Nb dheures sup à 26°C sous occupation]]=1,Tableau134[[#This Row],[Operative Temperature]]-26,0)</f>
        <v>0</v>
      </c>
      <c r="I7354">
        <f>IF(Tableau134[[#This Row],[Nb d''heures inf à 19°C sous occupation]]=1,19-C7354,0)</f>
        <v>0</v>
      </c>
    </row>
    <row r="7355" spans="1:9" x14ac:dyDescent="0.25">
      <c r="A7355" s="2">
        <v>37563.375</v>
      </c>
      <c r="B7355">
        <v>5.55</v>
      </c>
      <c r="C7355">
        <v>26.99297</v>
      </c>
      <c r="D7355">
        <v>0</v>
      </c>
      <c r="E7355" t="str">
        <f>IF(AND(Tableau134[[#This Row],[Operative Temperature]]&lt;19,Tableau134[[#This Row],[Occupancy]]&lt;&gt;0),Tableau134[[#This Row],[Operative Temperature]],"NC")</f>
        <v>NC</v>
      </c>
      <c r="F7355">
        <f>IF(AND(C7355&gt;26,Tableau134[[#This Row],[Occupancy]]&lt;&gt;0),1,0)</f>
        <v>0</v>
      </c>
      <c r="G7355">
        <f>IF(AND(Tableau134[[#This Row],[Operative Temperature]]&lt;19,Tableau134[[#This Row],[Occupancy]]&lt;&gt;0),1,0)</f>
        <v>0</v>
      </c>
      <c r="H7355">
        <f>IF(Tableau134[[#This Row],[Nb dheures sup à 26°C sous occupation]]=1,Tableau134[[#This Row],[Operative Temperature]]-26,0)</f>
        <v>0</v>
      </c>
      <c r="I7355">
        <f>IF(Tableau134[[#This Row],[Nb d''heures inf à 19°C sous occupation]]=1,19-C7355,0)</f>
        <v>0</v>
      </c>
    </row>
    <row r="7356" spans="1:9" x14ac:dyDescent="0.25">
      <c r="A7356" s="2">
        <v>37563.416666666664</v>
      </c>
      <c r="B7356">
        <v>7.6749999999999998</v>
      </c>
      <c r="C7356">
        <v>27.427050000000001</v>
      </c>
      <c r="D7356">
        <v>0</v>
      </c>
      <c r="E7356" t="str">
        <f>IF(AND(Tableau134[[#This Row],[Operative Temperature]]&lt;19,Tableau134[[#This Row],[Occupancy]]&lt;&gt;0),Tableau134[[#This Row],[Operative Temperature]],"NC")</f>
        <v>NC</v>
      </c>
      <c r="F7356">
        <f>IF(AND(C7356&gt;26,Tableau134[[#This Row],[Occupancy]]&lt;&gt;0),1,0)</f>
        <v>0</v>
      </c>
      <c r="G7356">
        <f>IF(AND(Tableau134[[#This Row],[Operative Temperature]]&lt;19,Tableau134[[#This Row],[Occupancy]]&lt;&gt;0),1,0)</f>
        <v>0</v>
      </c>
      <c r="H7356">
        <f>IF(Tableau134[[#This Row],[Nb dheures sup à 26°C sous occupation]]=1,Tableau134[[#This Row],[Operative Temperature]]-26,0)</f>
        <v>0</v>
      </c>
      <c r="I7356">
        <f>IF(Tableau134[[#This Row],[Nb d''heures inf à 19°C sous occupation]]=1,19-C7356,0)</f>
        <v>0</v>
      </c>
    </row>
    <row r="7357" spans="1:9" x14ac:dyDescent="0.25">
      <c r="A7357" s="2">
        <v>37563.458333333336</v>
      </c>
      <c r="B7357">
        <v>9.625</v>
      </c>
      <c r="C7357">
        <v>28.015129999999999</v>
      </c>
      <c r="D7357">
        <v>0</v>
      </c>
      <c r="E7357" t="str">
        <f>IF(AND(Tableau134[[#This Row],[Operative Temperature]]&lt;19,Tableau134[[#This Row],[Occupancy]]&lt;&gt;0),Tableau134[[#This Row],[Operative Temperature]],"NC")</f>
        <v>NC</v>
      </c>
      <c r="F7357">
        <f>IF(AND(C7357&gt;26,Tableau134[[#This Row],[Occupancy]]&lt;&gt;0),1,0)</f>
        <v>0</v>
      </c>
      <c r="G7357">
        <f>IF(AND(Tableau134[[#This Row],[Operative Temperature]]&lt;19,Tableau134[[#This Row],[Occupancy]]&lt;&gt;0),1,0)</f>
        <v>0</v>
      </c>
      <c r="H7357">
        <f>IF(Tableau134[[#This Row],[Nb dheures sup à 26°C sous occupation]]=1,Tableau134[[#This Row],[Operative Temperature]]-26,0)</f>
        <v>0</v>
      </c>
      <c r="I7357">
        <f>IF(Tableau134[[#This Row],[Nb d''heures inf à 19°C sous occupation]]=1,19-C7357,0)</f>
        <v>0</v>
      </c>
    </row>
    <row r="7358" spans="1:9" x14ac:dyDescent="0.25">
      <c r="A7358" s="2">
        <v>37563.5</v>
      </c>
      <c r="B7358">
        <v>11.45</v>
      </c>
      <c r="C7358">
        <v>28.473459999999999</v>
      </c>
      <c r="D7358">
        <v>0</v>
      </c>
      <c r="E7358" t="str">
        <f>IF(AND(Tableau134[[#This Row],[Operative Temperature]]&lt;19,Tableau134[[#This Row],[Occupancy]]&lt;&gt;0),Tableau134[[#This Row],[Operative Temperature]],"NC")</f>
        <v>NC</v>
      </c>
      <c r="F7358">
        <f>IF(AND(C7358&gt;26,Tableau134[[#This Row],[Occupancy]]&lt;&gt;0),1,0)</f>
        <v>0</v>
      </c>
      <c r="G7358">
        <f>IF(AND(Tableau134[[#This Row],[Operative Temperature]]&lt;19,Tableau134[[#This Row],[Occupancy]]&lt;&gt;0),1,0)</f>
        <v>0</v>
      </c>
      <c r="H7358">
        <f>IF(Tableau134[[#This Row],[Nb dheures sup à 26°C sous occupation]]=1,Tableau134[[#This Row],[Operative Temperature]]-26,0)</f>
        <v>0</v>
      </c>
      <c r="I7358">
        <f>IF(Tableau134[[#This Row],[Nb d''heures inf à 19°C sous occupation]]=1,19-C7358,0)</f>
        <v>0</v>
      </c>
    </row>
    <row r="7359" spans="1:9" x14ac:dyDescent="0.25">
      <c r="A7359" s="2">
        <v>37563.541666666664</v>
      </c>
      <c r="B7359">
        <v>13.324999999999999</v>
      </c>
      <c r="C7359">
        <v>28.873699999999999</v>
      </c>
      <c r="D7359">
        <v>0</v>
      </c>
      <c r="E7359" t="str">
        <f>IF(AND(Tableau134[[#This Row],[Operative Temperature]]&lt;19,Tableau134[[#This Row],[Occupancy]]&lt;&gt;0),Tableau134[[#This Row],[Operative Temperature]],"NC")</f>
        <v>NC</v>
      </c>
      <c r="F7359">
        <f>IF(AND(C7359&gt;26,Tableau134[[#This Row],[Occupancy]]&lt;&gt;0),1,0)</f>
        <v>0</v>
      </c>
      <c r="G7359">
        <f>IF(AND(Tableau134[[#This Row],[Operative Temperature]]&lt;19,Tableau134[[#This Row],[Occupancy]]&lt;&gt;0),1,0)</f>
        <v>0</v>
      </c>
      <c r="H7359">
        <f>IF(Tableau134[[#This Row],[Nb dheures sup à 26°C sous occupation]]=1,Tableau134[[#This Row],[Operative Temperature]]-26,0)</f>
        <v>0</v>
      </c>
      <c r="I7359">
        <f>IF(Tableau134[[#This Row],[Nb d''heures inf à 19°C sous occupation]]=1,19-C7359,0)</f>
        <v>0</v>
      </c>
    </row>
    <row r="7360" spans="1:9" x14ac:dyDescent="0.25">
      <c r="A7360" s="2">
        <v>37563.583333333336</v>
      </c>
      <c r="B7360">
        <v>13.425000000000001</v>
      </c>
      <c r="C7360">
        <v>28.9742</v>
      </c>
      <c r="D7360">
        <v>0</v>
      </c>
      <c r="E7360" t="str">
        <f>IF(AND(Tableau134[[#This Row],[Operative Temperature]]&lt;19,Tableau134[[#This Row],[Occupancy]]&lt;&gt;0),Tableau134[[#This Row],[Operative Temperature]],"NC")</f>
        <v>NC</v>
      </c>
      <c r="F7360">
        <f>IF(AND(C7360&gt;26,Tableau134[[#This Row],[Occupancy]]&lt;&gt;0),1,0)</f>
        <v>0</v>
      </c>
      <c r="G7360">
        <f>IF(AND(Tableau134[[#This Row],[Operative Temperature]]&lt;19,Tableau134[[#This Row],[Occupancy]]&lt;&gt;0),1,0)</f>
        <v>0</v>
      </c>
      <c r="H7360">
        <f>IF(Tableau134[[#This Row],[Nb dheures sup à 26°C sous occupation]]=1,Tableau134[[#This Row],[Operative Temperature]]-26,0)</f>
        <v>0</v>
      </c>
      <c r="I7360">
        <f>IF(Tableau134[[#This Row],[Nb d''heures inf à 19°C sous occupation]]=1,19-C7360,0)</f>
        <v>0</v>
      </c>
    </row>
    <row r="7361" spans="1:9" x14ac:dyDescent="0.25">
      <c r="A7361" s="2">
        <v>37563.625</v>
      </c>
      <c r="B7361">
        <v>12.925000000000001</v>
      </c>
      <c r="C7361">
        <v>28.951450000000001</v>
      </c>
      <c r="D7361">
        <v>0</v>
      </c>
      <c r="E7361" t="str">
        <f>IF(AND(Tableau134[[#This Row],[Operative Temperature]]&lt;19,Tableau134[[#This Row],[Occupancy]]&lt;&gt;0),Tableau134[[#This Row],[Operative Temperature]],"NC")</f>
        <v>NC</v>
      </c>
      <c r="F7361">
        <f>IF(AND(C7361&gt;26,Tableau134[[#This Row],[Occupancy]]&lt;&gt;0),1,0)</f>
        <v>0</v>
      </c>
      <c r="G7361">
        <f>IF(AND(Tableau134[[#This Row],[Operative Temperature]]&lt;19,Tableau134[[#This Row],[Occupancy]]&lt;&gt;0),1,0)</f>
        <v>0</v>
      </c>
      <c r="H7361">
        <f>IF(Tableau134[[#This Row],[Nb dheures sup à 26°C sous occupation]]=1,Tableau134[[#This Row],[Operative Temperature]]-26,0)</f>
        <v>0</v>
      </c>
      <c r="I7361">
        <f>IF(Tableau134[[#This Row],[Nb d''heures inf à 19°C sous occupation]]=1,19-C7361,0)</f>
        <v>0</v>
      </c>
    </row>
    <row r="7362" spans="1:9" x14ac:dyDescent="0.25">
      <c r="A7362" s="2">
        <v>37563.666666666664</v>
      </c>
      <c r="B7362">
        <v>12.5</v>
      </c>
      <c r="C7362">
        <v>28.772410000000001</v>
      </c>
      <c r="D7362">
        <v>0</v>
      </c>
      <c r="E7362" t="str">
        <f>IF(AND(Tableau134[[#This Row],[Operative Temperature]]&lt;19,Tableau134[[#This Row],[Occupancy]]&lt;&gt;0),Tableau134[[#This Row],[Operative Temperature]],"NC")</f>
        <v>NC</v>
      </c>
      <c r="F7362">
        <f>IF(AND(C7362&gt;26,Tableau134[[#This Row],[Occupancy]]&lt;&gt;0),1,0)</f>
        <v>0</v>
      </c>
      <c r="G7362">
        <f>IF(AND(Tableau134[[#This Row],[Operative Temperature]]&lt;19,Tableau134[[#This Row],[Occupancy]]&lt;&gt;0),1,0)</f>
        <v>0</v>
      </c>
      <c r="H7362">
        <f>IF(Tableau134[[#This Row],[Nb dheures sup à 26°C sous occupation]]=1,Tableau134[[#This Row],[Operative Temperature]]-26,0)</f>
        <v>0</v>
      </c>
      <c r="I7362">
        <f>IF(Tableau134[[#This Row],[Nb d''heures inf à 19°C sous occupation]]=1,19-C7362,0)</f>
        <v>0</v>
      </c>
    </row>
    <row r="7363" spans="1:9" x14ac:dyDescent="0.25">
      <c r="A7363" s="2">
        <v>37563.708333333336</v>
      </c>
      <c r="B7363">
        <v>12.025</v>
      </c>
      <c r="C7363">
        <v>28.508870000000002</v>
      </c>
      <c r="D7363">
        <v>0</v>
      </c>
      <c r="E7363" t="str">
        <f>IF(AND(Tableau134[[#This Row],[Operative Temperature]]&lt;19,Tableau134[[#This Row],[Occupancy]]&lt;&gt;0),Tableau134[[#This Row],[Operative Temperature]],"NC")</f>
        <v>NC</v>
      </c>
      <c r="F7363">
        <f>IF(AND(C7363&gt;26,Tableau134[[#This Row],[Occupancy]]&lt;&gt;0),1,0)</f>
        <v>0</v>
      </c>
      <c r="G7363">
        <f>IF(AND(Tableau134[[#This Row],[Operative Temperature]]&lt;19,Tableau134[[#This Row],[Occupancy]]&lt;&gt;0),1,0)</f>
        <v>0</v>
      </c>
      <c r="H7363">
        <f>IF(Tableau134[[#This Row],[Nb dheures sup à 26°C sous occupation]]=1,Tableau134[[#This Row],[Operative Temperature]]-26,0)</f>
        <v>0</v>
      </c>
      <c r="I7363">
        <f>IF(Tableau134[[#This Row],[Nb d''heures inf à 19°C sous occupation]]=1,19-C7363,0)</f>
        <v>0</v>
      </c>
    </row>
    <row r="7364" spans="1:9" x14ac:dyDescent="0.25">
      <c r="A7364" s="2">
        <v>37563.75</v>
      </c>
      <c r="B7364">
        <v>11.525</v>
      </c>
      <c r="C7364">
        <v>28.128730000000001</v>
      </c>
      <c r="D7364">
        <v>0</v>
      </c>
      <c r="E7364" t="str">
        <f>IF(AND(Tableau134[[#This Row],[Operative Temperature]]&lt;19,Tableau134[[#This Row],[Occupancy]]&lt;&gt;0),Tableau134[[#This Row],[Operative Temperature]],"NC")</f>
        <v>NC</v>
      </c>
      <c r="F7364">
        <f>IF(AND(C7364&gt;26,Tableau134[[#This Row],[Occupancy]]&lt;&gt;0),1,0)</f>
        <v>0</v>
      </c>
      <c r="G7364">
        <f>IF(AND(Tableau134[[#This Row],[Operative Temperature]]&lt;19,Tableau134[[#This Row],[Occupancy]]&lt;&gt;0),1,0)</f>
        <v>0</v>
      </c>
      <c r="H7364">
        <f>IF(Tableau134[[#This Row],[Nb dheures sup à 26°C sous occupation]]=1,Tableau134[[#This Row],[Operative Temperature]]-26,0)</f>
        <v>0</v>
      </c>
      <c r="I7364">
        <f>IF(Tableau134[[#This Row],[Nb d''heures inf à 19°C sous occupation]]=1,19-C7364,0)</f>
        <v>0</v>
      </c>
    </row>
    <row r="7365" spans="1:9" x14ac:dyDescent="0.25">
      <c r="A7365" s="2">
        <v>37563.791666666664</v>
      </c>
      <c r="B7365">
        <v>11.025</v>
      </c>
      <c r="C7365">
        <v>27.871359999999999</v>
      </c>
      <c r="D7365">
        <v>0</v>
      </c>
      <c r="E7365" t="str">
        <f>IF(AND(Tableau134[[#This Row],[Operative Temperature]]&lt;19,Tableau134[[#This Row],[Occupancy]]&lt;&gt;0),Tableau134[[#This Row],[Operative Temperature]],"NC")</f>
        <v>NC</v>
      </c>
      <c r="F7365">
        <f>IF(AND(C7365&gt;26,Tableau134[[#This Row],[Occupancy]]&lt;&gt;0),1,0)</f>
        <v>0</v>
      </c>
      <c r="G7365">
        <f>IF(AND(Tableau134[[#This Row],[Operative Temperature]]&lt;19,Tableau134[[#This Row],[Occupancy]]&lt;&gt;0),1,0)</f>
        <v>0</v>
      </c>
      <c r="H7365">
        <f>IF(Tableau134[[#This Row],[Nb dheures sup à 26°C sous occupation]]=1,Tableau134[[#This Row],[Operative Temperature]]-26,0)</f>
        <v>0</v>
      </c>
      <c r="I7365">
        <f>IF(Tableau134[[#This Row],[Nb d''heures inf à 19°C sous occupation]]=1,19-C7365,0)</f>
        <v>0</v>
      </c>
    </row>
    <row r="7366" spans="1:9" x14ac:dyDescent="0.25">
      <c r="A7366" s="2">
        <v>37563.833333333336</v>
      </c>
      <c r="B7366">
        <v>10.225</v>
      </c>
      <c r="C7366">
        <v>27.594069999999999</v>
      </c>
      <c r="D7366">
        <v>0</v>
      </c>
      <c r="E7366" t="str">
        <f>IF(AND(Tableau134[[#This Row],[Operative Temperature]]&lt;19,Tableau134[[#This Row],[Occupancy]]&lt;&gt;0),Tableau134[[#This Row],[Operative Temperature]],"NC")</f>
        <v>NC</v>
      </c>
      <c r="F7366">
        <f>IF(AND(C7366&gt;26,Tableau134[[#This Row],[Occupancy]]&lt;&gt;0),1,0)</f>
        <v>0</v>
      </c>
      <c r="G7366">
        <f>IF(AND(Tableau134[[#This Row],[Operative Temperature]]&lt;19,Tableau134[[#This Row],[Occupancy]]&lt;&gt;0),1,0)</f>
        <v>0</v>
      </c>
      <c r="H7366">
        <f>IF(Tableau134[[#This Row],[Nb dheures sup à 26°C sous occupation]]=1,Tableau134[[#This Row],[Operative Temperature]]-26,0)</f>
        <v>0</v>
      </c>
      <c r="I7366">
        <f>IF(Tableau134[[#This Row],[Nb d''heures inf à 19°C sous occupation]]=1,19-C7366,0)</f>
        <v>0</v>
      </c>
    </row>
    <row r="7367" spans="1:9" x14ac:dyDescent="0.25">
      <c r="A7367" s="2">
        <v>37563.875</v>
      </c>
      <c r="B7367">
        <v>9.3249999999999993</v>
      </c>
      <c r="C7367">
        <v>27.366289999999999</v>
      </c>
      <c r="D7367">
        <v>0</v>
      </c>
      <c r="E7367" t="str">
        <f>IF(AND(Tableau134[[#This Row],[Operative Temperature]]&lt;19,Tableau134[[#This Row],[Occupancy]]&lt;&gt;0),Tableau134[[#This Row],[Operative Temperature]],"NC")</f>
        <v>NC</v>
      </c>
      <c r="F7367">
        <f>IF(AND(C7367&gt;26,Tableau134[[#This Row],[Occupancy]]&lt;&gt;0),1,0)</f>
        <v>0</v>
      </c>
      <c r="G7367">
        <f>IF(AND(Tableau134[[#This Row],[Operative Temperature]]&lt;19,Tableau134[[#This Row],[Occupancy]]&lt;&gt;0),1,0)</f>
        <v>0</v>
      </c>
      <c r="H7367">
        <f>IF(Tableau134[[#This Row],[Nb dheures sup à 26°C sous occupation]]=1,Tableau134[[#This Row],[Operative Temperature]]-26,0)</f>
        <v>0</v>
      </c>
      <c r="I7367">
        <f>IF(Tableau134[[#This Row],[Nb d''heures inf à 19°C sous occupation]]=1,19-C7367,0)</f>
        <v>0</v>
      </c>
    </row>
    <row r="7368" spans="1:9" x14ac:dyDescent="0.25">
      <c r="A7368" s="2">
        <v>37563.916666666664</v>
      </c>
      <c r="B7368">
        <v>8.4250000000000007</v>
      </c>
      <c r="C7368">
        <v>27.146789999999999</v>
      </c>
      <c r="D7368">
        <v>0</v>
      </c>
      <c r="E7368" t="str">
        <f>IF(AND(Tableau134[[#This Row],[Operative Temperature]]&lt;19,Tableau134[[#This Row],[Occupancy]]&lt;&gt;0),Tableau134[[#This Row],[Operative Temperature]],"NC")</f>
        <v>NC</v>
      </c>
      <c r="F7368">
        <f>IF(AND(C7368&gt;26,Tableau134[[#This Row],[Occupancy]]&lt;&gt;0),1,0)</f>
        <v>0</v>
      </c>
      <c r="G7368">
        <f>IF(AND(Tableau134[[#This Row],[Operative Temperature]]&lt;19,Tableau134[[#This Row],[Occupancy]]&lt;&gt;0),1,0)</f>
        <v>0</v>
      </c>
      <c r="H7368">
        <f>IF(Tableau134[[#This Row],[Nb dheures sup à 26°C sous occupation]]=1,Tableau134[[#This Row],[Operative Temperature]]-26,0)</f>
        <v>0</v>
      </c>
      <c r="I7368">
        <f>IF(Tableau134[[#This Row],[Nb d''heures inf à 19°C sous occupation]]=1,19-C7368,0)</f>
        <v>0</v>
      </c>
    </row>
    <row r="7369" spans="1:9" x14ac:dyDescent="0.25">
      <c r="A7369" s="2">
        <v>37563.958333333336</v>
      </c>
      <c r="B7369">
        <v>8.4250000000000007</v>
      </c>
      <c r="C7369">
        <v>26.961539999999999</v>
      </c>
      <c r="D7369">
        <v>0</v>
      </c>
      <c r="E7369" t="str">
        <f>IF(AND(Tableau134[[#This Row],[Operative Temperature]]&lt;19,Tableau134[[#This Row],[Occupancy]]&lt;&gt;0),Tableau134[[#This Row],[Operative Temperature]],"NC")</f>
        <v>NC</v>
      </c>
      <c r="F7369">
        <f>IF(AND(C7369&gt;26,Tableau134[[#This Row],[Occupancy]]&lt;&gt;0),1,0)</f>
        <v>0</v>
      </c>
      <c r="G7369">
        <f>IF(AND(Tableau134[[#This Row],[Operative Temperature]]&lt;19,Tableau134[[#This Row],[Occupancy]]&lt;&gt;0),1,0)</f>
        <v>0</v>
      </c>
      <c r="H7369">
        <f>IF(Tableau134[[#This Row],[Nb dheures sup à 26°C sous occupation]]=1,Tableau134[[#This Row],[Operative Temperature]]-26,0)</f>
        <v>0</v>
      </c>
      <c r="I7369">
        <f>IF(Tableau134[[#This Row],[Nb d''heures inf à 19°C sous occupation]]=1,19-C7369,0)</f>
        <v>0</v>
      </c>
    </row>
    <row r="7370" spans="1:9" x14ac:dyDescent="0.25">
      <c r="A7370" s="1">
        <v>37564</v>
      </c>
      <c r="B7370">
        <v>8.7249999999999996</v>
      </c>
      <c r="C7370">
        <v>26.80799</v>
      </c>
      <c r="D7370">
        <v>0</v>
      </c>
      <c r="E7370" t="str">
        <f>IF(AND(Tableau134[[#This Row],[Operative Temperature]]&lt;19,Tableau134[[#This Row],[Occupancy]]&lt;&gt;0),Tableau134[[#This Row],[Operative Temperature]],"NC")</f>
        <v>NC</v>
      </c>
      <c r="F7370">
        <f>IF(AND(C7370&gt;26,Tableau134[[#This Row],[Occupancy]]&lt;&gt;0),1,0)</f>
        <v>0</v>
      </c>
      <c r="G7370">
        <f>IF(AND(Tableau134[[#This Row],[Operative Temperature]]&lt;19,Tableau134[[#This Row],[Occupancy]]&lt;&gt;0),1,0)</f>
        <v>0</v>
      </c>
      <c r="H7370">
        <f>IF(Tableau134[[#This Row],[Nb dheures sup à 26°C sous occupation]]=1,Tableau134[[#This Row],[Operative Temperature]]-26,0)</f>
        <v>0</v>
      </c>
      <c r="I7370">
        <f>IF(Tableau134[[#This Row],[Nb d''heures inf à 19°C sous occupation]]=1,19-C7370,0)</f>
        <v>0</v>
      </c>
    </row>
    <row r="7371" spans="1:9" x14ac:dyDescent="0.25">
      <c r="A7371" s="2">
        <v>37564.041666666664</v>
      </c>
      <c r="B7371">
        <v>9.0250000000000004</v>
      </c>
      <c r="C7371">
        <v>26.67285</v>
      </c>
      <c r="D7371">
        <v>0</v>
      </c>
      <c r="E7371" t="str">
        <f>IF(AND(Tableau134[[#This Row],[Operative Temperature]]&lt;19,Tableau134[[#This Row],[Occupancy]]&lt;&gt;0),Tableau134[[#This Row],[Operative Temperature]],"NC")</f>
        <v>NC</v>
      </c>
      <c r="F7371">
        <f>IF(AND(C7371&gt;26,Tableau134[[#This Row],[Occupancy]]&lt;&gt;0),1,0)</f>
        <v>0</v>
      </c>
      <c r="G7371">
        <f>IF(AND(Tableau134[[#This Row],[Operative Temperature]]&lt;19,Tableau134[[#This Row],[Occupancy]]&lt;&gt;0),1,0)</f>
        <v>0</v>
      </c>
      <c r="H7371">
        <f>IF(Tableau134[[#This Row],[Nb dheures sup à 26°C sous occupation]]=1,Tableau134[[#This Row],[Operative Temperature]]-26,0)</f>
        <v>0</v>
      </c>
      <c r="I7371">
        <f>IF(Tableau134[[#This Row],[Nb d''heures inf à 19°C sous occupation]]=1,19-C7371,0)</f>
        <v>0</v>
      </c>
    </row>
    <row r="7372" spans="1:9" x14ac:dyDescent="0.25">
      <c r="A7372" s="2">
        <v>37564.083333333336</v>
      </c>
      <c r="B7372">
        <v>9.1750000000000007</v>
      </c>
      <c r="C7372">
        <v>26.553149999999999</v>
      </c>
      <c r="D7372">
        <v>0</v>
      </c>
      <c r="E7372" t="str">
        <f>IF(AND(Tableau134[[#This Row],[Operative Temperature]]&lt;19,Tableau134[[#This Row],[Occupancy]]&lt;&gt;0),Tableau134[[#This Row],[Operative Temperature]],"NC")</f>
        <v>NC</v>
      </c>
      <c r="F7372">
        <f>IF(AND(C7372&gt;26,Tableau134[[#This Row],[Occupancy]]&lt;&gt;0),1,0)</f>
        <v>0</v>
      </c>
      <c r="G7372">
        <f>IF(AND(Tableau134[[#This Row],[Operative Temperature]]&lt;19,Tableau134[[#This Row],[Occupancy]]&lt;&gt;0),1,0)</f>
        <v>0</v>
      </c>
      <c r="H7372">
        <f>IF(Tableau134[[#This Row],[Nb dheures sup à 26°C sous occupation]]=1,Tableau134[[#This Row],[Operative Temperature]]-26,0)</f>
        <v>0</v>
      </c>
      <c r="I7372">
        <f>IF(Tableau134[[#This Row],[Nb d''heures inf à 19°C sous occupation]]=1,19-C7372,0)</f>
        <v>0</v>
      </c>
    </row>
    <row r="7373" spans="1:9" x14ac:dyDescent="0.25">
      <c r="A7373" s="2">
        <v>37564.125</v>
      </c>
      <c r="B7373">
        <v>9.1999999999999993</v>
      </c>
      <c r="C7373">
        <v>26.431920000000002</v>
      </c>
      <c r="D7373">
        <v>0</v>
      </c>
      <c r="E7373" t="str">
        <f>IF(AND(Tableau134[[#This Row],[Operative Temperature]]&lt;19,Tableau134[[#This Row],[Occupancy]]&lt;&gt;0),Tableau134[[#This Row],[Operative Temperature]],"NC")</f>
        <v>NC</v>
      </c>
      <c r="F7373">
        <f>IF(AND(C7373&gt;26,Tableau134[[#This Row],[Occupancy]]&lt;&gt;0),1,0)</f>
        <v>0</v>
      </c>
      <c r="G7373">
        <f>IF(AND(Tableau134[[#This Row],[Operative Temperature]]&lt;19,Tableau134[[#This Row],[Occupancy]]&lt;&gt;0),1,0)</f>
        <v>0</v>
      </c>
      <c r="H7373">
        <f>IF(Tableau134[[#This Row],[Nb dheures sup à 26°C sous occupation]]=1,Tableau134[[#This Row],[Operative Temperature]]-26,0)</f>
        <v>0</v>
      </c>
      <c r="I7373">
        <f>IF(Tableau134[[#This Row],[Nb d''heures inf à 19°C sous occupation]]=1,19-C7373,0)</f>
        <v>0</v>
      </c>
    </row>
    <row r="7374" spans="1:9" x14ac:dyDescent="0.25">
      <c r="A7374" s="2">
        <v>37564.166666666664</v>
      </c>
      <c r="B7374">
        <v>9.2750000000000004</v>
      </c>
      <c r="C7374">
        <v>26.308060000000001</v>
      </c>
      <c r="D7374">
        <v>0</v>
      </c>
      <c r="E7374" t="str">
        <f>IF(AND(Tableau134[[#This Row],[Operative Temperature]]&lt;19,Tableau134[[#This Row],[Occupancy]]&lt;&gt;0),Tableau134[[#This Row],[Operative Temperature]],"NC")</f>
        <v>NC</v>
      </c>
      <c r="F7374">
        <f>IF(AND(C7374&gt;26,Tableau134[[#This Row],[Occupancy]]&lt;&gt;0),1,0)</f>
        <v>0</v>
      </c>
      <c r="G7374">
        <f>IF(AND(Tableau134[[#This Row],[Operative Temperature]]&lt;19,Tableau134[[#This Row],[Occupancy]]&lt;&gt;0),1,0)</f>
        <v>0</v>
      </c>
      <c r="H7374">
        <f>IF(Tableau134[[#This Row],[Nb dheures sup à 26°C sous occupation]]=1,Tableau134[[#This Row],[Operative Temperature]]-26,0)</f>
        <v>0</v>
      </c>
      <c r="I7374">
        <f>IF(Tableau134[[#This Row],[Nb d''heures inf à 19°C sous occupation]]=1,19-C7374,0)</f>
        <v>0</v>
      </c>
    </row>
    <row r="7375" spans="1:9" x14ac:dyDescent="0.25">
      <c r="A7375" s="2">
        <v>37564.208333333336</v>
      </c>
      <c r="B7375">
        <v>8.625</v>
      </c>
      <c r="C7375">
        <v>26.177440000000001</v>
      </c>
      <c r="D7375">
        <v>0</v>
      </c>
      <c r="E7375" t="str">
        <f>IF(AND(Tableau134[[#This Row],[Operative Temperature]]&lt;19,Tableau134[[#This Row],[Occupancy]]&lt;&gt;0),Tableau134[[#This Row],[Operative Temperature]],"NC")</f>
        <v>NC</v>
      </c>
      <c r="F7375">
        <f>IF(AND(C7375&gt;26,Tableau134[[#This Row],[Occupancy]]&lt;&gt;0),1,0)</f>
        <v>0</v>
      </c>
      <c r="G7375">
        <f>IF(AND(Tableau134[[#This Row],[Operative Temperature]]&lt;19,Tableau134[[#This Row],[Occupancy]]&lt;&gt;0),1,0)</f>
        <v>0</v>
      </c>
      <c r="H7375">
        <f>IF(Tableau134[[#This Row],[Nb dheures sup à 26°C sous occupation]]=1,Tableau134[[#This Row],[Operative Temperature]]-26,0)</f>
        <v>0</v>
      </c>
      <c r="I7375">
        <f>IF(Tableau134[[#This Row],[Nb d''heures inf à 19°C sous occupation]]=1,19-C7375,0)</f>
        <v>0</v>
      </c>
    </row>
    <row r="7376" spans="1:9" x14ac:dyDescent="0.25">
      <c r="A7376" s="2">
        <v>37564.25</v>
      </c>
      <c r="B7376">
        <v>7.8</v>
      </c>
      <c r="C7376">
        <v>26.021149999999999</v>
      </c>
      <c r="D7376">
        <v>0</v>
      </c>
      <c r="E7376" t="str">
        <f>IF(AND(Tableau134[[#This Row],[Operative Temperature]]&lt;19,Tableau134[[#This Row],[Occupancy]]&lt;&gt;0),Tableau134[[#This Row],[Operative Temperature]],"NC")</f>
        <v>NC</v>
      </c>
      <c r="F7376">
        <f>IF(AND(C7376&gt;26,Tableau134[[#This Row],[Occupancy]]&lt;&gt;0),1,0)</f>
        <v>0</v>
      </c>
      <c r="G7376">
        <f>IF(AND(Tableau134[[#This Row],[Operative Temperature]]&lt;19,Tableau134[[#This Row],[Occupancy]]&lt;&gt;0),1,0)</f>
        <v>0</v>
      </c>
      <c r="H7376">
        <f>IF(Tableau134[[#This Row],[Nb dheures sup à 26°C sous occupation]]=1,Tableau134[[#This Row],[Operative Temperature]]-26,0)</f>
        <v>0</v>
      </c>
      <c r="I7376">
        <f>IF(Tableau134[[#This Row],[Nb d''heures inf à 19°C sous occupation]]=1,19-C7376,0)</f>
        <v>0</v>
      </c>
    </row>
    <row r="7377" spans="1:9" x14ac:dyDescent="0.25">
      <c r="A7377" s="2">
        <v>37564.291666666664</v>
      </c>
      <c r="B7377">
        <v>6.9249999999999998</v>
      </c>
      <c r="C7377">
        <v>25.850269999999998</v>
      </c>
      <c r="D7377">
        <v>0</v>
      </c>
      <c r="E7377" t="str">
        <f>IF(AND(Tableau134[[#This Row],[Operative Temperature]]&lt;19,Tableau134[[#This Row],[Occupancy]]&lt;&gt;0),Tableau134[[#This Row],[Operative Temperature]],"NC")</f>
        <v>NC</v>
      </c>
      <c r="F7377">
        <f>IF(AND(C7377&gt;26,Tableau134[[#This Row],[Occupancy]]&lt;&gt;0),1,0)</f>
        <v>0</v>
      </c>
      <c r="G7377">
        <f>IF(AND(Tableau134[[#This Row],[Operative Temperature]]&lt;19,Tableau134[[#This Row],[Occupancy]]&lt;&gt;0),1,0)</f>
        <v>0</v>
      </c>
      <c r="H7377">
        <f>IF(Tableau134[[#This Row],[Nb dheures sup à 26°C sous occupation]]=1,Tableau134[[#This Row],[Operative Temperature]]-26,0)</f>
        <v>0</v>
      </c>
      <c r="I7377">
        <f>IF(Tableau134[[#This Row],[Nb d''heures inf à 19°C sous occupation]]=1,19-C7377,0)</f>
        <v>0</v>
      </c>
    </row>
    <row r="7378" spans="1:9" x14ac:dyDescent="0.25">
      <c r="A7378" s="2">
        <v>37564.333333333336</v>
      </c>
      <c r="B7378">
        <v>7.5250000000000004</v>
      </c>
      <c r="C7378">
        <v>26.194849999999999</v>
      </c>
      <c r="D7378">
        <v>0</v>
      </c>
      <c r="E7378" t="str">
        <f>IF(AND(Tableau134[[#This Row],[Operative Temperature]]&lt;19,Tableau134[[#This Row],[Occupancy]]&lt;&gt;0),Tableau134[[#This Row],[Operative Temperature]],"NC")</f>
        <v>NC</v>
      </c>
      <c r="F7378">
        <f>IF(AND(C7378&gt;26,Tableau134[[#This Row],[Occupancy]]&lt;&gt;0),1,0)</f>
        <v>0</v>
      </c>
      <c r="G7378">
        <f>IF(AND(Tableau134[[#This Row],[Operative Temperature]]&lt;19,Tableau134[[#This Row],[Occupancy]]&lt;&gt;0),1,0)</f>
        <v>0</v>
      </c>
      <c r="H7378">
        <f>IF(Tableau134[[#This Row],[Nb dheures sup à 26°C sous occupation]]=1,Tableau134[[#This Row],[Operative Temperature]]-26,0)</f>
        <v>0</v>
      </c>
      <c r="I7378">
        <f>IF(Tableau134[[#This Row],[Nb d''heures inf à 19°C sous occupation]]=1,19-C7378,0)</f>
        <v>0</v>
      </c>
    </row>
    <row r="7379" spans="1:9" x14ac:dyDescent="0.25">
      <c r="A7379" s="2">
        <v>37564.375</v>
      </c>
      <c r="B7379">
        <v>8.6999999999999993</v>
      </c>
      <c r="C7379">
        <v>26.77957</v>
      </c>
      <c r="D7379">
        <v>0</v>
      </c>
      <c r="E7379" t="str">
        <f>IF(AND(Tableau134[[#This Row],[Operative Temperature]]&lt;19,Tableau134[[#This Row],[Occupancy]]&lt;&gt;0),Tableau134[[#This Row],[Operative Temperature]],"NC")</f>
        <v>NC</v>
      </c>
      <c r="F7379">
        <f>IF(AND(C7379&gt;26,Tableau134[[#This Row],[Occupancy]]&lt;&gt;0),1,0)</f>
        <v>0</v>
      </c>
      <c r="G7379">
        <f>IF(AND(Tableau134[[#This Row],[Operative Temperature]]&lt;19,Tableau134[[#This Row],[Occupancy]]&lt;&gt;0),1,0)</f>
        <v>0</v>
      </c>
      <c r="H7379">
        <f>IF(Tableau134[[#This Row],[Nb dheures sup à 26°C sous occupation]]=1,Tableau134[[#This Row],[Operative Temperature]]-26,0)</f>
        <v>0</v>
      </c>
      <c r="I7379">
        <f>IF(Tableau134[[#This Row],[Nb d''heures inf à 19°C sous occupation]]=1,19-C7379,0)</f>
        <v>0</v>
      </c>
    </row>
    <row r="7380" spans="1:9" x14ac:dyDescent="0.25">
      <c r="A7380" s="2">
        <v>37564.416666666664</v>
      </c>
      <c r="B7380">
        <v>9.5250000000000004</v>
      </c>
      <c r="C7380">
        <v>27.181059999999999</v>
      </c>
      <c r="D7380">
        <v>0</v>
      </c>
      <c r="E7380" t="str">
        <f>IF(AND(Tableau134[[#This Row],[Operative Temperature]]&lt;19,Tableau134[[#This Row],[Occupancy]]&lt;&gt;0),Tableau134[[#This Row],[Operative Temperature]],"NC")</f>
        <v>NC</v>
      </c>
      <c r="F7380">
        <f>IF(AND(C7380&gt;26,Tableau134[[#This Row],[Occupancy]]&lt;&gt;0),1,0)</f>
        <v>0</v>
      </c>
      <c r="G7380">
        <f>IF(AND(Tableau134[[#This Row],[Operative Temperature]]&lt;19,Tableau134[[#This Row],[Occupancy]]&lt;&gt;0),1,0)</f>
        <v>0</v>
      </c>
      <c r="H7380">
        <f>IF(Tableau134[[#This Row],[Nb dheures sup à 26°C sous occupation]]=1,Tableau134[[#This Row],[Operative Temperature]]-26,0)</f>
        <v>0</v>
      </c>
      <c r="I7380">
        <f>IF(Tableau134[[#This Row],[Nb d''heures inf à 19°C sous occupation]]=1,19-C7380,0)</f>
        <v>0</v>
      </c>
    </row>
    <row r="7381" spans="1:9" x14ac:dyDescent="0.25">
      <c r="A7381" s="2">
        <v>37564.458333333336</v>
      </c>
      <c r="B7381">
        <v>10.675000000000001</v>
      </c>
      <c r="C7381">
        <v>27.78584</v>
      </c>
      <c r="D7381">
        <v>0</v>
      </c>
      <c r="E7381" t="str">
        <f>IF(AND(Tableau134[[#This Row],[Operative Temperature]]&lt;19,Tableau134[[#This Row],[Occupancy]]&lt;&gt;0),Tableau134[[#This Row],[Operative Temperature]],"NC")</f>
        <v>NC</v>
      </c>
      <c r="F7381">
        <f>IF(AND(C7381&gt;26,Tableau134[[#This Row],[Occupancy]]&lt;&gt;0),1,0)</f>
        <v>0</v>
      </c>
      <c r="G7381">
        <f>IF(AND(Tableau134[[#This Row],[Operative Temperature]]&lt;19,Tableau134[[#This Row],[Occupancy]]&lt;&gt;0),1,0)</f>
        <v>0</v>
      </c>
      <c r="H7381">
        <f>IF(Tableau134[[#This Row],[Nb dheures sup à 26°C sous occupation]]=1,Tableau134[[#This Row],[Operative Temperature]]-26,0)</f>
        <v>0</v>
      </c>
      <c r="I7381">
        <f>IF(Tableau134[[#This Row],[Nb d''heures inf à 19°C sous occupation]]=1,19-C7381,0)</f>
        <v>0</v>
      </c>
    </row>
    <row r="7382" spans="1:9" x14ac:dyDescent="0.25">
      <c r="A7382" s="2">
        <v>37564.5</v>
      </c>
      <c r="B7382">
        <v>11.75</v>
      </c>
      <c r="C7382">
        <v>28.498989999999999</v>
      </c>
      <c r="D7382">
        <v>0</v>
      </c>
      <c r="E7382" t="str">
        <f>IF(AND(Tableau134[[#This Row],[Operative Temperature]]&lt;19,Tableau134[[#This Row],[Occupancy]]&lt;&gt;0),Tableau134[[#This Row],[Operative Temperature]],"NC")</f>
        <v>NC</v>
      </c>
      <c r="F7382">
        <f>IF(AND(C7382&gt;26,Tableau134[[#This Row],[Occupancy]]&lt;&gt;0),1,0)</f>
        <v>0</v>
      </c>
      <c r="G7382">
        <f>IF(AND(Tableau134[[#This Row],[Operative Temperature]]&lt;19,Tableau134[[#This Row],[Occupancy]]&lt;&gt;0),1,0)</f>
        <v>0</v>
      </c>
      <c r="H7382">
        <f>IF(Tableau134[[#This Row],[Nb dheures sup à 26°C sous occupation]]=1,Tableau134[[#This Row],[Operative Temperature]]-26,0)</f>
        <v>0</v>
      </c>
      <c r="I7382">
        <f>IF(Tableau134[[#This Row],[Nb d''heures inf à 19°C sous occupation]]=1,19-C7382,0)</f>
        <v>0</v>
      </c>
    </row>
    <row r="7383" spans="1:9" x14ac:dyDescent="0.25">
      <c r="A7383" s="2">
        <v>37564.541666666664</v>
      </c>
      <c r="B7383">
        <v>12.375</v>
      </c>
      <c r="C7383">
        <v>29.199909999999999</v>
      </c>
      <c r="D7383">
        <v>0</v>
      </c>
      <c r="E7383" t="str">
        <f>IF(AND(Tableau134[[#This Row],[Operative Temperature]]&lt;19,Tableau134[[#This Row],[Occupancy]]&lt;&gt;0),Tableau134[[#This Row],[Operative Temperature]],"NC")</f>
        <v>NC</v>
      </c>
      <c r="F7383">
        <f>IF(AND(C7383&gt;26,Tableau134[[#This Row],[Occupancy]]&lt;&gt;0),1,0)</f>
        <v>0</v>
      </c>
      <c r="G7383">
        <f>IF(AND(Tableau134[[#This Row],[Operative Temperature]]&lt;19,Tableau134[[#This Row],[Occupancy]]&lt;&gt;0),1,0)</f>
        <v>0</v>
      </c>
      <c r="H7383">
        <f>IF(Tableau134[[#This Row],[Nb dheures sup à 26°C sous occupation]]=1,Tableau134[[#This Row],[Operative Temperature]]-26,0)</f>
        <v>0</v>
      </c>
      <c r="I7383">
        <f>IF(Tableau134[[#This Row],[Nb d''heures inf à 19°C sous occupation]]=1,19-C7383,0)</f>
        <v>0</v>
      </c>
    </row>
    <row r="7384" spans="1:9" x14ac:dyDescent="0.25">
      <c r="A7384" s="2">
        <v>37564.583333333336</v>
      </c>
      <c r="B7384">
        <v>12.425000000000001</v>
      </c>
      <c r="C7384">
        <v>29.664529999999999</v>
      </c>
      <c r="D7384">
        <v>0</v>
      </c>
      <c r="E7384" t="str">
        <f>IF(AND(Tableau134[[#This Row],[Operative Temperature]]&lt;19,Tableau134[[#This Row],[Occupancy]]&lt;&gt;0),Tableau134[[#This Row],[Operative Temperature]],"NC")</f>
        <v>NC</v>
      </c>
      <c r="F7384">
        <f>IF(AND(C7384&gt;26,Tableau134[[#This Row],[Occupancy]]&lt;&gt;0),1,0)</f>
        <v>0</v>
      </c>
      <c r="G7384">
        <f>IF(AND(Tableau134[[#This Row],[Operative Temperature]]&lt;19,Tableau134[[#This Row],[Occupancy]]&lt;&gt;0),1,0)</f>
        <v>0</v>
      </c>
      <c r="H7384">
        <f>IF(Tableau134[[#This Row],[Nb dheures sup à 26°C sous occupation]]=1,Tableau134[[#This Row],[Operative Temperature]]-26,0)</f>
        <v>0</v>
      </c>
      <c r="I7384">
        <f>IF(Tableau134[[#This Row],[Nb d''heures inf à 19°C sous occupation]]=1,19-C7384,0)</f>
        <v>0</v>
      </c>
    </row>
    <row r="7385" spans="1:9" x14ac:dyDescent="0.25">
      <c r="A7385" s="2">
        <v>37564.625</v>
      </c>
      <c r="B7385">
        <v>12.324999999999999</v>
      </c>
      <c r="C7385">
        <v>29.90221</v>
      </c>
      <c r="D7385">
        <v>0</v>
      </c>
      <c r="E7385" t="str">
        <f>IF(AND(Tableau134[[#This Row],[Operative Temperature]]&lt;19,Tableau134[[#This Row],[Occupancy]]&lt;&gt;0),Tableau134[[#This Row],[Operative Temperature]],"NC")</f>
        <v>NC</v>
      </c>
      <c r="F7385">
        <f>IF(AND(C7385&gt;26,Tableau134[[#This Row],[Occupancy]]&lt;&gt;0),1,0)</f>
        <v>0</v>
      </c>
      <c r="G7385">
        <f>IF(AND(Tableau134[[#This Row],[Operative Temperature]]&lt;19,Tableau134[[#This Row],[Occupancy]]&lt;&gt;0),1,0)</f>
        <v>0</v>
      </c>
      <c r="H7385">
        <f>IF(Tableau134[[#This Row],[Nb dheures sup à 26°C sous occupation]]=1,Tableau134[[#This Row],[Operative Temperature]]-26,0)</f>
        <v>0</v>
      </c>
      <c r="I7385">
        <f>IF(Tableau134[[#This Row],[Nb d''heures inf à 19°C sous occupation]]=1,19-C7385,0)</f>
        <v>0</v>
      </c>
    </row>
    <row r="7386" spans="1:9" x14ac:dyDescent="0.25">
      <c r="A7386" s="2">
        <v>37564.666666666664</v>
      </c>
      <c r="B7386">
        <v>12.225</v>
      </c>
      <c r="C7386">
        <v>29.998539999999998</v>
      </c>
      <c r="D7386">
        <v>0</v>
      </c>
      <c r="E7386" t="str">
        <f>IF(AND(Tableau134[[#This Row],[Operative Temperature]]&lt;19,Tableau134[[#This Row],[Occupancy]]&lt;&gt;0),Tableau134[[#This Row],[Operative Temperature]],"NC")</f>
        <v>NC</v>
      </c>
      <c r="F7386">
        <f>IF(AND(C7386&gt;26,Tableau134[[#This Row],[Occupancy]]&lt;&gt;0),1,0)</f>
        <v>0</v>
      </c>
      <c r="G7386">
        <f>IF(AND(Tableau134[[#This Row],[Operative Temperature]]&lt;19,Tableau134[[#This Row],[Occupancy]]&lt;&gt;0),1,0)</f>
        <v>0</v>
      </c>
      <c r="H7386">
        <f>IF(Tableau134[[#This Row],[Nb dheures sup à 26°C sous occupation]]=1,Tableau134[[#This Row],[Operative Temperature]]-26,0)</f>
        <v>0</v>
      </c>
      <c r="I7386">
        <f>IF(Tableau134[[#This Row],[Nb d''heures inf à 19°C sous occupation]]=1,19-C7386,0)</f>
        <v>0</v>
      </c>
    </row>
    <row r="7387" spans="1:9" x14ac:dyDescent="0.25">
      <c r="A7387" s="2">
        <v>37564.708333333336</v>
      </c>
      <c r="B7387">
        <v>11.375</v>
      </c>
      <c r="C7387">
        <v>29.76652</v>
      </c>
      <c r="D7387">
        <v>0</v>
      </c>
      <c r="E7387" t="str">
        <f>IF(AND(Tableau134[[#This Row],[Operative Temperature]]&lt;19,Tableau134[[#This Row],[Occupancy]]&lt;&gt;0),Tableau134[[#This Row],[Operative Temperature]],"NC")</f>
        <v>NC</v>
      </c>
      <c r="F7387">
        <f>IF(AND(C7387&gt;26,Tableau134[[#This Row],[Occupancy]]&lt;&gt;0),1,0)</f>
        <v>0</v>
      </c>
      <c r="G7387">
        <f>IF(AND(Tableau134[[#This Row],[Operative Temperature]]&lt;19,Tableau134[[#This Row],[Occupancy]]&lt;&gt;0),1,0)</f>
        <v>0</v>
      </c>
      <c r="H7387">
        <f>IF(Tableau134[[#This Row],[Nb dheures sup à 26°C sous occupation]]=1,Tableau134[[#This Row],[Operative Temperature]]-26,0)</f>
        <v>0</v>
      </c>
      <c r="I7387">
        <f>IF(Tableau134[[#This Row],[Nb d''heures inf à 19°C sous occupation]]=1,19-C7387,0)</f>
        <v>0</v>
      </c>
    </row>
    <row r="7388" spans="1:9" x14ac:dyDescent="0.25">
      <c r="A7388" s="2">
        <v>37564.75</v>
      </c>
      <c r="B7388">
        <v>10.275</v>
      </c>
      <c r="C7388">
        <v>29.574079999999999</v>
      </c>
      <c r="D7388">
        <v>0</v>
      </c>
      <c r="E7388" t="str">
        <f>IF(AND(Tableau134[[#This Row],[Operative Temperature]]&lt;19,Tableau134[[#This Row],[Occupancy]]&lt;&gt;0),Tableau134[[#This Row],[Operative Temperature]],"NC")</f>
        <v>NC</v>
      </c>
      <c r="F7388">
        <f>IF(AND(C7388&gt;26,Tableau134[[#This Row],[Occupancy]]&lt;&gt;0),1,0)</f>
        <v>0</v>
      </c>
      <c r="G7388">
        <f>IF(AND(Tableau134[[#This Row],[Operative Temperature]]&lt;19,Tableau134[[#This Row],[Occupancy]]&lt;&gt;0),1,0)</f>
        <v>0</v>
      </c>
      <c r="H7388">
        <f>IF(Tableau134[[#This Row],[Nb dheures sup à 26°C sous occupation]]=1,Tableau134[[#This Row],[Operative Temperature]]-26,0)</f>
        <v>0</v>
      </c>
      <c r="I7388">
        <f>IF(Tableau134[[#This Row],[Nb d''heures inf à 19°C sous occupation]]=1,19-C7388,0)</f>
        <v>0</v>
      </c>
    </row>
    <row r="7389" spans="1:9" x14ac:dyDescent="0.25">
      <c r="A7389" s="2">
        <v>37564.791666666664</v>
      </c>
      <c r="B7389">
        <v>9.1750000000000007</v>
      </c>
      <c r="C7389">
        <v>29.42503</v>
      </c>
      <c r="D7389">
        <v>0</v>
      </c>
      <c r="E7389" t="str">
        <f>IF(AND(Tableau134[[#This Row],[Operative Temperature]]&lt;19,Tableau134[[#This Row],[Occupancy]]&lt;&gt;0),Tableau134[[#This Row],[Operative Temperature]],"NC")</f>
        <v>NC</v>
      </c>
      <c r="F7389">
        <f>IF(AND(C7389&gt;26,Tableau134[[#This Row],[Occupancy]]&lt;&gt;0),1,0)</f>
        <v>0</v>
      </c>
      <c r="G7389">
        <f>IF(AND(Tableau134[[#This Row],[Operative Temperature]]&lt;19,Tableau134[[#This Row],[Occupancy]]&lt;&gt;0),1,0)</f>
        <v>0</v>
      </c>
      <c r="H7389">
        <f>IF(Tableau134[[#This Row],[Nb dheures sup à 26°C sous occupation]]=1,Tableau134[[#This Row],[Operative Temperature]]-26,0)</f>
        <v>0</v>
      </c>
      <c r="I7389">
        <f>IF(Tableau134[[#This Row],[Nb d''heures inf à 19°C sous occupation]]=1,19-C7389,0)</f>
        <v>0</v>
      </c>
    </row>
    <row r="7390" spans="1:9" x14ac:dyDescent="0.25">
      <c r="A7390" s="2">
        <v>37564.833333333336</v>
      </c>
      <c r="B7390">
        <v>8.4499999999999993</v>
      </c>
      <c r="C7390">
        <v>29.550699999999999</v>
      </c>
      <c r="D7390">
        <v>0</v>
      </c>
      <c r="E7390" t="str">
        <f>IF(AND(Tableau134[[#This Row],[Operative Temperature]]&lt;19,Tableau134[[#This Row],[Occupancy]]&lt;&gt;0),Tableau134[[#This Row],[Operative Temperature]],"NC")</f>
        <v>NC</v>
      </c>
      <c r="F7390">
        <f>IF(AND(C7390&gt;26,Tableau134[[#This Row],[Occupancy]]&lt;&gt;0),1,0)</f>
        <v>0</v>
      </c>
      <c r="G7390">
        <f>IF(AND(Tableau134[[#This Row],[Operative Temperature]]&lt;19,Tableau134[[#This Row],[Occupancy]]&lt;&gt;0),1,0)</f>
        <v>0</v>
      </c>
      <c r="H7390">
        <f>IF(Tableau134[[#This Row],[Nb dheures sup à 26°C sous occupation]]=1,Tableau134[[#This Row],[Operative Temperature]]-26,0)</f>
        <v>0</v>
      </c>
      <c r="I7390">
        <f>IF(Tableau134[[#This Row],[Nb d''heures inf à 19°C sous occupation]]=1,19-C7390,0)</f>
        <v>0</v>
      </c>
    </row>
    <row r="7391" spans="1:9" x14ac:dyDescent="0.25">
      <c r="A7391" s="2">
        <v>37564.875</v>
      </c>
      <c r="B7391">
        <v>7.7750000000000004</v>
      </c>
      <c r="C7391">
        <v>28.279520000000002</v>
      </c>
      <c r="D7391">
        <v>0</v>
      </c>
      <c r="E7391" t="str">
        <f>IF(AND(Tableau134[[#This Row],[Operative Temperature]]&lt;19,Tableau134[[#This Row],[Occupancy]]&lt;&gt;0),Tableau134[[#This Row],[Operative Temperature]],"NC")</f>
        <v>NC</v>
      </c>
      <c r="F7391">
        <f>IF(AND(C7391&gt;26,Tableau134[[#This Row],[Occupancy]]&lt;&gt;0),1,0)</f>
        <v>0</v>
      </c>
      <c r="G7391">
        <f>IF(AND(Tableau134[[#This Row],[Operative Temperature]]&lt;19,Tableau134[[#This Row],[Occupancy]]&lt;&gt;0),1,0)</f>
        <v>0</v>
      </c>
      <c r="H7391">
        <f>IF(Tableau134[[#This Row],[Nb dheures sup à 26°C sous occupation]]=1,Tableau134[[#This Row],[Operative Temperature]]-26,0)</f>
        <v>0</v>
      </c>
      <c r="I7391">
        <f>IF(Tableau134[[#This Row],[Nb d''heures inf à 19°C sous occupation]]=1,19-C7391,0)</f>
        <v>0</v>
      </c>
    </row>
    <row r="7392" spans="1:9" x14ac:dyDescent="0.25">
      <c r="A7392" s="2">
        <v>37564.916666666664</v>
      </c>
      <c r="B7392">
        <v>7.15</v>
      </c>
      <c r="C7392">
        <v>27.491959999999999</v>
      </c>
      <c r="D7392">
        <v>0</v>
      </c>
      <c r="E7392" t="str">
        <f>IF(AND(Tableau134[[#This Row],[Operative Temperature]]&lt;19,Tableau134[[#This Row],[Occupancy]]&lt;&gt;0),Tableau134[[#This Row],[Operative Temperature]],"NC")</f>
        <v>NC</v>
      </c>
      <c r="F7392">
        <f>IF(AND(C7392&gt;26,Tableau134[[#This Row],[Occupancy]]&lt;&gt;0),1,0)</f>
        <v>0</v>
      </c>
      <c r="G7392">
        <f>IF(AND(Tableau134[[#This Row],[Operative Temperature]]&lt;19,Tableau134[[#This Row],[Occupancy]]&lt;&gt;0),1,0)</f>
        <v>0</v>
      </c>
      <c r="H7392">
        <f>IF(Tableau134[[#This Row],[Nb dheures sup à 26°C sous occupation]]=1,Tableau134[[#This Row],[Operative Temperature]]-26,0)</f>
        <v>0</v>
      </c>
      <c r="I7392">
        <f>IF(Tableau134[[#This Row],[Nb d''heures inf à 19°C sous occupation]]=1,19-C7392,0)</f>
        <v>0</v>
      </c>
    </row>
    <row r="7393" spans="1:9" x14ac:dyDescent="0.25">
      <c r="A7393" s="2">
        <v>37564.958333333336</v>
      </c>
      <c r="B7393">
        <v>6.4749999999999996</v>
      </c>
      <c r="C7393">
        <v>27.085229999999999</v>
      </c>
      <c r="D7393">
        <v>0</v>
      </c>
      <c r="E7393" t="str">
        <f>IF(AND(Tableau134[[#This Row],[Operative Temperature]]&lt;19,Tableau134[[#This Row],[Occupancy]]&lt;&gt;0),Tableau134[[#This Row],[Operative Temperature]],"NC")</f>
        <v>NC</v>
      </c>
      <c r="F7393">
        <f>IF(AND(C7393&gt;26,Tableau134[[#This Row],[Occupancy]]&lt;&gt;0),1,0)</f>
        <v>0</v>
      </c>
      <c r="G7393">
        <f>IF(AND(Tableau134[[#This Row],[Operative Temperature]]&lt;19,Tableau134[[#This Row],[Occupancy]]&lt;&gt;0),1,0)</f>
        <v>0</v>
      </c>
      <c r="H7393">
        <f>IF(Tableau134[[#This Row],[Nb dheures sup à 26°C sous occupation]]=1,Tableau134[[#This Row],[Operative Temperature]]-26,0)</f>
        <v>0</v>
      </c>
      <c r="I7393">
        <f>IF(Tableau134[[#This Row],[Nb d''heures inf à 19°C sous occupation]]=1,19-C7393,0)</f>
        <v>0</v>
      </c>
    </row>
    <row r="7394" spans="1:9" x14ac:dyDescent="0.25">
      <c r="A7394" s="1">
        <v>37565</v>
      </c>
      <c r="B7394">
        <v>5.7750000000000004</v>
      </c>
      <c r="C7394">
        <v>26.797260000000001</v>
      </c>
      <c r="D7394">
        <v>0</v>
      </c>
      <c r="E7394" t="str">
        <f>IF(AND(Tableau134[[#This Row],[Operative Temperature]]&lt;19,Tableau134[[#This Row],[Occupancy]]&lt;&gt;0),Tableau134[[#This Row],[Operative Temperature]],"NC")</f>
        <v>NC</v>
      </c>
      <c r="F7394">
        <f>IF(AND(C7394&gt;26,Tableau134[[#This Row],[Occupancy]]&lt;&gt;0),1,0)</f>
        <v>0</v>
      </c>
      <c r="G7394">
        <f>IF(AND(Tableau134[[#This Row],[Operative Temperature]]&lt;19,Tableau134[[#This Row],[Occupancy]]&lt;&gt;0),1,0)</f>
        <v>0</v>
      </c>
      <c r="H7394">
        <f>IF(Tableau134[[#This Row],[Nb dheures sup à 26°C sous occupation]]=1,Tableau134[[#This Row],[Operative Temperature]]-26,0)</f>
        <v>0</v>
      </c>
      <c r="I7394">
        <f>IF(Tableau134[[#This Row],[Nb d''heures inf à 19°C sous occupation]]=1,19-C7394,0)</f>
        <v>0</v>
      </c>
    </row>
    <row r="7395" spans="1:9" x14ac:dyDescent="0.25">
      <c r="A7395" s="2">
        <v>37565.041666666664</v>
      </c>
      <c r="B7395">
        <v>5.0750000000000002</v>
      </c>
      <c r="C7395">
        <v>26.574459999999998</v>
      </c>
      <c r="D7395">
        <v>0</v>
      </c>
      <c r="E7395" t="str">
        <f>IF(AND(Tableau134[[#This Row],[Operative Temperature]]&lt;19,Tableau134[[#This Row],[Occupancy]]&lt;&gt;0),Tableau134[[#This Row],[Operative Temperature]],"NC")</f>
        <v>NC</v>
      </c>
      <c r="F7395">
        <f>IF(AND(C7395&gt;26,Tableau134[[#This Row],[Occupancy]]&lt;&gt;0),1,0)</f>
        <v>0</v>
      </c>
      <c r="G7395">
        <f>IF(AND(Tableau134[[#This Row],[Operative Temperature]]&lt;19,Tableau134[[#This Row],[Occupancy]]&lt;&gt;0),1,0)</f>
        <v>0</v>
      </c>
      <c r="H7395">
        <f>IF(Tableau134[[#This Row],[Nb dheures sup à 26°C sous occupation]]=1,Tableau134[[#This Row],[Operative Temperature]]-26,0)</f>
        <v>0</v>
      </c>
      <c r="I7395">
        <f>IF(Tableau134[[#This Row],[Nb d''heures inf à 19°C sous occupation]]=1,19-C7395,0)</f>
        <v>0</v>
      </c>
    </row>
    <row r="7396" spans="1:9" x14ac:dyDescent="0.25">
      <c r="A7396" s="2">
        <v>37565.083333333336</v>
      </c>
      <c r="B7396">
        <v>4.3</v>
      </c>
      <c r="C7396">
        <v>26.356960000000001</v>
      </c>
      <c r="D7396">
        <v>0</v>
      </c>
      <c r="E7396" t="str">
        <f>IF(AND(Tableau134[[#This Row],[Operative Temperature]]&lt;19,Tableau134[[#This Row],[Occupancy]]&lt;&gt;0),Tableau134[[#This Row],[Operative Temperature]],"NC")</f>
        <v>NC</v>
      </c>
      <c r="F7396">
        <f>IF(AND(C7396&gt;26,Tableau134[[#This Row],[Occupancy]]&lt;&gt;0),1,0)</f>
        <v>0</v>
      </c>
      <c r="G7396">
        <f>IF(AND(Tableau134[[#This Row],[Operative Temperature]]&lt;19,Tableau134[[#This Row],[Occupancy]]&lt;&gt;0),1,0)</f>
        <v>0</v>
      </c>
      <c r="H7396">
        <f>IF(Tableau134[[#This Row],[Nb dheures sup à 26°C sous occupation]]=1,Tableau134[[#This Row],[Operative Temperature]]-26,0)</f>
        <v>0</v>
      </c>
      <c r="I7396">
        <f>IF(Tableau134[[#This Row],[Nb d''heures inf à 19°C sous occupation]]=1,19-C7396,0)</f>
        <v>0</v>
      </c>
    </row>
    <row r="7397" spans="1:9" x14ac:dyDescent="0.25">
      <c r="A7397" s="2">
        <v>37565.125</v>
      </c>
      <c r="B7397">
        <v>3.4249999999999998</v>
      </c>
      <c r="C7397">
        <v>26.146350000000002</v>
      </c>
      <c r="D7397">
        <v>0</v>
      </c>
      <c r="E7397" t="str">
        <f>IF(AND(Tableau134[[#This Row],[Operative Temperature]]&lt;19,Tableau134[[#This Row],[Occupancy]]&lt;&gt;0),Tableau134[[#This Row],[Operative Temperature]],"NC")</f>
        <v>NC</v>
      </c>
      <c r="F7397">
        <f>IF(AND(C7397&gt;26,Tableau134[[#This Row],[Occupancy]]&lt;&gt;0),1,0)</f>
        <v>0</v>
      </c>
      <c r="G7397">
        <f>IF(AND(Tableau134[[#This Row],[Operative Temperature]]&lt;19,Tableau134[[#This Row],[Occupancy]]&lt;&gt;0),1,0)</f>
        <v>0</v>
      </c>
      <c r="H7397">
        <f>IF(Tableau134[[#This Row],[Nb dheures sup à 26°C sous occupation]]=1,Tableau134[[#This Row],[Operative Temperature]]-26,0)</f>
        <v>0</v>
      </c>
      <c r="I7397">
        <f>IF(Tableau134[[#This Row],[Nb d''heures inf à 19°C sous occupation]]=1,19-C7397,0)</f>
        <v>0</v>
      </c>
    </row>
    <row r="7398" spans="1:9" x14ac:dyDescent="0.25">
      <c r="A7398" s="2">
        <v>37565.166666666664</v>
      </c>
      <c r="B7398">
        <v>2.6</v>
      </c>
      <c r="C7398">
        <v>25.94228</v>
      </c>
      <c r="D7398">
        <v>0</v>
      </c>
      <c r="E7398" t="str">
        <f>IF(AND(Tableau134[[#This Row],[Operative Temperature]]&lt;19,Tableau134[[#This Row],[Occupancy]]&lt;&gt;0),Tableau134[[#This Row],[Operative Temperature]],"NC")</f>
        <v>NC</v>
      </c>
      <c r="F7398">
        <f>IF(AND(C7398&gt;26,Tableau134[[#This Row],[Occupancy]]&lt;&gt;0),1,0)</f>
        <v>0</v>
      </c>
      <c r="G7398">
        <f>IF(AND(Tableau134[[#This Row],[Operative Temperature]]&lt;19,Tableau134[[#This Row],[Occupancy]]&lt;&gt;0),1,0)</f>
        <v>0</v>
      </c>
      <c r="H7398">
        <f>IF(Tableau134[[#This Row],[Nb dheures sup à 26°C sous occupation]]=1,Tableau134[[#This Row],[Operative Temperature]]-26,0)</f>
        <v>0</v>
      </c>
      <c r="I7398">
        <f>IF(Tableau134[[#This Row],[Nb d''heures inf à 19°C sous occupation]]=1,19-C7398,0)</f>
        <v>0</v>
      </c>
    </row>
    <row r="7399" spans="1:9" x14ac:dyDescent="0.25">
      <c r="A7399" s="2">
        <v>37565.208333333336</v>
      </c>
      <c r="B7399">
        <v>2.0249999999999999</v>
      </c>
      <c r="C7399">
        <v>25.741219999999998</v>
      </c>
      <c r="D7399">
        <v>0</v>
      </c>
      <c r="E7399" t="str">
        <f>IF(AND(Tableau134[[#This Row],[Operative Temperature]]&lt;19,Tableau134[[#This Row],[Occupancy]]&lt;&gt;0),Tableau134[[#This Row],[Operative Temperature]],"NC")</f>
        <v>NC</v>
      </c>
      <c r="F7399">
        <f>IF(AND(C7399&gt;26,Tableau134[[#This Row],[Occupancy]]&lt;&gt;0),1,0)</f>
        <v>0</v>
      </c>
      <c r="G7399">
        <f>IF(AND(Tableau134[[#This Row],[Operative Temperature]]&lt;19,Tableau134[[#This Row],[Occupancy]]&lt;&gt;0),1,0)</f>
        <v>0</v>
      </c>
      <c r="H7399">
        <f>IF(Tableau134[[#This Row],[Nb dheures sup à 26°C sous occupation]]=1,Tableau134[[#This Row],[Operative Temperature]]-26,0)</f>
        <v>0</v>
      </c>
      <c r="I7399">
        <f>IF(Tableau134[[#This Row],[Nb d''heures inf à 19°C sous occupation]]=1,19-C7399,0)</f>
        <v>0</v>
      </c>
    </row>
    <row r="7400" spans="1:9" x14ac:dyDescent="0.25">
      <c r="A7400" s="2">
        <v>37565.25</v>
      </c>
      <c r="B7400">
        <v>1.6</v>
      </c>
      <c r="C7400">
        <v>25.541070000000001</v>
      </c>
      <c r="D7400">
        <v>0</v>
      </c>
      <c r="E7400" t="str">
        <f>IF(AND(Tableau134[[#This Row],[Operative Temperature]]&lt;19,Tableau134[[#This Row],[Occupancy]]&lt;&gt;0),Tableau134[[#This Row],[Operative Temperature]],"NC")</f>
        <v>NC</v>
      </c>
      <c r="F7400">
        <f>IF(AND(C7400&gt;26,Tableau134[[#This Row],[Occupancy]]&lt;&gt;0),1,0)</f>
        <v>0</v>
      </c>
      <c r="G7400">
        <f>IF(AND(Tableau134[[#This Row],[Operative Temperature]]&lt;19,Tableau134[[#This Row],[Occupancy]]&lt;&gt;0),1,0)</f>
        <v>0</v>
      </c>
      <c r="H7400">
        <f>IF(Tableau134[[#This Row],[Nb dheures sup à 26°C sous occupation]]=1,Tableau134[[#This Row],[Operative Temperature]]-26,0)</f>
        <v>0</v>
      </c>
      <c r="I7400">
        <f>IF(Tableau134[[#This Row],[Nb d''heures inf à 19°C sous occupation]]=1,19-C7400,0)</f>
        <v>0</v>
      </c>
    </row>
    <row r="7401" spans="1:9" x14ac:dyDescent="0.25">
      <c r="A7401" s="2">
        <v>37565.291666666664</v>
      </c>
      <c r="B7401">
        <v>1.125</v>
      </c>
      <c r="C7401">
        <v>25.345210000000002</v>
      </c>
      <c r="D7401">
        <v>0</v>
      </c>
      <c r="E7401" t="str">
        <f>IF(AND(Tableau134[[#This Row],[Operative Temperature]]&lt;19,Tableau134[[#This Row],[Occupancy]]&lt;&gt;0),Tableau134[[#This Row],[Operative Temperature]],"NC")</f>
        <v>NC</v>
      </c>
      <c r="F7401">
        <f>IF(AND(C7401&gt;26,Tableau134[[#This Row],[Occupancy]]&lt;&gt;0),1,0)</f>
        <v>0</v>
      </c>
      <c r="G7401">
        <f>IF(AND(Tableau134[[#This Row],[Operative Temperature]]&lt;19,Tableau134[[#This Row],[Occupancy]]&lt;&gt;0),1,0)</f>
        <v>0</v>
      </c>
      <c r="H7401">
        <f>IF(Tableau134[[#This Row],[Nb dheures sup à 26°C sous occupation]]=1,Tableau134[[#This Row],[Operative Temperature]]-26,0)</f>
        <v>0</v>
      </c>
      <c r="I7401">
        <f>IF(Tableau134[[#This Row],[Nb d''heures inf à 19°C sous occupation]]=1,19-C7401,0)</f>
        <v>0</v>
      </c>
    </row>
    <row r="7402" spans="1:9" x14ac:dyDescent="0.25">
      <c r="A7402" s="2">
        <v>37565.333333333336</v>
      </c>
      <c r="B7402">
        <v>1.675</v>
      </c>
      <c r="C7402">
        <v>25.38937</v>
      </c>
      <c r="D7402">
        <v>0</v>
      </c>
      <c r="E7402" t="str">
        <f>IF(AND(Tableau134[[#This Row],[Operative Temperature]]&lt;19,Tableau134[[#This Row],[Occupancy]]&lt;&gt;0),Tableau134[[#This Row],[Operative Temperature]],"NC")</f>
        <v>NC</v>
      </c>
      <c r="F7402">
        <f>IF(AND(C7402&gt;26,Tableau134[[#This Row],[Occupancy]]&lt;&gt;0),1,0)</f>
        <v>0</v>
      </c>
      <c r="G7402">
        <f>IF(AND(Tableau134[[#This Row],[Operative Temperature]]&lt;19,Tableau134[[#This Row],[Occupancy]]&lt;&gt;0),1,0)</f>
        <v>0</v>
      </c>
      <c r="H7402">
        <f>IF(Tableau134[[#This Row],[Nb dheures sup à 26°C sous occupation]]=1,Tableau134[[#This Row],[Operative Temperature]]-26,0)</f>
        <v>0</v>
      </c>
      <c r="I7402">
        <f>IF(Tableau134[[#This Row],[Nb d''heures inf à 19°C sous occupation]]=1,19-C7402,0)</f>
        <v>0</v>
      </c>
    </row>
    <row r="7403" spans="1:9" x14ac:dyDescent="0.25">
      <c r="A7403" s="2">
        <v>37565.375</v>
      </c>
      <c r="B7403">
        <v>2.5</v>
      </c>
      <c r="C7403">
        <v>25.956710000000001</v>
      </c>
      <c r="D7403">
        <v>0</v>
      </c>
      <c r="E7403" t="str">
        <f>IF(AND(Tableau134[[#This Row],[Operative Temperature]]&lt;19,Tableau134[[#This Row],[Occupancy]]&lt;&gt;0),Tableau134[[#This Row],[Operative Temperature]],"NC")</f>
        <v>NC</v>
      </c>
      <c r="F7403">
        <f>IF(AND(C7403&gt;26,Tableau134[[#This Row],[Occupancy]]&lt;&gt;0),1,0)</f>
        <v>0</v>
      </c>
      <c r="G7403">
        <f>IF(AND(Tableau134[[#This Row],[Operative Temperature]]&lt;19,Tableau134[[#This Row],[Occupancy]]&lt;&gt;0),1,0)</f>
        <v>0</v>
      </c>
      <c r="H7403">
        <f>IF(Tableau134[[#This Row],[Nb dheures sup à 26°C sous occupation]]=1,Tableau134[[#This Row],[Operative Temperature]]-26,0)</f>
        <v>0</v>
      </c>
      <c r="I7403">
        <f>IF(Tableau134[[#This Row],[Nb d''heures inf à 19°C sous occupation]]=1,19-C7403,0)</f>
        <v>0</v>
      </c>
    </row>
    <row r="7404" spans="1:9" x14ac:dyDescent="0.25">
      <c r="A7404" s="2">
        <v>37565.416666666664</v>
      </c>
      <c r="B7404">
        <v>3.375</v>
      </c>
      <c r="C7404">
        <v>26.702999999999999</v>
      </c>
      <c r="D7404">
        <v>0</v>
      </c>
      <c r="E7404" t="str">
        <f>IF(AND(Tableau134[[#This Row],[Operative Temperature]]&lt;19,Tableau134[[#This Row],[Occupancy]]&lt;&gt;0),Tableau134[[#This Row],[Operative Temperature]],"NC")</f>
        <v>NC</v>
      </c>
      <c r="F7404">
        <f>IF(AND(C7404&gt;26,Tableau134[[#This Row],[Occupancy]]&lt;&gt;0),1,0)</f>
        <v>0</v>
      </c>
      <c r="G7404">
        <f>IF(AND(Tableau134[[#This Row],[Operative Temperature]]&lt;19,Tableau134[[#This Row],[Occupancy]]&lt;&gt;0),1,0)</f>
        <v>0</v>
      </c>
      <c r="H7404">
        <f>IF(Tableau134[[#This Row],[Nb dheures sup à 26°C sous occupation]]=1,Tableau134[[#This Row],[Operative Temperature]]-26,0)</f>
        <v>0</v>
      </c>
      <c r="I7404">
        <f>IF(Tableau134[[#This Row],[Nb d''heures inf à 19°C sous occupation]]=1,19-C7404,0)</f>
        <v>0</v>
      </c>
    </row>
    <row r="7405" spans="1:9" x14ac:dyDescent="0.25">
      <c r="A7405" s="2">
        <v>37565.458333333336</v>
      </c>
      <c r="B7405">
        <v>5.0250000000000004</v>
      </c>
      <c r="C7405">
        <v>27.955660000000002</v>
      </c>
      <c r="D7405">
        <v>0</v>
      </c>
      <c r="E7405" t="str">
        <f>IF(AND(Tableau134[[#This Row],[Operative Temperature]]&lt;19,Tableau134[[#This Row],[Occupancy]]&lt;&gt;0),Tableau134[[#This Row],[Operative Temperature]],"NC")</f>
        <v>NC</v>
      </c>
      <c r="F7405">
        <f>IF(AND(C7405&gt;26,Tableau134[[#This Row],[Occupancy]]&lt;&gt;0),1,0)</f>
        <v>0</v>
      </c>
      <c r="G7405">
        <f>IF(AND(Tableau134[[#This Row],[Operative Temperature]]&lt;19,Tableau134[[#This Row],[Occupancy]]&lt;&gt;0),1,0)</f>
        <v>0</v>
      </c>
      <c r="H7405">
        <f>IF(Tableau134[[#This Row],[Nb dheures sup à 26°C sous occupation]]=1,Tableau134[[#This Row],[Operative Temperature]]-26,0)</f>
        <v>0</v>
      </c>
      <c r="I7405">
        <f>IF(Tableau134[[#This Row],[Nb d''heures inf à 19°C sous occupation]]=1,19-C7405,0)</f>
        <v>0</v>
      </c>
    </row>
    <row r="7406" spans="1:9" x14ac:dyDescent="0.25">
      <c r="A7406" s="2">
        <v>37565.5</v>
      </c>
      <c r="B7406">
        <v>6.85</v>
      </c>
      <c r="C7406">
        <v>29.082429999999999</v>
      </c>
      <c r="D7406">
        <v>0</v>
      </c>
      <c r="E7406" t="str">
        <f>IF(AND(Tableau134[[#This Row],[Operative Temperature]]&lt;19,Tableau134[[#This Row],[Occupancy]]&lt;&gt;0),Tableau134[[#This Row],[Operative Temperature]],"NC")</f>
        <v>NC</v>
      </c>
      <c r="F7406">
        <f>IF(AND(C7406&gt;26,Tableau134[[#This Row],[Occupancy]]&lt;&gt;0),1,0)</f>
        <v>0</v>
      </c>
      <c r="G7406">
        <f>IF(AND(Tableau134[[#This Row],[Operative Temperature]]&lt;19,Tableau134[[#This Row],[Occupancy]]&lt;&gt;0),1,0)</f>
        <v>0</v>
      </c>
      <c r="H7406">
        <f>IF(Tableau134[[#This Row],[Nb dheures sup à 26°C sous occupation]]=1,Tableau134[[#This Row],[Operative Temperature]]-26,0)</f>
        <v>0</v>
      </c>
      <c r="I7406">
        <f>IF(Tableau134[[#This Row],[Nb d''heures inf à 19°C sous occupation]]=1,19-C7406,0)</f>
        <v>0</v>
      </c>
    </row>
    <row r="7407" spans="1:9" x14ac:dyDescent="0.25">
      <c r="A7407" s="2">
        <v>37565.541666666664</v>
      </c>
      <c r="B7407">
        <v>8.7249999999999996</v>
      </c>
      <c r="C7407">
        <v>30.24596</v>
      </c>
      <c r="D7407">
        <v>0</v>
      </c>
      <c r="E7407" t="str">
        <f>IF(AND(Tableau134[[#This Row],[Operative Temperature]]&lt;19,Tableau134[[#This Row],[Occupancy]]&lt;&gt;0),Tableau134[[#This Row],[Operative Temperature]],"NC")</f>
        <v>NC</v>
      </c>
      <c r="F7407">
        <f>IF(AND(C7407&gt;26,Tableau134[[#This Row],[Occupancy]]&lt;&gt;0),1,0)</f>
        <v>0</v>
      </c>
      <c r="G7407">
        <f>IF(AND(Tableau134[[#This Row],[Operative Temperature]]&lt;19,Tableau134[[#This Row],[Occupancy]]&lt;&gt;0),1,0)</f>
        <v>0</v>
      </c>
      <c r="H7407">
        <f>IF(Tableau134[[#This Row],[Nb dheures sup à 26°C sous occupation]]=1,Tableau134[[#This Row],[Operative Temperature]]-26,0)</f>
        <v>0</v>
      </c>
      <c r="I7407">
        <f>IF(Tableau134[[#This Row],[Nb d''heures inf à 19°C sous occupation]]=1,19-C7407,0)</f>
        <v>0</v>
      </c>
    </row>
    <row r="7408" spans="1:9" x14ac:dyDescent="0.25">
      <c r="A7408" s="2">
        <v>37565.583333333336</v>
      </c>
      <c r="B7408">
        <v>9.7249999999999996</v>
      </c>
      <c r="C7408">
        <v>31.013529999999999</v>
      </c>
      <c r="D7408">
        <v>0</v>
      </c>
      <c r="E7408" t="str">
        <f>IF(AND(Tableau134[[#This Row],[Operative Temperature]]&lt;19,Tableau134[[#This Row],[Occupancy]]&lt;&gt;0),Tableau134[[#This Row],[Operative Temperature]],"NC")</f>
        <v>NC</v>
      </c>
      <c r="F7408">
        <f>IF(AND(C7408&gt;26,Tableau134[[#This Row],[Occupancy]]&lt;&gt;0),1,0)</f>
        <v>0</v>
      </c>
      <c r="G7408">
        <f>IF(AND(Tableau134[[#This Row],[Operative Temperature]]&lt;19,Tableau134[[#This Row],[Occupancy]]&lt;&gt;0),1,0)</f>
        <v>0</v>
      </c>
      <c r="H7408">
        <f>IF(Tableau134[[#This Row],[Nb dheures sup à 26°C sous occupation]]=1,Tableau134[[#This Row],[Operative Temperature]]-26,0)</f>
        <v>0</v>
      </c>
      <c r="I7408">
        <f>IF(Tableau134[[#This Row],[Nb d''heures inf à 19°C sous occupation]]=1,19-C7408,0)</f>
        <v>0</v>
      </c>
    </row>
    <row r="7409" spans="1:9" x14ac:dyDescent="0.25">
      <c r="A7409" s="2">
        <v>37565.625</v>
      </c>
      <c r="B7409">
        <v>10.425000000000001</v>
      </c>
      <c r="C7409">
        <v>31.44821</v>
      </c>
      <c r="D7409">
        <v>0</v>
      </c>
      <c r="E7409" t="str">
        <f>IF(AND(Tableau134[[#This Row],[Operative Temperature]]&lt;19,Tableau134[[#This Row],[Occupancy]]&lt;&gt;0),Tableau134[[#This Row],[Operative Temperature]],"NC")</f>
        <v>NC</v>
      </c>
      <c r="F7409">
        <f>IF(AND(C7409&gt;26,Tableau134[[#This Row],[Occupancy]]&lt;&gt;0),1,0)</f>
        <v>0</v>
      </c>
      <c r="G7409">
        <f>IF(AND(Tableau134[[#This Row],[Operative Temperature]]&lt;19,Tableau134[[#This Row],[Occupancy]]&lt;&gt;0),1,0)</f>
        <v>0</v>
      </c>
      <c r="H7409">
        <f>IF(Tableau134[[#This Row],[Nb dheures sup à 26°C sous occupation]]=1,Tableau134[[#This Row],[Operative Temperature]]-26,0)</f>
        <v>0</v>
      </c>
      <c r="I7409">
        <f>IF(Tableau134[[#This Row],[Nb d''heures inf à 19°C sous occupation]]=1,19-C7409,0)</f>
        <v>0</v>
      </c>
    </row>
    <row r="7410" spans="1:9" x14ac:dyDescent="0.25">
      <c r="A7410" s="2">
        <v>37565.666666666664</v>
      </c>
      <c r="B7410">
        <v>11.125</v>
      </c>
      <c r="C7410">
        <v>31.58661</v>
      </c>
      <c r="D7410">
        <v>0</v>
      </c>
      <c r="E7410" t="str">
        <f>IF(AND(Tableau134[[#This Row],[Operative Temperature]]&lt;19,Tableau134[[#This Row],[Occupancy]]&lt;&gt;0),Tableau134[[#This Row],[Operative Temperature]],"NC")</f>
        <v>NC</v>
      </c>
      <c r="F7410">
        <f>IF(AND(C7410&gt;26,Tableau134[[#This Row],[Occupancy]]&lt;&gt;0),1,0)</f>
        <v>0</v>
      </c>
      <c r="G7410">
        <f>IF(AND(Tableau134[[#This Row],[Operative Temperature]]&lt;19,Tableau134[[#This Row],[Occupancy]]&lt;&gt;0),1,0)</f>
        <v>0</v>
      </c>
      <c r="H7410">
        <f>IF(Tableau134[[#This Row],[Nb dheures sup à 26°C sous occupation]]=1,Tableau134[[#This Row],[Operative Temperature]]-26,0)</f>
        <v>0</v>
      </c>
      <c r="I7410">
        <f>IF(Tableau134[[#This Row],[Nb d''heures inf à 19°C sous occupation]]=1,19-C7410,0)</f>
        <v>0</v>
      </c>
    </row>
    <row r="7411" spans="1:9" x14ac:dyDescent="0.25">
      <c r="A7411" s="2">
        <v>37565.708333333336</v>
      </c>
      <c r="B7411">
        <v>10.4</v>
      </c>
      <c r="C7411">
        <v>31.324719999999999</v>
      </c>
      <c r="D7411">
        <v>0</v>
      </c>
      <c r="E7411" t="str">
        <f>IF(AND(Tableau134[[#This Row],[Operative Temperature]]&lt;19,Tableau134[[#This Row],[Occupancy]]&lt;&gt;0),Tableau134[[#This Row],[Operative Temperature]],"NC")</f>
        <v>NC</v>
      </c>
      <c r="F7411">
        <f>IF(AND(C7411&gt;26,Tableau134[[#This Row],[Occupancy]]&lt;&gt;0),1,0)</f>
        <v>0</v>
      </c>
      <c r="G7411">
        <f>IF(AND(Tableau134[[#This Row],[Operative Temperature]]&lt;19,Tableau134[[#This Row],[Occupancy]]&lt;&gt;0),1,0)</f>
        <v>0</v>
      </c>
      <c r="H7411">
        <f>IF(Tableau134[[#This Row],[Nb dheures sup à 26°C sous occupation]]=1,Tableau134[[#This Row],[Operative Temperature]]-26,0)</f>
        <v>0</v>
      </c>
      <c r="I7411">
        <f>IF(Tableau134[[#This Row],[Nb d''heures inf à 19°C sous occupation]]=1,19-C7411,0)</f>
        <v>0</v>
      </c>
    </row>
    <row r="7412" spans="1:9" x14ac:dyDescent="0.25">
      <c r="A7412" s="2">
        <v>37565.75</v>
      </c>
      <c r="B7412">
        <v>9.1999999999999993</v>
      </c>
      <c r="C7412">
        <v>31.01849</v>
      </c>
      <c r="D7412">
        <v>0</v>
      </c>
      <c r="E7412" t="str">
        <f>IF(AND(Tableau134[[#This Row],[Operative Temperature]]&lt;19,Tableau134[[#This Row],[Occupancy]]&lt;&gt;0),Tableau134[[#This Row],[Operative Temperature]],"NC")</f>
        <v>NC</v>
      </c>
      <c r="F7412">
        <f>IF(AND(C7412&gt;26,Tableau134[[#This Row],[Occupancy]]&lt;&gt;0),1,0)</f>
        <v>0</v>
      </c>
      <c r="G7412">
        <f>IF(AND(Tableau134[[#This Row],[Operative Temperature]]&lt;19,Tableau134[[#This Row],[Occupancy]]&lt;&gt;0),1,0)</f>
        <v>0</v>
      </c>
      <c r="H7412">
        <f>IF(Tableau134[[#This Row],[Nb dheures sup à 26°C sous occupation]]=1,Tableau134[[#This Row],[Operative Temperature]]-26,0)</f>
        <v>0</v>
      </c>
      <c r="I7412">
        <f>IF(Tableau134[[#This Row],[Nb d''heures inf à 19°C sous occupation]]=1,19-C7412,0)</f>
        <v>0</v>
      </c>
    </row>
    <row r="7413" spans="1:9" x14ac:dyDescent="0.25">
      <c r="A7413" s="2">
        <v>37565.791666666664</v>
      </c>
      <c r="B7413">
        <v>8</v>
      </c>
      <c r="C7413">
        <v>30.68553</v>
      </c>
      <c r="D7413">
        <v>0</v>
      </c>
      <c r="E7413" t="str">
        <f>IF(AND(Tableau134[[#This Row],[Operative Temperature]]&lt;19,Tableau134[[#This Row],[Occupancy]]&lt;&gt;0),Tableau134[[#This Row],[Operative Temperature]],"NC")</f>
        <v>NC</v>
      </c>
      <c r="F7413">
        <f>IF(AND(C7413&gt;26,Tableau134[[#This Row],[Occupancy]]&lt;&gt;0),1,0)</f>
        <v>0</v>
      </c>
      <c r="G7413">
        <f>IF(AND(Tableau134[[#This Row],[Operative Temperature]]&lt;19,Tableau134[[#This Row],[Occupancy]]&lt;&gt;0),1,0)</f>
        <v>0</v>
      </c>
      <c r="H7413">
        <f>IF(Tableau134[[#This Row],[Nb dheures sup à 26°C sous occupation]]=1,Tableau134[[#This Row],[Operative Temperature]]-26,0)</f>
        <v>0</v>
      </c>
      <c r="I7413">
        <f>IF(Tableau134[[#This Row],[Nb d''heures inf à 19°C sous occupation]]=1,19-C7413,0)</f>
        <v>0</v>
      </c>
    </row>
    <row r="7414" spans="1:9" x14ac:dyDescent="0.25">
      <c r="A7414" s="2">
        <v>37565.833333333336</v>
      </c>
      <c r="B7414">
        <v>7.1</v>
      </c>
      <c r="C7414">
        <v>30.570219999999999</v>
      </c>
      <c r="D7414">
        <v>0</v>
      </c>
      <c r="E7414" t="str">
        <f>IF(AND(Tableau134[[#This Row],[Operative Temperature]]&lt;19,Tableau134[[#This Row],[Occupancy]]&lt;&gt;0),Tableau134[[#This Row],[Operative Temperature]],"NC")</f>
        <v>NC</v>
      </c>
      <c r="F7414">
        <f>IF(AND(C7414&gt;26,Tableau134[[#This Row],[Occupancy]]&lt;&gt;0),1,0)</f>
        <v>0</v>
      </c>
      <c r="G7414">
        <f>IF(AND(Tableau134[[#This Row],[Operative Temperature]]&lt;19,Tableau134[[#This Row],[Occupancy]]&lt;&gt;0),1,0)</f>
        <v>0</v>
      </c>
      <c r="H7414">
        <f>IF(Tableau134[[#This Row],[Nb dheures sup à 26°C sous occupation]]=1,Tableau134[[#This Row],[Operative Temperature]]-26,0)</f>
        <v>0</v>
      </c>
      <c r="I7414">
        <f>IF(Tableau134[[#This Row],[Nb d''heures inf à 19°C sous occupation]]=1,19-C7414,0)</f>
        <v>0</v>
      </c>
    </row>
    <row r="7415" spans="1:9" x14ac:dyDescent="0.25">
      <c r="A7415" s="2">
        <v>37565.875</v>
      </c>
      <c r="B7415">
        <v>6.3</v>
      </c>
      <c r="C7415">
        <v>29.22767</v>
      </c>
      <c r="D7415">
        <v>0</v>
      </c>
      <c r="E7415" t="str">
        <f>IF(AND(Tableau134[[#This Row],[Operative Temperature]]&lt;19,Tableau134[[#This Row],[Occupancy]]&lt;&gt;0),Tableau134[[#This Row],[Operative Temperature]],"NC")</f>
        <v>NC</v>
      </c>
      <c r="F7415">
        <f>IF(AND(C7415&gt;26,Tableau134[[#This Row],[Occupancy]]&lt;&gt;0),1,0)</f>
        <v>0</v>
      </c>
      <c r="G7415">
        <f>IF(AND(Tableau134[[#This Row],[Operative Temperature]]&lt;19,Tableau134[[#This Row],[Occupancy]]&lt;&gt;0),1,0)</f>
        <v>0</v>
      </c>
      <c r="H7415">
        <f>IF(Tableau134[[#This Row],[Nb dheures sup à 26°C sous occupation]]=1,Tableau134[[#This Row],[Operative Temperature]]-26,0)</f>
        <v>0</v>
      </c>
      <c r="I7415">
        <f>IF(Tableau134[[#This Row],[Nb d''heures inf à 19°C sous occupation]]=1,19-C7415,0)</f>
        <v>0</v>
      </c>
    </row>
    <row r="7416" spans="1:9" x14ac:dyDescent="0.25">
      <c r="A7416" s="2">
        <v>37565.916666666664</v>
      </c>
      <c r="B7416">
        <v>5.5</v>
      </c>
      <c r="C7416">
        <v>28.460819999999998</v>
      </c>
      <c r="D7416">
        <v>0</v>
      </c>
      <c r="E7416" t="str">
        <f>IF(AND(Tableau134[[#This Row],[Operative Temperature]]&lt;19,Tableau134[[#This Row],[Occupancy]]&lt;&gt;0),Tableau134[[#This Row],[Operative Temperature]],"NC")</f>
        <v>NC</v>
      </c>
      <c r="F7416">
        <f>IF(AND(C7416&gt;26,Tableau134[[#This Row],[Occupancy]]&lt;&gt;0),1,0)</f>
        <v>0</v>
      </c>
      <c r="G7416">
        <f>IF(AND(Tableau134[[#This Row],[Operative Temperature]]&lt;19,Tableau134[[#This Row],[Occupancy]]&lt;&gt;0),1,0)</f>
        <v>0</v>
      </c>
      <c r="H7416">
        <f>IF(Tableau134[[#This Row],[Nb dheures sup à 26°C sous occupation]]=1,Tableau134[[#This Row],[Operative Temperature]]-26,0)</f>
        <v>0</v>
      </c>
      <c r="I7416">
        <f>IF(Tableau134[[#This Row],[Nb d''heures inf à 19°C sous occupation]]=1,19-C7416,0)</f>
        <v>0</v>
      </c>
    </row>
    <row r="7417" spans="1:9" x14ac:dyDescent="0.25">
      <c r="A7417" s="2">
        <v>37565.958333333336</v>
      </c>
      <c r="B7417">
        <v>4.8499999999999996</v>
      </c>
      <c r="C7417">
        <v>27.96414</v>
      </c>
      <c r="D7417">
        <v>0</v>
      </c>
      <c r="E7417" t="str">
        <f>IF(AND(Tableau134[[#This Row],[Operative Temperature]]&lt;19,Tableau134[[#This Row],[Occupancy]]&lt;&gt;0),Tableau134[[#This Row],[Operative Temperature]],"NC")</f>
        <v>NC</v>
      </c>
      <c r="F7417">
        <f>IF(AND(C7417&gt;26,Tableau134[[#This Row],[Occupancy]]&lt;&gt;0),1,0)</f>
        <v>0</v>
      </c>
      <c r="G7417">
        <f>IF(AND(Tableau134[[#This Row],[Operative Temperature]]&lt;19,Tableau134[[#This Row],[Occupancy]]&lt;&gt;0),1,0)</f>
        <v>0</v>
      </c>
      <c r="H7417">
        <f>IF(Tableau134[[#This Row],[Nb dheures sup à 26°C sous occupation]]=1,Tableau134[[#This Row],[Operative Temperature]]-26,0)</f>
        <v>0</v>
      </c>
      <c r="I7417">
        <f>IF(Tableau134[[#This Row],[Nb d''heures inf à 19°C sous occupation]]=1,19-C7417,0)</f>
        <v>0</v>
      </c>
    </row>
    <row r="7418" spans="1:9" x14ac:dyDescent="0.25">
      <c r="A7418" s="1">
        <v>37566</v>
      </c>
      <c r="B7418">
        <v>4.3250000000000002</v>
      </c>
      <c r="C7418">
        <v>27.711569999999998</v>
      </c>
      <c r="D7418">
        <v>0</v>
      </c>
      <c r="E7418" t="str">
        <f>IF(AND(Tableau134[[#This Row],[Operative Temperature]]&lt;19,Tableau134[[#This Row],[Occupancy]]&lt;&gt;0),Tableau134[[#This Row],[Operative Temperature]],"NC")</f>
        <v>NC</v>
      </c>
      <c r="F7418">
        <f>IF(AND(C7418&gt;26,Tableau134[[#This Row],[Occupancy]]&lt;&gt;0),1,0)</f>
        <v>0</v>
      </c>
      <c r="G7418">
        <f>IF(AND(Tableau134[[#This Row],[Operative Temperature]]&lt;19,Tableau134[[#This Row],[Occupancy]]&lt;&gt;0),1,0)</f>
        <v>0</v>
      </c>
      <c r="H7418">
        <f>IF(Tableau134[[#This Row],[Nb dheures sup à 26°C sous occupation]]=1,Tableau134[[#This Row],[Operative Temperature]]-26,0)</f>
        <v>0</v>
      </c>
      <c r="I7418">
        <f>IF(Tableau134[[#This Row],[Nb d''heures inf à 19°C sous occupation]]=1,19-C7418,0)</f>
        <v>0</v>
      </c>
    </row>
    <row r="7419" spans="1:9" x14ac:dyDescent="0.25">
      <c r="A7419" s="2">
        <v>37566.041666666664</v>
      </c>
      <c r="B7419">
        <v>3.75</v>
      </c>
      <c r="C7419">
        <v>27.446719999999999</v>
      </c>
      <c r="D7419">
        <v>0</v>
      </c>
      <c r="E7419" t="str">
        <f>IF(AND(Tableau134[[#This Row],[Operative Temperature]]&lt;19,Tableau134[[#This Row],[Occupancy]]&lt;&gt;0),Tableau134[[#This Row],[Operative Temperature]],"NC")</f>
        <v>NC</v>
      </c>
      <c r="F7419">
        <f>IF(AND(C7419&gt;26,Tableau134[[#This Row],[Occupancy]]&lt;&gt;0),1,0)</f>
        <v>0</v>
      </c>
      <c r="G7419">
        <f>IF(AND(Tableau134[[#This Row],[Operative Temperature]]&lt;19,Tableau134[[#This Row],[Occupancy]]&lt;&gt;0),1,0)</f>
        <v>0</v>
      </c>
      <c r="H7419">
        <f>IF(Tableau134[[#This Row],[Nb dheures sup à 26°C sous occupation]]=1,Tableau134[[#This Row],[Operative Temperature]]-26,0)</f>
        <v>0</v>
      </c>
      <c r="I7419">
        <f>IF(Tableau134[[#This Row],[Nb d''heures inf à 19°C sous occupation]]=1,19-C7419,0)</f>
        <v>0</v>
      </c>
    </row>
    <row r="7420" spans="1:9" x14ac:dyDescent="0.25">
      <c r="A7420" s="2">
        <v>37566.083333333336</v>
      </c>
      <c r="B7420">
        <v>3</v>
      </c>
      <c r="C7420">
        <v>27.229099999999999</v>
      </c>
      <c r="D7420">
        <v>0</v>
      </c>
      <c r="E7420" t="str">
        <f>IF(AND(Tableau134[[#This Row],[Operative Temperature]]&lt;19,Tableau134[[#This Row],[Occupancy]]&lt;&gt;0),Tableau134[[#This Row],[Operative Temperature]],"NC")</f>
        <v>NC</v>
      </c>
      <c r="F7420">
        <f>IF(AND(C7420&gt;26,Tableau134[[#This Row],[Occupancy]]&lt;&gt;0),1,0)</f>
        <v>0</v>
      </c>
      <c r="G7420">
        <f>IF(AND(Tableau134[[#This Row],[Operative Temperature]]&lt;19,Tableau134[[#This Row],[Occupancy]]&lt;&gt;0),1,0)</f>
        <v>0</v>
      </c>
      <c r="H7420">
        <f>IF(Tableau134[[#This Row],[Nb dheures sup à 26°C sous occupation]]=1,Tableau134[[#This Row],[Operative Temperature]]-26,0)</f>
        <v>0</v>
      </c>
      <c r="I7420">
        <f>IF(Tableau134[[#This Row],[Nb d''heures inf à 19°C sous occupation]]=1,19-C7420,0)</f>
        <v>0</v>
      </c>
    </row>
    <row r="7421" spans="1:9" x14ac:dyDescent="0.25">
      <c r="A7421" s="2">
        <v>37566.125</v>
      </c>
      <c r="B7421">
        <v>2.2000000000000002</v>
      </c>
      <c r="C7421">
        <v>26.98939</v>
      </c>
      <c r="D7421">
        <v>0</v>
      </c>
      <c r="E7421" t="str">
        <f>IF(AND(Tableau134[[#This Row],[Operative Temperature]]&lt;19,Tableau134[[#This Row],[Occupancy]]&lt;&gt;0),Tableau134[[#This Row],[Operative Temperature]],"NC")</f>
        <v>NC</v>
      </c>
      <c r="F7421">
        <f>IF(AND(C7421&gt;26,Tableau134[[#This Row],[Occupancy]]&lt;&gt;0),1,0)</f>
        <v>0</v>
      </c>
      <c r="G7421">
        <f>IF(AND(Tableau134[[#This Row],[Operative Temperature]]&lt;19,Tableau134[[#This Row],[Occupancy]]&lt;&gt;0),1,0)</f>
        <v>0</v>
      </c>
      <c r="H7421">
        <f>IF(Tableau134[[#This Row],[Nb dheures sup à 26°C sous occupation]]=1,Tableau134[[#This Row],[Operative Temperature]]-26,0)</f>
        <v>0</v>
      </c>
      <c r="I7421">
        <f>IF(Tableau134[[#This Row],[Nb d''heures inf à 19°C sous occupation]]=1,19-C7421,0)</f>
        <v>0</v>
      </c>
    </row>
    <row r="7422" spans="1:9" x14ac:dyDescent="0.25">
      <c r="A7422" s="2">
        <v>37566.166666666664</v>
      </c>
      <c r="B7422">
        <v>1.4</v>
      </c>
      <c r="C7422">
        <v>26.746040000000001</v>
      </c>
      <c r="D7422">
        <v>0</v>
      </c>
      <c r="E7422" t="str">
        <f>IF(AND(Tableau134[[#This Row],[Operative Temperature]]&lt;19,Tableau134[[#This Row],[Occupancy]]&lt;&gt;0),Tableau134[[#This Row],[Operative Temperature]],"NC")</f>
        <v>NC</v>
      </c>
      <c r="F7422">
        <f>IF(AND(C7422&gt;26,Tableau134[[#This Row],[Occupancy]]&lt;&gt;0),1,0)</f>
        <v>0</v>
      </c>
      <c r="G7422">
        <f>IF(AND(Tableau134[[#This Row],[Operative Temperature]]&lt;19,Tableau134[[#This Row],[Occupancy]]&lt;&gt;0),1,0)</f>
        <v>0</v>
      </c>
      <c r="H7422">
        <f>IF(Tableau134[[#This Row],[Nb dheures sup à 26°C sous occupation]]=1,Tableau134[[#This Row],[Operative Temperature]]-26,0)</f>
        <v>0</v>
      </c>
      <c r="I7422">
        <f>IF(Tableau134[[#This Row],[Nb d''heures inf à 19°C sous occupation]]=1,19-C7422,0)</f>
        <v>0</v>
      </c>
    </row>
    <row r="7423" spans="1:9" x14ac:dyDescent="0.25">
      <c r="A7423" s="2">
        <v>37566.208333333336</v>
      </c>
      <c r="B7423">
        <v>0.9</v>
      </c>
      <c r="C7423">
        <v>26.50647</v>
      </c>
      <c r="D7423">
        <v>0</v>
      </c>
      <c r="E7423" t="str">
        <f>IF(AND(Tableau134[[#This Row],[Operative Temperature]]&lt;19,Tableau134[[#This Row],[Occupancy]]&lt;&gt;0),Tableau134[[#This Row],[Operative Temperature]],"NC")</f>
        <v>NC</v>
      </c>
      <c r="F7423">
        <f>IF(AND(C7423&gt;26,Tableau134[[#This Row],[Occupancy]]&lt;&gt;0),1,0)</f>
        <v>0</v>
      </c>
      <c r="G7423">
        <f>IF(AND(Tableau134[[#This Row],[Operative Temperature]]&lt;19,Tableau134[[#This Row],[Occupancy]]&lt;&gt;0),1,0)</f>
        <v>0</v>
      </c>
      <c r="H7423">
        <f>IF(Tableau134[[#This Row],[Nb dheures sup à 26°C sous occupation]]=1,Tableau134[[#This Row],[Operative Temperature]]-26,0)</f>
        <v>0</v>
      </c>
      <c r="I7423">
        <f>IF(Tableau134[[#This Row],[Nb d''heures inf à 19°C sous occupation]]=1,19-C7423,0)</f>
        <v>0</v>
      </c>
    </row>
    <row r="7424" spans="1:9" x14ac:dyDescent="0.25">
      <c r="A7424" s="2">
        <v>37566.25</v>
      </c>
      <c r="B7424">
        <v>0.5</v>
      </c>
      <c r="C7424">
        <v>26.275860000000002</v>
      </c>
      <c r="D7424">
        <v>0</v>
      </c>
      <c r="E7424" t="str">
        <f>IF(AND(Tableau134[[#This Row],[Operative Temperature]]&lt;19,Tableau134[[#This Row],[Occupancy]]&lt;&gt;0),Tableau134[[#This Row],[Operative Temperature]],"NC")</f>
        <v>NC</v>
      </c>
      <c r="F7424">
        <f>IF(AND(C7424&gt;26,Tableau134[[#This Row],[Occupancy]]&lt;&gt;0),1,0)</f>
        <v>0</v>
      </c>
      <c r="G7424">
        <f>IF(AND(Tableau134[[#This Row],[Operative Temperature]]&lt;19,Tableau134[[#This Row],[Occupancy]]&lt;&gt;0),1,0)</f>
        <v>0</v>
      </c>
      <c r="H7424">
        <f>IF(Tableau134[[#This Row],[Nb dheures sup à 26°C sous occupation]]=1,Tableau134[[#This Row],[Operative Temperature]]-26,0)</f>
        <v>0</v>
      </c>
      <c r="I7424">
        <f>IF(Tableau134[[#This Row],[Nb d''heures inf à 19°C sous occupation]]=1,19-C7424,0)</f>
        <v>0</v>
      </c>
    </row>
    <row r="7425" spans="1:9" x14ac:dyDescent="0.25">
      <c r="A7425" s="2">
        <v>37566.291666666664</v>
      </c>
      <c r="B7425">
        <v>0.1</v>
      </c>
      <c r="C7425">
        <v>26.050809999999998</v>
      </c>
      <c r="D7425">
        <v>0</v>
      </c>
      <c r="E7425" t="str">
        <f>IF(AND(Tableau134[[#This Row],[Operative Temperature]]&lt;19,Tableau134[[#This Row],[Occupancy]]&lt;&gt;0),Tableau134[[#This Row],[Operative Temperature]],"NC")</f>
        <v>NC</v>
      </c>
      <c r="F7425">
        <f>IF(AND(C7425&gt;26,Tableau134[[#This Row],[Occupancy]]&lt;&gt;0),1,0)</f>
        <v>0</v>
      </c>
      <c r="G7425">
        <f>IF(AND(Tableau134[[#This Row],[Operative Temperature]]&lt;19,Tableau134[[#This Row],[Occupancy]]&lt;&gt;0),1,0)</f>
        <v>0</v>
      </c>
      <c r="H7425">
        <f>IF(Tableau134[[#This Row],[Nb dheures sup à 26°C sous occupation]]=1,Tableau134[[#This Row],[Operative Temperature]]-26,0)</f>
        <v>0</v>
      </c>
      <c r="I7425">
        <f>IF(Tableau134[[#This Row],[Nb d''heures inf à 19°C sous occupation]]=1,19-C7425,0)</f>
        <v>0</v>
      </c>
    </row>
    <row r="7426" spans="1:9" x14ac:dyDescent="0.25">
      <c r="A7426" s="2">
        <v>37566.333333333336</v>
      </c>
      <c r="B7426">
        <v>1.2</v>
      </c>
      <c r="C7426">
        <v>26.018229999999999</v>
      </c>
      <c r="D7426">
        <v>0</v>
      </c>
      <c r="E7426" t="str">
        <f>IF(AND(Tableau134[[#This Row],[Operative Temperature]]&lt;19,Tableau134[[#This Row],[Occupancy]]&lt;&gt;0),Tableau134[[#This Row],[Operative Temperature]],"NC")</f>
        <v>NC</v>
      </c>
      <c r="F7426">
        <f>IF(AND(C7426&gt;26,Tableau134[[#This Row],[Occupancy]]&lt;&gt;0),1,0)</f>
        <v>0</v>
      </c>
      <c r="G7426">
        <f>IF(AND(Tableau134[[#This Row],[Operative Temperature]]&lt;19,Tableau134[[#This Row],[Occupancy]]&lt;&gt;0),1,0)</f>
        <v>0</v>
      </c>
      <c r="H7426">
        <f>IF(Tableau134[[#This Row],[Nb dheures sup à 26°C sous occupation]]=1,Tableau134[[#This Row],[Operative Temperature]]-26,0)</f>
        <v>0</v>
      </c>
      <c r="I7426">
        <f>IF(Tableau134[[#This Row],[Nb d''heures inf à 19°C sous occupation]]=1,19-C7426,0)</f>
        <v>0</v>
      </c>
    </row>
    <row r="7427" spans="1:9" x14ac:dyDescent="0.25">
      <c r="A7427" s="2">
        <v>37566.375</v>
      </c>
      <c r="B7427">
        <v>2.875</v>
      </c>
      <c r="C7427">
        <v>26.548770000000001</v>
      </c>
      <c r="D7427">
        <v>0</v>
      </c>
      <c r="E7427" t="str">
        <f>IF(AND(Tableau134[[#This Row],[Operative Temperature]]&lt;19,Tableau134[[#This Row],[Occupancy]]&lt;&gt;0),Tableau134[[#This Row],[Operative Temperature]],"NC")</f>
        <v>NC</v>
      </c>
      <c r="F7427">
        <f>IF(AND(C7427&gt;26,Tableau134[[#This Row],[Occupancy]]&lt;&gt;0),1,0)</f>
        <v>0</v>
      </c>
      <c r="G7427">
        <f>IF(AND(Tableau134[[#This Row],[Operative Temperature]]&lt;19,Tableau134[[#This Row],[Occupancy]]&lt;&gt;0),1,0)</f>
        <v>0</v>
      </c>
      <c r="H7427">
        <f>IF(Tableau134[[#This Row],[Nb dheures sup à 26°C sous occupation]]=1,Tableau134[[#This Row],[Operative Temperature]]-26,0)</f>
        <v>0</v>
      </c>
      <c r="I7427">
        <f>IF(Tableau134[[#This Row],[Nb d''heures inf à 19°C sous occupation]]=1,19-C7427,0)</f>
        <v>0</v>
      </c>
    </row>
    <row r="7428" spans="1:9" x14ac:dyDescent="0.25">
      <c r="A7428" s="2">
        <v>37566.416666666664</v>
      </c>
      <c r="B7428">
        <v>4.5</v>
      </c>
      <c r="C7428">
        <v>27.365220000000001</v>
      </c>
      <c r="D7428">
        <v>0</v>
      </c>
      <c r="E7428" t="str">
        <f>IF(AND(Tableau134[[#This Row],[Operative Temperature]]&lt;19,Tableau134[[#This Row],[Occupancy]]&lt;&gt;0),Tableau134[[#This Row],[Operative Temperature]],"NC")</f>
        <v>NC</v>
      </c>
      <c r="F7428">
        <f>IF(AND(C7428&gt;26,Tableau134[[#This Row],[Occupancy]]&lt;&gt;0),1,0)</f>
        <v>0</v>
      </c>
      <c r="G7428">
        <f>IF(AND(Tableau134[[#This Row],[Operative Temperature]]&lt;19,Tableau134[[#This Row],[Occupancy]]&lt;&gt;0),1,0)</f>
        <v>0</v>
      </c>
      <c r="H7428">
        <f>IF(Tableau134[[#This Row],[Nb dheures sup à 26°C sous occupation]]=1,Tableau134[[#This Row],[Operative Temperature]]-26,0)</f>
        <v>0</v>
      </c>
      <c r="I7428">
        <f>IF(Tableau134[[#This Row],[Nb d''heures inf à 19°C sous occupation]]=1,19-C7428,0)</f>
        <v>0</v>
      </c>
    </row>
    <row r="7429" spans="1:9" x14ac:dyDescent="0.25">
      <c r="A7429" s="2">
        <v>37566.458333333336</v>
      </c>
      <c r="B7429">
        <v>9.7750000000000004</v>
      </c>
      <c r="C7429">
        <v>28.819109999999998</v>
      </c>
      <c r="D7429">
        <v>0</v>
      </c>
      <c r="E7429" t="str">
        <f>IF(AND(Tableau134[[#This Row],[Operative Temperature]]&lt;19,Tableau134[[#This Row],[Occupancy]]&lt;&gt;0),Tableau134[[#This Row],[Operative Temperature]],"NC")</f>
        <v>NC</v>
      </c>
      <c r="F7429">
        <f>IF(AND(C7429&gt;26,Tableau134[[#This Row],[Occupancy]]&lt;&gt;0),1,0)</f>
        <v>0</v>
      </c>
      <c r="G7429">
        <f>IF(AND(Tableau134[[#This Row],[Operative Temperature]]&lt;19,Tableau134[[#This Row],[Occupancy]]&lt;&gt;0),1,0)</f>
        <v>0</v>
      </c>
      <c r="H7429">
        <f>IF(Tableau134[[#This Row],[Nb dheures sup à 26°C sous occupation]]=1,Tableau134[[#This Row],[Operative Temperature]]-26,0)</f>
        <v>0</v>
      </c>
      <c r="I7429">
        <f>IF(Tableau134[[#This Row],[Nb d''heures inf à 19°C sous occupation]]=1,19-C7429,0)</f>
        <v>0</v>
      </c>
    </row>
    <row r="7430" spans="1:9" x14ac:dyDescent="0.25">
      <c r="A7430" s="2">
        <v>37566.5</v>
      </c>
      <c r="B7430">
        <v>11.625</v>
      </c>
      <c r="C7430">
        <v>30.085819999999998</v>
      </c>
      <c r="D7430">
        <v>0</v>
      </c>
      <c r="E7430" t="str">
        <f>IF(AND(Tableau134[[#This Row],[Operative Temperature]]&lt;19,Tableau134[[#This Row],[Occupancy]]&lt;&gt;0),Tableau134[[#This Row],[Operative Temperature]],"NC")</f>
        <v>NC</v>
      </c>
      <c r="F7430">
        <f>IF(AND(C7430&gt;26,Tableau134[[#This Row],[Occupancy]]&lt;&gt;0),1,0)</f>
        <v>0</v>
      </c>
      <c r="G7430">
        <f>IF(AND(Tableau134[[#This Row],[Operative Temperature]]&lt;19,Tableau134[[#This Row],[Occupancy]]&lt;&gt;0),1,0)</f>
        <v>0</v>
      </c>
      <c r="H7430">
        <f>IF(Tableau134[[#This Row],[Nb dheures sup à 26°C sous occupation]]=1,Tableau134[[#This Row],[Operative Temperature]]-26,0)</f>
        <v>0</v>
      </c>
      <c r="I7430">
        <f>IF(Tableau134[[#This Row],[Nb d''heures inf à 19°C sous occupation]]=1,19-C7430,0)</f>
        <v>0</v>
      </c>
    </row>
    <row r="7431" spans="1:9" x14ac:dyDescent="0.25">
      <c r="A7431" s="2">
        <v>37566.541666666664</v>
      </c>
      <c r="B7431">
        <v>11.85</v>
      </c>
      <c r="C7431">
        <v>31.224959999999999</v>
      </c>
      <c r="D7431">
        <v>0</v>
      </c>
      <c r="E7431" t="str">
        <f>IF(AND(Tableau134[[#This Row],[Operative Temperature]]&lt;19,Tableau134[[#This Row],[Occupancy]]&lt;&gt;0),Tableau134[[#This Row],[Operative Temperature]],"NC")</f>
        <v>NC</v>
      </c>
      <c r="F7431">
        <f>IF(AND(C7431&gt;26,Tableau134[[#This Row],[Occupancy]]&lt;&gt;0),1,0)</f>
        <v>0</v>
      </c>
      <c r="G7431">
        <f>IF(AND(Tableau134[[#This Row],[Operative Temperature]]&lt;19,Tableau134[[#This Row],[Occupancy]]&lt;&gt;0),1,0)</f>
        <v>0</v>
      </c>
      <c r="H7431">
        <f>IF(Tableau134[[#This Row],[Nb dheures sup à 26°C sous occupation]]=1,Tableau134[[#This Row],[Operative Temperature]]-26,0)</f>
        <v>0</v>
      </c>
      <c r="I7431">
        <f>IF(Tableau134[[#This Row],[Nb d''heures inf à 19°C sous occupation]]=1,19-C7431,0)</f>
        <v>0</v>
      </c>
    </row>
    <row r="7432" spans="1:9" x14ac:dyDescent="0.25">
      <c r="A7432" s="2">
        <v>37566.583333333336</v>
      </c>
      <c r="B7432">
        <v>12.725</v>
      </c>
      <c r="C7432">
        <v>32.006500000000003</v>
      </c>
      <c r="D7432">
        <v>0</v>
      </c>
      <c r="E7432" t="str">
        <f>IF(AND(Tableau134[[#This Row],[Operative Temperature]]&lt;19,Tableau134[[#This Row],[Occupancy]]&lt;&gt;0),Tableau134[[#This Row],[Operative Temperature]],"NC")</f>
        <v>NC</v>
      </c>
      <c r="F7432">
        <f>IF(AND(C7432&gt;26,Tableau134[[#This Row],[Occupancy]]&lt;&gt;0),1,0)</f>
        <v>0</v>
      </c>
      <c r="G7432">
        <f>IF(AND(Tableau134[[#This Row],[Operative Temperature]]&lt;19,Tableau134[[#This Row],[Occupancy]]&lt;&gt;0),1,0)</f>
        <v>0</v>
      </c>
      <c r="H7432">
        <f>IF(Tableau134[[#This Row],[Nb dheures sup à 26°C sous occupation]]=1,Tableau134[[#This Row],[Operative Temperature]]-26,0)</f>
        <v>0</v>
      </c>
      <c r="I7432">
        <f>IF(Tableau134[[#This Row],[Nb d''heures inf à 19°C sous occupation]]=1,19-C7432,0)</f>
        <v>0</v>
      </c>
    </row>
    <row r="7433" spans="1:9" x14ac:dyDescent="0.25">
      <c r="A7433" s="2">
        <v>37566.625</v>
      </c>
      <c r="B7433">
        <v>13.225</v>
      </c>
      <c r="C7433">
        <v>32.451979999999999</v>
      </c>
      <c r="D7433">
        <v>0</v>
      </c>
      <c r="E7433" t="str">
        <f>IF(AND(Tableau134[[#This Row],[Operative Temperature]]&lt;19,Tableau134[[#This Row],[Occupancy]]&lt;&gt;0),Tableau134[[#This Row],[Operative Temperature]],"NC")</f>
        <v>NC</v>
      </c>
      <c r="F7433">
        <f>IF(AND(C7433&gt;26,Tableau134[[#This Row],[Occupancy]]&lt;&gt;0),1,0)</f>
        <v>0</v>
      </c>
      <c r="G7433">
        <f>IF(AND(Tableau134[[#This Row],[Operative Temperature]]&lt;19,Tableau134[[#This Row],[Occupancy]]&lt;&gt;0),1,0)</f>
        <v>0</v>
      </c>
      <c r="H7433">
        <f>IF(Tableau134[[#This Row],[Nb dheures sup à 26°C sous occupation]]=1,Tableau134[[#This Row],[Operative Temperature]]-26,0)</f>
        <v>0</v>
      </c>
      <c r="I7433">
        <f>IF(Tableau134[[#This Row],[Nb d''heures inf à 19°C sous occupation]]=1,19-C7433,0)</f>
        <v>0</v>
      </c>
    </row>
    <row r="7434" spans="1:9" x14ac:dyDescent="0.25">
      <c r="A7434" s="2">
        <v>37566.666666666664</v>
      </c>
      <c r="B7434">
        <v>13.6</v>
      </c>
      <c r="C7434">
        <v>32.5777</v>
      </c>
      <c r="D7434">
        <v>0</v>
      </c>
      <c r="E7434" t="str">
        <f>IF(AND(Tableau134[[#This Row],[Operative Temperature]]&lt;19,Tableau134[[#This Row],[Occupancy]]&lt;&gt;0),Tableau134[[#This Row],[Operative Temperature]],"NC")</f>
        <v>NC</v>
      </c>
      <c r="F7434">
        <f>IF(AND(C7434&gt;26,Tableau134[[#This Row],[Occupancy]]&lt;&gt;0),1,0)</f>
        <v>0</v>
      </c>
      <c r="G7434">
        <f>IF(AND(Tableau134[[#This Row],[Operative Temperature]]&lt;19,Tableau134[[#This Row],[Occupancy]]&lt;&gt;0),1,0)</f>
        <v>0</v>
      </c>
      <c r="H7434">
        <f>IF(Tableau134[[#This Row],[Nb dheures sup à 26°C sous occupation]]=1,Tableau134[[#This Row],[Operative Temperature]]-26,0)</f>
        <v>0</v>
      </c>
      <c r="I7434">
        <f>IF(Tableau134[[#This Row],[Nb d''heures inf à 19°C sous occupation]]=1,19-C7434,0)</f>
        <v>0</v>
      </c>
    </row>
    <row r="7435" spans="1:9" x14ac:dyDescent="0.25">
      <c r="A7435" s="2">
        <v>37566.708333333336</v>
      </c>
      <c r="B7435">
        <v>12.2</v>
      </c>
      <c r="C7435">
        <v>32.275320000000001</v>
      </c>
      <c r="D7435">
        <v>0</v>
      </c>
      <c r="E7435" t="str">
        <f>IF(AND(Tableau134[[#This Row],[Operative Temperature]]&lt;19,Tableau134[[#This Row],[Occupancy]]&lt;&gt;0),Tableau134[[#This Row],[Operative Temperature]],"NC")</f>
        <v>NC</v>
      </c>
      <c r="F7435">
        <f>IF(AND(C7435&gt;26,Tableau134[[#This Row],[Occupancy]]&lt;&gt;0),1,0)</f>
        <v>0</v>
      </c>
      <c r="G7435">
        <f>IF(AND(Tableau134[[#This Row],[Operative Temperature]]&lt;19,Tableau134[[#This Row],[Occupancy]]&lt;&gt;0),1,0)</f>
        <v>0</v>
      </c>
      <c r="H7435">
        <f>IF(Tableau134[[#This Row],[Nb dheures sup à 26°C sous occupation]]=1,Tableau134[[#This Row],[Operative Temperature]]-26,0)</f>
        <v>0</v>
      </c>
      <c r="I7435">
        <f>IF(Tableau134[[#This Row],[Nb d''heures inf à 19°C sous occupation]]=1,19-C7435,0)</f>
        <v>0</v>
      </c>
    </row>
    <row r="7436" spans="1:9" x14ac:dyDescent="0.25">
      <c r="A7436" s="2">
        <v>37566.75</v>
      </c>
      <c r="B7436">
        <v>10.125</v>
      </c>
      <c r="C7436">
        <v>31.93496</v>
      </c>
      <c r="D7436">
        <v>0</v>
      </c>
      <c r="E7436" t="str">
        <f>IF(AND(Tableau134[[#This Row],[Operative Temperature]]&lt;19,Tableau134[[#This Row],[Occupancy]]&lt;&gt;0),Tableau134[[#This Row],[Operative Temperature]],"NC")</f>
        <v>NC</v>
      </c>
      <c r="F7436">
        <f>IF(AND(C7436&gt;26,Tableau134[[#This Row],[Occupancy]]&lt;&gt;0),1,0)</f>
        <v>0</v>
      </c>
      <c r="G7436">
        <f>IF(AND(Tableau134[[#This Row],[Operative Temperature]]&lt;19,Tableau134[[#This Row],[Occupancy]]&lt;&gt;0),1,0)</f>
        <v>0</v>
      </c>
      <c r="H7436">
        <f>IF(Tableau134[[#This Row],[Nb dheures sup à 26°C sous occupation]]=1,Tableau134[[#This Row],[Operative Temperature]]-26,0)</f>
        <v>0</v>
      </c>
      <c r="I7436">
        <f>IF(Tableau134[[#This Row],[Nb d''heures inf à 19°C sous occupation]]=1,19-C7436,0)</f>
        <v>0</v>
      </c>
    </row>
    <row r="7437" spans="1:9" x14ac:dyDescent="0.25">
      <c r="A7437" s="2">
        <v>37566.791666666664</v>
      </c>
      <c r="B7437">
        <v>8.1</v>
      </c>
      <c r="C7437">
        <v>31.572780000000002</v>
      </c>
      <c r="D7437">
        <v>0</v>
      </c>
      <c r="E7437" t="str">
        <f>IF(AND(Tableau134[[#This Row],[Operative Temperature]]&lt;19,Tableau134[[#This Row],[Occupancy]]&lt;&gt;0),Tableau134[[#This Row],[Operative Temperature]],"NC")</f>
        <v>NC</v>
      </c>
      <c r="F7437">
        <f>IF(AND(C7437&gt;26,Tableau134[[#This Row],[Occupancy]]&lt;&gt;0),1,0)</f>
        <v>0</v>
      </c>
      <c r="G7437">
        <f>IF(AND(Tableau134[[#This Row],[Operative Temperature]]&lt;19,Tableau134[[#This Row],[Occupancy]]&lt;&gt;0),1,0)</f>
        <v>0</v>
      </c>
      <c r="H7437">
        <f>IF(Tableau134[[#This Row],[Nb dheures sup à 26°C sous occupation]]=1,Tableau134[[#This Row],[Operative Temperature]]-26,0)</f>
        <v>0</v>
      </c>
      <c r="I7437">
        <f>IF(Tableau134[[#This Row],[Nb d''heures inf à 19°C sous occupation]]=1,19-C7437,0)</f>
        <v>0</v>
      </c>
    </row>
    <row r="7438" spans="1:9" x14ac:dyDescent="0.25">
      <c r="A7438" s="2">
        <v>37566.833333333336</v>
      </c>
      <c r="B7438">
        <v>6.3250000000000002</v>
      </c>
      <c r="C7438">
        <v>31.428460000000001</v>
      </c>
      <c r="D7438">
        <v>0</v>
      </c>
      <c r="E7438" t="str">
        <f>IF(AND(Tableau134[[#This Row],[Operative Temperature]]&lt;19,Tableau134[[#This Row],[Occupancy]]&lt;&gt;0),Tableau134[[#This Row],[Operative Temperature]],"NC")</f>
        <v>NC</v>
      </c>
      <c r="F7438">
        <f>IF(AND(C7438&gt;26,Tableau134[[#This Row],[Occupancy]]&lt;&gt;0),1,0)</f>
        <v>0</v>
      </c>
      <c r="G7438">
        <f>IF(AND(Tableau134[[#This Row],[Operative Temperature]]&lt;19,Tableau134[[#This Row],[Occupancy]]&lt;&gt;0),1,0)</f>
        <v>0</v>
      </c>
      <c r="H7438">
        <f>IF(Tableau134[[#This Row],[Nb dheures sup à 26°C sous occupation]]=1,Tableau134[[#This Row],[Operative Temperature]]-26,0)</f>
        <v>0</v>
      </c>
      <c r="I7438">
        <f>IF(Tableau134[[#This Row],[Nb d''heures inf à 19°C sous occupation]]=1,19-C7438,0)</f>
        <v>0</v>
      </c>
    </row>
    <row r="7439" spans="1:9" x14ac:dyDescent="0.25">
      <c r="A7439" s="2">
        <v>37566.875</v>
      </c>
      <c r="B7439">
        <v>4.7</v>
      </c>
      <c r="C7439">
        <v>30.05452</v>
      </c>
      <c r="D7439">
        <v>0</v>
      </c>
      <c r="E7439" t="str">
        <f>IF(AND(Tableau134[[#This Row],[Operative Temperature]]&lt;19,Tableau134[[#This Row],[Occupancy]]&lt;&gt;0),Tableau134[[#This Row],[Operative Temperature]],"NC")</f>
        <v>NC</v>
      </c>
      <c r="F7439">
        <f>IF(AND(C7439&gt;26,Tableau134[[#This Row],[Occupancy]]&lt;&gt;0),1,0)</f>
        <v>0</v>
      </c>
      <c r="G7439">
        <f>IF(AND(Tableau134[[#This Row],[Operative Temperature]]&lt;19,Tableau134[[#This Row],[Occupancy]]&lt;&gt;0),1,0)</f>
        <v>0</v>
      </c>
      <c r="H7439">
        <f>IF(Tableau134[[#This Row],[Nb dheures sup à 26°C sous occupation]]=1,Tableau134[[#This Row],[Operative Temperature]]-26,0)</f>
        <v>0</v>
      </c>
      <c r="I7439">
        <f>IF(Tableau134[[#This Row],[Nb d''heures inf à 19°C sous occupation]]=1,19-C7439,0)</f>
        <v>0</v>
      </c>
    </row>
    <row r="7440" spans="1:9" x14ac:dyDescent="0.25">
      <c r="A7440" s="2">
        <v>37566.916666666664</v>
      </c>
      <c r="B7440">
        <v>3.0249999999999999</v>
      </c>
      <c r="C7440">
        <v>29.184100000000001</v>
      </c>
      <c r="D7440">
        <v>0</v>
      </c>
      <c r="E7440" t="str">
        <f>IF(AND(Tableau134[[#This Row],[Operative Temperature]]&lt;19,Tableau134[[#This Row],[Occupancy]]&lt;&gt;0),Tableau134[[#This Row],[Operative Temperature]],"NC")</f>
        <v>NC</v>
      </c>
      <c r="F7440">
        <f>IF(AND(C7440&gt;26,Tableau134[[#This Row],[Occupancy]]&lt;&gt;0),1,0)</f>
        <v>0</v>
      </c>
      <c r="G7440">
        <f>IF(AND(Tableau134[[#This Row],[Operative Temperature]]&lt;19,Tableau134[[#This Row],[Occupancy]]&lt;&gt;0),1,0)</f>
        <v>0</v>
      </c>
      <c r="H7440">
        <f>IF(Tableau134[[#This Row],[Nb dheures sup à 26°C sous occupation]]=1,Tableau134[[#This Row],[Operative Temperature]]-26,0)</f>
        <v>0</v>
      </c>
      <c r="I7440">
        <f>IF(Tableau134[[#This Row],[Nb d''heures inf à 19°C sous occupation]]=1,19-C7440,0)</f>
        <v>0</v>
      </c>
    </row>
    <row r="7441" spans="1:9" x14ac:dyDescent="0.25">
      <c r="A7441" s="2">
        <v>37566.958333333336</v>
      </c>
      <c r="B7441">
        <v>2.15</v>
      </c>
      <c r="C7441">
        <v>28.72869</v>
      </c>
      <c r="D7441">
        <v>0</v>
      </c>
      <c r="E7441" t="str">
        <f>IF(AND(Tableau134[[#This Row],[Operative Temperature]]&lt;19,Tableau134[[#This Row],[Occupancy]]&lt;&gt;0),Tableau134[[#This Row],[Operative Temperature]],"NC")</f>
        <v>NC</v>
      </c>
      <c r="F7441">
        <f>IF(AND(C7441&gt;26,Tableau134[[#This Row],[Occupancy]]&lt;&gt;0),1,0)</f>
        <v>0</v>
      </c>
      <c r="G7441">
        <f>IF(AND(Tableau134[[#This Row],[Operative Temperature]]&lt;19,Tableau134[[#This Row],[Occupancy]]&lt;&gt;0),1,0)</f>
        <v>0</v>
      </c>
      <c r="H7441">
        <f>IF(Tableau134[[#This Row],[Nb dheures sup à 26°C sous occupation]]=1,Tableau134[[#This Row],[Operative Temperature]]-26,0)</f>
        <v>0</v>
      </c>
      <c r="I7441">
        <f>IF(Tableau134[[#This Row],[Nb d''heures inf à 19°C sous occupation]]=1,19-C7441,0)</f>
        <v>0</v>
      </c>
    </row>
    <row r="7442" spans="1:9" x14ac:dyDescent="0.25">
      <c r="A7442" s="1">
        <v>37567</v>
      </c>
      <c r="B7442">
        <v>1.55</v>
      </c>
      <c r="C7442">
        <v>28.39059</v>
      </c>
      <c r="D7442">
        <v>0</v>
      </c>
      <c r="E7442" t="str">
        <f>IF(AND(Tableau134[[#This Row],[Operative Temperature]]&lt;19,Tableau134[[#This Row],[Occupancy]]&lt;&gt;0),Tableau134[[#This Row],[Operative Temperature]],"NC")</f>
        <v>NC</v>
      </c>
      <c r="F7442">
        <f>IF(AND(C7442&gt;26,Tableau134[[#This Row],[Occupancy]]&lt;&gt;0),1,0)</f>
        <v>0</v>
      </c>
      <c r="G7442">
        <f>IF(AND(Tableau134[[#This Row],[Operative Temperature]]&lt;19,Tableau134[[#This Row],[Occupancy]]&lt;&gt;0),1,0)</f>
        <v>0</v>
      </c>
      <c r="H7442">
        <f>IF(Tableau134[[#This Row],[Nb dheures sup à 26°C sous occupation]]=1,Tableau134[[#This Row],[Operative Temperature]]-26,0)</f>
        <v>0</v>
      </c>
      <c r="I7442">
        <f>IF(Tableau134[[#This Row],[Nb d''heures inf à 19°C sous occupation]]=1,19-C7442,0)</f>
        <v>0</v>
      </c>
    </row>
    <row r="7443" spans="1:9" x14ac:dyDescent="0.25">
      <c r="A7443" s="2">
        <v>37567.041666666664</v>
      </c>
      <c r="B7443">
        <v>0.95</v>
      </c>
      <c r="C7443">
        <v>28.077300000000001</v>
      </c>
      <c r="D7443">
        <v>0</v>
      </c>
      <c r="E7443" t="str">
        <f>IF(AND(Tableau134[[#This Row],[Operative Temperature]]&lt;19,Tableau134[[#This Row],[Occupancy]]&lt;&gt;0),Tableau134[[#This Row],[Operative Temperature]],"NC")</f>
        <v>NC</v>
      </c>
      <c r="F7443">
        <f>IF(AND(C7443&gt;26,Tableau134[[#This Row],[Occupancy]]&lt;&gt;0),1,0)</f>
        <v>0</v>
      </c>
      <c r="G7443">
        <f>IF(AND(Tableau134[[#This Row],[Operative Temperature]]&lt;19,Tableau134[[#This Row],[Occupancy]]&lt;&gt;0),1,0)</f>
        <v>0</v>
      </c>
      <c r="H7443">
        <f>IF(Tableau134[[#This Row],[Nb dheures sup à 26°C sous occupation]]=1,Tableau134[[#This Row],[Operative Temperature]]-26,0)</f>
        <v>0</v>
      </c>
      <c r="I7443">
        <f>IF(Tableau134[[#This Row],[Nb d''heures inf à 19°C sous occupation]]=1,19-C7443,0)</f>
        <v>0</v>
      </c>
    </row>
    <row r="7444" spans="1:9" x14ac:dyDescent="0.25">
      <c r="A7444" s="2">
        <v>37567.083333333336</v>
      </c>
      <c r="B7444">
        <v>-0.4</v>
      </c>
      <c r="C7444">
        <v>27.785530000000001</v>
      </c>
      <c r="D7444">
        <v>0</v>
      </c>
      <c r="E7444" t="str">
        <f>IF(AND(Tableau134[[#This Row],[Operative Temperature]]&lt;19,Tableau134[[#This Row],[Occupancy]]&lt;&gt;0),Tableau134[[#This Row],[Operative Temperature]],"NC")</f>
        <v>NC</v>
      </c>
      <c r="F7444">
        <f>IF(AND(C7444&gt;26,Tableau134[[#This Row],[Occupancy]]&lt;&gt;0),1,0)</f>
        <v>0</v>
      </c>
      <c r="G7444">
        <f>IF(AND(Tableau134[[#This Row],[Operative Temperature]]&lt;19,Tableau134[[#This Row],[Occupancy]]&lt;&gt;0),1,0)</f>
        <v>0</v>
      </c>
      <c r="H7444">
        <f>IF(Tableau134[[#This Row],[Nb dheures sup à 26°C sous occupation]]=1,Tableau134[[#This Row],[Operative Temperature]]-26,0)</f>
        <v>0</v>
      </c>
      <c r="I7444">
        <f>IF(Tableau134[[#This Row],[Nb d''heures inf à 19°C sous occupation]]=1,19-C7444,0)</f>
        <v>0</v>
      </c>
    </row>
    <row r="7445" spans="1:9" x14ac:dyDescent="0.25">
      <c r="A7445" s="2">
        <v>37567.125</v>
      </c>
      <c r="B7445">
        <v>-0.5</v>
      </c>
      <c r="C7445">
        <v>27.52459</v>
      </c>
      <c r="D7445">
        <v>0</v>
      </c>
      <c r="E7445" t="str">
        <f>IF(AND(Tableau134[[#This Row],[Operative Temperature]]&lt;19,Tableau134[[#This Row],[Occupancy]]&lt;&gt;0),Tableau134[[#This Row],[Operative Temperature]],"NC")</f>
        <v>NC</v>
      </c>
      <c r="F7445">
        <f>IF(AND(C7445&gt;26,Tableau134[[#This Row],[Occupancy]]&lt;&gt;0),1,0)</f>
        <v>0</v>
      </c>
      <c r="G7445">
        <f>IF(AND(Tableau134[[#This Row],[Operative Temperature]]&lt;19,Tableau134[[#This Row],[Occupancy]]&lt;&gt;0),1,0)</f>
        <v>0</v>
      </c>
      <c r="H7445">
        <f>IF(Tableau134[[#This Row],[Nb dheures sup à 26°C sous occupation]]=1,Tableau134[[#This Row],[Operative Temperature]]-26,0)</f>
        <v>0</v>
      </c>
      <c r="I7445">
        <f>IF(Tableau134[[#This Row],[Nb d''heures inf à 19°C sous occupation]]=1,19-C7445,0)</f>
        <v>0</v>
      </c>
    </row>
    <row r="7446" spans="1:9" x14ac:dyDescent="0.25">
      <c r="A7446" s="2">
        <v>37567.166666666664</v>
      </c>
      <c r="B7446">
        <v>-2.5000000000000001E-2</v>
      </c>
      <c r="C7446">
        <v>27.308499999999999</v>
      </c>
      <c r="D7446">
        <v>0</v>
      </c>
      <c r="E7446" t="str">
        <f>IF(AND(Tableau134[[#This Row],[Operative Temperature]]&lt;19,Tableau134[[#This Row],[Occupancy]]&lt;&gt;0),Tableau134[[#This Row],[Operative Temperature]],"NC")</f>
        <v>NC</v>
      </c>
      <c r="F7446">
        <f>IF(AND(C7446&gt;26,Tableau134[[#This Row],[Occupancy]]&lt;&gt;0),1,0)</f>
        <v>0</v>
      </c>
      <c r="G7446">
        <f>IF(AND(Tableau134[[#This Row],[Operative Temperature]]&lt;19,Tableau134[[#This Row],[Occupancy]]&lt;&gt;0),1,0)</f>
        <v>0</v>
      </c>
      <c r="H7446">
        <f>IF(Tableau134[[#This Row],[Nb dheures sup à 26°C sous occupation]]=1,Tableau134[[#This Row],[Operative Temperature]]-26,0)</f>
        <v>0</v>
      </c>
      <c r="I7446">
        <f>IF(Tableau134[[#This Row],[Nb d''heures inf à 19°C sous occupation]]=1,19-C7446,0)</f>
        <v>0</v>
      </c>
    </row>
    <row r="7447" spans="1:9" x14ac:dyDescent="0.25">
      <c r="A7447" s="2">
        <v>37567.208333333336</v>
      </c>
      <c r="B7447">
        <v>-0.125</v>
      </c>
      <c r="C7447">
        <v>27.102869999999999</v>
      </c>
      <c r="D7447">
        <v>0</v>
      </c>
      <c r="E7447" t="str">
        <f>IF(AND(Tableau134[[#This Row],[Operative Temperature]]&lt;19,Tableau134[[#This Row],[Occupancy]]&lt;&gt;0),Tableau134[[#This Row],[Operative Temperature]],"NC")</f>
        <v>NC</v>
      </c>
      <c r="F7447">
        <f>IF(AND(C7447&gt;26,Tableau134[[#This Row],[Occupancy]]&lt;&gt;0),1,0)</f>
        <v>0</v>
      </c>
      <c r="G7447">
        <f>IF(AND(Tableau134[[#This Row],[Operative Temperature]]&lt;19,Tableau134[[#This Row],[Occupancy]]&lt;&gt;0),1,0)</f>
        <v>0</v>
      </c>
      <c r="H7447">
        <f>IF(Tableau134[[#This Row],[Nb dheures sup à 26°C sous occupation]]=1,Tableau134[[#This Row],[Operative Temperature]]-26,0)</f>
        <v>0</v>
      </c>
      <c r="I7447">
        <f>IF(Tableau134[[#This Row],[Nb d''heures inf à 19°C sous occupation]]=1,19-C7447,0)</f>
        <v>0</v>
      </c>
    </row>
    <row r="7448" spans="1:9" x14ac:dyDescent="0.25">
      <c r="A7448" s="2">
        <v>37567.25</v>
      </c>
      <c r="B7448">
        <v>-0.42499999999999999</v>
      </c>
      <c r="C7448">
        <v>26.889430000000001</v>
      </c>
      <c r="D7448">
        <v>0</v>
      </c>
      <c r="E7448" t="str">
        <f>IF(AND(Tableau134[[#This Row],[Operative Temperature]]&lt;19,Tableau134[[#This Row],[Occupancy]]&lt;&gt;0),Tableau134[[#This Row],[Operative Temperature]],"NC")</f>
        <v>NC</v>
      </c>
      <c r="F7448">
        <f>IF(AND(C7448&gt;26,Tableau134[[#This Row],[Occupancy]]&lt;&gt;0),1,0)</f>
        <v>0</v>
      </c>
      <c r="G7448">
        <f>IF(AND(Tableau134[[#This Row],[Operative Temperature]]&lt;19,Tableau134[[#This Row],[Occupancy]]&lt;&gt;0),1,0)</f>
        <v>0</v>
      </c>
      <c r="H7448">
        <f>IF(Tableau134[[#This Row],[Nb dheures sup à 26°C sous occupation]]=1,Tableau134[[#This Row],[Operative Temperature]]-26,0)</f>
        <v>0</v>
      </c>
      <c r="I7448">
        <f>IF(Tableau134[[#This Row],[Nb d''heures inf à 19°C sous occupation]]=1,19-C7448,0)</f>
        <v>0</v>
      </c>
    </row>
    <row r="7449" spans="1:9" x14ac:dyDescent="0.25">
      <c r="A7449" s="2">
        <v>37567.291666666664</v>
      </c>
      <c r="B7449">
        <v>-0.72499999999999998</v>
      </c>
      <c r="C7449">
        <v>26.67315</v>
      </c>
      <c r="D7449">
        <v>0</v>
      </c>
      <c r="E7449" t="str">
        <f>IF(AND(Tableau134[[#This Row],[Operative Temperature]]&lt;19,Tableau134[[#This Row],[Occupancy]]&lt;&gt;0),Tableau134[[#This Row],[Operative Temperature]],"NC")</f>
        <v>NC</v>
      </c>
      <c r="F7449">
        <f>IF(AND(C7449&gt;26,Tableau134[[#This Row],[Occupancy]]&lt;&gt;0),1,0)</f>
        <v>0</v>
      </c>
      <c r="G7449">
        <f>IF(AND(Tableau134[[#This Row],[Operative Temperature]]&lt;19,Tableau134[[#This Row],[Occupancy]]&lt;&gt;0),1,0)</f>
        <v>0</v>
      </c>
      <c r="H7449">
        <f>IF(Tableau134[[#This Row],[Nb dheures sup à 26°C sous occupation]]=1,Tableau134[[#This Row],[Operative Temperature]]-26,0)</f>
        <v>0</v>
      </c>
      <c r="I7449">
        <f>IF(Tableau134[[#This Row],[Nb d''heures inf à 19°C sous occupation]]=1,19-C7449,0)</f>
        <v>0</v>
      </c>
    </row>
    <row r="7450" spans="1:9" x14ac:dyDescent="0.25">
      <c r="A7450" s="2">
        <v>37567.333333333336</v>
      </c>
      <c r="B7450">
        <v>0.77500000000000002</v>
      </c>
      <c r="C7450">
        <v>26.6114</v>
      </c>
      <c r="D7450">
        <v>0</v>
      </c>
      <c r="E7450" t="str">
        <f>IF(AND(Tableau134[[#This Row],[Operative Temperature]]&lt;19,Tableau134[[#This Row],[Occupancy]]&lt;&gt;0),Tableau134[[#This Row],[Operative Temperature]],"NC")</f>
        <v>NC</v>
      </c>
      <c r="F7450">
        <f>IF(AND(C7450&gt;26,Tableau134[[#This Row],[Occupancy]]&lt;&gt;0),1,0)</f>
        <v>0</v>
      </c>
      <c r="G7450">
        <f>IF(AND(Tableau134[[#This Row],[Operative Temperature]]&lt;19,Tableau134[[#This Row],[Occupancy]]&lt;&gt;0),1,0)</f>
        <v>0</v>
      </c>
      <c r="H7450">
        <f>IF(Tableau134[[#This Row],[Nb dheures sup à 26°C sous occupation]]=1,Tableau134[[#This Row],[Operative Temperature]]-26,0)</f>
        <v>0</v>
      </c>
      <c r="I7450">
        <f>IF(Tableau134[[#This Row],[Nb d''heures inf à 19°C sous occupation]]=1,19-C7450,0)</f>
        <v>0</v>
      </c>
    </row>
    <row r="7451" spans="1:9" x14ac:dyDescent="0.25">
      <c r="A7451" s="2">
        <v>37567.375</v>
      </c>
      <c r="B7451">
        <v>2.8</v>
      </c>
      <c r="C7451">
        <v>27.062139999999999</v>
      </c>
      <c r="D7451">
        <v>0</v>
      </c>
      <c r="E7451" t="str">
        <f>IF(AND(Tableau134[[#This Row],[Operative Temperature]]&lt;19,Tableau134[[#This Row],[Occupancy]]&lt;&gt;0),Tableau134[[#This Row],[Operative Temperature]],"NC")</f>
        <v>NC</v>
      </c>
      <c r="F7451">
        <f>IF(AND(C7451&gt;26,Tableau134[[#This Row],[Occupancy]]&lt;&gt;0),1,0)</f>
        <v>0</v>
      </c>
      <c r="G7451">
        <f>IF(AND(Tableau134[[#This Row],[Operative Temperature]]&lt;19,Tableau134[[#This Row],[Occupancy]]&lt;&gt;0),1,0)</f>
        <v>0</v>
      </c>
      <c r="H7451">
        <f>IF(Tableau134[[#This Row],[Nb dheures sup à 26°C sous occupation]]=1,Tableau134[[#This Row],[Operative Temperature]]-26,0)</f>
        <v>0</v>
      </c>
      <c r="I7451">
        <f>IF(Tableau134[[#This Row],[Nb d''heures inf à 19°C sous occupation]]=1,19-C7451,0)</f>
        <v>0</v>
      </c>
    </row>
    <row r="7452" spans="1:9" x14ac:dyDescent="0.25">
      <c r="A7452" s="2">
        <v>37567.416666666664</v>
      </c>
      <c r="B7452">
        <v>4.875</v>
      </c>
      <c r="C7452">
        <v>27.368690000000001</v>
      </c>
      <c r="D7452">
        <v>0</v>
      </c>
      <c r="E7452" t="str">
        <f>IF(AND(Tableau134[[#This Row],[Operative Temperature]]&lt;19,Tableau134[[#This Row],[Occupancy]]&lt;&gt;0),Tableau134[[#This Row],[Operative Temperature]],"NC")</f>
        <v>NC</v>
      </c>
      <c r="F7452">
        <f>IF(AND(C7452&gt;26,Tableau134[[#This Row],[Occupancy]]&lt;&gt;0),1,0)</f>
        <v>0</v>
      </c>
      <c r="G7452">
        <f>IF(AND(Tableau134[[#This Row],[Operative Temperature]]&lt;19,Tableau134[[#This Row],[Occupancy]]&lt;&gt;0),1,0)</f>
        <v>0</v>
      </c>
      <c r="H7452">
        <f>IF(Tableau134[[#This Row],[Nb dheures sup à 26°C sous occupation]]=1,Tableau134[[#This Row],[Operative Temperature]]-26,0)</f>
        <v>0</v>
      </c>
      <c r="I7452">
        <f>IF(Tableau134[[#This Row],[Nb d''heures inf à 19°C sous occupation]]=1,19-C7452,0)</f>
        <v>0</v>
      </c>
    </row>
    <row r="7453" spans="1:9" x14ac:dyDescent="0.25">
      <c r="A7453" s="2">
        <v>37567.458333333336</v>
      </c>
      <c r="B7453">
        <v>13.5</v>
      </c>
      <c r="C7453">
        <v>28.272079999999999</v>
      </c>
      <c r="D7453">
        <v>0</v>
      </c>
      <c r="E7453" t="str">
        <f>IF(AND(Tableau134[[#This Row],[Operative Temperature]]&lt;19,Tableau134[[#This Row],[Occupancy]]&lt;&gt;0),Tableau134[[#This Row],[Operative Temperature]],"NC")</f>
        <v>NC</v>
      </c>
      <c r="F7453">
        <f>IF(AND(C7453&gt;26,Tableau134[[#This Row],[Occupancy]]&lt;&gt;0),1,0)</f>
        <v>0</v>
      </c>
      <c r="G7453">
        <f>IF(AND(Tableau134[[#This Row],[Operative Temperature]]&lt;19,Tableau134[[#This Row],[Occupancy]]&lt;&gt;0),1,0)</f>
        <v>0</v>
      </c>
      <c r="H7453">
        <f>IF(Tableau134[[#This Row],[Nb dheures sup à 26°C sous occupation]]=1,Tableau134[[#This Row],[Operative Temperature]]-26,0)</f>
        <v>0</v>
      </c>
      <c r="I7453">
        <f>IF(Tableau134[[#This Row],[Nb d''heures inf à 19°C sous occupation]]=1,19-C7453,0)</f>
        <v>0</v>
      </c>
    </row>
    <row r="7454" spans="1:9" x14ac:dyDescent="0.25">
      <c r="A7454" s="2">
        <v>37567.5</v>
      </c>
      <c r="B7454">
        <v>14.85</v>
      </c>
      <c r="C7454">
        <v>29.281389999999998</v>
      </c>
      <c r="D7454">
        <v>0</v>
      </c>
      <c r="E7454" t="str">
        <f>IF(AND(Tableau134[[#This Row],[Operative Temperature]]&lt;19,Tableau134[[#This Row],[Occupancy]]&lt;&gt;0),Tableau134[[#This Row],[Operative Temperature]],"NC")</f>
        <v>NC</v>
      </c>
      <c r="F7454">
        <f>IF(AND(C7454&gt;26,Tableau134[[#This Row],[Occupancy]]&lt;&gt;0),1,0)</f>
        <v>0</v>
      </c>
      <c r="G7454">
        <f>IF(AND(Tableau134[[#This Row],[Operative Temperature]]&lt;19,Tableau134[[#This Row],[Occupancy]]&lt;&gt;0),1,0)</f>
        <v>0</v>
      </c>
      <c r="H7454">
        <f>IF(Tableau134[[#This Row],[Nb dheures sup à 26°C sous occupation]]=1,Tableau134[[#This Row],[Operative Temperature]]-26,0)</f>
        <v>0</v>
      </c>
      <c r="I7454">
        <f>IF(Tableau134[[#This Row],[Nb d''heures inf à 19°C sous occupation]]=1,19-C7454,0)</f>
        <v>0</v>
      </c>
    </row>
    <row r="7455" spans="1:9" x14ac:dyDescent="0.25">
      <c r="A7455" s="2">
        <v>37567.541666666664</v>
      </c>
      <c r="B7455">
        <v>13.125</v>
      </c>
      <c r="C7455">
        <v>30.039180000000002</v>
      </c>
      <c r="D7455">
        <v>0</v>
      </c>
      <c r="E7455" t="str">
        <f>IF(AND(Tableau134[[#This Row],[Operative Temperature]]&lt;19,Tableau134[[#This Row],[Occupancy]]&lt;&gt;0),Tableau134[[#This Row],[Operative Temperature]],"NC")</f>
        <v>NC</v>
      </c>
      <c r="F7455">
        <f>IF(AND(C7455&gt;26,Tableau134[[#This Row],[Occupancy]]&lt;&gt;0),1,0)</f>
        <v>0</v>
      </c>
      <c r="G7455">
        <f>IF(AND(Tableau134[[#This Row],[Operative Temperature]]&lt;19,Tableau134[[#This Row],[Occupancy]]&lt;&gt;0),1,0)</f>
        <v>0</v>
      </c>
      <c r="H7455">
        <f>IF(Tableau134[[#This Row],[Nb dheures sup à 26°C sous occupation]]=1,Tableau134[[#This Row],[Operative Temperature]]-26,0)</f>
        <v>0</v>
      </c>
      <c r="I7455">
        <f>IF(Tableau134[[#This Row],[Nb d''heures inf à 19°C sous occupation]]=1,19-C7455,0)</f>
        <v>0</v>
      </c>
    </row>
    <row r="7456" spans="1:9" x14ac:dyDescent="0.25">
      <c r="A7456" s="2">
        <v>37567.583333333336</v>
      </c>
      <c r="B7456">
        <v>13.6</v>
      </c>
      <c r="C7456">
        <v>30.874580000000002</v>
      </c>
      <c r="D7456">
        <v>0</v>
      </c>
      <c r="E7456" t="str">
        <f>IF(AND(Tableau134[[#This Row],[Operative Temperature]]&lt;19,Tableau134[[#This Row],[Occupancy]]&lt;&gt;0),Tableau134[[#This Row],[Operative Temperature]],"NC")</f>
        <v>NC</v>
      </c>
      <c r="F7456">
        <f>IF(AND(C7456&gt;26,Tableau134[[#This Row],[Occupancy]]&lt;&gt;0),1,0)</f>
        <v>0</v>
      </c>
      <c r="G7456">
        <f>IF(AND(Tableau134[[#This Row],[Operative Temperature]]&lt;19,Tableau134[[#This Row],[Occupancy]]&lt;&gt;0),1,0)</f>
        <v>0</v>
      </c>
      <c r="H7456">
        <f>IF(Tableau134[[#This Row],[Nb dheures sup à 26°C sous occupation]]=1,Tableau134[[#This Row],[Operative Temperature]]-26,0)</f>
        <v>0</v>
      </c>
      <c r="I7456">
        <f>IF(Tableau134[[#This Row],[Nb d''heures inf à 19°C sous occupation]]=1,19-C7456,0)</f>
        <v>0</v>
      </c>
    </row>
    <row r="7457" spans="1:9" x14ac:dyDescent="0.25">
      <c r="A7457" s="2">
        <v>37567.625</v>
      </c>
      <c r="B7457">
        <v>14.725</v>
      </c>
      <c r="C7457">
        <v>31.529150000000001</v>
      </c>
      <c r="D7457">
        <v>0</v>
      </c>
      <c r="E7457" t="str">
        <f>IF(AND(Tableau134[[#This Row],[Operative Temperature]]&lt;19,Tableau134[[#This Row],[Occupancy]]&lt;&gt;0),Tableau134[[#This Row],[Operative Temperature]],"NC")</f>
        <v>NC</v>
      </c>
      <c r="F7457">
        <f>IF(AND(C7457&gt;26,Tableau134[[#This Row],[Occupancy]]&lt;&gt;0),1,0)</f>
        <v>0</v>
      </c>
      <c r="G7457">
        <f>IF(AND(Tableau134[[#This Row],[Operative Temperature]]&lt;19,Tableau134[[#This Row],[Occupancy]]&lt;&gt;0),1,0)</f>
        <v>0</v>
      </c>
      <c r="H7457">
        <f>IF(Tableau134[[#This Row],[Nb dheures sup à 26°C sous occupation]]=1,Tableau134[[#This Row],[Operative Temperature]]-26,0)</f>
        <v>0</v>
      </c>
      <c r="I7457">
        <f>IF(Tableau134[[#This Row],[Nb d''heures inf à 19°C sous occupation]]=1,19-C7457,0)</f>
        <v>0</v>
      </c>
    </row>
    <row r="7458" spans="1:9" x14ac:dyDescent="0.25">
      <c r="A7458" s="2">
        <v>37567.666666666664</v>
      </c>
      <c r="B7458">
        <v>15.9</v>
      </c>
      <c r="C7458">
        <v>31.995349999999998</v>
      </c>
      <c r="D7458">
        <v>0</v>
      </c>
      <c r="E7458" t="str">
        <f>IF(AND(Tableau134[[#This Row],[Operative Temperature]]&lt;19,Tableau134[[#This Row],[Occupancy]]&lt;&gt;0),Tableau134[[#This Row],[Operative Temperature]],"NC")</f>
        <v>NC</v>
      </c>
      <c r="F7458">
        <f>IF(AND(C7458&gt;26,Tableau134[[#This Row],[Occupancy]]&lt;&gt;0),1,0)</f>
        <v>0</v>
      </c>
      <c r="G7458">
        <f>IF(AND(Tableau134[[#This Row],[Operative Temperature]]&lt;19,Tableau134[[#This Row],[Occupancy]]&lt;&gt;0),1,0)</f>
        <v>0</v>
      </c>
      <c r="H7458">
        <f>IF(Tableau134[[#This Row],[Nb dheures sup à 26°C sous occupation]]=1,Tableau134[[#This Row],[Operative Temperature]]-26,0)</f>
        <v>0</v>
      </c>
      <c r="I7458">
        <f>IF(Tableau134[[#This Row],[Nb d''heures inf à 19°C sous occupation]]=1,19-C7458,0)</f>
        <v>0</v>
      </c>
    </row>
    <row r="7459" spans="1:9" x14ac:dyDescent="0.25">
      <c r="A7459" s="2">
        <v>37567.708333333336</v>
      </c>
      <c r="B7459">
        <v>14.625</v>
      </c>
      <c r="C7459">
        <v>31.97344</v>
      </c>
      <c r="D7459">
        <v>0</v>
      </c>
      <c r="E7459" t="str">
        <f>IF(AND(Tableau134[[#This Row],[Operative Temperature]]&lt;19,Tableau134[[#This Row],[Occupancy]]&lt;&gt;0),Tableau134[[#This Row],[Operative Temperature]],"NC")</f>
        <v>NC</v>
      </c>
      <c r="F7459">
        <f>IF(AND(C7459&gt;26,Tableau134[[#This Row],[Occupancy]]&lt;&gt;0),1,0)</f>
        <v>0</v>
      </c>
      <c r="G7459">
        <f>IF(AND(Tableau134[[#This Row],[Operative Temperature]]&lt;19,Tableau134[[#This Row],[Occupancy]]&lt;&gt;0),1,0)</f>
        <v>0</v>
      </c>
      <c r="H7459">
        <f>IF(Tableau134[[#This Row],[Nb dheures sup à 26°C sous occupation]]=1,Tableau134[[#This Row],[Operative Temperature]]-26,0)</f>
        <v>0</v>
      </c>
      <c r="I7459">
        <f>IF(Tableau134[[#This Row],[Nb d''heures inf à 19°C sous occupation]]=1,19-C7459,0)</f>
        <v>0</v>
      </c>
    </row>
    <row r="7460" spans="1:9" x14ac:dyDescent="0.25">
      <c r="A7460" s="2">
        <v>37567.75</v>
      </c>
      <c r="B7460">
        <v>12.525</v>
      </c>
      <c r="C7460">
        <v>31.792269999999998</v>
      </c>
      <c r="D7460">
        <v>0</v>
      </c>
      <c r="E7460" t="str">
        <f>IF(AND(Tableau134[[#This Row],[Operative Temperature]]&lt;19,Tableau134[[#This Row],[Occupancy]]&lt;&gt;0),Tableau134[[#This Row],[Operative Temperature]],"NC")</f>
        <v>NC</v>
      </c>
      <c r="F7460">
        <f>IF(AND(C7460&gt;26,Tableau134[[#This Row],[Occupancy]]&lt;&gt;0),1,0)</f>
        <v>0</v>
      </c>
      <c r="G7460">
        <f>IF(AND(Tableau134[[#This Row],[Operative Temperature]]&lt;19,Tableau134[[#This Row],[Occupancy]]&lt;&gt;0),1,0)</f>
        <v>0</v>
      </c>
      <c r="H7460">
        <f>IF(Tableau134[[#This Row],[Nb dheures sup à 26°C sous occupation]]=1,Tableau134[[#This Row],[Operative Temperature]]-26,0)</f>
        <v>0</v>
      </c>
      <c r="I7460">
        <f>IF(Tableau134[[#This Row],[Nb d''heures inf à 19°C sous occupation]]=1,19-C7460,0)</f>
        <v>0</v>
      </c>
    </row>
    <row r="7461" spans="1:9" x14ac:dyDescent="0.25">
      <c r="A7461" s="2">
        <v>37567.791666666664</v>
      </c>
      <c r="B7461">
        <v>8.85</v>
      </c>
      <c r="C7461">
        <v>31.379470000000001</v>
      </c>
      <c r="D7461">
        <v>0</v>
      </c>
      <c r="E7461" t="str">
        <f>IF(AND(Tableau134[[#This Row],[Operative Temperature]]&lt;19,Tableau134[[#This Row],[Occupancy]]&lt;&gt;0),Tableau134[[#This Row],[Operative Temperature]],"NC")</f>
        <v>NC</v>
      </c>
      <c r="F7461">
        <f>IF(AND(C7461&gt;26,Tableau134[[#This Row],[Occupancy]]&lt;&gt;0),1,0)</f>
        <v>0</v>
      </c>
      <c r="G7461">
        <f>IF(AND(Tableau134[[#This Row],[Operative Temperature]]&lt;19,Tableau134[[#This Row],[Occupancy]]&lt;&gt;0),1,0)</f>
        <v>0</v>
      </c>
      <c r="H7461">
        <f>IF(Tableau134[[#This Row],[Nb dheures sup à 26°C sous occupation]]=1,Tableau134[[#This Row],[Operative Temperature]]-26,0)</f>
        <v>0</v>
      </c>
      <c r="I7461">
        <f>IF(Tableau134[[#This Row],[Nb d''heures inf à 19°C sous occupation]]=1,19-C7461,0)</f>
        <v>0</v>
      </c>
    </row>
    <row r="7462" spans="1:9" x14ac:dyDescent="0.25">
      <c r="A7462" s="2">
        <v>37567.833333333336</v>
      </c>
      <c r="B7462">
        <v>8.6999999999999993</v>
      </c>
      <c r="C7462">
        <v>31.297160000000002</v>
      </c>
      <c r="D7462">
        <v>0</v>
      </c>
      <c r="E7462" t="str">
        <f>IF(AND(Tableau134[[#This Row],[Operative Temperature]]&lt;19,Tableau134[[#This Row],[Occupancy]]&lt;&gt;0),Tableau134[[#This Row],[Operative Temperature]],"NC")</f>
        <v>NC</v>
      </c>
      <c r="F7462">
        <f>IF(AND(C7462&gt;26,Tableau134[[#This Row],[Occupancy]]&lt;&gt;0),1,0)</f>
        <v>0</v>
      </c>
      <c r="G7462">
        <f>IF(AND(Tableau134[[#This Row],[Operative Temperature]]&lt;19,Tableau134[[#This Row],[Occupancy]]&lt;&gt;0),1,0)</f>
        <v>0</v>
      </c>
      <c r="H7462">
        <f>IF(Tableau134[[#This Row],[Nb dheures sup à 26°C sous occupation]]=1,Tableau134[[#This Row],[Operative Temperature]]-26,0)</f>
        <v>0</v>
      </c>
      <c r="I7462">
        <f>IF(Tableau134[[#This Row],[Nb d''heures inf à 19°C sous occupation]]=1,19-C7462,0)</f>
        <v>0</v>
      </c>
    </row>
    <row r="7463" spans="1:9" x14ac:dyDescent="0.25">
      <c r="A7463" s="2">
        <v>37567.875</v>
      </c>
      <c r="B7463">
        <v>6.75</v>
      </c>
      <c r="C7463">
        <v>29.982959999999999</v>
      </c>
      <c r="D7463">
        <v>0</v>
      </c>
      <c r="E7463" t="str">
        <f>IF(AND(Tableau134[[#This Row],[Operative Temperature]]&lt;19,Tableau134[[#This Row],[Occupancy]]&lt;&gt;0),Tableau134[[#This Row],[Operative Temperature]],"NC")</f>
        <v>NC</v>
      </c>
      <c r="F7463">
        <f>IF(AND(C7463&gt;26,Tableau134[[#This Row],[Occupancy]]&lt;&gt;0),1,0)</f>
        <v>0</v>
      </c>
      <c r="G7463">
        <f>IF(AND(Tableau134[[#This Row],[Operative Temperature]]&lt;19,Tableau134[[#This Row],[Occupancy]]&lt;&gt;0),1,0)</f>
        <v>0</v>
      </c>
      <c r="H7463">
        <f>IF(Tableau134[[#This Row],[Nb dheures sup à 26°C sous occupation]]=1,Tableau134[[#This Row],[Operative Temperature]]-26,0)</f>
        <v>0</v>
      </c>
      <c r="I7463">
        <f>IF(Tableau134[[#This Row],[Nb d''heures inf à 19°C sous occupation]]=1,19-C7463,0)</f>
        <v>0</v>
      </c>
    </row>
    <row r="7464" spans="1:9" x14ac:dyDescent="0.25">
      <c r="A7464" s="2">
        <v>37567.916666666664</v>
      </c>
      <c r="B7464">
        <v>4.5750000000000002</v>
      </c>
      <c r="C7464">
        <v>29.11965</v>
      </c>
      <c r="D7464">
        <v>0</v>
      </c>
      <c r="E7464" t="str">
        <f>IF(AND(Tableau134[[#This Row],[Operative Temperature]]&lt;19,Tableau134[[#This Row],[Occupancy]]&lt;&gt;0),Tableau134[[#This Row],[Operative Temperature]],"NC")</f>
        <v>NC</v>
      </c>
      <c r="F7464">
        <f>IF(AND(C7464&gt;26,Tableau134[[#This Row],[Occupancy]]&lt;&gt;0),1,0)</f>
        <v>0</v>
      </c>
      <c r="G7464">
        <f>IF(AND(Tableau134[[#This Row],[Operative Temperature]]&lt;19,Tableau134[[#This Row],[Occupancy]]&lt;&gt;0),1,0)</f>
        <v>0</v>
      </c>
      <c r="H7464">
        <f>IF(Tableau134[[#This Row],[Nb dheures sup à 26°C sous occupation]]=1,Tableau134[[#This Row],[Operative Temperature]]-26,0)</f>
        <v>0</v>
      </c>
      <c r="I7464">
        <f>IF(Tableau134[[#This Row],[Nb d''heures inf à 19°C sous occupation]]=1,19-C7464,0)</f>
        <v>0</v>
      </c>
    </row>
    <row r="7465" spans="1:9" x14ac:dyDescent="0.25">
      <c r="A7465" s="2">
        <v>37567.958333333336</v>
      </c>
      <c r="B7465">
        <v>4.0250000000000004</v>
      </c>
      <c r="C7465">
        <v>28.67342</v>
      </c>
      <c r="D7465">
        <v>0</v>
      </c>
      <c r="E7465" t="str">
        <f>IF(AND(Tableau134[[#This Row],[Operative Temperature]]&lt;19,Tableau134[[#This Row],[Occupancy]]&lt;&gt;0),Tableau134[[#This Row],[Operative Temperature]],"NC")</f>
        <v>NC</v>
      </c>
      <c r="F7465">
        <f>IF(AND(C7465&gt;26,Tableau134[[#This Row],[Occupancy]]&lt;&gt;0),1,0)</f>
        <v>0</v>
      </c>
      <c r="G7465">
        <f>IF(AND(Tableau134[[#This Row],[Operative Temperature]]&lt;19,Tableau134[[#This Row],[Occupancy]]&lt;&gt;0),1,0)</f>
        <v>0</v>
      </c>
      <c r="H7465">
        <f>IF(Tableau134[[#This Row],[Nb dheures sup à 26°C sous occupation]]=1,Tableau134[[#This Row],[Operative Temperature]]-26,0)</f>
        <v>0</v>
      </c>
      <c r="I7465">
        <f>IF(Tableau134[[#This Row],[Nb d''heures inf à 19°C sous occupation]]=1,19-C7465,0)</f>
        <v>0</v>
      </c>
    </row>
    <row r="7466" spans="1:9" x14ac:dyDescent="0.25">
      <c r="A7466" s="1">
        <v>37568</v>
      </c>
      <c r="B7466">
        <v>2.5</v>
      </c>
      <c r="C7466">
        <v>28.336089999999999</v>
      </c>
      <c r="D7466">
        <v>0</v>
      </c>
      <c r="E7466" t="str">
        <f>IF(AND(Tableau134[[#This Row],[Operative Temperature]]&lt;19,Tableau134[[#This Row],[Occupancy]]&lt;&gt;0),Tableau134[[#This Row],[Operative Temperature]],"NC")</f>
        <v>NC</v>
      </c>
      <c r="F7466">
        <f>IF(AND(C7466&gt;26,Tableau134[[#This Row],[Occupancy]]&lt;&gt;0),1,0)</f>
        <v>0</v>
      </c>
      <c r="G7466">
        <f>IF(AND(Tableau134[[#This Row],[Operative Temperature]]&lt;19,Tableau134[[#This Row],[Occupancy]]&lt;&gt;0),1,0)</f>
        <v>0</v>
      </c>
      <c r="H7466">
        <f>IF(Tableau134[[#This Row],[Nb dheures sup à 26°C sous occupation]]=1,Tableau134[[#This Row],[Operative Temperature]]-26,0)</f>
        <v>0</v>
      </c>
      <c r="I7466">
        <f>IF(Tableau134[[#This Row],[Nb d''heures inf à 19°C sous occupation]]=1,19-C7466,0)</f>
        <v>0</v>
      </c>
    </row>
    <row r="7467" spans="1:9" x14ac:dyDescent="0.25">
      <c r="A7467" s="2">
        <v>37568.041666666664</v>
      </c>
      <c r="B7467">
        <v>2.2250000000000001</v>
      </c>
      <c r="C7467">
        <v>28.017679999999999</v>
      </c>
      <c r="D7467">
        <v>0</v>
      </c>
      <c r="E7467" t="str">
        <f>IF(AND(Tableau134[[#This Row],[Operative Temperature]]&lt;19,Tableau134[[#This Row],[Occupancy]]&lt;&gt;0),Tableau134[[#This Row],[Operative Temperature]],"NC")</f>
        <v>NC</v>
      </c>
      <c r="F7467">
        <f>IF(AND(C7467&gt;26,Tableau134[[#This Row],[Occupancy]]&lt;&gt;0),1,0)</f>
        <v>0</v>
      </c>
      <c r="G7467">
        <f>IF(AND(Tableau134[[#This Row],[Operative Temperature]]&lt;19,Tableau134[[#This Row],[Occupancy]]&lt;&gt;0),1,0)</f>
        <v>0</v>
      </c>
      <c r="H7467">
        <f>IF(Tableau134[[#This Row],[Nb dheures sup à 26°C sous occupation]]=1,Tableau134[[#This Row],[Operative Temperature]]-26,0)</f>
        <v>0</v>
      </c>
      <c r="I7467">
        <f>IF(Tableau134[[#This Row],[Nb d''heures inf à 19°C sous occupation]]=1,19-C7467,0)</f>
        <v>0</v>
      </c>
    </row>
    <row r="7468" spans="1:9" x14ac:dyDescent="0.25">
      <c r="A7468" s="2">
        <v>37568.083333333336</v>
      </c>
      <c r="B7468">
        <v>1.85</v>
      </c>
      <c r="C7468">
        <v>27.788229999999999</v>
      </c>
      <c r="D7468">
        <v>0</v>
      </c>
      <c r="E7468" t="str">
        <f>IF(AND(Tableau134[[#This Row],[Operative Temperature]]&lt;19,Tableau134[[#This Row],[Occupancy]]&lt;&gt;0),Tableau134[[#This Row],[Operative Temperature]],"NC")</f>
        <v>NC</v>
      </c>
      <c r="F7468">
        <f>IF(AND(C7468&gt;26,Tableau134[[#This Row],[Occupancy]]&lt;&gt;0),1,0)</f>
        <v>0</v>
      </c>
      <c r="G7468">
        <f>IF(AND(Tableau134[[#This Row],[Operative Temperature]]&lt;19,Tableau134[[#This Row],[Occupancy]]&lt;&gt;0),1,0)</f>
        <v>0</v>
      </c>
      <c r="H7468">
        <f>IF(Tableau134[[#This Row],[Nb dheures sup à 26°C sous occupation]]=1,Tableau134[[#This Row],[Operative Temperature]]-26,0)</f>
        <v>0</v>
      </c>
      <c r="I7468">
        <f>IF(Tableau134[[#This Row],[Nb d''heures inf à 19°C sous occupation]]=1,19-C7468,0)</f>
        <v>0</v>
      </c>
    </row>
    <row r="7469" spans="1:9" x14ac:dyDescent="0.25">
      <c r="A7469" s="2">
        <v>37568.125</v>
      </c>
      <c r="B7469">
        <v>1.25</v>
      </c>
      <c r="C7469">
        <v>27.54336</v>
      </c>
      <c r="D7469">
        <v>0</v>
      </c>
      <c r="E7469" t="str">
        <f>IF(AND(Tableau134[[#This Row],[Operative Temperature]]&lt;19,Tableau134[[#This Row],[Occupancy]]&lt;&gt;0),Tableau134[[#This Row],[Operative Temperature]],"NC")</f>
        <v>NC</v>
      </c>
      <c r="F7469">
        <f>IF(AND(C7469&gt;26,Tableau134[[#This Row],[Occupancy]]&lt;&gt;0),1,0)</f>
        <v>0</v>
      </c>
      <c r="G7469">
        <f>IF(AND(Tableau134[[#This Row],[Operative Temperature]]&lt;19,Tableau134[[#This Row],[Occupancy]]&lt;&gt;0),1,0)</f>
        <v>0</v>
      </c>
      <c r="H7469">
        <f>IF(Tableau134[[#This Row],[Nb dheures sup à 26°C sous occupation]]=1,Tableau134[[#This Row],[Operative Temperature]]-26,0)</f>
        <v>0</v>
      </c>
      <c r="I7469">
        <f>IF(Tableau134[[#This Row],[Nb d''heures inf à 19°C sous occupation]]=1,19-C7469,0)</f>
        <v>0</v>
      </c>
    </row>
    <row r="7470" spans="1:9" x14ac:dyDescent="0.25">
      <c r="A7470" s="2">
        <v>37568.166666666664</v>
      </c>
      <c r="B7470">
        <v>0.65</v>
      </c>
      <c r="C7470">
        <v>27.303529999999999</v>
      </c>
      <c r="D7470">
        <v>0</v>
      </c>
      <c r="E7470" t="str">
        <f>IF(AND(Tableau134[[#This Row],[Operative Temperature]]&lt;19,Tableau134[[#This Row],[Occupancy]]&lt;&gt;0),Tableau134[[#This Row],[Operative Temperature]],"NC")</f>
        <v>NC</v>
      </c>
      <c r="F7470">
        <f>IF(AND(C7470&gt;26,Tableau134[[#This Row],[Occupancy]]&lt;&gt;0),1,0)</f>
        <v>0</v>
      </c>
      <c r="G7470">
        <f>IF(AND(Tableau134[[#This Row],[Operative Temperature]]&lt;19,Tableau134[[#This Row],[Occupancy]]&lt;&gt;0),1,0)</f>
        <v>0</v>
      </c>
      <c r="H7470">
        <f>IF(Tableau134[[#This Row],[Nb dheures sup à 26°C sous occupation]]=1,Tableau134[[#This Row],[Operative Temperature]]-26,0)</f>
        <v>0</v>
      </c>
      <c r="I7470">
        <f>IF(Tableau134[[#This Row],[Nb d''heures inf à 19°C sous occupation]]=1,19-C7470,0)</f>
        <v>0</v>
      </c>
    </row>
    <row r="7471" spans="1:9" x14ac:dyDescent="0.25">
      <c r="A7471" s="2">
        <v>37568.208333333336</v>
      </c>
      <c r="B7471">
        <v>-0.17499999999999999</v>
      </c>
      <c r="C7471">
        <v>27.06475</v>
      </c>
      <c r="D7471">
        <v>0</v>
      </c>
      <c r="E7471" t="str">
        <f>IF(AND(Tableau134[[#This Row],[Operative Temperature]]&lt;19,Tableau134[[#This Row],[Occupancy]]&lt;&gt;0),Tableau134[[#This Row],[Operative Temperature]],"NC")</f>
        <v>NC</v>
      </c>
      <c r="F7471">
        <f>IF(AND(C7471&gt;26,Tableau134[[#This Row],[Occupancy]]&lt;&gt;0),1,0)</f>
        <v>0</v>
      </c>
      <c r="G7471">
        <f>IF(AND(Tableau134[[#This Row],[Operative Temperature]]&lt;19,Tableau134[[#This Row],[Occupancy]]&lt;&gt;0),1,0)</f>
        <v>0</v>
      </c>
      <c r="H7471">
        <f>IF(Tableau134[[#This Row],[Nb dheures sup à 26°C sous occupation]]=1,Tableau134[[#This Row],[Operative Temperature]]-26,0)</f>
        <v>0</v>
      </c>
      <c r="I7471">
        <f>IF(Tableau134[[#This Row],[Nb d''heures inf à 19°C sous occupation]]=1,19-C7471,0)</f>
        <v>0</v>
      </c>
    </row>
    <row r="7472" spans="1:9" x14ac:dyDescent="0.25">
      <c r="A7472" s="2">
        <v>37568.25</v>
      </c>
      <c r="B7472">
        <v>-0.4</v>
      </c>
      <c r="C7472">
        <v>26.829080000000001</v>
      </c>
      <c r="D7472">
        <v>0</v>
      </c>
      <c r="E7472" t="str">
        <f>IF(AND(Tableau134[[#This Row],[Operative Temperature]]&lt;19,Tableau134[[#This Row],[Occupancy]]&lt;&gt;0),Tableau134[[#This Row],[Operative Temperature]],"NC")</f>
        <v>NC</v>
      </c>
      <c r="F7472">
        <f>IF(AND(C7472&gt;26,Tableau134[[#This Row],[Occupancy]]&lt;&gt;0),1,0)</f>
        <v>0</v>
      </c>
      <c r="G7472">
        <f>IF(AND(Tableau134[[#This Row],[Operative Temperature]]&lt;19,Tableau134[[#This Row],[Occupancy]]&lt;&gt;0),1,0)</f>
        <v>0</v>
      </c>
      <c r="H7472">
        <f>IF(Tableau134[[#This Row],[Nb dheures sup à 26°C sous occupation]]=1,Tableau134[[#This Row],[Operative Temperature]]-26,0)</f>
        <v>0</v>
      </c>
      <c r="I7472">
        <f>IF(Tableau134[[#This Row],[Nb d''heures inf à 19°C sous occupation]]=1,19-C7472,0)</f>
        <v>0</v>
      </c>
    </row>
    <row r="7473" spans="1:9" x14ac:dyDescent="0.25">
      <c r="A7473" s="2">
        <v>37568.291666666664</v>
      </c>
      <c r="B7473">
        <v>-0.4</v>
      </c>
      <c r="C7473">
        <v>26.612089999999998</v>
      </c>
      <c r="D7473">
        <v>0</v>
      </c>
      <c r="E7473" t="str">
        <f>IF(AND(Tableau134[[#This Row],[Operative Temperature]]&lt;19,Tableau134[[#This Row],[Occupancy]]&lt;&gt;0),Tableau134[[#This Row],[Operative Temperature]],"NC")</f>
        <v>NC</v>
      </c>
      <c r="F7473">
        <f>IF(AND(C7473&gt;26,Tableau134[[#This Row],[Occupancy]]&lt;&gt;0),1,0)</f>
        <v>0</v>
      </c>
      <c r="G7473">
        <f>IF(AND(Tableau134[[#This Row],[Operative Temperature]]&lt;19,Tableau134[[#This Row],[Occupancy]]&lt;&gt;0),1,0)</f>
        <v>0</v>
      </c>
      <c r="H7473">
        <f>IF(Tableau134[[#This Row],[Nb dheures sup à 26°C sous occupation]]=1,Tableau134[[#This Row],[Operative Temperature]]-26,0)</f>
        <v>0</v>
      </c>
      <c r="I7473">
        <f>IF(Tableau134[[#This Row],[Nb d''heures inf à 19°C sous occupation]]=1,19-C7473,0)</f>
        <v>0</v>
      </c>
    </row>
    <row r="7474" spans="1:9" x14ac:dyDescent="0.25">
      <c r="A7474" s="2">
        <v>37568.333333333336</v>
      </c>
      <c r="B7474">
        <v>1.325</v>
      </c>
      <c r="C7474">
        <v>26.597639999999998</v>
      </c>
      <c r="D7474">
        <v>0</v>
      </c>
      <c r="E7474" t="str">
        <f>IF(AND(Tableau134[[#This Row],[Operative Temperature]]&lt;19,Tableau134[[#This Row],[Occupancy]]&lt;&gt;0),Tableau134[[#This Row],[Operative Temperature]],"NC")</f>
        <v>NC</v>
      </c>
      <c r="F7474">
        <f>IF(AND(C7474&gt;26,Tableau134[[#This Row],[Occupancy]]&lt;&gt;0),1,0)</f>
        <v>0</v>
      </c>
      <c r="G7474">
        <f>IF(AND(Tableau134[[#This Row],[Operative Temperature]]&lt;19,Tableau134[[#This Row],[Occupancy]]&lt;&gt;0),1,0)</f>
        <v>0</v>
      </c>
      <c r="H7474">
        <f>IF(Tableau134[[#This Row],[Nb dheures sup à 26°C sous occupation]]=1,Tableau134[[#This Row],[Operative Temperature]]-26,0)</f>
        <v>0</v>
      </c>
      <c r="I7474">
        <f>IF(Tableau134[[#This Row],[Nb d''heures inf à 19°C sous occupation]]=1,19-C7474,0)</f>
        <v>0</v>
      </c>
    </row>
    <row r="7475" spans="1:9" x14ac:dyDescent="0.25">
      <c r="A7475" s="2">
        <v>37568.375</v>
      </c>
      <c r="B7475">
        <v>3.55</v>
      </c>
      <c r="C7475">
        <v>27.159099999999999</v>
      </c>
      <c r="D7475">
        <v>0</v>
      </c>
      <c r="E7475" t="str">
        <f>IF(AND(Tableau134[[#This Row],[Operative Temperature]]&lt;19,Tableau134[[#This Row],[Occupancy]]&lt;&gt;0),Tableau134[[#This Row],[Operative Temperature]],"NC")</f>
        <v>NC</v>
      </c>
      <c r="F7475">
        <f>IF(AND(C7475&gt;26,Tableau134[[#This Row],[Occupancy]]&lt;&gt;0),1,0)</f>
        <v>0</v>
      </c>
      <c r="G7475">
        <f>IF(AND(Tableau134[[#This Row],[Operative Temperature]]&lt;19,Tableau134[[#This Row],[Occupancy]]&lt;&gt;0),1,0)</f>
        <v>0</v>
      </c>
      <c r="H7475">
        <f>IF(Tableau134[[#This Row],[Nb dheures sup à 26°C sous occupation]]=1,Tableau134[[#This Row],[Operative Temperature]]-26,0)</f>
        <v>0</v>
      </c>
      <c r="I7475">
        <f>IF(Tableau134[[#This Row],[Nb d''heures inf à 19°C sous occupation]]=1,19-C7475,0)</f>
        <v>0</v>
      </c>
    </row>
    <row r="7476" spans="1:9" x14ac:dyDescent="0.25">
      <c r="A7476" s="2">
        <v>37568.416666666664</v>
      </c>
      <c r="B7476">
        <v>5.8250000000000002</v>
      </c>
      <c r="C7476">
        <v>27.998329999999999</v>
      </c>
      <c r="D7476">
        <v>0</v>
      </c>
      <c r="E7476" t="str">
        <f>IF(AND(Tableau134[[#This Row],[Operative Temperature]]&lt;19,Tableau134[[#This Row],[Occupancy]]&lt;&gt;0),Tableau134[[#This Row],[Operative Temperature]],"NC")</f>
        <v>NC</v>
      </c>
      <c r="F7476">
        <f>IF(AND(C7476&gt;26,Tableau134[[#This Row],[Occupancy]]&lt;&gt;0),1,0)</f>
        <v>0</v>
      </c>
      <c r="G7476">
        <f>IF(AND(Tableau134[[#This Row],[Operative Temperature]]&lt;19,Tableau134[[#This Row],[Occupancy]]&lt;&gt;0),1,0)</f>
        <v>0</v>
      </c>
      <c r="H7476">
        <f>IF(Tableau134[[#This Row],[Nb dheures sup à 26°C sous occupation]]=1,Tableau134[[#This Row],[Operative Temperature]]-26,0)</f>
        <v>0</v>
      </c>
      <c r="I7476">
        <f>IF(Tableau134[[#This Row],[Nb d''heures inf à 19°C sous occupation]]=1,19-C7476,0)</f>
        <v>0</v>
      </c>
    </row>
    <row r="7477" spans="1:9" x14ac:dyDescent="0.25">
      <c r="A7477" s="2">
        <v>37568.458333333336</v>
      </c>
      <c r="B7477">
        <v>9.1</v>
      </c>
      <c r="C7477">
        <v>29.527819999999998</v>
      </c>
      <c r="D7477">
        <v>0</v>
      </c>
      <c r="E7477" t="str">
        <f>IF(AND(Tableau134[[#This Row],[Operative Temperature]]&lt;19,Tableau134[[#This Row],[Occupancy]]&lt;&gt;0),Tableau134[[#This Row],[Operative Temperature]],"NC")</f>
        <v>NC</v>
      </c>
      <c r="F7477">
        <f>IF(AND(C7477&gt;26,Tableau134[[#This Row],[Occupancy]]&lt;&gt;0),1,0)</f>
        <v>0</v>
      </c>
      <c r="G7477">
        <f>IF(AND(Tableau134[[#This Row],[Operative Temperature]]&lt;19,Tableau134[[#This Row],[Occupancy]]&lt;&gt;0),1,0)</f>
        <v>0</v>
      </c>
      <c r="H7477">
        <f>IF(Tableau134[[#This Row],[Nb dheures sup à 26°C sous occupation]]=1,Tableau134[[#This Row],[Operative Temperature]]-26,0)</f>
        <v>0</v>
      </c>
      <c r="I7477">
        <f>IF(Tableau134[[#This Row],[Nb d''heures inf à 19°C sous occupation]]=1,19-C7477,0)</f>
        <v>0</v>
      </c>
    </row>
    <row r="7478" spans="1:9" x14ac:dyDescent="0.25">
      <c r="A7478" s="2">
        <v>37568.5</v>
      </c>
      <c r="B7478">
        <v>11.425000000000001</v>
      </c>
      <c r="C7478">
        <v>30.697109999999999</v>
      </c>
      <c r="D7478">
        <v>0</v>
      </c>
      <c r="E7478" t="str">
        <f>IF(AND(Tableau134[[#This Row],[Operative Temperature]]&lt;19,Tableau134[[#This Row],[Occupancy]]&lt;&gt;0),Tableau134[[#This Row],[Operative Temperature]],"NC")</f>
        <v>NC</v>
      </c>
      <c r="F7478">
        <f>IF(AND(C7478&gt;26,Tableau134[[#This Row],[Occupancy]]&lt;&gt;0),1,0)</f>
        <v>0</v>
      </c>
      <c r="G7478">
        <f>IF(AND(Tableau134[[#This Row],[Operative Temperature]]&lt;19,Tableau134[[#This Row],[Occupancy]]&lt;&gt;0),1,0)</f>
        <v>0</v>
      </c>
      <c r="H7478">
        <f>IF(Tableau134[[#This Row],[Nb dheures sup à 26°C sous occupation]]=1,Tableau134[[#This Row],[Operative Temperature]]-26,0)</f>
        <v>0</v>
      </c>
      <c r="I7478">
        <f>IF(Tableau134[[#This Row],[Nb d''heures inf à 19°C sous occupation]]=1,19-C7478,0)</f>
        <v>0</v>
      </c>
    </row>
    <row r="7479" spans="1:9" x14ac:dyDescent="0.25">
      <c r="A7479" s="2">
        <v>37568.541666666664</v>
      </c>
      <c r="B7479">
        <v>13.4</v>
      </c>
      <c r="C7479">
        <v>31.979189999999999</v>
      </c>
      <c r="D7479">
        <v>0</v>
      </c>
      <c r="E7479" t="str">
        <f>IF(AND(Tableau134[[#This Row],[Operative Temperature]]&lt;19,Tableau134[[#This Row],[Occupancy]]&lt;&gt;0),Tableau134[[#This Row],[Operative Temperature]],"NC")</f>
        <v>NC</v>
      </c>
      <c r="F7479">
        <f>IF(AND(C7479&gt;26,Tableau134[[#This Row],[Occupancy]]&lt;&gt;0),1,0)</f>
        <v>0</v>
      </c>
      <c r="G7479">
        <f>IF(AND(Tableau134[[#This Row],[Operative Temperature]]&lt;19,Tableau134[[#This Row],[Occupancy]]&lt;&gt;0),1,0)</f>
        <v>0</v>
      </c>
      <c r="H7479">
        <f>IF(Tableau134[[#This Row],[Nb dheures sup à 26°C sous occupation]]=1,Tableau134[[#This Row],[Operative Temperature]]-26,0)</f>
        <v>0</v>
      </c>
      <c r="I7479">
        <f>IF(Tableau134[[#This Row],[Nb d''heures inf à 19°C sous occupation]]=1,19-C7479,0)</f>
        <v>0</v>
      </c>
    </row>
    <row r="7480" spans="1:9" x14ac:dyDescent="0.25">
      <c r="A7480" s="2">
        <v>37568.583333333336</v>
      </c>
      <c r="B7480">
        <v>14.725</v>
      </c>
      <c r="C7480">
        <v>32.833689999999997</v>
      </c>
      <c r="D7480">
        <v>0</v>
      </c>
      <c r="E7480" t="str">
        <f>IF(AND(Tableau134[[#This Row],[Operative Temperature]]&lt;19,Tableau134[[#This Row],[Occupancy]]&lt;&gt;0),Tableau134[[#This Row],[Operative Temperature]],"NC")</f>
        <v>NC</v>
      </c>
      <c r="F7480">
        <f>IF(AND(C7480&gt;26,Tableau134[[#This Row],[Occupancy]]&lt;&gt;0),1,0)</f>
        <v>0</v>
      </c>
      <c r="G7480">
        <f>IF(AND(Tableau134[[#This Row],[Operative Temperature]]&lt;19,Tableau134[[#This Row],[Occupancy]]&lt;&gt;0),1,0)</f>
        <v>0</v>
      </c>
      <c r="H7480">
        <f>IF(Tableau134[[#This Row],[Nb dheures sup à 26°C sous occupation]]=1,Tableau134[[#This Row],[Operative Temperature]]-26,0)</f>
        <v>0</v>
      </c>
      <c r="I7480">
        <f>IF(Tableau134[[#This Row],[Nb d''heures inf à 19°C sous occupation]]=1,19-C7480,0)</f>
        <v>0</v>
      </c>
    </row>
    <row r="7481" spans="1:9" x14ac:dyDescent="0.25">
      <c r="A7481" s="2">
        <v>37568.625</v>
      </c>
      <c r="B7481">
        <v>15.824999999999999</v>
      </c>
      <c r="C7481">
        <v>33.272419999999997</v>
      </c>
      <c r="D7481">
        <v>0</v>
      </c>
      <c r="E7481" t="str">
        <f>IF(AND(Tableau134[[#This Row],[Operative Temperature]]&lt;19,Tableau134[[#This Row],[Occupancy]]&lt;&gt;0),Tableau134[[#This Row],[Operative Temperature]],"NC")</f>
        <v>NC</v>
      </c>
      <c r="F7481">
        <f>IF(AND(C7481&gt;26,Tableau134[[#This Row],[Occupancy]]&lt;&gt;0),1,0)</f>
        <v>0</v>
      </c>
      <c r="G7481">
        <f>IF(AND(Tableau134[[#This Row],[Operative Temperature]]&lt;19,Tableau134[[#This Row],[Occupancy]]&lt;&gt;0),1,0)</f>
        <v>0</v>
      </c>
      <c r="H7481">
        <f>IF(Tableau134[[#This Row],[Nb dheures sup à 26°C sous occupation]]=1,Tableau134[[#This Row],[Operative Temperature]]-26,0)</f>
        <v>0</v>
      </c>
      <c r="I7481">
        <f>IF(Tableau134[[#This Row],[Nb d''heures inf à 19°C sous occupation]]=1,19-C7481,0)</f>
        <v>0</v>
      </c>
    </row>
    <row r="7482" spans="1:9" x14ac:dyDescent="0.25">
      <c r="A7482" s="2">
        <v>37568.666666666664</v>
      </c>
      <c r="B7482">
        <v>16.925000000000001</v>
      </c>
      <c r="C7482">
        <v>33.505949999999999</v>
      </c>
      <c r="D7482">
        <v>0</v>
      </c>
      <c r="E7482" t="str">
        <f>IF(AND(Tableau134[[#This Row],[Operative Temperature]]&lt;19,Tableau134[[#This Row],[Occupancy]]&lt;&gt;0),Tableau134[[#This Row],[Operative Temperature]],"NC")</f>
        <v>NC</v>
      </c>
      <c r="F7482">
        <f>IF(AND(C7482&gt;26,Tableau134[[#This Row],[Occupancy]]&lt;&gt;0),1,0)</f>
        <v>0</v>
      </c>
      <c r="G7482">
        <f>IF(AND(Tableau134[[#This Row],[Operative Temperature]]&lt;19,Tableau134[[#This Row],[Occupancy]]&lt;&gt;0),1,0)</f>
        <v>0</v>
      </c>
      <c r="H7482">
        <f>IF(Tableau134[[#This Row],[Nb dheures sup à 26°C sous occupation]]=1,Tableau134[[#This Row],[Operative Temperature]]-26,0)</f>
        <v>0</v>
      </c>
      <c r="I7482">
        <f>IF(Tableau134[[#This Row],[Nb d''heures inf à 19°C sous occupation]]=1,19-C7482,0)</f>
        <v>0</v>
      </c>
    </row>
    <row r="7483" spans="1:9" x14ac:dyDescent="0.25">
      <c r="A7483" s="2">
        <v>37568.708333333336</v>
      </c>
      <c r="B7483">
        <v>15.925000000000001</v>
      </c>
      <c r="C7483">
        <v>33.265799999999999</v>
      </c>
      <c r="D7483">
        <v>0</v>
      </c>
      <c r="E7483" t="str">
        <f>IF(AND(Tableau134[[#This Row],[Operative Temperature]]&lt;19,Tableau134[[#This Row],[Occupancy]]&lt;&gt;0),Tableau134[[#This Row],[Operative Temperature]],"NC")</f>
        <v>NC</v>
      </c>
      <c r="F7483">
        <f>IF(AND(C7483&gt;26,Tableau134[[#This Row],[Occupancy]]&lt;&gt;0),1,0)</f>
        <v>0</v>
      </c>
      <c r="G7483">
        <f>IF(AND(Tableau134[[#This Row],[Operative Temperature]]&lt;19,Tableau134[[#This Row],[Occupancy]]&lt;&gt;0),1,0)</f>
        <v>0</v>
      </c>
      <c r="H7483">
        <f>IF(Tableau134[[#This Row],[Nb dheures sup à 26°C sous occupation]]=1,Tableau134[[#This Row],[Operative Temperature]]-26,0)</f>
        <v>0</v>
      </c>
      <c r="I7483">
        <f>IF(Tableau134[[#This Row],[Nb d''heures inf à 19°C sous occupation]]=1,19-C7483,0)</f>
        <v>0</v>
      </c>
    </row>
    <row r="7484" spans="1:9" x14ac:dyDescent="0.25">
      <c r="A7484" s="2">
        <v>37568.75</v>
      </c>
      <c r="B7484">
        <v>14.15</v>
      </c>
      <c r="C7484">
        <v>32.970999999999997</v>
      </c>
      <c r="D7484">
        <v>0</v>
      </c>
      <c r="E7484" t="str">
        <f>IF(AND(Tableau134[[#This Row],[Operative Temperature]]&lt;19,Tableau134[[#This Row],[Occupancy]]&lt;&gt;0),Tableau134[[#This Row],[Operative Temperature]],"NC")</f>
        <v>NC</v>
      </c>
      <c r="F7484">
        <f>IF(AND(C7484&gt;26,Tableau134[[#This Row],[Occupancy]]&lt;&gt;0),1,0)</f>
        <v>0</v>
      </c>
      <c r="G7484">
        <f>IF(AND(Tableau134[[#This Row],[Operative Temperature]]&lt;19,Tableau134[[#This Row],[Occupancy]]&lt;&gt;0),1,0)</f>
        <v>0</v>
      </c>
      <c r="H7484">
        <f>IF(Tableau134[[#This Row],[Nb dheures sup à 26°C sous occupation]]=1,Tableau134[[#This Row],[Operative Temperature]]-26,0)</f>
        <v>0</v>
      </c>
      <c r="I7484">
        <f>IF(Tableau134[[#This Row],[Nb d''heures inf à 19°C sous occupation]]=1,19-C7484,0)</f>
        <v>0</v>
      </c>
    </row>
    <row r="7485" spans="1:9" x14ac:dyDescent="0.25">
      <c r="A7485" s="2">
        <v>37568.791666666664</v>
      </c>
      <c r="B7485">
        <v>12.425000000000001</v>
      </c>
      <c r="C7485">
        <v>32.66216</v>
      </c>
      <c r="D7485">
        <v>0</v>
      </c>
      <c r="E7485" t="str">
        <f>IF(AND(Tableau134[[#This Row],[Operative Temperature]]&lt;19,Tableau134[[#This Row],[Occupancy]]&lt;&gt;0),Tableau134[[#This Row],[Operative Temperature]],"NC")</f>
        <v>NC</v>
      </c>
      <c r="F7485">
        <f>IF(AND(C7485&gt;26,Tableau134[[#This Row],[Occupancy]]&lt;&gt;0),1,0)</f>
        <v>0</v>
      </c>
      <c r="G7485">
        <f>IF(AND(Tableau134[[#This Row],[Operative Temperature]]&lt;19,Tableau134[[#This Row],[Occupancy]]&lt;&gt;0),1,0)</f>
        <v>0</v>
      </c>
      <c r="H7485">
        <f>IF(Tableau134[[#This Row],[Nb dheures sup à 26°C sous occupation]]=1,Tableau134[[#This Row],[Operative Temperature]]-26,0)</f>
        <v>0</v>
      </c>
      <c r="I7485">
        <f>IF(Tableau134[[#This Row],[Nb d''heures inf à 19°C sous occupation]]=1,19-C7485,0)</f>
        <v>0</v>
      </c>
    </row>
    <row r="7486" spans="1:9" x14ac:dyDescent="0.25">
      <c r="A7486" s="2">
        <v>37568.833333333336</v>
      </c>
      <c r="B7486">
        <v>10.199999999999999</v>
      </c>
      <c r="C7486">
        <v>32.417079999999999</v>
      </c>
      <c r="D7486">
        <v>0</v>
      </c>
      <c r="E7486" t="str">
        <f>IF(AND(Tableau134[[#This Row],[Operative Temperature]]&lt;19,Tableau134[[#This Row],[Occupancy]]&lt;&gt;0),Tableau134[[#This Row],[Operative Temperature]],"NC")</f>
        <v>NC</v>
      </c>
      <c r="F7486">
        <f>IF(AND(C7486&gt;26,Tableau134[[#This Row],[Occupancy]]&lt;&gt;0),1,0)</f>
        <v>0</v>
      </c>
      <c r="G7486">
        <f>IF(AND(Tableau134[[#This Row],[Operative Temperature]]&lt;19,Tableau134[[#This Row],[Occupancy]]&lt;&gt;0),1,0)</f>
        <v>0</v>
      </c>
      <c r="H7486">
        <f>IF(Tableau134[[#This Row],[Nb dheures sup à 26°C sous occupation]]=1,Tableau134[[#This Row],[Operative Temperature]]-26,0)</f>
        <v>0</v>
      </c>
      <c r="I7486">
        <f>IF(Tableau134[[#This Row],[Nb d''heures inf à 19°C sous occupation]]=1,19-C7486,0)</f>
        <v>0</v>
      </c>
    </row>
    <row r="7487" spans="1:9" x14ac:dyDescent="0.25">
      <c r="A7487" s="2">
        <v>37568.875</v>
      </c>
      <c r="B7487">
        <v>7.7249999999999996</v>
      </c>
      <c r="C7487">
        <v>31.055820000000001</v>
      </c>
      <c r="D7487">
        <v>0</v>
      </c>
      <c r="E7487" t="str">
        <f>IF(AND(Tableau134[[#This Row],[Operative Temperature]]&lt;19,Tableau134[[#This Row],[Occupancy]]&lt;&gt;0),Tableau134[[#This Row],[Operative Temperature]],"NC")</f>
        <v>NC</v>
      </c>
      <c r="F7487">
        <f>IF(AND(C7487&gt;26,Tableau134[[#This Row],[Occupancy]]&lt;&gt;0),1,0)</f>
        <v>0</v>
      </c>
      <c r="G7487">
        <f>IF(AND(Tableau134[[#This Row],[Operative Temperature]]&lt;19,Tableau134[[#This Row],[Occupancy]]&lt;&gt;0),1,0)</f>
        <v>0</v>
      </c>
      <c r="H7487">
        <f>IF(Tableau134[[#This Row],[Nb dheures sup à 26°C sous occupation]]=1,Tableau134[[#This Row],[Operative Temperature]]-26,0)</f>
        <v>0</v>
      </c>
      <c r="I7487">
        <f>IF(Tableau134[[#This Row],[Nb d''heures inf à 19°C sous occupation]]=1,19-C7487,0)</f>
        <v>0</v>
      </c>
    </row>
    <row r="7488" spans="1:9" x14ac:dyDescent="0.25">
      <c r="A7488" s="2">
        <v>37568.916666666664</v>
      </c>
      <c r="B7488">
        <v>5.3</v>
      </c>
      <c r="C7488">
        <v>30.165749999999999</v>
      </c>
      <c r="D7488">
        <v>0</v>
      </c>
      <c r="E7488" t="str">
        <f>IF(AND(Tableau134[[#This Row],[Operative Temperature]]&lt;19,Tableau134[[#This Row],[Occupancy]]&lt;&gt;0),Tableau134[[#This Row],[Operative Temperature]],"NC")</f>
        <v>NC</v>
      </c>
      <c r="F7488">
        <f>IF(AND(C7488&gt;26,Tableau134[[#This Row],[Occupancy]]&lt;&gt;0),1,0)</f>
        <v>0</v>
      </c>
      <c r="G7488">
        <f>IF(AND(Tableau134[[#This Row],[Operative Temperature]]&lt;19,Tableau134[[#This Row],[Occupancy]]&lt;&gt;0),1,0)</f>
        <v>0</v>
      </c>
      <c r="H7488">
        <f>IF(Tableau134[[#This Row],[Nb dheures sup à 26°C sous occupation]]=1,Tableau134[[#This Row],[Operative Temperature]]-26,0)</f>
        <v>0</v>
      </c>
      <c r="I7488">
        <f>IF(Tableau134[[#This Row],[Nb d''heures inf à 19°C sous occupation]]=1,19-C7488,0)</f>
        <v>0</v>
      </c>
    </row>
    <row r="7489" spans="1:9" x14ac:dyDescent="0.25">
      <c r="A7489" s="2">
        <v>37568.958333333336</v>
      </c>
      <c r="B7489">
        <v>4.1749999999999998</v>
      </c>
      <c r="C7489">
        <v>29.688320000000001</v>
      </c>
      <c r="D7489">
        <v>0</v>
      </c>
      <c r="E7489" t="str">
        <f>IF(AND(Tableau134[[#This Row],[Operative Temperature]]&lt;19,Tableau134[[#This Row],[Occupancy]]&lt;&gt;0),Tableau134[[#This Row],[Operative Temperature]],"NC")</f>
        <v>NC</v>
      </c>
      <c r="F7489">
        <f>IF(AND(C7489&gt;26,Tableau134[[#This Row],[Occupancy]]&lt;&gt;0),1,0)</f>
        <v>0</v>
      </c>
      <c r="G7489">
        <f>IF(AND(Tableau134[[#This Row],[Operative Temperature]]&lt;19,Tableau134[[#This Row],[Occupancy]]&lt;&gt;0),1,0)</f>
        <v>0</v>
      </c>
      <c r="H7489">
        <f>IF(Tableau134[[#This Row],[Nb dheures sup à 26°C sous occupation]]=1,Tableau134[[#This Row],[Operative Temperature]]-26,0)</f>
        <v>0</v>
      </c>
      <c r="I7489">
        <f>IF(Tableau134[[#This Row],[Nb d''heures inf à 19°C sous occupation]]=1,19-C7489,0)</f>
        <v>0</v>
      </c>
    </row>
    <row r="7490" spans="1:9" x14ac:dyDescent="0.25">
      <c r="A7490" s="1">
        <v>37569</v>
      </c>
      <c r="B7490">
        <v>4</v>
      </c>
      <c r="C7490">
        <v>29.322320000000001</v>
      </c>
      <c r="D7490">
        <v>0</v>
      </c>
      <c r="E7490" t="str">
        <f>IF(AND(Tableau134[[#This Row],[Operative Temperature]]&lt;19,Tableau134[[#This Row],[Occupancy]]&lt;&gt;0),Tableau134[[#This Row],[Operative Temperature]],"NC")</f>
        <v>NC</v>
      </c>
      <c r="F7490">
        <f>IF(AND(C7490&gt;26,Tableau134[[#This Row],[Occupancy]]&lt;&gt;0),1,0)</f>
        <v>0</v>
      </c>
      <c r="G7490">
        <f>IF(AND(Tableau134[[#This Row],[Operative Temperature]]&lt;19,Tableau134[[#This Row],[Occupancy]]&lt;&gt;0),1,0)</f>
        <v>0</v>
      </c>
      <c r="H7490">
        <f>IF(Tableau134[[#This Row],[Nb dheures sup à 26°C sous occupation]]=1,Tableau134[[#This Row],[Operative Temperature]]-26,0)</f>
        <v>0</v>
      </c>
      <c r="I7490">
        <f>IF(Tableau134[[#This Row],[Nb d''heures inf à 19°C sous occupation]]=1,19-C7490,0)</f>
        <v>0</v>
      </c>
    </row>
    <row r="7491" spans="1:9" x14ac:dyDescent="0.25">
      <c r="A7491" s="2">
        <v>37569.041666666664</v>
      </c>
      <c r="B7491">
        <v>2.8</v>
      </c>
      <c r="C7491">
        <v>29.04937</v>
      </c>
      <c r="D7491">
        <v>0</v>
      </c>
      <c r="E7491" t="str">
        <f>IF(AND(Tableau134[[#This Row],[Operative Temperature]]&lt;19,Tableau134[[#This Row],[Occupancy]]&lt;&gt;0),Tableau134[[#This Row],[Operative Temperature]],"NC")</f>
        <v>NC</v>
      </c>
      <c r="F7491">
        <f>IF(AND(C7491&gt;26,Tableau134[[#This Row],[Occupancy]]&lt;&gt;0),1,0)</f>
        <v>0</v>
      </c>
      <c r="G7491">
        <f>IF(AND(Tableau134[[#This Row],[Operative Temperature]]&lt;19,Tableau134[[#This Row],[Occupancy]]&lt;&gt;0),1,0)</f>
        <v>0</v>
      </c>
      <c r="H7491">
        <f>IF(Tableau134[[#This Row],[Nb dheures sup à 26°C sous occupation]]=1,Tableau134[[#This Row],[Operative Temperature]]-26,0)</f>
        <v>0</v>
      </c>
      <c r="I7491">
        <f>IF(Tableau134[[#This Row],[Nb d''heures inf à 19°C sous occupation]]=1,19-C7491,0)</f>
        <v>0</v>
      </c>
    </row>
    <row r="7492" spans="1:9" x14ac:dyDescent="0.25">
      <c r="A7492" s="2">
        <v>37569.083333333336</v>
      </c>
      <c r="B7492">
        <v>2.1</v>
      </c>
      <c r="C7492">
        <v>28.756959999999999</v>
      </c>
      <c r="D7492">
        <v>0</v>
      </c>
      <c r="E7492" t="str">
        <f>IF(AND(Tableau134[[#This Row],[Operative Temperature]]&lt;19,Tableau134[[#This Row],[Occupancy]]&lt;&gt;0),Tableau134[[#This Row],[Operative Temperature]],"NC")</f>
        <v>NC</v>
      </c>
      <c r="F7492">
        <f>IF(AND(C7492&gt;26,Tableau134[[#This Row],[Occupancy]]&lt;&gt;0),1,0)</f>
        <v>0</v>
      </c>
      <c r="G7492">
        <f>IF(AND(Tableau134[[#This Row],[Operative Temperature]]&lt;19,Tableau134[[#This Row],[Occupancy]]&lt;&gt;0),1,0)</f>
        <v>0</v>
      </c>
      <c r="H7492">
        <f>IF(Tableau134[[#This Row],[Nb dheures sup à 26°C sous occupation]]=1,Tableau134[[#This Row],[Operative Temperature]]-26,0)</f>
        <v>0</v>
      </c>
      <c r="I7492">
        <f>IF(Tableau134[[#This Row],[Nb d''heures inf à 19°C sous occupation]]=1,19-C7492,0)</f>
        <v>0</v>
      </c>
    </row>
    <row r="7493" spans="1:9" x14ac:dyDescent="0.25">
      <c r="A7493" s="2">
        <v>37569.125</v>
      </c>
      <c r="B7493">
        <v>2</v>
      </c>
      <c r="C7493">
        <v>28.52976</v>
      </c>
      <c r="D7493">
        <v>0</v>
      </c>
      <c r="E7493" t="str">
        <f>IF(AND(Tableau134[[#This Row],[Operative Temperature]]&lt;19,Tableau134[[#This Row],[Occupancy]]&lt;&gt;0),Tableau134[[#This Row],[Operative Temperature]],"NC")</f>
        <v>NC</v>
      </c>
      <c r="F7493">
        <f>IF(AND(C7493&gt;26,Tableau134[[#This Row],[Occupancy]]&lt;&gt;0),1,0)</f>
        <v>0</v>
      </c>
      <c r="G7493">
        <f>IF(AND(Tableau134[[#This Row],[Operative Temperature]]&lt;19,Tableau134[[#This Row],[Occupancy]]&lt;&gt;0),1,0)</f>
        <v>0</v>
      </c>
      <c r="H7493">
        <f>IF(Tableau134[[#This Row],[Nb dheures sup à 26°C sous occupation]]=1,Tableau134[[#This Row],[Operative Temperature]]-26,0)</f>
        <v>0</v>
      </c>
      <c r="I7493">
        <f>IF(Tableau134[[#This Row],[Nb d''heures inf à 19°C sous occupation]]=1,19-C7493,0)</f>
        <v>0</v>
      </c>
    </row>
    <row r="7494" spans="1:9" x14ac:dyDescent="0.25">
      <c r="A7494" s="2">
        <v>37569.166666666664</v>
      </c>
      <c r="B7494">
        <v>1.4</v>
      </c>
      <c r="C7494">
        <v>28.299489999999999</v>
      </c>
      <c r="D7494">
        <v>0</v>
      </c>
      <c r="E7494" t="str">
        <f>IF(AND(Tableau134[[#This Row],[Operative Temperature]]&lt;19,Tableau134[[#This Row],[Occupancy]]&lt;&gt;0),Tableau134[[#This Row],[Operative Temperature]],"NC")</f>
        <v>NC</v>
      </c>
      <c r="F7494">
        <f>IF(AND(C7494&gt;26,Tableau134[[#This Row],[Occupancy]]&lt;&gt;0),1,0)</f>
        <v>0</v>
      </c>
      <c r="G7494">
        <f>IF(AND(Tableau134[[#This Row],[Operative Temperature]]&lt;19,Tableau134[[#This Row],[Occupancy]]&lt;&gt;0),1,0)</f>
        <v>0</v>
      </c>
      <c r="H7494">
        <f>IF(Tableau134[[#This Row],[Nb dheures sup à 26°C sous occupation]]=1,Tableau134[[#This Row],[Operative Temperature]]-26,0)</f>
        <v>0</v>
      </c>
      <c r="I7494">
        <f>IF(Tableau134[[#This Row],[Nb d''heures inf à 19°C sous occupation]]=1,19-C7494,0)</f>
        <v>0</v>
      </c>
    </row>
    <row r="7495" spans="1:9" x14ac:dyDescent="0.25">
      <c r="A7495" s="2">
        <v>37569.208333333336</v>
      </c>
      <c r="B7495">
        <v>1.875</v>
      </c>
      <c r="C7495">
        <v>28.078040000000001</v>
      </c>
      <c r="D7495">
        <v>0</v>
      </c>
      <c r="E7495" t="str">
        <f>IF(AND(Tableau134[[#This Row],[Operative Temperature]]&lt;19,Tableau134[[#This Row],[Occupancy]]&lt;&gt;0),Tableau134[[#This Row],[Operative Temperature]],"NC")</f>
        <v>NC</v>
      </c>
      <c r="F7495">
        <f>IF(AND(C7495&gt;26,Tableau134[[#This Row],[Occupancy]]&lt;&gt;0),1,0)</f>
        <v>0</v>
      </c>
      <c r="G7495">
        <f>IF(AND(Tableau134[[#This Row],[Operative Temperature]]&lt;19,Tableau134[[#This Row],[Occupancy]]&lt;&gt;0),1,0)</f>
        <v>0</v>
      </c>
      <c r="H7495">
        <f>IF(Tableau134[[#This Row],[Nb dheures sup à 26°C sous occupation]]=1,Tableau134[[#This Row],[Operative Temperature]]-26,0)</f>
        <v>0</v>
      </c>
      <c r="I7495">
        <f>IF(Tableau134[[#This Row],[Nb d''heures inf à 19°C sous occupation]]=1,19-C7495,0)</f>
        <v>0</v>
      </c>
    </row>
    <row r="7496" spans="1:9" x14ac:dyDescent="0.25">
      <c r="A7496" s="2">
        <v>37569.25</v>
      </c>
      <c r="B7496">
        <v>2.7749999999999999</v>
      </c>
      <c r="C7496">
        <v>27.89921</v>
      </c>
      <c r="D7496">
        <v>0</v>
      </c>
      <c r="E7496" t="str">
        <f>IF(AND(Tableau134[[#This Row],[Operative Temperature]]&lt;19,Tableau134[[#This Row],[Occupancy]]&lt;&gt;0),Tableau134[[#This Row],[Operative Temperature]],"NC")</f>
        <v>NC</v>
      </c>
      <c r="F7496">
        <f>IF(AND(C7496&gt;26,Tableau134[[#This Row],[Occupancy]]&lt;&gt;0),1,0)</f>
        <v>0</v>
      </c>
      <c r="G7496">
        <f>IF(AND(Tableau134[[#This Row],[Operative Temperature]]&lt;19,Tableau134[[#This Row],[Occupancy]]&lt;&gt;0),1,0)</f>
        <v>0</v>
      </c>
      <c r="H7496">
        <f>IF(Tableau134[[#This Row],[Nb dheures sup à 26°C sous occupation]]=1,Tableau134[[#This Row],[Operative Temperature]]-26,0)</f>
        <v>0</v>
      </c>
      <c r="I7496">
        <f>IF(Tableau134[[#This Row],[Nb d''heures inf à 19°C sous occupation]]=1,19-C7496,0)</f>
        <v>0</v>
      </c>
    </row>
    <row r="7497" spans="1:9" x14ac:dyDescent="0.25">
      <c r="A7497" s="2">
        <v>37569.291666666664</v>
      </c>
      <c r="B7497">
        <v>1.875</v>
      </c>
      <c r="C7497">
        <v>27.719249999999999</v>
      </c>
      <c r="D7497">
        <v>0</v>
      </c>
      <c r="E7497" t="str">
        <f>IF(AND(Tableau134[[#This Row],[Operative Temperature]]&lt;19,Tableau134[[#This Row],[Occupancy]]&lt;&gt;0),Tableau134[[#This Row],[Operative Temperature]],"NC")</f>
        <v>NC</v>
      </c>
      <c r="F7497">
        <f>IF(AND(C7497&gt;26,Tableau134[[#This Row],[Occupancy]]&lt;&gt;0),1,0)</f>
        <v>0</v>
      </c>
      <c r="G7497">
        <f>IF(AND(Tableau134[[#This Row],[Operative Temperature]]&lt;19,Tableau134[[#This Row],[Occupancy]]&lt;&gt;0),1,0)</f>
        <v>0</v>
      </c>
      <c r="H7497">
        <f>IF(Tableau134[[#This Row],[Nb dheures sup à 26°C sous occupation]]=1,Tableau134[[#This Row],[Operative Temperature]]-26,0)</f>
        <v>0</v>
      </c>
      <c r="I7497">
        <f>IF(Tableau134[[#This Row],[Nb d''heures inf à 19°C sous occupation]]=1,19-C7497,0)</f>
        <v>0</v>
      </c>
    </row>
    <row r="7498" spans="1:9" x14ac:dyDescent="0.25">
      <c r="A7498" s="2">
        <v>37569.333333333336</v>
      </c>
      <c r="B7498">
        <v>2.0249999999999999</v>
      </c>
      <c r="C7498">
        <v>27.520499999999998</v>
      </c>
      <c r="D7498">
        <v>0</v>
      </c>
      <c r="E7498" t="str">
        <f>IF(AND(Tableau134[[#This Row],[Operative Temperature]]&lt;19,Tableau134[[#This Row],[Occupancy]]&lt;&gt;0),Tableau134[[#This Row],[Operative Temperature]],"NC")</f>
        <v>NC</v>
      </c>
      <c r="F7498">
        <f>IF(AND(C7498&gt;26,Tableau134[[#This Row],[Occupancy]]&lt;&gt;0),1,0)</f>
        <v>0</v>
      </c>
      <c r="G7498">
        <f>IF(AND(Tableau134[[#This Row],[Operative Temperature]]&lt;19,Tableau134[[#This Row],[Occupancy]]&lt;&gt;0),1,0)</f>
        <v>0</v>
      </c>
      <c r="H7498">
        <f>IF(Tableau134[[#This Row],[Nb dheures sup à 26°C sous occupation]]=1,Tableau134[[#This Row],[Operative Temperature]]-26,0)</f>
        <v>0</v>
      </c>
      <c r="I7498">
        <f>IF(Tableau134[[#This Row],[Nb d''heures inf à 19°C sous occupation]]=1,19-C7498,0)</f>
        <v>0</v>
      </c>
    </row>
    <row r="7499" spans="1:9" x14ac:dyDescent="0.25">
      <c r="A7499" s="2">
        <v>37569.375</v>
      </c>
      <c r="B7499">
        <v>2.8</v>
      </c>
      <c r="C7499">
        <v>27.37444</v>
      </c>
      <c r="D7499">
        <v>0</v>
      </c>
      <c r="E7499" t="str">
        <f>IF(AND(Tableau134[[#This Row],[Operative Temperature]]&lt;19,Tableau134[[#This Row],[Occupancy]]&lt;&gt;0),Tableau134[[#This Row],[Operative Temperature]],"NC")</f>
        <v>NC</v>
      </c>
      <c r="F7499">
        <f>IF(AND(C7499&gt;26,Tableau134[[#This Row],[Occupancy]]&lt;&gt;0),1,0)</f>
        <v>0</v>
      </c>
      <c r="G7499">
        <f>IF(AND(Tableau134[[#This Row],[Operative Temperature]]&lt;19,Tableau134[[#This Row],[Occupancy]]&lt;&gt;0),1,0)</f>
        <v>0</v>
      </c>
      <c r="H7499">
        <f>IF(Tableau134[[#This Row],[Nb dheures sup à 26°C sous occupation]]=1,Tableau134[[#This Row],[Operative Temperature]]-26,0)</f>
        <v>0</v>
      </c>
      <c r="I7499">
        <f>IF(Tableau134[[#This Row],[Nb d''heures inf à 19°C sous occupation]]=1,19-C7499,0)</f>
        <v>0</v>
      </c>
    </row>
    <row r="7500" spans="1:9" x14ac:dyDescent="0.25">
      <c r="A7500" s="2">
        <v>37569.416666666664</v>
      </c>
      <c r="B7500">
        <v>4.5750000000000002</v>
      </c>
      <c r="C7500">
        <v>27.317789999999999</v>
      </c>
      <c r="D7500">
        <v>0</v>
      </c>
      <c r="E7500" t="str">
        <f>IF(AND(Tableau134[[#This Row],[Operative Temperature]]&lt;19,Tableau134[[#This Row],[Occupancy]]&lt;&gt;0),Tableau134[[#This Row],[Operative Temperature]],"NC")</f>
        <v>NC</v>
      </c>
      <c r="F7500">
        <f>IF(AND(C7500&gt;26,Tableau134[[#This Row],[Occupancy]]&lt;&gt;0),1,0)</f>
        <v>0</v>
      </c>
      <c r="G7500">
        <f>IF(AND(Tableau134[[#This Row],[Operative Temperature]]&lt;19,Tableau134[[#This Row],[Occupancy]]&lt;&gt;0),1,0)</f>
        <v>0</v>
      </c>
      <c r="H7500">
        <f>IF(Tableau134[[#This Row],[Nb dheures sup à 26°C sous occupation]]=1,Tableau134[[#This Row],[Operative Temperature]]-26,0)</f>
        <v>0</v>
      </c>
      <c r="I7500">
        <f>IF(Tableau134[[#This Row],[Nb d''heures inf à 19°C sous occupation]]=1,19-C7500,0)</f>
        <v>0</v>
      </c>
    </row>
    <row r="7501" spans="1:9" x14ac:dyDescent="0.25">
      <c r="A7501" s="2">
        <v>37569.458333333336</v>
      </c>
      <c r="B7501">
        <v>6.6749999999999998</v>
      </c>
      <c r="C7501">
        <v>27.387090000000001</v>
      </c>
      <c r="D7501">
        <v>0</v>
      </c>
      <c r="E7501" t="str">
        <f>IF(AND(Tableau134[[#This Row],[Operative Temperature]]&lt;19,Tableau134[[#This Row],[Occupancy]]&lt;&gt;0),Tableau134[[#This Row],[Operative Temperature]],"NC")</f>
        <v>NC</v>
      </c>
      <c r="F7501">
        <f>IF(AND(C7501&gt;26,Tableau134[[#This Row],[Occupancy]]&lt;&gt;0),1,0)</f>
        <v>0</v>
      </c>
      <c r="G7501">
        <f>IF(AND(Tableau134[[#This Row],[Operative Temperature]]&lt;19,Tableau134[[#This Row],[Occupancy]]&lt;&gt;0),1,0)</f>
        <v>0</v>
      </c>
      <c r="H7501">
        <f>IF(Tableau134[[#This Row],[Nb dheures sup à 26°C sous occupation]]=1,Tableau134[[#This Row],[Operative Temperature]]-26,0)</f>
        <v>0</v>
      </c>
      <c r="I7501">
        <f>IF(Tableau134[[#This Row],[Nb d''heures inf à 19°C sous occupation]]=1,19-C7501,0)</f>
        <v>0</v>
      </c>
    </row>
    <row r="7502" spans="1:9" x14ac:dyDescent="0.25">
      <c r="A7502" s="2">
        <v>37569.5</v>
      </c>
      <c r="B7502">
        <v>8.7750000000000004</v>
      </c>
      <c r="C7502">
        <v>27.489629999999998</v>
      </c>
      <c r="D7502">
        <v>0</v>
      </c>
      <c r="E7502" t="str">
        <f>IF(AND(Tableau134[[#This Row],[Operative Temperature]]&lt;19,Tableau134[[#This Row],[Occupancy]]&lt;&gt;0),Tableau134[[#This Row],[Operative Temperature]],"NC")</f>
        <v>NC</v>
      </c>
      <c r="F7502">
        <f>IF(AND(C7502&gt;26,Tableau134[[#This Row],[Occupancy]]&lt;&gt;0),1,0)</f>
        <v>0</v>
      </c>
      <c r="G7502">
        <f>IF(AND(Tableau134[[#This Row],[Operative Temperature]]&lt;19,Tableau134[[#This Row],[Occupancy]]&lt;&gt;0),1,0)</f>
        <v>0</v>
      </c>
      <c r="H7502">
        <f>IF(Tableau134[[#This Row],[Nb dheures sup à 26°C sous occupation]]=1,Tableau134[[#This Row],[Operative Temperature]]-26,0)</f>
        <v>0</v>
      </c>
      <c r="I7502">
        <f>IF(Tableau134[[#This Row],[Nb d''heures inf à 19°C sous occupation]]=1,19-C7502,0)</f>
        <v>0</v>
      </c>
    </row>
    <row r="7503" spans="1:9" x14ac:dyDescent="0.25">
      <c r="A7503" s="2">
        <v>37569.541666666664</v>
      </c>
      <c r="B7503">
        <v>10.875</v>
      </c>
      <c r="C7503">
        <v>27.603960000000001</v>
      </c>
      <c r="D7503">
        <v>0</v>
      </c>
      <c r="E7503" t="str">
        <f>IF(AND(Tableau134[[#This Row],[Operative Temperature]]&lt;19,Tableau134[[#This Row],[Occupancy]]&lt;&gt;0),Tableau134[[#This Row],[Operative Temperature]],"NC")</f>
        <v>NC</v>
      </c>
      <c r="F7503">
        <f>IF(AND(C7503&gt;26,Tableau134[[#This Row],[Occupancy]]&lt;&gt;0),1,0)</f>
        <v>0</v>
      </c>
      <c r="G7503">
        <f>IF(AND(Tableau134[[#This Row],[Operative Temperature]]&lt;19,Tableau134[[#This Row],[Occupancy]]&lt;&gt;0),1,0)</f>
        <v>0</v>
      </c>
      <c r="H7503">
        <f>IF(Tableau134[[#This Row],[Nb dheures sup à 26°C sous occupation]]=1,Tableau134[[#This Row],[Operative Temperature]]-26,0)</f>
        <v>0</v>
      </c>
      <c r="I7503">
        <f>IF(Tableau134[[#This Row],[Nb d''heures inf à 19°C sous occupation]]=1,19-C7503,0)</f>
        <v>0</v>
      </c>
    </row>
    <row r="7504" spans="1:9" x14ac:dyDescent="0.25">
      <c r="A7504" s="2">
        <v>37569.583333333336</v>
      </c>
      <c r="B7504">
        <v>11.7</v>
      </c>
      <c r="C7504">
        <v>27.679490000000001</v>
      </c>
      <c r="D7504">
        <v>0</v>
      </c>
      <c r="E7504" t="str">
        <f>IF(AND(Tableau134[[#This Row],[Operative Temperature]]&lt;19,Tableau134[[#This Row],[Occupancy]]&lt;&gt;0),Tableau134[[#This Row],[Operative Temperature]],"NC")</f>
        <v>NC</v>
      </c>
      <c r="F7504">
        <f>IF(AND(C7504&gt;26,Tableau134[[#This Row],[Occupancy]]&lt;&gt;0),1,0)</f>
        <v>0</v>
      </c>
      <c r="G7504">
        <f>IF(AND(Tableau134[[#This Row],[Operative Temperature]]&lt;19,Tableau134[[#This Row],[Occupancy]]&lt;&gt;0),1,0)</f>
        <v>0</v>
      </c>
      <c r="H7504">
        <f>IF(Tableau134[[#This Row],[Nb dheures sup à 26°C sous occupation]]=1,Tableau134[[#This Row],[Operative Temperature]]-26,0)</f>
        <v>0</v>
      </c>
      <c r="I7504">
        <f>IF(Tableau134[[#This Row],[Nb d''heures inf à 19°C sous occupation]]=1,19-C7504,0)</f>
        <v>0</v>
      </c>
    </row>
    <row r="7505" spans="1:9" x14ac:dyDescent="0.25">
      <c r="A7505" s="2">
        <v>37569.625</v>
      </c>
      <c r="B7505">
        <v>12.175000000000001</v>
      </c>
      <c r="C7505">
        <v>27.684920000000002</v>
      </c>
      <c r="D7505">
        <v>0</v>
      </c>
      <c r="E7505" t="str">
        <f>IF(AND(Tableau134[[#This Row],[Operative Temperature]]&lt;19,Tableau134[[#This Row],[Occupancy]]&lt;&gt;0),Tableau134[[#This Row],[Operative Temperature]],"NC")</f>
        <v>NC</v>
      </c>
      <c r="F7505">
        <f>IF(AND(C7505&gt;26,Tableau134[[#This Row],[Occupancy]]&lt;&gt;0),1,0)</f>
        <v>0</v>
      </c>
      <c r="G7505">
        <f>IF(AND(Tableau134[[#This Row],[Operative Temperature]]&lt;19,Tableau134[[#This Row],[Occupancy]]&lt;&gt;0),1,0)</f>
        <v>0</v>
      </c>
      <c r="H7505">
        <f>IF(Tableau134[[#This Row],[Nb dheures sup à 26°C sous occupation]]=1,Tableau134[[#This Row],[Operative Temperature]]-26,0)</f>
        <v>0</v>
      </c>
      <c r="I7505">
        <f>IF(Tableau134[[#This Row],[Nb d''heures inf à 19°C sous occupation]]=1,19-C7505,0)</f>
        <v>0</v>
      </c>
    </row>
    <row r="7506" spans="1:9" x14ac:dyDescent="0.25">
      <c r="A7506" s="2">
        <v>37569.666666666664</v>
      </c>
      <c r="B7506">
        <v>12.6</v>
      </c>
      <c r="C7506">
        <v>27.643999999999998</v>
      </c>
      <c r="D7506">
        <v>0</v>
      </c>
      <c r="E7506" t="str">
        <f>IF(AND(Tableau134[[#This Row],[Operative Temperature]]&lt;19,Tableau134[[#This Row],[Occupancy]]&lt;&gt;0),Tableau134[[#This Row],[Operative Temperature]],"NC")</f>
        <v>NC</v>
      </c>
      <c r="F7506">
        <f>IF(AND(C7506&gt;26,Tableau134[[#This Row],[Occupancy]]&lt;&gt;0),1,0)</f>
        <v>0</v>
      </c>
      <c r="G7506">
        <f>IF(AND(Tableau134[[#This Row],[Operative Temperature]]&lt;19,Tableau134[[#This Row],[Occupancy]]&lt;&gt;0),1,0)</f>
        <v>0</v>
      </c>
      <c r="H7506">
        <f>IF(Tableau134[[#This Row],[Nb dheures sup à 26°C sous occupation]]=1,Tableau134[[#This Row],[Operative Temperature]]-26,0)</f>
        <v>0</v>
      </c>
      <c r="I7506">
        <f>IF(Tableau134[[#This Row],[Nb d''heures inf à 19°C sous occupation]]=1,19-C7506,0)</f>
        <v>0</v>
      </c>
    </row>
    <row r="7507" spans="1:9" x14ac:dyDescent="0.25">
      <c r="A7507" s="2">
        <v>37569.708333333336</v>
      </c>
      <c r="B7507">
        <v>12.4</v>
      </c>
      <c r="C7507">
        <v>27.54701</v>
      </c>
      <c r="D7507">
        <v>0</v>
      </c>
      <c r="E7507" t="str">
        <f>IF(AND(Tableau134[[#This Row],[Operative Temperature]]&lt;19,Tableau134[[#This Row],[Occupancy]]&lt;&gt;0),Tableau134[[#This Row],[Operative Temperature]],"NC")</f>
        <v>NC</v>
      </c>
      <c r="F7507">
        <f>IF(AND(C7507&gt;26,Tableau134[[#This Row],[Occupancy]]&lt;&gt;0),1,0)</f>
        <v>0</v>
      </c>
      <c r="G7507">
        <f>IF(AND(Tableau134[[#This Row],[Operative Temperature]]&lt;19,Tableau134[[#This Row],[Occupancy]]&lt;&gt;0),1,0)</f>
        <v>0</v>
      </c>
      <c r="H7507">
        <f>IF(Tableau134[[#This Row],[Nb dheures sup à 26°C sous occupation]]=1,Tableau134[[#This Row],[Operative Temperature]]-26,0)</f>
        <v>0</v>
      </c>
      <c r="I7507">
        <f>IF(Tableau134[[#This Row],[Nb d''heures inf à 19°C sous occupation]]=1,19-C7507,0)</f>
        <v>0</v>
      </c>
    </row>
    <row r="7508" spans="1:9" x14ac:dyDescent="0.25">
      <c r="A7508" s="2">
        <v>37569.75</v>
      </c>
      <c r="B7508">
        <v>11.925000000000001</v>
      </c>
      <c r="C7508">
        <v>27.38138</v>
      </c>
      <c r="D7508">
        <v>0</v>
      </c>
      <c r="E7508" t="str">
        <f>IF(AND(Tableau134[[#This Row],[Operative Temperature]]&lt;19,Tableau134[[#This Row],[Occupancy]]&lt;&gt;0),Tableau134[[#This Row],[Operative Temperature]],"NC")</f>
        <v>NC</v>
      </c>
      <c r="F7508">
        <f>IF(AND(C7508&gt;26,Tableau134[[#This Row],[Occupancy]]&lt;&gt;0),1,0)</f>
        <v>0</v>
      </c>
      <c r="G7508">
        <f>IF(AND(Tableau134[[#This Row],[Operative Temperature]]&lt;19,Tableau134[[#This Row],[Occupancy]]&lt;&gt;0),1,0)</f>
        <v>0</v>
      </c>
      <c r="H7508">
        <f>IF(Tableau134[[#This Row],[Nb dheures sup à 26°C sous occupation]]=1,Tableau134[[#This Row],[Operative Temperature]]-26,0)</f>
        <v>0</v>
      </c>
      <c r="I7508">
        <f>IF(Tableau134[[#This Row],[Nb d''heures inf à 19°C sous occupation]]=1,19-C7508,0)</f>
        <v>0</v>
      </c>
    </row>
    <row r="7509" spans="1:9" x14ac:dyDescent="0.25">
      <c r="A7509" s="2">
        <v>37569.791666666664</v>
      </c>
      <c r="B7509">
        <v>11.5</v>
      </c>
      <c r="C7509">
        <v>27.19294</v>
      </c>
      <c r="D7509">
        <v>0</v>
      </c>
      <c r="E7509" t="str">
        <f>IF(AND(Tableau134[[#This Row],[Operative Temperature]]&lt;19,Tableau134[[#This Row],[Occupancy]]&lt;&gt;0),Tableau134[[#This Row],[Operative Temperature]],"NC")</f>
        <v>NC</v>
      </c>
      <c r="F7509">
        <f>IF(AND(C7509&gt;26,Tableau134[[#This Row],[Occupancy]]&lt;&gt;0),1,0)</f>
        <v>0</v>
      </c>
      <c r="G7509">
        <f>IF(AND(Tableau134[[#This Row],[Operative Temperature]]&lt;19,Tableau134[[#This Row],[Occupancy]]&lt;&gt;0),1,0)</f>
        <v>0</v>
      </c>
      <c r="H7509">
        <f>IF(Tableau134[[#This Row],[Nb dheures sup à 26°C sous occupation]]=1,Tableau134[[#This Row],[Operative Temperature]]-26,0)</f>
        <v>0</v>
      </c>
      <c r="I7509">
        <f>IF(Tableau134[[#This Row],[Nb d''heures inf à 19°C sous occupation]]=1,19-C7509,0)</f>
        <v>0</v>
      </c>
    </row>
    <row r="7510" spans="1:9" x14ac:dyDescent="0.25">
      <c r="A7510" s="2">
        <v>37569.833333333336</v>
      </c>
      <c r="B7510">
        <v>11.4</v>
      </c>
      <c r="C7510">
        <v>27.025169999999999</v>
      </c>
      <c r="D7510">
        <v>0</v>
      </c>
      <c r="E7510" t="str">
        <f>IF(AND(Tableau134[[#This Row],[Operative Temperature]]&lt;19,Tableau134[[#This Row],[Occupancy]]&lt;&gt;0),Tableau134[[#This Row],[Operative Temperature]],"NC")</f>
        <v>NC</v>
      </c>
      <c r="F7510">
        <f>IF(AND(C7510&gt;26,Tableau134[[#This Row],[Occupancy]]&lt;&gt;0),1,0)</f>
        <v>0</v>
      </c>
      <c r="G7510">
        <f>IF(AND(Tableau134[[#This Row],[Operative Temperature]]&lt;19,Tableau134[[#This Row],[Occupancy]]&lt;&gt;0),1,0)</f>
        <v>0</v>
      </c>
      <c r="H7510">
        <f>IF(Tableau134[[#This Row],[Nb dheures sup à 26°C sous occupation]]=1,Tableau134[[#This Row],[Operative Temperature]]-26,0)</f>
        <v>0</v>
      </c>
      <c r="I7510">
        <f>IF(Tableau134[[#This Row],[Nb d''heures inf à 19°C sous occupation]]=1,19-C7510,0)</f>
        <v>0</v>
      </c>
    </row>
    <row r="7511" spans="1:9" x14ac:dyDescent="0.25">
      <c r="A7511" s="2">
        <v>37569.875</v>
      </c>
      <c r="B7511">
        <v>11.4</v>
      </c>
      <c r="C7511">
        <v>26.87744</v>
      </c>
      <c r="D7511">
        <v>0</v>
      </c>
      <c r="E7511" t="str">
        <f>IF(AND(Tableau134[[#This Row],[Operative Temperature]]&lt;19,Tableau134[[#This Row],[Occupancy]]&lt;&gt;0),Tableau134[[#This Row],[Operative Temperature]],"NC")</f>
        <v>NC</v>
      </c>
      <c r="F7511">
        <f>IF(AND(C7511&gt;26,Tableau134[[#This Row],[Occupancy]]&lt;&gt;0),1,0)</f>
        <v>0</v>
      </c>
      <c r="G7511">
        <f>IF(AND(Tableau134[[#This Row],[Operative Temperature]]&lt;19,Tableau134[[#This Row],[Occupancy]]&lt;&gt;0),1,0)</f>
        <v>0</v>
      </c>
      <c r="H7511">
        <f>IF(Tableau134[[#This Row],[Nb dheures sup à 26°C sous occupation]]=1,Tableau134[[#This Row],[Operative Temperature]]-26,0)</f>
        <v>0</v>
      </c>
      <c r="I7511">
        <f>IF(Tableau134[[#This Row],[Nb d''heures inf à 19°C sous occupation]]=1,19-C7511,0)</f>
        <v>0</v>
      </c>
    </row>
    <row r="7512" spans="1:9" x14ac:dyDescent="0.25">
      <c r="A7512" s="2">
        <v>37569.916666666664</v>
      </c>
      <c r="B7512">
        <v>11.475</v>
      </c>
      <c r="C7512">
        <v>26.742699999999999</v>
      </c>
      <c r="D7512">
        <v>0</v>
      </c>
      <c r="E7512" t="str">
        <f>IF(AND(Tableau134[[#This Row],[Operative Temperature]]&lt;19,Tableau134[[#This Row],[Occupancy]]&lt;&gt;0),Tableau134[[#This Row],[Operative Temperature]],"NC")</f>
        <v>NC</v>
      </c>
      <c r="F7512">
        <f>IF(AND(C7512&gt;26,Tableau134[[#This Row],[Occupancy]]&lt;&gt;0),1,0)</f>
        <v>0</v>
      </c>
      <c r="G7512">
        <f>IF(AND(Tableau134[[#This Row],[Operative Temperature]]&lt;19,Tableau134[[#This Row],[Occupancy]]&lt;&gt;0),1,0)</f>
        <v>0</v>
      </c>
      <c r="H7512">
        <f>IF(Tableau134[[#This Row],[Nb dheures sup à 26°C sous occupation]]=1,Tableau134[[#This Row],[Operative Temperature]]-26,0)</f>
        <v>0</v>
      </c>
      <c r="I7512">
        <f>IF(Tableau134[[#This Row],[Nb d''heures inf à 19°C sous occupation]]=1,19-C7512,0)</f>
        <v>0</v>
      </c>
    </row>
    <row r="7513" spans="1:9" x14ac:dyDescent="0.25">
      <c r="A7513" s="2">
        <v>37569.958333333336</v>
      </c>
      <c r="B7513">
        <v>11.5</v>
      </c>
      <c r="C7513">
        <v>26.61619</v>
      </c>
      <c r="D7513">
        <v>0</v>
      </c>
      <c r="E7513" t="str">
        <f>IF(AND(Tableau134[[#This Row],[Operative Temperature]]&lt;19,Tableau134[[#This Row],[Occupancy]]&lt;&gt;0),Tableau134[[#This Row],[Operative Temperature]],"NC")</f>
        <v>NC</v>
      </c>
      <c r="F7513">
        <f>IF(AND(C7513&gt;26,Tableau134[[#This Row],[Occupancy]]&lt;&gt;0),1,0)</f>
        <v>0</v>
      </c>
      <c r="G7513">
        <f>IF(AND(Tableau134[[#This Row],[Operative Temperature]]&lt;19,Tableau134[[#This Row],[Occupancy]]&lt;&gt;0),1,0)</f>
        <v>0</v>
      </c>
      <c r="H7513">
        <f>IF(Tableau134[[#This Row],[Nb dheures sup à 26°C sous occupation]]=1,Tableau134[[#This Row],[Operative Temperature]]-26,0)</f>
        <v>0</v>
      </c>
      <c r="I7513">
        <f>IF(Tableau134[[#This Row],[Nb d''heures inf à 19°C sous occupation]]=1,19-C7513,0)</f>
        <v>0</v>
      </c>
    </row>
    <row r="7514" spans="1:9" x14ac:dyDescent="0.25">
      <c r="A7514" s="1">
        <v>37570</v>
      </c>
      <c r="B7514">
        <v>11.5</v>
      </c>
      <c r="C7514">
        <v>26.493790000000001</v>
      </c>
      <c r="D7514">
        <v>0</v>
      </c>
      <c r="E7514" t="str">
        <f>IF(AND(Tableau134[[#This Row],[Operative Temperature]]&lt;19,Tableau134[[#This Row],[Occupancy]]&lt;&gt;0),Tableau134[[#This Row],[Operative Temperature]],"NC")</f>
        <v>NC</v>
      </c>
      <c r="F7514">
        <f>IF(AND(C7514&gt;26,Tableau134[[#This Row],[Occupancy]]&lt;&gt;0),1,0)</f>
        <v>0</v>
      </c>
      <c r="G7514">
        <f>IF(AND(Tableau134[[#This Row],[Operative Temperature]]&lt;19,Tableau134[[#This Row],[Occupancy]]&lt;&gt;0),1,0)</f>
        <v>0</v>
      </c>
      <c r="H7514">
        <f>IF(Tableau134[[#This Row],[Nb dheures sup à 26°C sous occupation]]=1,Tableau134[[#This Row],[Operative Temperature]]-26,0)</f>
        <v>0</v>
      </c>
      <c r="I7514">
        <f>IF(Tableau134[[#This Row],[Nb d''heures inf à 19°C sous occupation]]=1,19-C7514,0)</f>
        <v>0</v>
      </c>
    </row>
    <row r="7515" spans="1:9" x14ac:dyDescent="0.25">
      <c r="A7515" s="2">
        <v>37570.041666666664</v>
      </c>
      <c r="B7515">
        <v>11.5</v>
      </c>
      <c r="C7515">
        <v>26.373000000000001</v>
      </c>
      <c r="D7515">
        <v>0</v>
      </c>
      <c r="E7515" t="str">
        <f>IF(AND(Tableau134[[#This Row],[Operative Temperature]]&lt;19,Tableau134[[#This Row],[Occupancy]]&lt;&gt;0),Tableau134[[#This Row],[Operative Temperature]],"NC")</f>
        <v>NC</v>
      </c>
      <c r="F7515">
        <f>IF(AND(C7515&gt;26,Tableau134[[#This Row],[Occupancy]]&lt;&gt;0),1,0)</f>
        <v>0</v>
      </c>
      <c r="G7515">
        <f>IF(AND(Tableau134[[#This Row],[Operative Temperature]]&lt;19,Tableau134[[#This Row],[Occupancy]]&lt;&gt;0),1,0)</f>
        <v>0</v>
      </c>
      <c r="H7515">
        <f>IF(Tableau134[[#This Row],[Nb dheures sup à 26°C sous occupation]]=1,Tableau134[[#This Row],[Operative Temperature]]-26,0)</f>
        <v>0</v>
      </c>
      <c r="I7515">
        <f>IF(Tableau134[[#This Row],[Nb d''heures inf à 19°C sous occupation]]=1,19-C7515,0)</f>
        <v>0</v>
      </c>
    </row>
    <row r="7516" spans="1:9" x14ac:dyDescent="0.25">
      <c r="A7516" s="2">
        <v>37570.083333333336</v>
      </c>
      <c r="B7516">
        <v>11.35</v>
      </c>
      <c r="C7516">
        <v>26.245419999999999</v>
      </c>
      <c r="D7516">
        <v>0</v>
      </c>
      <c r="E7516" t="str">
        <f>IF(AND(Tableau134[[#This Row],[Operative Temperature]]&lt;19,Tableau134[[#This Row],[Occupancy]]&lt;&gt;0),Tableau134[[#This Row],[Operative Temperature]],"NC")</f>
        <v>NC</v>
      </c>
      <c r="F7516">
        <f>IF(AND(C7516&gt;26,Tableau134[[#This Row],[Occupancy]]&lt;&gt;0),1,0)</f>
        <v>0</v>
      </c>
      <c r="G7516">
        <f>IF(AND(Tableau134[[#This Row],[Operative Temperature]]&lt;19,Tableau134[[#This Row],[Occupancy]]&lt;&gt;0),1,0)</f>
        <v>0</v>
      </c>
      <c r="H7516">
        <f>IF(Tableau134[[#This Row],[Nb dheures sup à 26°C sous occupation]]=1,Tableau134[[#This Row],[Operative Temperature]]-26,0)</f>
        <v>0</v>
      </c>
      <c r="I7516">
        <f>IF(Tableau134[[#This Row],[Nb d''heures inf à 19°C sous occupation]]=1,19-C7516,0)</f>
        <v>0</v>
      </c>
    </row>
    <row r="7517" spans="1:9" x14ac:dyDescent="0.25">
      <c r="A7517" s="2">
        <v>37570.125</v>
      </c>
      <c r="B7517">
        <v>11.15</v>
      </c>
      <c r="C7517">
        <v>26.113880000000002</v>
      </c>
      <c r="D7517">
        <v>0</v>
      </c>
      <c r="E7517" t="str">
        <f>IF(AND(Tableau134[[#This Row],[Operative Temperature]]&lt;19,Tableau134[[#This Row],[Occupancy]]&lt;&gt;0),Tableau134[[#This Row],[Operative Temperature]],"NC")</f>
        <v>NC</v>
      </c>
      <c r="F7517">
        <f>IF(AND(C7517&gt;26,Tableau134[[#This Row],[Occupancy]]&lt;&gt;0),1,0)</f>
        <v>0</v>
      </c>
      <c r="G7517">
        <f>IF(AND(Tableau134[[#This Row],[Operative Temperature]]&lt;19,Tableau134[[#This Row],[Occupancy]]&lt;&gt;0),1,0)</f>
        <v>0</v>
      </c>
      <c r="H7517">
        <f>IF(Tableau134[[#This Row],[Nb dheures sup à 26°C sous occupation]]=1,Tableau134[[#This Row],[Operative Temperature]]-26,0)</f>
        <v>0</v>
      </c>
      <c r="I7517">
        <f>IF(Tableau134[[#This Row],[Nb d''heures inf à 19°C sous occupation]]=1,19-C7517,0)</f>
        <v>0</v>
      </c>
    </row>
    <row r="7518" spans="1:9" x14ac:dyDescent="0.25">
      <c r="A7518" s="2">
        <v>37570.166666666664</v>
      </c>
      <c r="B7518">
        <v>10.95</v>
      </c>
      <c r="C7518">
        <v>25.978110000000001</v>
      </c>
      <c r="D7518">
        <v>0</v>
      </c>
      <c r="E7518" t="str">
        <f>IF(AND(Tableau134[[#This Row],[Operative Temperature]]&lt;19,Tableau134[[#This Row],[Occupancy]]&lt;&gt;0),Tableau134[[#This Row],[Operative Temperature]],"NC")</f>
        <v>NC</v>
      </c>
      <c r="F7518">
        <f>IF(AND(C7518&gt;26,Tableau134[[#This Row],[Occupancy]]&lt;&gt;0),1,0)</f>
        <v>0</v>
      </c>
      <c r="G7518">
        <f>IF(AND(Tableau134[[#This Row],[Operative Temperature]]&lt;19,Tableau134[[#This Row],[Occupancy]]&lt;&gt;0),1,0)</f>
        <v>0</v>
      </c>
      <c r="H7518">
        <f>IF(Tableau134[[#This Row],[Nb dheures sup à 26°C sous occupation]]=1,Tableau134[[#This Row],[Operative Temperature]]-26,0)</f>
        <v>0</v>
      </c>
      <c r="I7518">
        <f>IF(Tableau134[[#This Row],[Nb d''heures inf à 19°C sous occupation]]=1,19-C7518,0)</f>
        <v>0</v>
      </c>
    </row>
    <row r="7519" spans="1:9" x14ac:dyDescent="0.25">
      <c r="A7519" s="2">
        <v>37570.208333333336</v>
      </c>
      <c r="B7519">
        <v>10.975</v>
      </c>
      <c r="C7519">
        <v>25.843240000000002</v>
      </c>
      <c r="D7519">
        <v>0</v>
      </c>
      <c r="E7519" t="str">
        <f>IF(AND(Tableau134[[#This Row],[Operative Temperature]]&lt;19,Tableau134[[#This Row],[Occupancy]]&lt;&gt;0),Tableau134[[#This Row],[Operative Temperature]],"NC")</f>
        <v>NC</v>
      </c>
      <c r="F7519">
        <f>IF(AND(C7519&gt;26,Tableau134[[#This Row],[Occupancy]]&lt;&gt;0),1,0)</f>
        <v>0</v>
      </c>
      <c r="G7519">
        <f>IF(AND(Tableau134[[#This Row],[Operative Temperature]]&lt;19,Tableau134[[#This Row],[Occupancy]]&lt;&gt;0),1,0)</f>
        <v>0</v>
      </c>
      <c r="H7519">
        <f>IF(Tableau134[[#This Row],[Nb dheures sup à 26°C sous occupation]]=1,Tableau134[[#This Row],[Operative Temperature]]-26,0)</f>
        <v>0</v>
      </c>
      <c r="I7519">
        <f>IF(Tableau134[[#This Row],[Nb d''heures inf à 19°C sous occupation]]=1,19-C7519,0)</f>
        <v>0</v>
      </c>
    </row>
    <row r="7520" spans="1:9" x14ac:dyDescent="0.25">
      <c r="A7520" s="2">
        <v>37570.25</v>
      </c>
      <c r="B7520">
        <v>11.15</v>
      </c>
      <c r="C7520">
        <v>25.716139999999999</v>
      </c>
      <c r="D7520">
        <v>0</v>
      </c>
      <c r="E7520" t="str">
        <f>IF(AND(Tableau134[[#This Row],[Operative Temperature]]&lt;19,Tableau134[[#This Row],[Occupancy]]&lt;&gt;0),Tableau134[[#This Row],[Operative Temperature]],"NC")</f>
        <v>NC</v>
      </c>
      <c r="F7520">
        <f>IF(AND(C7520&gt;26,Tableau134[[#This Row],[Occupancy]]&lt;&gt;0),1,0)</f>
        <v>0</v>
      </c>
      <c r="G7520">
        <f>IF(AND(Tableau134[[#This Row],[Operative Temperature]]&lt;19,Tableau134[[#This Row],[Occupancy]]&lt;&gt;0),1,0)</f>
        <v>0</v>
      </c>
      <c r="H7520">
        <f>IF(Tableau134[[#This Row],[Nb dheures sup à 26°C sous occupation]]=1,Tableau134[[#This Row],[Operative Temperature]]-26,0)</f>
        <v>0</v>
      </c>
      <c r="I7520">
        <f>IF(Tableau134[[#This Row],[Nb d''heures inf à 19°C sous occupation]]=1,19-C7520,0)</f>
        <v>0</v>
      </c>
    </row>
    <row r="7521" spans="1:9" x14ac:dyDescent="0.25">
      <c r="A7521" s="2">
        <v>37570.291666666664</v>
      </c>
      <c r="B7521">
        <v>11.275</v>
      </c>
      <c r="C7521">
        <v>25.597159999999999</v>
      </c>
      <c r="D7521">
        <v>0</v>
      </c>
      <c r="E7521" t="str">
        <f>IF(AND(Tableau134[[#This Row],[Operative Temperature]]&lt;19,Tableau134[[#This Row],[Occupancy]]&lt;&gt;0),Tableau134[[#This Row],[Operative Temperature]],"NC")</f>
        <v>NC</v>
      </c>
      <c r="F7521">
        <f>IF(AND(C7521&gt;26,Tableau134[[#This Row],[Occupancy]]&lt;&gt;0),1,0)</f>
        <v>0</v>
      </c>
      <c r="G7521">
        <f>IF(AND(Tableau134[[#This Row],[Operative Temperature]]&lt;19,Tableau134[[#This Row],[Occupancy]]&lt;&gt;0),1,0)</f>
        <v>0</v>
      </c>
      <c r="H7521">
        <f>IF(Tableau134[[#This Row],[Nb dheures sup à 26°C sous occupation]]=1,Tableau134[[#This Row],[Operative Temperature]]-26,0)</f>
        <v>0</v>
      </c>
      <c r="I7521">
        <f>IF(Tableau134[[#This Row],[Nb d''heures inf à 19°C sous occupation]]=1,19-C7521,0)</f>
        <v>0</v>
      </c>
    </row>
    <row r="7522" spans="1:9" x14ac:dyDescent="0.25">
      <c r="A7522" s="2">
        <v>37570.333333333336</v>
      </c>
      <c r="B7522">
        <v>11.45</v>
      </c>
      <c r="C7522">
        <v>25.491710000000001</v>
      </c>
      <c r="D7522">
        <v>0</v>
      </c>
      <c r="E7522" t="str">
        <f>IF(AND(Tableau134[[#This Row],[Operative Temperature]]&lt;19,Tableau134[[#This Row],[Occupancy]]&lt;&gt;0),Tableau134[[#This Row],[Operative Temperature]],"NC")</f>
        <v>NC</v>
      </c>
      <c r="F7522">
        <f>IF(AND(C7522&gt;26,Tableau134[[#This Row],[Occupancy]]&lt;&gt;0),1,0)</f>
        <v>0</v>
      </c>
      <c r="G7522">
        <f>IF(AND(Tableau134[[#This Row],[Operative Temperature]]&lt;19,Tableau134[[#This Row],[Occupancy]]&lt;&gt;0),1,0)</f>
        <v>0</v>
      </c>
      <c r="H7522">
        <f>IF(Tableau134[[#This Row],[Nb dheures sup à 26°C sous occupation]]=1,Tableau134[[#This Row],[Operative Temperature]]-26,0)</f>
        <v>0</v>
      </c>
      <c r="I7522">
        <f>IF(Tableau134[[#This Row],[Nb d''heures inf à 19°C sous occupation]]=1,19-C7522,0)</f>
        <v>0</v>
      </c>
    </row>
    <row r="7523" spans="1:9" x14ac:dyDescent="0.25">
      <c r="A7523" s="2">
        <v>37570.375</v>
      </c>
      <c r="B7523">
        <v>11.725</v>
      </c>
      <c r="C7523">
        <v>25.417059999999999</v>
      </c>
      <c r="D7523">
        <v>0</v>
      </c>
      <c r="E7523" t="str">
        <f>IF(AND(Tableau134[[#This Row],[Operative Temperature]]&lt;19,Tableau134[[#This Row],[Occupancy]]&lt;&gt;0),Tableau134[[#This Row],[Operative Temperature]],"NC")</f>
        <v>NC</v>
      </c>
      <c r="F7523">
        <f>IF(AND(C7523&gt;26,Tableau134[[#This Row],[Occupancy]]&lt;&gt;0),1,0)</f>
        <v>0</v>
      </c>
      <c r="G7523">
        <f>IF(AND(Tableau134[[#This Row],[Operative Temperature]]&lt;19,Tableau134[[#This Row],[Occupancy]]&lt;&gt;0),1,0)</f>
        <v>0</v>
      </c>
      <c r="H7523">
        <f>IF(Tableau134[[#This Row],[Nb dheures sup à 26°C sous occupation]]=1,Tableau134[[#This Row],[Operative Temperature]]-26,0)</f>
        <v>0</v>
      </c>
      <c r="I7523">
        <f>IF(Tableau134[[#This Row],[Nb d''heures inf à 19°C sous occupation]]=1,19-C7523,0)</f>
        <v>0</v>
      </c>
    </row>
    <row r="7524" spans="1:9" x14ac:dyDescent="0.25">
      <c r="A7524" s="2">
        <v>37570.416666666664</v>
      </c>
      <c r="B7524">
        <v>11.95</v>
      </c>
      <c r="C7524">
        <v>25.401450000000001</v>
      </c>
      <c r="D7524">
        <v>0</v>
      </c>
      <c r="E7524" t="str">
        <f>IF(AND(Tableau134[[#This Row],[Operative Temperature]]&lt;19,Tableau134[[#This Row],[Occupancy]]&lt;&gt;0),Tableau134[[#This Row],[Operative Temperature]],"NC")</f>
        <v>NC</v>
      </c>
      <c r="F7524">
        <f>IF(AND(C7524&gt;26,Tableau134[[#This Row],[Occupancy]]&lt;&gt;0),1,0)</f>
        <v>0</v>
      </c>
      <c r="G7524">
        <f>IF(AND(Tableau134[[#This Row],[Operative Temperature]]&lt;19,Tableau134[[#This Row],[Occupancy]]&lt;&gt;0),1,0)</f>
        <v>0</v>
      </c>
      <c r="H7524">
        <f>IF(Tableau134[[#This Row],[Nb dheures sup à 26°C sous occupation]]=1,Tableau134[[#This Row],[Operative Temperature]]-26,0)</f>
        <v>0</v>
      </c>
      <c r="I7524">
        <f>IF(Tableau134[[#This Row],[Nb d''heures inf à 19°C sous occupation]]=1,19-C7524,0)</f>
        <v>0</v>
      </c>
    </row>
    <row r="7525" spans="1:9" x14ac:dyDescent="0.25">
      <c r="A7525" s="2">
        <v>37570.458333333336</v>
      </c>
      <c r="B7525">
        <v>12.15</v>
      </c>
      <c r="C7525">
        <v>25.441890000000001</v>
      </c>
      <c r="D7525">
        <v>0</v>
      </c>
      <c r="E7525" t="str">
        <f>IF(AND(Tableau134[[#This Row],[Operative Temperature]]&lt;19,Tableau134[[#This Row],[Occupancy]]&lt;&gt;0),Tableau134[[#This Row],[Operative Temperature]],"NC")</f>
        <v>NC</v>
      </c>
      <c r="F7525">
        <f>IF(AND(C7525&gt;26,Tableau134[[#This Row],[Occupancy]]&lt;&gt;0),1,0)</f>
        <v>0</v>
      </c>
      <c r="G7525">
        <f>IF(AND(Tableau134[[#This Row],[Operative Temperature]]&lt;19,Tableau134[[#This Row],[Occupancy]]&lt;&gt;0),1,0)</f>
        <v>0</v>
      </c>
      <c r="H7525">
        <f>IF(Tableau134[[#This Row],[Nb dheures sup à 26°C sous occupation]]=1,Tableau134[[#This Row],[Operative Temperature]]-26,0)</f>
        <v>0</v>
      </c>
      <c r="I7525">
        <f>IF(Tableau134[[#This Row],[Nb d''heures inf à 19°C sous occupation]]=1,19-C7525,0)</f>
        <v>0</v>
      </c>
    </row>
    <row r="7526" spans="1:9" x14ac:dyDescent="0.25">
      <c r="A7526" s="2">
        <v>37570.5</v>
      </c>
      <c r="B7526">
        <v>12.425000000000001</v>
      </c>
      <c r="C7526">
        <v>25.538270000000001</v>
      </c>
      <c r="D7526">
        <v>0</v>
      </c>
      <c r="E7526" t="str">
        <f>IF(AND(Tableau134[[#This Row],[Operative Temperature]]&lt;19,Tableau134[[#This Row],[Occupancy]]&lt;&gt;0),Tableau134[[#This Row],[Operative Temperature]],"NC")</f>
        <v>NC</v>
      </c>
      <c r="F7526">
        <f>IF(AND(C7526&gt;26,Tableau134[[#This Row],[Occupancy]]&lt;&gt;0),1,0)</f>
        <v>0</v>
      </c>
      <c r="G7526">
        <f>IF(AND(Tableau134[[#This Row],[Operative Temperature]]&lt;19,Tableau134[[#This Row],[Occupancy]]&lt;&gt;0),1,0)</f>
        <v>0</v>
      </c>
      <c r="H7526">
        <f>IF(Tableau134[[#This Row],[Nb dheures sup à 26°C sous occupation]]=1,Tableau134[[#This Row],[Operative Temperature]]-26,0)</f>
        <v>0</v>
      </c>
      <c r="I7526">
        <f>IF(Tableau134[[#This Row],[Nb d''heures inf à 19°C sous occupation]]=1,19-C7526,0)</f>
        <v>0</v>
      </c>
    </row>
    <row r="7527" spans="1:9" x14ac:dyDescent="0.25">
      <c r="A7527" s="2">
        <v>37570.541666666664</v>
      </c>
      <c r="B7527">
        <v>12.65</v>
      </c>
      <c r="C7527">
        <v>25.62913</v>
      </c>
      <c r="D7527">
        <v>0</v>
      </c>
      <c r="E7527" t="str">
        <f>IF(AND(Tableau134[[#This Row],[Operative Temperature]]&lt;19,Tableau134[[#This Row],[Occupancy]]&lt;&gt;0),Tableau134[[#This Row],[Operative Temperature]],"NC")</f>
        <v>NC</v>
      </c>
      <c r="F7527">
        <f>IF(AND(C7527&gt;26,Tableau134[[#This Row],[Occupancy]]&lt;&gt;0),1,0)</f>
        <v>0</v>
      </c>
      <c r="G7527">
        <f>IF(AND(Tableau134[[#This Row],[Operative Temperature]]&lt;19,Tableau134[[#This Row],[Occupancy]]&lt;&gt;0),1,0)</f>
        <v>0</v>
      </c>
      <c r="H7527">
        <f>IF(Tableau134[[#This Row],[Nb dheures sup à 26°C sous occupation]]=1,Tableau134[[#This Row],[Operative Temperature]]-26,0)</f>
        <v>0</v>
      </c>
      <c r="I7527">
        <f>IF(Tableau134[[#This Row],[Nb d''heures inf à 19°C sous occupation]]=1,19-C7527,0)</f>
        <v>0</v>
      </c>
    </row>
    <row r="7528" spans="1:9" x14ac:dyDescent="0.25">
      <c r="A7528" s="2">
        <v>37570.583333333336</v>
      </c>
      <c r="B7528">
        <v>13.525</v>
      </c>
      <c r="C7528">
        <v>25.757000000000001</v>
      </c>
      <c r="D7528">
        <v>0</v>
      </c>
      <c r="E7528" t="str">
        <f>IF(AND(Tableau134[[#This Row],[Operative Temperature]]&lt;19,Tableau134[[#This Row],[Occupancy]]&lt;&gt;0),Tableau134[[#This Row],[Operative Temperature]],"NC")</f>
        <v>NC</v>
      </c>
      <c r="F7528">
        <f>IF(AND(C7528&gt;26,Tableau134[[#This Row],[Occupancy]]&lt;&gt;0),1,0)</f>
        <v>0</v>
      </c>
      <c r="G7528">
        <f>IF(AND(Tableau134[[#This Row],[Operative Temperature]]&lt;19,Tableau134[[#This Row],[Occupancy]]&lt;&gt;0),1,0)</f>
        <v>0</v>
      </c>
      <c r="H7528">
        <f>IF(Tableau134[[#This Row],[Nb dheures sup à 26°C sous occupation]]=1,Tableau134[[#This Row],[Operative Temperature]]-26,0)</f>
        <v>0</v>
      </c>
      <c r="I7528">
        <f>IF(Tableau134[[#This Row],[Nb d''heures inf à 19°C sous occupation]]=1,19-C7528,0)</f>
        <v>0</v>
      </c>
    </row>
    <row r="7529" spans="1:9" x14ac:dyDescent="0.25">
      <c r="A7529" s="2">
        <v>37570.625</v>
      </c>
      <c r="B7529">
        <v>14.7</v>
      </c>
      <c r="C7529">
        <v>25.90147</v>
      </c>
      <c r="D7529">
        <v>0</v>
      </c>
      <c r="E7529" t="str">
        <f>IF(AND(Tableau134[[#This Row],[Operative Temperature]]&lt;19,Tableau134[[#This Row],[Occupancy]]&lt;&gt;0),Tableau134[[#This Row],[Operative Temperature]],"NC")</f>
        <v>NC</v>
      </c>
      <c r="F7529">
        <f>IF(AND(C7529&gt;26,Tableau134[[#This Row],[Occupancy]]&lt;&gt;0),1,0)</f>
        <v>0</v>
      </c>
      <c r="G7529">
        <f>IF(AND(Tableau134[[#This Row],[Operative Temperature]]&lt;19,Tableau134[[#This Row],[Occupancy]]&lt;&gt;0),1,0)</f>
        <v>0</v>
      </c>
      <c r="H7529">
        <f>IF(Tableau134[[#This Row],[Nb dheures sup à 26°C sous occupation]]=1,Tableau134[[#This Row],[Operative Temperature]]-26,0)</f>
        <v>0</v>
      </c>
      <c r="I7529">
        <f>IF(Tableau134[[#This Row],[Nb d''heures inf à 19°C sous occupation]]=1,19-C7529,0)</f>
        <v>0</v>
      </c>
    </row>
    <row r="7530" spans="1:9" x14ac:dyDescent="0.25">
      <c r="A7530" s="2">
        <v>37570.666666666664</v>
      </c>
      <c r="B7530">
        <v>15.75</v>
      </c>
      <c r="C7530">
        <v>25.998100000000001</v>
      </c>
      <c r="D7530">
        <v>0</v>
      </c>
      <c r="E7530" t="str">
        <f>IF(AND(Tableau134[[#This Row],[Operative Temperature]]&lt;19,Tableau134[[#This Row],[Occupancy]]&lt;&gt;0),Tableau134[[#This Row],[Operative Temperature]],"NC")</f>
        <v>NC</v>
      </c>
      <c r="F7530">
        <f>IF(AND(C7530&gt;26,Tableau134[[#This Row],[Occupancy]]&lt;&gt;0),1,0)</f>
        <v>0</v>
      </c>
      <c r="G7530">
        <f>IF(AND(Tableau134[[#This Row],[Operative Temperature]]&lt;19,Tableau134[[#This Row],[Occupancy]]&lt;&gt;0),1,0)</f>
        <v>0</v>
      </c>
      <c r="H7530">
        <f>IF(Tableau134[[#This Row],[Nb dheures sup à 26°C sous occupation]]=1,Tableau134[[#This Row],[Operative Temperature]]-26,0)</f>
        <v>0</v>
      </c>
      <c r="I7530">
        <f>IF(Tableau134[[#This Row],[Nb d''heures inf à 19°C sous occupation]]=1,19-C7530,0)</f>
        <v>0</v>
      </c>
    </row>
    <row r="7531" spans="1:9" x14ac:dyDescent="0.25">
      <c r="A7531" s="2">
        <v>37570.708333333336</v>
      </c>
      <c r="B7531">
        <v>15.775</v>
      </c>
      <c r="C7531">
        <v>25.959569999999999</v>
      </c>
      <c r="D7531">
        <v>0</v>
      </c>
      <c r="E7531" t="str">
        <f>IF(AND(Tableau134[[#This Row],[Operative Temperature]]&lt;19,Tableau134[[#This Row],[Occupancy]]&lt;&gt;0),Tableau134[[#This Row],[Operative Temperature]],"NC")</f>
        <v>NC</v>
      </c>
      <c r="F7531">
        <f>IF(AND(C7531&gt;26,Tableau134[[#This Row],[Occupancy]]&lt;&gt;0),1,0)</f>
        <v>0</v>
      </c>
      <c r="G7531">
        <f>IF(AND(Tableau134[[#This Row],[Operative Temperature]]&lt;19,Tableau134[[#This Row],[Occupancy]]&lt;&gt;0),1,0)</f>
        <v>0</v>
      </c>
      <c r="H7531">
        <f>IF(Tableau134[[#This Row],[Nb dheures sup à 26°C sous occupation]]=1,Tableau134[[#This Row],[Operative Temperature]]-26,0)</f>
        <v>0</v>
      </c>
      <c r="I7531">
        <f>IF(Tableau134[[#This Row],[Nb d''heures inf à 19°C sous occupation]]=1,19-C7531,0)</f>
        <v>0</v>
      </c>
    </row>
    <row r="7532" spans="1:9" x14ac:dyDescent="0.25">
      <c r="A7532" s="2">
        <v>37570.75</v>
      </c>
      <c r="B7532">
        <v>15.55</v>
      </c>
      <c r="C7532">
        <v>25.76388</v>
      </c>
      <c r="D7532">
        <v>0</v>
      </c>
      <c r="E7532" t="str">
        <f>IF(AND(Tableau134[[#This Row],[Operative Temperature]]&lt;19,Tableau134[[#This Row],[Occupancy]]&lt;&gt;0),Tableau134[[#This Row],[Operative Temperature]],"NC")</f>
        <v>NC</v>
      </c>
      <c r="F7532">
        <f>IF(AND(C7532&gt;26,Tableau134[[#This Row],[Occupancy]]&lt;&gt;0),1,0)</f>
        <v>0</v>
      </c>
      <c r="G7532">
        <f>IF(AND(Tableau134[[#This Row],[Operative Temperature]]&lt;19,Tableau134[[#This Row],[Occupancy]]&lt;&gt;0),1,0)</f>
        <v>0</v>
      </c>
      <c r="H7532">
        <f>IF(Tableau134[[#This Row],[Nb dheures sup à 26°C sous occupation]]=1,Tableau134[[#This Row],[Operative Temperature]]-26,0)</f>
        <v>0</v>
      </c>
      <c r="I7532">
        <f>IF(Tableau134[[#This Row],[Nb d''heures inf à 19°C sous occupation]]=1,19-C7532,0)</f>
        <v>0</v>
      </c>
    </row>
    <row r="7533" spans="1:9" x14ac:dyDescent="0.25">
      <c r="A7533" s="2">
        <v>37570.791666666664</v>
      </c>
      <c r="B7533">
        <v>15.275</v>
      </c>
      <c r="C7533">
        <v>25.573910000000001</v>
      </c>
      <c r="D7533">
        <v>0</v>
      </c>
      <c r="E7533" t="str">
        <f>IF(AND(Tableau134[[#This Row],[Operative Temperature]]&lt;19,Tableau134[[#This Row],[Occupancy]]&lt;&gt;0),Tableau134[[#This Row],[Operative Temperature]],"NC")</f>
        <v>NC</v>
      </c>
      <c r="F7533">
        <f>IF(AND(C7533&gt;26,Tableau134[[#This Row],[Occupancy]]&lt;&gt;0),1,0)</f>
        <v>0</v>
      </c>
      <c r="G7533">
        <f>IF(AND(Tableau134[[#This Row],[Operative Temperature]]&lt;19,Tableau134[[#This Row],[Occupancy]]&lt;&gt;0),1,0)</f>
        <v>0</v>
      </c>
      <c r="H7533">
        <f>IF(Tableau134[[#This Row],[Nb dheures sup à 26°C sous occupation]]=1,Tableau134[[#This Row],[Operative Temperature]]-26,0)</f>
        <v>0</v>
      </c>
      <c r="I7533">
        <f>IF(Tableau134[[#This Row],[Nb d''heures inf à 19°C sous occupation]]=1,19-C7533,0)</f>
        <v>0</v>
      </c>
    </row>
    <row r="7534" spans="1:9" x14ac:dyDescent="0.25">
      <c r="A7534" s="2">
        <v>37570.833333333336</v>
      </c>
      <c r="B7534">
        <v>15.125</v>
      </c>
      <c r="C7534">
        <v>25.424569999999999</v>
      </c>
      <c r="D7534">
        <v>0</v>
      </c>
      <c r="E7534" t="str">
        <f>IF(AND(Tableau134[[#This Row],[Operative Temperature]]&lt;19,Tableau134[[#This Row],[Occupancy]]&lt;&gt;0),Tableau134[[#This Row],[Operative Temperature]],"NC")</f>
        <v>NC</v>
      </c>
      <c r="F7534">
        <f>IF(AND(C7534&gt;26,Tableau134[[#This Row],[Occupancy]]&lt;&gt;0),1,0)</f>
        <v>0</v>
      </c>
      <c r="G7534">
        <f>IF(AND(Tableau134[[#This Row],[Operative Temperature]]&lt;19,Tableau134[[#This Row],[Occupancy]]&lt;&gt;0),1,0)</f>
        <v>0</v>
      </c>
      <c r="H7534">
        <f>IF(Tableau134[[#This Row],[Nb dheures sup à 26°C sous occupation]]=1,Tableau134[[#This Row],[Operative Temperature]]-26,0)</f>
        <v>0</v>
      </c>
      <c r="I7534">
        <f>IF(Tableau134[[#This Row],[Nb d''heures inf à 19°C sous occupation]]=1,19-C7534,0)</f>
        <v>0</v>
      </c>
    </row>
    <row r="7535" spans="1:9" x14ac:dyDescent="0.25">
      <c r="A7535" s="2">
        <v>37570.875</v>
      </c>
      <c r="B7535">
        <v>15.1</v>
      </c>
      <c r="C7535">
        <v>25.28679</v>
      </c>
      <c r="D7535">
        <v>0</v>
      </c>
      <c r="E7535" t="str">
        <f>IF(AND(Tableau134[[#This Row],[Operative Temperature]]&lt;19,Tableau134[[#This Row],[Occupancy]]&lt;&gt;0),Tableau134[[#This Row],[Operative Temperature]],"NC")</f>
        <v>NC</v>
      </c>
      <c r="F7535">
        <f>IF(AND(C7535&gt;26,Tableau134[[#This Row],[Occupancy]]&lt;&gt;0),1,0)</f>
        <v>0</v>
      </c>
      <c r="G7535">
        <f>IF(AND(Tableau134[[#This Row],[Operative Temperature]]&lt;19,Tableau134[[#This Row],[Occupancy]]&lt;&gt;0),1,0)</f>
        <v>0</v>
      </c>
      <c r="H7535">
        <f>IF(Tableau134[[#This Row],[Nb dheures sup à 26°C sous occupation]]=1,Tableau134[[#This Row],[Operative Temperature]]-26,0)</f>
        <v>0</v>
      </c>
      <c r="I7535">
        <f>IF(Tableau134[[#This Row],[Nb d''heures inf à 19°C sous occupation]]=1,19-C7535,0)</f>
        <v>0</v>
      </c>
    </row>
    <row r="7536" spans="1:9" x14ac:dyDescent="0.25">
      <c r="A7536" s="2">
        <v>37570.916666666664</v>
      </c>
      <c r="B7536">
        <v>15.025</v>
      </c>
      <c r="C7536">
        <v>25.165289999999999</v>
      </c>
      <c r="D7536">
        <v>0</v>
      </c>
      <c r="E7536" t="str">
        <f>IF(AND(Tableau134[[#This Row],[Operative Temperature]]&lt;19,Tableau134[[#This Row],[Occupancy]]&lt;&gt;0),Tableau134[[#This Row],[Operative Temperature]],"NC")</f>
        <v>NC</v>
      </c>
      <c r="F7536">
        <f>IF(AND(C7536&gt;26,Tableau134[[#This Row],[Occupancy]]&lt;&gt;0),1,0)</f>
        <v>0</v>
      </c>
      <c r="G7536">
        <f>IF(AND(Tableau134[[#This Row],[Operative Temperature]]&lt;19,Tableau134[[#This Row],[Occupancy]]&lt;&gt;0),1,0)</f>
        <v>0</v>
      </c>
      <c r="H7536">
        <f>IF(Tableau134[[#This Row],[Nb dheures sup à 26°C sous occupation]]=1,Tableau134[[#This Row],[Operative Temperature]]-26,0)</f>
        <v>0</v>
      </c>
      <c r="I7536">
        <f>IF(Tableau134[[#This Row],[Nb d''heures inf à 19°C sous occupation]]=1,19-C7536,0)</f>
        <v>0</v>
      </c>
    </row>
    <row r="7537" spans="1:9" x14ac:dyDescent="0.25">
      <c r="A7537" s="2">
        <v>37570.958333333336</v>
      </c>
      <c r="B7537">
        <v>14.925000000000001</v>
      </c>
      <c r="C7537">
        <v>25.050989999999999</v>
      </c>
      <c r="D7537">
        <v>0</v>
      </c>
      <c r="E7537" t="str">
        <f>IF(AND(Tableau134[[#This Row],[Operative Temperature]]&lt;19,Tableau134[[#This Row],[Occupancy]]&lt;&gt;0),Tableau134[[#This Row],[Operative Temperature]],"NC")</f>
        <v>NC</v>
      </c>
      <c r="F7537">
        <f>IF(AND(C7537&gt;26,Tableau134[[#This Row],[Occupancy]]&lt;&gt;0),1,0)</f>
        <v>0</v>
      </c>
      <c r="G7537">
        <f>IF(AND(Tableau134[[#This Row],[Operative Temperature]]&lt;19,Tableau134[[#This Row],[Occupancy]]&lt;&gt;0),1,0)</f>
        <v>0</v>
      </c>
      <c r="H7537">
        <f>IF(Tableau134[[#This Row],[Nb dheures sup à 26°C sous occupation]]=1,Tableau134[[#This Row],[Operative Temperature]]-26,0)</f>
        <v>0</v>
      </c>
      <c r="I7537">
        <f>IF(Tableau134[[#This Row],[Nb d''heures inf à 19°C sous occupation]]=1,19-C7537,0)</f>
        <v>0</v>
      </c>
    </row>
    <row r="7538" spans="1:9" x14ac:dyDescent="0.25">
      <c r="A7538" s="1">
        <v>37571</v>
      </c>
      <c r="B7538">
        <v>14.75</v>
      </c>
      <c r="C7538">
        <v>24.933859999999999</v>
      </c>
      <c r="D7538">
        <v>0</v>
      </c>
      <c r="E7538" t="str">
        <f>IF(AND(Tableau134[[#This Row],[Operative Temperature]]&lt;19,Tableau134[[#This Row],[Occupancy]]&lt;&gt;0),Tableau134[[#This Row],[Operative Temperature]],"NC")</f>
        <v>NC</v>
      </c>
      <c r="F7538">
        <f>IF(AND(C7538&gt;26,Tableau134[[#This Row],[Occupancy]]&lt;&gt;0),1,0)</f>
        <v>0</v>
      </c>
      <c r="G7538">
        <f>IF(AND(Tableau134[[#This Row],[Operative Temperature]]&lt;19,Tableau134[[#This Row],[Occupancy]]&lt;&gt;0),1,0)</f>
        <v>0</v>
      </c>
      <c r="H7538">
        <f>IF(Tableau134[[#This Row],[Nb dheures sup à 26°C sous occupation]]=1,Tableau134[[#This Row],[Operative Temperature]]-26,0)</f>
        <v>0</v>
      </c>
      <c r="I7538">
        <f>IF(Tableau134[[#This Row],[Nb d''heures inf à 19°C sous occupation]]=1,19-C7538,0)</f>
        <v>0</v>
      </c>
    </row>
    <row r="7539" spans="1:9" x14ac:dyDescent="0.25">
      <c r="A7539" s="2">
        <v>37571.041666666664</v>
      </c>
      <c r="B7539">
        <v>14.625</v>
      </c>
      <c r="C7539">
        <v>24.81091</v>
      </c>
      <c r="D7539">
        <v>0</v>
      </c>
      <c r="E7539" t="str">
        <f>IF(AND(Tableau134[[#This Row],[Operative Temperature]]&lt;19,Tableau134[[#This Row],[Occupancy]]&lt;&gt;0),Tableau134[[#This Row],[Operative Temperature]],"NC")</f>
        <v>NC</v>
      </c>
      <c r="F7539">
        <f>IF(AND(C7539&gt;26,Tableau134[[#This Row],[Occupancy]]&lt;&gt;0),1,0)</f>
        <v>0</v>
      </c>
      <c r="G7539">
        <f>IF(AND(Tableau134[[#This Row],[Operative Temperature]]&lt;19,Tableau134[[#This Row],[Occupancy]]&lt;&gt;0),1,0)</f>
        <v>0</v>
      </c>
      <c r="H7539">
        <f>IF(Tableau134[[#This Row],[Nb dheures sup à 26°C sous occupation]]=1,Tableau134[[#This Row],[Operative Temperature]]-26,0)</f>
        <v>0</v>
      </c>
      <c r="I7539">
        <f>IF(Tableau134[[#This Row],[Nb d''heures inf à 19°C sous occupation]]=1,19-C7539,0)</f>
        <v>0</v>
      </c>
    </row>
    <row r="7540" spans="1:9" x14ac:dyDescent="0.25">
      <c r="A7540" s="2">
        <v>37571.083333333336</v>
      </c>
      <c r="B7540">
        <v>14.9</v>
      </c>
      <c r="C7540">
        <v>24.700500000000002</v>
      </c>
      <c r="D7540">
        <v>0</v>
      </c>
      <c r="E7540" t="str">
        <f>IF(AND(Tableau134[[#This Row],[Operative Temperature]]&lt;19,Tableau134[[#This Row],[Occupancy]]&lt;&gt;0),Tableau134[[#This Row],[Operative Temperature]],"NC")</f>
        <v>NC</v>
      </c>
      <c r="F7540">
        <f>IF(AND(C7540&gt;26,Tableau134[[#This Row],[Occupancy]]&lt;&gt;0),1,0)</f>
        <v>0</v>
      </c>
      <c r="G7540">
        <f>IF(AND(Tableau134[[#This Row],[Operative Temperature]]&lt;19,Tableau134[[#This Row],[Occupancy]]&lt;&gt;0),1,0)</f>
        <v>0</v>
      </c>
      <c r="H7540">
        <f>IF(Tableau134[[#This Row],[Nb dheures sup à 26°C sous occupation]]=1,Tableau134[[#This Row],[Operative Temperature]]-26,0)</f>
        <v>0</v>
      </c>
      <c r="I7540">
        <f>IF(Tableau134[[#This Row],[Nb d''heures inf à 19°C sous occupation]]=1,19-C7540,0)</f>
        <v>0</v>
      </c>
    </row>
    <row r="7541" spans="1:9" x14ac:dyDescent="0.25">
      <c r="A7541" s="2">
        <v>37571.125</v>
      </c>
      <c r="B7541">
        <v>14.925000000000001</v>
      </c>
      <c r="C7541">
        <v>24.621449999999999</v>
      </c>
      <c r="D7541">
        <v>0</v>
      </c>
      <c r="E7541" t="str">
        <f>IF(AND(Tableau134[[#This Row],[Operative Temperature]]&lt;19,Tableau134[[#This Row],[Occupancy]]&lt;&gt;0),Tableau134[[#This Row],[Operative Temperature]],"NC")</f>
        <v>NC</v>
      </c>
      <c r="F7541">
        <f>IF(AND(C7541&gt;26,Tableau134[[#This Row],[Occupancy]]&lt;&gt;0),1,0)</f>
        <v>0</v>
      </c>
      <c r="G7541">
        <f>IF(AND(Tableau134[[#This Row],[Operative Temperature]]&lt;19,Tableau134[[#This Row],[Occupancy]]&lt;&gt;0),1,0)</f>
        <v>0</v>
      </c>
      <c r="H7541">
        <f>IF(Tableau134[[#This Row],[Nb dheures sup à 26°C sous occupation]]=1,Tableau134[[#This Row],[Operative Temperature]]-26,0)</f>
        <v>0</v>
      </c>
      <c r="I7541">
        <f>IF(Tableau134[[#This Row],[Nb d''heures inf à 19°C sous occupation]]=1,19-C7541,0)</f>
        <v>0</v>
      </c>
    </row>
    <row r="7542" spans="1:9" x14ac:dyDescent="0.25">
      <c r="A7542" s="2">
        <v>37571.166666666664</v>
      </c>
      <c r="B7542">
        <v>14.824999999999999</v>
      </c>
      <c r="C7542">
        <v>24.55076</v>
      </c>
      <c r="D7542">
        <v>0</v>
      </c>
      <c r="E7542" t="str">
        <f>IF(AND(Tableau134[[#This Row],[Operative Temperature]]&lt;19,Tableau134[[#This Row],[Occupancy]]&lt;&gt;0),Tableau134[[#This Row],[Operative Temperature]],"NC")</f>
        <v>NC</v>
      </c>
      <c r="F7542">
        <f>IF(AND(C7542&gt;26,Tableau134[[#This Row],[Occupancy]]&lt;&gt;0),1,0)</f>
        <v>0</v>
      </c>
      <c r="G7542">
        <f>IF(AND(Tableau134[[#This Row],[Operative Temperature]]&lt;19,Tableau134[[#This Row],[Occupancy]]&lt;&gt;0),1,0)</f>
        <v>0</v>
      </c>
      <c r="H7542">
        <f>IF(Tableau134[[#This Row],[Nb dheures sup à 26°C sous occupation]]=1,Tableau134[[#This Row],[Operative Temperature]]-26,0)</f>
        <v>0</v>
      </c>
      <c r="I7542">
        <f>IF(Tableau134[[#This Row],[Nb d''heures inf à 19°C sous occupation]]=1,19-C7542,0)</f>
        <v>0</v>
      </c>
    </row>
    <row r="7543" spans="1:9" x14ac:dyDescent="0.25">
      <c r="A7543" s="2">
        <v>37571.208333333336</v>
      </c>
      <c r="B7543">
        <v>14.574999999999999</v>
      </c>
      <c r="C7543">
        <v>24.46735</v>
      </c>
      <c r="D7543">
        <v>0</v>
      </c>
      <c r="E7543" t="str">
        <f>IF(AND(Tableau134[[#This Row],[Operative Temperature]]&lt;19,Tableau134[[#This Row],[Occupancy]]&lt;&gt;0),Tableau134[[#This Row],[Operative Temperature]],"NC")</f>
        <v>NC</v>
      </c>
      <c r="F7543">
        <f>IF(AND(C7543&gt;26,Tableau134[[#This Row],[Occupancy]]&lt;&gt;0),1,0)</f>
        <v>0</v>
      </c>
      <c r="G7543">
        <f>IF(AND(Tableau134[[#This Row],[Operative Temperature]]&lt;19,Tableau134[[#This Row],[Occupancy]]&lt;&gt;0),1,0)</f>
        <v>0</v>
      </c>
      <c r="H7543">
        <f>IF(Tableau134[[#This Row],[Nb dheures sup à 26°C sous occupation]]=1,Tableau134[[#This Row],[Operative Temperature]]-26,0)</f>
        <v>0</v>
      </c>
      <c r="I7543">
        <f>IF(Tableau134[[#This Row],[Nb d''heures inf à 19°C sous occupation]]=1,19-C7543,0)</f>
        <v>0</v>
      </c>
    </row>
    <row r="7544" spans="1:9" x14ac:dyDescent="0.25">
      <c r="A7544" s="2">
        <v>37571.25</v>
      </c>
      <c r="B7544">
        <v>14.35</v>
      </c>
      <c r="C7544">
        <v>24.404579999999999</v>
      </c>
      <c r="D7544">
        <v>0</v>
      </c>
      <c r="E7544" t="str">
        <f>IF(AND(Tableau134[[#This Row],[Operative Temperature]]&lt;19,Tableau134[[#This Row],[Occupancy]]&lt;&gt;0),Tableau134[[#This Row],[Operative Temperature]],"NC")</f>
        <v>NC</v>
      </c>
      <c r="F7544">
        <f>IF(AND(C7544&gt;26,Tableau134[[#This Row],[Occupancy]]&lt;&gt;0),1,0)</f>
        <v>0</v>
      </c>
      <c r="G7544">
        <f>IF(AND(Tableau134[[#This Row],[Operative Temperature]]&lt;19,Tableau134[[#This Row],[Occupancy]]&lt;&gt;0),1,0)</f>
        <v>0</v>
      </c>
      <c r="H7544">
        <f>IF(Tableau134[[#This Row],[Nb dheures sup à 26°C sous occupation]]=1,Tableau134[[#This Row],[Operative Temperature]]-26,0)</f>
        <v>0</v>
      </c>
      <c r="I7544">
        <f>IF(Tableau134[[#This Row],[Nb d''heures inf à 19°C sous occupation]]=1,19-C7544,0)</f>
        <v>0</v>
      </c>
    </row>
    <row r="7545" spans="1:9" x14ac:dyDescent="0.25">
      <c r="A7545" s="2">
        <v>37571.291666666664</v>
      </c>
      <c r="B7545">
        <v>14.074999999999999</v>
      </c>
      <c r="C7545">
        <v>24.343610000000002</v>
      </c>
      <c r="D7545">
        <v>0</v>
      </c>
      <c r="E7545" t="str">
        <f>IF(AND(Tableau134[[#This Row],[Operative Temperature]]&lt;19,Tableau134[[#This Row],[Occupancy]]&lt;&gt;0),Tableau134[[#This Row],[Operative Temperature]],"NC")</f>
        <v>NC</v>
      </c>
      <c r="F7545">
        <f>IF(AND(C7545&gt;26,Tableau134[[#This Row],[Occupancy]]&lt;&gt;0),1,0)</f>
        <v>0</v>
      </c>
      <c r="G7545">
        <f>IF(AND(Tableau134[[#This Row],[Operative Temperature]]&lt;19,Tableau134[[#This Row],[Occupancy]]&lt;&gt;0),1,0)</f>
        <v>0</v>
      </c>
      <c r="H7545">
        <f>IF(Tableau134[[#This Row],[Nb dheures sup à 26°C sous occupation]]=1,Tableau134[[#This Row],[Operative Temperature]]-26,0)</f>
        <v>0</v>
      </c>
      <c r="I7545">
        <f>IF(Tableau134[[#This Row],[Nb d''heures inf à 19°C sous occupation]]=1,19-C7545,0)</f>
        <v>0</v>
      </c>
    </row>
    <row r="7546" spans="1:9" x14ac:dyDescent="0.25">
      <c r="A7546" s="2">
        <v>37571.333333333336</v>
      </c>
      <c r="B7546">
        <v>14.3</v>
      </c>
      <c r="C7546">
        <v>25.147459999999999</v>
      </c>
      <c r="D7546">
        <v>0</v>
      </c>
      <c r="E7546" t="str">
        <f>IF(AND(Tableau134[[#This Row],[Operative Temperature]]&lt;19,Tableau134[[#This Row],[Occupancy]]&lt;&gt;0),Tableau134[[#This Row],[Operative Temperature]],"NC")</f>
        <v>NC</v>
      </c>
      <c r="F7546">
        <f>IF(AND(C7546&gt;26,Tableau134[[#This Row],[Occupancy]]&lt;&gt;0),1,0)</f>
        <v>0</v>
      </c>
      <c r="G7546">
        <f>IF(AND(Tableau134[[#This Row],[Operative Temperature]]&lt;19,Tableau134[[#This Row],[Occupancy]]&lt;&gt;0),1,0)</f>
        <v>0</v>
      </c>
      <c r="H7546">
        <f>IF(Tableau134[[#This Row],[Nb dheures sup à 26°C sous occupation]]=1,Tableau134[[#This Row],[Operative Temperature]]-26,0)</f>
        <v>0</v>
      </c>
      <c r="I7546">
        <f>IF(Tableau134[[#This Row],[Nb d''heures inf à 19°C sous occupation]]=1,19-C7546,0)</f>
        <v>0</v>
      </c>
    </row>
    <row r="7547" spans="1:9" x14ac:dyDescent="0.25">
      <c r="A7547" s="2">
        <v>37571.375</v>
      </c>
      <c r="B7547">
        <v>14.625</v>
      </c>
      <c r="C7547">
        <v>25.725439999999999</v>
      </c>
      <c r="D7547">
        <v>0</v>
      </c>
      <c r="E7547" t="str">
        <f>IF(AND(Tableau134[[#This Row],[Operative Temperature]]&lt;19,Tableau134[[#This Row],[Occupancy]]&lt;&gt;0),Tableau134[[#This Row],[Operative Temperature]],"NC")</f>
        <v>NC</v>
      </c>
      <c r="F7547">
        <f>IF(AND(C7547&gt;26,Tableau134[[#This Row],[Occupancy]]&lt;&gt;0),1,0)</f>
        <v>0</v>
      </c>
      <c r="G7547">
        <f>IF(AND(Tableau134[[#This Row],[Operative Temperature]]&lt;19,Tableau134[[#This Row],[Occupancy]]&lt;&gt;0),1,0)</f>
        <v>0</v>
      </c>
      <c r="H7547">
        <f>IF(Tableau134[[#This Row],[Nb dheures sup à 26°C sous occupation]]=1,Tableau134[[#This Row],[Operative Temperature]]-26,0)</f>
        <v>0</v>
      </c>
      <c r="I7547">
        <f>IF(Tableau134[[#This Row],[Nb d''heures inf à 19°C sous occupation]]=1,19-C7547,0)</f>
        <v>0</v>
      </c>
    </row>
    <row r="7548" spans="1:9" x14ac:dyDescent="0.25">
      <c r="A7548" s="2">
        <v>37571.416666666664</v>
      </c>
      <c r="B7548">
        <v>15</v>
      </c>
      <c r="C7548">
        <v>26.26586</v>
      </c>
      <c r="D7548">
        <v>0</v>
      </c>
      <c r="E7548" t="str">
        <f>IF(AND(Tableau134[[#This Row],[Operative Temperature]]&lt;19,Tableau134[[#This Row],[Occupancy]]&lt;&gt;0),Tableau134[[#This Row],[Operative Temperature]],"NC")</f>
        <v>NC</v>
      </c>
      <c r="F7548">
        <f>IF(AND(C7548&gt;26,Tableau134[[#This Row],[Occupancy]]&lt;&gt;0),1,0)</f>
        <v>0</v>
      </c>
      <c r="G7548">
        <f>IF(AND(Tableau134[[#This Row],[Operative Temperature]]&lt;19,Tableau134[[#This Row],[Occupancy]]&lt;&gt;0),1,0)</f>
        <v>0</v>
      </c>
      <c r="H7548">
        <f>IF(Tableau134[[#This Row],[Nb dheures sup à 26°C sous occupation]]=1,Tableau134[[#This Row],[Operative Temperature]]-26,0)</f>
        <v>0</v>
      </c>
      <c r="I7548">
        <f>IF(Tableau134[[#This Row],[Nb d''heures inf à 19°C sous occupation]]=1,19-C7548,0)</f>
        <v>0</v>
      </c>
    </row>
    <row r="7549" spans="1:9" x14ac:dyDescent="0.25">
      <c r="A7549" s="2">
        <v>37571.458333333336</v>
      </c>
      <c r="B7549">
        <v>16.074999999999999</v>
      </c>
      <c r="C7549">
        <v>26.800619999999999</v>
      </c>
      <c r="D7549">
        <v>0</v>
      </c>
      <c r="E7549" t="str">
        <f>IF(AND(Tableau134[[#This Row],[Operative Temperature]]&lt;19,Tableau134[[#This Row],[Occupancy]]&lt;&gt;0),Tableau134[[#This Row],[Operative Temperature]],"NC")</f>
        <v>NC</v>
      </c>
      <c r="F7549">
        <f>IF(AND(C7549&gt;26,Tableau134[[#This Row],[Occupancy]]&lt;&gt;0),1,0)</f>
        <v>0</v>
      </c>
      <c r="G7549">
        <f>IF(AND(Tableau134[[#This Row],[Operative Temperature]]&lt;19,Tableau134[[#This Row],[Occupancy]]&lt;&gt;0),1,0)</f>
        <v>0</v>
      </c>
      <c r="H7549">
        <f>IF(Tableau134[[#This Row],[Nb dheures sup à 26°C sous occupation]]=1,Tableau134[[#This Row],[Operative Temperature]]-26,0)</f>
        <v>0</v>
      </c>
      <c r="I7549">
        <f>IF(Tableau134[[#This Row],[Nb d''heures inf à 19°C sous occupation]]=1,19-C7549,0)</f>
        <v>0</v>
      </c>
    </row>
    <row r="7550" spans="1:9" x14ac:dyDescent="0.25">
      <c r="A7550" s="2">
        <v>37571.5</v>
      </c>
      <c r="B7550">
        <v>17.45</v>
      </c>
      <c r="C7550">
        <v>27.409990000000001</v>
      </c>
      <c r="D7550">
        <v>0</v>
      </c>
      <c r="E7550" t="str">
        <f>IF(AND(Tableau134[[#This Row],[Operative Temperature]]&lt;19,Tableau134[[#This Row],[Occupancy]]&lt;&gt;0),Tableau134[[#This Row],[Operative Temperature]],"NC")</f>
        <v>NC</v>
      </c>
      <c r="F7550">
        <f>IF(AND(C7550&gt;26,Tableau134[[#This Row],[Occupancy]]&lt;&gt;0),1,0)</f>
        <v>0</v>
      </c>
      <c r="G7550">
        <f>IF(AND(Tableau134[[#This Row],[Operative Temperature]]&lt;19,Tableau134[[#This Row],[Occupancy]]&lt;&gt;0),1,0)</f>
        <v>0</v>
      </c>
      <c r="H7550">
        <f>IF(Tableau134[[#This Row],[Nb dheures sup à 26°C sous occupation]]=1,Tableau134[[#This Row],[Operative Temperature]]-26,0)</f>
        <v>0</v>
      </c>
      <c r="I7550">
        <f>IF(Tableau134[[#This Row],[Nb d''heures inf à 19°C sous occupation]]=1,19-C7550,0)</f>
        <v>0</v>
      </c>
    </row>
    <row r="7551" spans="1:9" x14ac:dyDescent="0.25">
      <c r="A7551" s="2">
        <v>37571.541666666664</v>
      </c>
      <c r="B7551">
        <v>18.774999999999999</v>
      </c>
      <c r="C7551">
        <v>28.003029999999999</v>
      </c>
      <c r="D7551">
        <v>0</v>
      </c>
      <c r="E7551" t="str">
        <f>IF(AND(Tableau134[[#This Row],[Operative Temperature]]&lt;19,Tableau134[[#This Row],[Occupancy]]&lt;&gt;0),Tableau134[[#This Row],[Operative Temperature]],"NC")</f>
        <v>NC</v>
      </c>
      <c r="F7551">
        <f>IF(AND(C7551&gt;26,Tableau134[[#This Row],[Occupancy]]&lt;&gt;0),1,0)</f>
        <v>0</v>
      </c>
      <c r="G7551">
        <f>IF(AND(Tableau134[[#This Row],[Operative Temperature]]&lt;19,Tableau134[[#This Row],[Occupancy]]&lt;&gt;0),1,0)</f>
        <v>0</v>
      </c>
      <c r="H7551">
        <f>IF(Tableau134[[#This Row],[Nb dheures sup à 26°C sous occupation]]=1,Tableau134[[#This Row],[Operative Temperature]]-26,0)</f>
        <v>0</v>
      </c>
      <c r="I7551">
        <f>IF(Tableau134[[#This Row],[Nb d''heures inf à 19°C sous occupation]]=1,19-C7551,0)</f>
        <v>0</v>
      </c>
    </row>
    <row r="7552" spans="1:9" x14ac:dyDescent="0.25">
      <c r="A7552" s="2">
        <v>37571.583333333336</v>
      </c>
      <c r="B7552">
        <v>19.100000000000001</v>
      </c>
      <c r="C7552">
        <v>28.351610000000001</v>
      </c>
      <c r="D7552">
        <v>0</v>
      </c>
      <c r="E7552" t="str">
        <f>IF(AND(Tableau134[[#This Row],[Operative Temperature]]&lt;19,Tableau134[[#This Row],[Occupancy]]&lt;&gt;0),Tableau134[[#This Row],[Operative Temperature]],"NC")</f>
        <v>NC</v>
      </c>
      <c r="F7552">
        <f>IF(AND(C7552&gt;26,Tableau134[[#This Row],[Occupancy]]&lt;&gt;0),1,0)</f>
        <v>0</v>
      </c>
      <c r="G7552">
        <f>IF(AND(Tableau134[[#This Row],[Operative Temperature]]&lt;19,Tableau134[[#This Row],[Occupancy]]&lt;&gt;0),1,0)</f>
        <v>0</v>
      </c>
      <c r="H7552">
        <f>IF(Tableau134[[#This Row],[Nb dheures sup à 26°C sous occupation]]=1,Tableau134[[#This Row],[Operative Temperature]]-26,0)</f>
        <v>0</v>
      </c>
      <c r="I7552">
        <f>IF(Tableau134[[#This Row],[Nb d''heures inf à 19°C sous occupation]]=1,19-C7552,0)</f>
        <v>0</v>
      </c>
    </row>
    <row r="7553" spans="1:9" x14ac:dyDescent="0.25">
      <c r="A7553" s="2">
        <v>37571.625</v>
      </c>
      <c r="B7553">
        <v>19.175000000000001</v>
      </c>
      <c r="C7553">
        <v>28.51877</v>
      </c>
      <c r="D7553">
        <v>0</v>
      </c>
      <c r="E7553" t="str">
        <f>IF(AND(Tableau134[[#This Row],[Operative Temperature]]&lt;19,Tableau134[[#This Row],[Occupancy]]&lt;&gt;0),Tableau134[[#This Row],[Operative Temperature]],"NC")</f>
        <v>NC</v>
      </c>
      <c r="F7553">
        <f>IF(AND(C7553&gt;26,Tableau134[[#This Row],[Occupancy]]&lt;&gt;0),1,0)</f>
        <v>0</v>
      </c>
      <c r="G7553">
        <f>IF(AND(Tableau134[[#This Row],[Operative Temperature]]&lt;19,Tableau134[[#This Row],[Occupancy]]&lt;&gt;0),1,0)</f>
        <v>0</v>
      </c>
      <c r="H7553">
        <f>IF(Tableau134[[#This Row],[Nb dheures sup à 26°C sous occupation]]=1,Tableau134[[#This Row],[Operative Temperature]]-26,0)</f>
        <v>0</v>
      </c>
      <c r="I7553">
        <f>IF(Tableau134[[#This Row],[Nb d''heures inf à 19°C sous occupation]]=1,19-C7553,0)</f>
        <v>0</v>
      </c>
    </row>
    <row r="7554" spans="1:9" x14ac:dyDescent="0.25">
      <c r="A7554" s="2">
        <v>37571.666666666664</v>
      </c>
      <c r="B7554">
        <v>19.2</v>
      </c>
      <c r="C7554">
        <v>28.595459999999999</v>
      </c>
      <c r="D7554">
        <v>0</v>
      </c>
      <c r="E7554" t="str">
        <f>IF(AND(Tableau134[[#This Row],[Operative Temperature]]&lt;19,Tableau134[[#This Row],[Occupancy]]&lt;&gt;0),Tableau134[[#This Row],[Operative Temperature]],"NC")</f>
        <v>NC</v>
      </c>
      <c r="F7554">
        <f>IF(AND(C7554&gt;26,Tableau134[[#This Row],[Occupancy]]&lt;&gt;0),1,0)</f>
        <v>0</v>
      </c>
      <c r="G7554">
        <f>IF(AND(Tableau134[[#This Row],[Operative Temperature]]&lt;19,Tableau134[[#This Row],[Occupancy]]&lt;&gt;0),1,0)</f>
        <v>0</v>
      </c>
      <c r="H7554">
        <f>IF(Tableau134[[#This Row],[Nb dheures sup à 26°C sous occupation]]=1,Tableau134[[#This Row],[Operative Temperature]]-26,0)</f>
        <v>0</v>
      </c>
      <c r="I7554">
        <f>IF(Tableau134[[#This Row],[Nb d''heures inf à 19°C sous occupation]]=1,19-C7554,0)</f>
        <v>0</v>
      </c>
    </row>
    <row r="7555" spans="1:9" x14ac:dyDescent="0.25">
      <c r="A7555" s="2">
        <v>37571.708333333336</v>
      </c>
      <c r="B7555">
        <v>18.899999999999999</v>
      </c>
      <c r="C7555">
        <v>28.582909999999998</v>
      </c>
      <c r="D7555">
        <v>0</v>
      </c>
      <c r="E7555" t="str">
        <f>IF(AND(Tableau134[[#This Row],[Operative Temperature]]&lt;19,Tableau134[[#This Row],[Occupancy]]&lt;&gt;0),Tableau134[[#This Row],[Operative Temperature]],"NC")</f>
        <v>NC</v>
      </c>
      <c r="F7555">
        <f>IF(AND(C7555&gt;26,Tableau134[[#This Row],[Occupancy]]&lt;&gt;0),1,0)</f>
        <v>0</v>
      </c>
      <c r="G7555">
        <f>IF(AND(Tableau134[[#This Row],[Operative Temperature]]&lt;19,Tableau134[[#This Row],[Occupancy]]&lt;&gt;0),1,0)</f>
        <v>0</v>
      </c>
      <c r="H7555">
        <f>IF(Tableau134[[#This Row],[Nb dheures sup à 26°C sous occupation]]=1,Tableau134[[#This Row],[Operative Temperature]]-26,0)</f>
        <v>0</v>
      </c>
      <c r="I7555">
        <f>IF(Tableau134[[#This Row],[Nb d''heures inf à 19°C sous occupation]]=1,19-C7555,0)</f>
        <v>0</v>
      </c>
    </row>
    <row r="7556" spans="1:9" x14ac:dyDescent="0.25">
      <c r="A7556" s="2">
        <v>37571.75</v>
      </c>
      <c r="B7556">
        <v>18.574999999999999</v>
      </c>
      <c r="C7556">
        <v>28.651009999999999</v>
      </c>
      <c r="D7556">
        <v>0</v>
      </c>
      <c r="E7556" t="str">
        <f>IF(AND(Tableau134[[#This Row],[Operative Temperature]]&lt;19,Tableau134[[#This Row],[Occupancy]]&lt;&gt;0),Tableau134[[#This Row],[Operative Temperature]],"NC")</f>
        <v>NC</v>
      </c>
      <c r="F7556">
        <f>IF(AND(C7556&gt;26,Tableau134[[#This Row],[Occupancy]]&lt;&gt;0),1,0)</f>
        <v>0</v>
      </c>
      <c r="G7556">
        <f>IF(AND(Tableau134[[#This Row],[Operative Temperature]]&lt;19,Tableau134[[#This Row],[Occupancy]]&lt;&gt;0),1,0)</f>
        <v>0</v>
      </c>
      <c r="H7556">
        <f>IF(Tableau134[[#This Row],[Nb dheures sup à 26°C sous occupation]]=1,Tableau134[[#This Row],[Operative Temperature]]-26,0)</f>
        <v>0</v>
      </c>
      <c r="I7556">
        <f>IF(Tableau134[[#This Row],[Nb d''heures inf à 19°C sous occupation]]=1,19-C7556,0)</f>
        <v>0</v>
      </c>
    </row>
    <row r="7557" spans="1:9" x14ac:dyDescent="0.25">
      <c r="A7557" s="2">
        <v>37571.791666666664</v>
      </c>
      <c r="B7557">
        <v>18.2</v>
      </c>
      <c r="C7557">
        <v>28.719139999999999</v>
      </c>
      <c r="D7557">
        <v>0</v>
      </c>
      <c r="E7557" t="str">
        <f>IF(AND(Tableau134[[#This Row],[Operative Temperature]]&lt;19,Tableau134[[#This Row],[Occupancy]]&lt;&gt;0),Tableau134[[#This Row],[Operative Temperature]],"NC")</f>
        <v>NC</v>
      </c>
      <c r="F7557">
        <f>IF(AND(C7557&gt;26,Tableau134[[#This Row],[Occupancy]]&lt;&gt;0),1,0)</f>
        <v>0</v>
      </c>
      <c r="G7557">
        <f>IF(AND(Tableau134[[#This Row],[Operative Temperature]]&lt;19,Tableau134[[#This Row],[Occupancy]]&lt;&gt;0),1,0)</f>
        <v>0</v>
      </c>
      <c r="H7557">
        <f>IF(Tableau134[[#This Row],[Nb dheures sup à 26°C sous occupation]]=1,Tableau134[[#This Row],[Operative Temperature]]-26,0)</f>
        <v>0</v>
      </c>
      <c r="I7557">
        <f>IF(Tableau134[[#This Row],[Nb d''heures inf à 19°C sous occupation]]=1,19-C7557,0)</f>
        <v>0</v>
      </c>
    </row>
    <row r="7558" spans="1:9" x14ac:dyDescent="0.25">
      <c r="A7558" s="2">
        <v>37571.833333333336</v>
      </c>
      <c r="B7558">
        <v>17.574999999999999</v>
      </c>
      <c r="C7558">
        <v>28.6069</v>
      </c>
      <c r="D7558">
        <v>0</v>
      </c>
      <c r="E7558" t="str">
        <f>IF(AND(Tableau134[[#This Row],[Operative Temperature]]&lt;19,Tableau134[[#This Row],[Occupancy]]&lt;&gt;0),Tableau134[[#This Row],[Operative Temperature]],"NC")</f>
        <v>NC</v>
      </c>
      <c r="F7558">
        <f>IF(AND(C7558&gt;26,Tableau134[[#This Row],[Occupancy]]&lt;&gt;0),1,0)</f>
        <v>0</v>
      </c>
      <c r="G7558">
        <f>IF(AND(Tableau134[[#This Row],[Operative Temperature]]&lt;19,Tableau134[[#This Row],[Occupancy]]&lt;&gt;0),1,0)</f>
        <v>0</v>
      </c>
      <c r="H7558">
        <f>IF(Tableau134[[#This Row],[Nb dheures sup à 26°C sous occupation]]=1,Tableau134[[#This Row],[Operative Temperature]]-26,0)</f>
        <v>0</v>
      </c>
      <c r="I7558">
        <f>IF(Tableau134[[#This Row],[Nb d''heures inf à 19°C sous occupation]]=1,19-C7558,0)</f>
        <v>0</v>
      </c>
    </row>
    <row r="7559" spans="1:9" x14ac:dyDescent="0.25">
      <c r="A7559" s="2">
        <v>37571.875</v>
      </c>
      <c r="B7559">
        <v>16.95</v>
      </c>
      <c r="C7559">
        <v>27.507729999999999</v>
      </c>
      <c r="D7559">
        <v>0</v>
      </c>
      <c r="E7559" t="str">
        <f>IF(AND(Tableau134[[#This Row],[Operative Temperature]]&lt;19,Tableau134[[#This Row],[Occupancy]]&lt;&gt;0),Tableau134[[#This Row],[Operative Temperature]],"NC")</f>
        <v>NC</v>
      </c>
      <c r="F7559">
        <f>IF(AND(C7559&gt;26,Tableau134[[#This Row],[Occupancy]]&lt;&gt;0),1,0)</f>
        <v>0</v>
      </c>
      <c r="G7559">
        <f>IF(AND(Tableau134[[#This Row],[Operative Temperature]]&lt;19,Tableau134[[#This Row],[Occupancy]]&lt;&gt;0),1,0)</f>
        <v>0</v>
      </c>
      <c r="H7559">
        <f>IF(Tableau134[[#This Row],[Nb dheures sup à 26°C sous occupation]]=1,Tableau134[[#This Row],[Operative Temperature]]-26,0)</f>
        <v>0</v>
      </c>
      <c r="I7559">
        <f>IF(Tableau134[[#This Row],[Nb d''heures inf à 19°C sous occupation]]=1,19-C7559,0)</f>
        <v>0</v>
      </c>
    </row>
    <row r="7560" spans="1:9" x14ac:dyDescent="0.25">
      <c r="A7560" s="2">
        <v>37571.916666666664</v>
      </c>
      <c r="B7560">
        <v>16.274999999999999</v>
      </c>
      <c r="C7560">
        <v>26.912739999999999</v>
      </c>
      <c r="D7560">
        <v>0</v>
      </c>
      <c r="E7560" t="str">
        <f>IF(AND(Tableau134[[#This Row],[Operative Temperature]]&lt;19,Tableau134[[#This Row],[Occupancy]]&lt;&gt;0),Tableau134[[#This Row],[Operative Temperature]],"NC")</f>
        <v>NC</v>
      </c>
      <c r="F7560">
        <f>IF(AND(C7560&gt;26,Tableau134[[#This Row],[Occupancy]]&lt;&gt;0),1,0)</f>
        <v>0</v>
      </c>
      <c r="G7560">
        <f>IF(AND(Tableau134[[#This Row],[Operative Temperature]]&lt;19,Tableau134[[#This Row],[Occupancy]]&lt;&gt;0),1,0)</f>
        <v>0</v>
      </c>
      <c r="H7560">
        <f>IF(Tableau134[[#This Row],[Nb dheures sup à 26°C sous occupation]]=1,Tableau134[[#This Row],[Operative Temperature]]-26,0)</f>
        <v>0</v>
      </c>
      <c r="I7560">
        <f>IF(Tableau134[[#This Row],[Nb d''heures inf à 19°C sous occupation]]=1,19-C7560,0)</f>
        <v>0</v>
      </c>
    </row>
    <row r="7561" spans="1:9" x14ac:dyDescent="0.25">
      <c r="A7561" s="2">
        <v>37571.958333333336</v>
      </c>
      <c r="B7561">
        <v>15.875</v>
      </c>
      <c r="C7561">
        <v>26.627690000000001</v>
      </c>
      <c r="D7561">
        <v>0</v>
      </c>
      <c r="E7561" t="str">
        <f>IF(AND(Tableau134[[#This Row],[Operative Temperature]]&lt;19,Tableau134[[#This Row],[Occupancy]]&lt;&gt;0),Tableau134[[#This Row],[Operative Temperature]],"NC")</f>
        <v>NC</v>
      </c>
      <c r="F7561">
        <f>IF(AND(C7561&gt;26,Tableau134[[#This Row],[Occupancy]]&lt;&gt;0),1,0)</f>
        <v>0</v>
      </c>
      <c r="G7561">
        <f>IF(AND(Tableau134[[#This Row],[Operative Temperature]]&lt;19,Tableau134[[#This Row],[Occupancy]]&lt;&gt;0),1,0)</f>
        <v>0</v>
      </c>
      <c r="H7561">
        <f>IF(Tableau134[[#This Row],[Nb dheures sup à 26°C sous occupation]]=1,Tableau134[[#This Row],[Operative Temperature]]-26,0)</f>
        <v>0</v>
      </c>
      <c r="I7561">
        <f>IF(Tableau134[[#This Row],[Nb d''heures inf à 19°C sous occupation]]=1,19-C7561,0)</f>
        <v>0</v>
      </c>
    </row>
    <row r="7562" spans="1:9" x14ac:dyDescent="0.25">
      <c r="A7562" s="1">
        <v>37572</v>
      </c>
      <c r="B7562">
        <v>15.574999999999999</v>
      </c>
      <c r="C7562">
        <v>26.443760000000001</v>
      </c>
      <c r="D7562">
        <v>0</v>
      </c>
      <c r="E7562" t="str">
        <f>IF(AND(Tableau134[[#This Row],[Operative Temperature]]&lt;19,Tableau134[[#This Row],[Occupancy]]&lt;&gt;0),Tableau134[[#This Row],[Operative Temperature]],"NC")</f>
        <v>NC</v>
      </c>
      <c r="F7562">
        <f>IF(AND(C7562&gt;26,Tableau134[[#This Row],[Occupancy]]&lt;&gt;0),1,0)</f>
        <v>0</v>
      </c>
      <c r="G7562">
        <f>IF(AND(Tableau134[[#This Row],[Operative Temperature]]&lt;19,Tableau134[[#This Row],[Occupancy]]&lt;&gt;0),1,0)</f>
        <v>0</v>
      </c>
      <c r="H7562">
        <f>IF(Tableau134[[#This Row],[Nb dheures sup à 26°C sous occupation]]=1,Tableau134[[#This Row],[Operative Temperature]]-26,0)</f>
        <v>0</v>
      </c>
      <c r="I7562">
        <f>IF(Tableau134[[#This Row],[Nb d''heures inf à 19°C sous occupation]]=1,19-C7562,0)</f>
        <v>0</v>
      </c>
    </row>
    <row r="7563" spans="1:9" x14ac:dyDescent="0.25">
      <c r="A7563" s="2">
        <v>37572.041666666664</v>
      </c>
      <c r="B7563">
        <v>15.275</v>
      </c>
      <c r="C7563">
        <v>26.322710000000001</v>
      </c>
      <c r="D7563">
        <v>0</v>
      </c>
      <c r="E7563" t="str">
        <f>IF(AND(Tableau134[[#This Row],[Operative Temperature]]&lt;19,Tableau134[[#This Row],[Occupancy]]&lt;&gt;0),Tableau134[[#This Row],[Operative Temperature]],"NC")</f>
        <v>NC</v>
      </c>
      <c r="F7563">
        <f>IF(AND(C7563&gt;26,Tableau134[[#This Row],[Occupancy]]&lt;&gt;0),1,0)</f>
        <v>0</v>
      </c>
      <c r="G7563">
        <f>IF(AND(Tableau134[[#This Row],[Operative Temperature]]&lt;19,Tableau134[[#This Row],[Occupancy]]&lt;&gt;0),1,0)</f>
        <v>0</v>
      </c>
      <c r="H7563">
        <f>IF(Tableau134[[#This Row],[Nb dheures sup à 26°C sous occupation]]=1,Tableau134[[#This Row],[Operative Temperature]]-26,0)</f>
        <v>0</v>
      </c>
      <c r="I7563">
        <f>IF(Tableau134[[#This Row],[Nb d''heures inf à 19°C sous occupation]]=1,19-C7563,0)</f>
        <v>0</v>
      </c>
    </row>
    <row r="7564" spans="1:9" x14ac:dyDescent="0.25">
      <c r="A7564" s="2">
        <v>37572.083333333336</v>
      </c>
      <c r="B7564">
        <v>14.675000000000001</v>
      </c>
      <c r="C7564">
        <v>26.184899999999999</v>
      </c>
      <c r="D7564">
        <v>0</v>
      </c>
      <c r="E7564" t="str">
        <f>IF(AND(Tableau134[[#This Row],[Operative Temperature]]&lt;19,Tableau134[[#This Row],[Occupancy]]&lt;&gt;0),Tableau134[[#This Row],[Operative Temperature]],"NC")</f>
        <v>NC</v>
      </c>
      <c r="F7564">
        <f>IF(AND(C7564&gt;26,Tableau134[[#This Row],[Occupancy]]&lt;&gt;0),1,0)</f>
        <v>0</v>
      </c>
      <c r="G7564">
        <f>IF(AND(Tableau134[[#This Row],[Operative Temperature]]&lt;19,Tableau134[[#This Row],[Occupancy]]&lt;&gt;0),1,0)</f>
        <v>0</v>
      </c>
      <c r="H7564">
        <f>IF(Tableau134[[#This Row],[Nb dheures sup à 26°C sous occupation]]=1,Tableau134[[#This Row],[Operative Temperature]]-26,0)</f>
        <v>0</v>
      </c>
      <c r="I7564">
        <f>IF(Tableau134[[#This Row],[Nb d''heures inf à 19°C sous occupation]]=1,19-C7564,0)</f>
        <v>0</v>
      </c>
    </row>
    <row r="7565" spans="1:9" x14ac:dyDescent="0.25">
      <c r="A7565" s="2">
        <v>37572.125</v>
      </c>
      <c r="B7565">
        <v>13.9</v>
      </c>
      <c r="C7565">
        <v>26.0641</v>
      </c>
      <c r="D7565">
        <v>0</v>
      </c>
      <c r="E7565" t="str">
        <f>IF(AND(Tableau134[[#This Row],[Operative Temperature]]&lt;19,Tableau134[[#This Row],[Occupancy]]&lt;&gt;0),Tableau134[[#This Row],[Operative Temperature]],"NC")</f>
        <v>NC</v>
      </c>
      <c r="F7565">
        <f>IF(AND(C7565&gt;26,Tableau134[[#This Row],[Occupancy]]&lt;&gt;0),1,0)</f>
        <v>0</v>
      </c>
      <c r="G7565">
        <f>IF(AND(Tableau134[[#This Row],[Operative Temperature]]&lt;19,Tableau134[[#This Row],[Occupancy]]&lt;&gt;0),1,0)</f>
        <v>0</v>
      </c>
      <c r="H7565">
        <f>IF(Tableau134[[#This Row],[Nb dheures sup à 26°C sous occupation]]=1,Tableau134[[#This Row],[Operative Temperature]]-26,0)</f>
        <v>0</v>
      </c>
      <c r="I7565">
        <f>IF(Tableau134[[#This Row],[Nb d''heures inf à 19°C sous occupation]]=1,19-C7565,0)</f>
        <v>0</v>
      </c>
    </row>
    <row r="7566" spans="1:9" x14ac:dyDescent="0.25">
      <c r="A7566" s="2">
        <v>37572.166666666664</v>
      </c>
      <c r="B7566">
        <v>13.175000000000001</v>
      </c>
      <c r="C7566">
        <v>25.946020000000001</v>
      </c>
      <c r="D7566">
        <v>0</v>
      </c>
      <c r="E7566" t="str">
        <f>IF(AND(Tableau134[[#This Row],[Operative Temperature]]&lt;19,Tableau134[[#This Row],[Occupancy]]&lt;&gt;0),Tableau134[[#This Row],[Operative Temperature]],"NC")</f>
        <v>NC</v>
      </c>
      <c r="F7566">
        <f>IF(AND(C7566&gt;26,Tableau134[[#This Row],[Occupancy]]&lt;&gt;0),1,0)</f>
        <v>0</v>
      </c>
      <c r="G7566">
        <f>IF(AND(Tableau134[[#This Row],[Operative Temperature]]&lt;19,Tableau134[[#This Row],[Occupancy]]&lt;&gt;0),1,0)</f>
        <v>0</v>
      </c>
      <c r="H7566">
        <f>IF(Tableau134[[#This Row],[Nb dheures sup à 26°C sous occupation]]=1,Tableau134[[#This Row],[Operative Temperature]]-26,0)</f>
        <v>0</v>
      </c>
      <c r="I7566">
        <f>IF(Tableau134[[#This Row],[Nb d''heures inf à 19°C sous occupation]]=1,19-C7566,0)</f>
        <v>0</v>
      </c>
    </row>
    <row r="7567" spans="1:9" x14ac:dyDescent="0.25">
      <c r="A7567" s="2">
        <v>37572.208333333336</v>
      </c>
      <c r="B7567">
        <v>13</v>
      </c>
      <c r="C7567">
        <v>25.820270000000001</v>
      </c>
      <c r="D7567">
        <v>0</v>
      </c>
      <c r="E7567" t="str">
        <f>IF(AND(Tableau134[[#This Row],[Operative Temperature]]&lt;19,Tableau134[[#This Row],[Occupancy]]&lt;&gt;0),Tableau134[[#This Row],[Operative Temperature]],"NC")</f>
        <v>NC</v>
      </c>
      <c r="F7567">
        <f>IF(AND(C7567&gt;26,Tableau134[[#This Row],[Occupancy]]&lt;&gt;0),1,0)</f>
        <v>0</v>
      </c>
      <c r="G7567">
        <f>IF(AND(Tableau134[[#This Row],[Operative Temperature]]&lt;19,Tableau134[[#This Row],[Occupancy]]&lt;&gt;0),1,0)</f>
        <v>0</v>
      </c>
      <c r="H7567">
        <f>IF(Tableau134[[#This Row],[Nb dheures sup à 26°C sous occupation]]=1,Tableau134[[#This Row],[Operative Temperature]]-26,0)</f>
        <v>0</v>
      </c>
      <c r="I7567">
        <f>IF(Tableau134[[#This Row],[Nb d''heures inf à 19°C sous occupation]]=1,19-C7567,0)</f>
        <v>0</v>
      </c>
    </row>
    <row r="7568" spans="1:9" x14ac:dyDescent="0.25">
      <c r="A7568" s="2">
        <v>37572.25</v>
      </c>
      <c r="B7568">
        <v>13.074999999999999</v>
      </c>
      <c r="C7568">
        <v>25.710979999999999</v>
      </c>
      <c r="D7568">
        <v>0</v>
      </c>
      <c r="E7568" t="str">
        <f>IF(AND(Tableau134[[#This Row],[Operative Temperature]]&lt;19,Tableau134[[#This Row],[Occupancy]]&lt;&gt;0),Tableau134[[#This Row],[Operative Temperature]],"NC")</f>
        <v>NC</v>
      </c>
      <c r="F7568">
        <f>IF(AND(C7568&gt;26,Tableau134[[#This Row],[Occupancy]]&lt;&gt;0),1,0)</f>
        <v>0</v>
      </c>
      <c r="G7568">
        <f>IF(AND(Tableau134[[#This Row],[Operative Temperature]]&lt;19,Tableau134[[#This Row],[Occupancy]]&lt;&gt;0),1,0)</f>
        <v>0</v>
      </c>
      <c r="H7568">
        <f>IF(Tableau134[[#This Row],[Nb dheures sup à 26°C sous occupation]]=1,Tableau134[[#This Row],[Operative Temperature]]-26,0)</f>
        <v>0</v>
      </c>
      <c r="I7568">
        <f>IF(Tableau134[[#This Row],[Nb d''heures inf à 19°C sous occupation]]=1,19-C7568,0)</f>
        <v>0</v>
      </c>
    </row>
    <row r="7569" spans="1:9" x14ac:dyDescent="0.25">
      <c r="A7569" s="2">
        <v>37572.291666666664</v>
      </c>
      <c r="B7569">
        <v>13.1</v>
      </c>
      <c r="C7569">
        <v>25.609729999999999</v>
      </c>
      <c r="D7569">
        <v>0</v>
      </c>
      <c r="E7569" t="str">
        <f>IF(AND(Tableau134[[#This Row],[Operative Temperature]]&lt;19,Tableau134[[#This Row],[Occupancy]]&lt;&gt;0),Tableau134[[#This Row],[Operative Temperature]],"NC")</f>
        <v>NC</v>
      </c>
      <c r="F7569">
        <f>IF(AND(C7569&gt;26,Tableau134[[#This Row],[Occupancy]]&lt;&gt;0),1,0)</f>
        <v>0</v>
      </c>
      <c r="G7569">
        <f>IF(AND(Tableau134[[#This Row],[Operative Temperature]]&lt;19,Tableau134[[#This Row],[Occupancy]]&lt;&gt;0),1,0)</f>
        <v>0</v>
      </c>
      <c r="H7569">
        <f>IF(Tableau134[[#This Row],[Nb dheures sup à 26°C sous occupation]]=1,Tableau134[[#This Row],[Operative Temperature]]-26,0)</f>
        <v>0</v>
      </c>
      <c r="I7569">
        <f>IF(Tableau134[[#This Row],[Nb d''heures inf à 19°C sous occupation]]=1,19-C7569,0)</f>
        <v>0</v>
      </c>
    </row>
    <row r="7570" spans="1:9" x14ac:dyDescent="0.25">
      <c r="A7570" s="2">
        <v>37572.333333333336</v>
      </c>
      <c r="B7570">
        <v>13.025</v>
      </c>
      <c r="C7570">
        <v>26.345030000000001</v>
      </c>
      <c r="D7570">
        <v>0</v>
      </c>
      <c r="E7570" t="str">
        <f>IF(AND(Tableau134[[#This Row],[Operative Temperature]]&lt;19,Tableau134[[#This Row],[Occupancy]]&lt;&gt;0),Tableau134[[#This Row],[Operative Temperature]],"NC")</f>
        <v>NC</v>
      </c>
      <c r="F7570">
        <f>IF(AND(C7570&gt;26,Tableau134[[#This Row],[Occupancy]]&lt;&gt;0),1,0)</f>
        <v>0</v>
      </c>
      <c r="G7570">
        <f>IF(AND(Tableau134[[#This Row],[Operative Temperature]]&lt;19,Tableau134[[#This Row],[Occupancy]]&lt;&gt;0),1,0)</f>
        <v>0</v>
      </c>
      <c r="H7570">
        <f>IF(Tableau134[[#This Row],[Nb dheures sup à 26°C sous occupation]]=1,Tableau134[[#This Row],[Operative Temperature]]-26,0)</f>
        <v>0</v>
      </c>
      <c r="I7570">
        <f>IF(Tableau134[[#This Row],[Nb d''heures inf à 19°C sous occupation]]=1,19-C7570,0)</f>
        <v>0</v>
      </c>
    </row>
    <row r="7571" spans="1:9" x14ac:dyDescent="0.25">
      <c r="A7571" s="2">
        <v>37572.375</v>
      </c>
      <c r="B7571">
        <v>13</v>
      </c>
      <c r="C7571">
        <v>26.863430000000001</v>
      </c>
      <c r="D7571">
        <v>0</v>
      </c>
      <c r="E7571" t="str">
        <f>IF(AND(Tableau134[[#This Row],[Operative Temperature]]&lt;19,Tableau134[[#This Row],[Occupancy]]&lt;&gt;0),Tableau134[[#This Row],[Operative Temperature]],"NC")</f>
        <v>NC</v>
      </c>
      <c r="F7571">
        <f>IF(AND(C7571&gt;26,Tableau134[[#This Row],[Occupancy]]&lt;&gt;0),1,0)</f>
        <v>0</v>
      </c>
      <c r="G7571">
        <f>IF(AND(Tableau134[[#This Row],[Operative Temperature]]&lt;19,Tableau134[[#This Row],[Occupancy]]&lt;&gt;0),1,0)</f>
        <v>0</v>
      </c>
      <c r="H7571">
        <f>IF(Tableau134[[#This Row],[Nb dheures sup à 26°C sous occupation]]=1,Tableau134[[#This Row],[Operative Temperature]]-26,0)</f>
        <v>0</v>
      </c>
      <c r="I7571">
        <f>IF(Tableau134[[#This Row],[Nb d''heures inf à 19°C sous occupation]]=1,19-C7571,0)</f>
        <v>0</v>
      </c>
    </row>
    <row r="7572" spans="1:9" x14ac:dyDescent="0.25">
      <c r="A7572" s="2">
        <v>37572.416666666664</v>
      </c>
      <c r="B7572">
        <v>13</v>
      </c>
      <c r="C7572">
        <v>27.30846</v>
      </c>
      <c r="D7572">
        <v>0</v>
      </c>
      <c r="E7572" t="str">
        <f>IF(AND(Tableau134[[#This Row],[Operative Temperature]]&lt;19,Tableau134[[#This Row],[Occupancy]]&lt;&gt;0),Tableau134[[#This Row],[Operative Temperature]],"NC")</f>
        <v>NC</v>
      </c>
      <c r="F7572">
        <f>IF(AND(C7572&gt;26,Tableau134[[#This Row],[Occupancy]]&lt;&gt;0),1,0)</f>
        <v>0</v>
      </c>
      <c r="G7572">
        <f>IF(AND(Tableau134[[#This Row],[Operative Temperature]]&lt;19,Tableau134[[#This Row],[Occupancy]]&lt;&gt;0),1,0)</f>
        <v>0</v>
      </c>
      <c r="H7572">
        <f>IF(Tableau134[[#This Row],[Nb dheures sup à 26°C sous occupation]]=1,Tableau134[[#This Row],[Operative Temperature]]-26,0)</f>
        <v>0</v>
      </c>
      <c r="I7572">
        <f>IF(Tableau134[[#This Row],[Nb d''heures inf à 19°C sous occupation]]=1,19-C7572,0)</f>
        <v>0</v>
      </c>
    </row>
    <row r="7573" spans="1:9" x14ac:dyDescent="0.25">
      <c r="A7573" s="2">
        <v>37572.458333333336</v>
      </c>
      <c r="B7573">
        <v>13.6</v>
      </c>
      <c r="C7573">
        <v>27.852740000000001</v>
      </c>
      <c r="D7573">
        <v>0</v>
      </c>
      <c r="E7573" t="str">
        <f>IF(AND(Tableau134[[#This Row],[Operative Temperature]]&lt;19,Tableau134[[#This Row],[Occupancy]]&lt;&gt;0),Tableau134[[#This Row],[Operative Temperature]],"NC")</f>
        <v>NC</v>
      </c>
      <c r="F7573">
        <f>IF(AND(C7573&gt;26,Tableau134[[#This Row],[Occupancy]]&lt;&gt;0),1,0)</f>
        <v>0</v>
      </c>
      <c r="G7573">
        <f>IF(AND(Tableau134[[#This Row],[Operative Temperature]]&lt;19,Tableau134[[#This Row],[Occupancy]]&lt;&gt;0),1,0)</f>
        <v>0</v>
      </c>
      <c r="H7573">
        <f>IF(Tableau134[[#This Row],[Nb dheures sup à 26°C sous occupation]]=1,Tableau134[[#This Row],[Operative Temperature]]-26,0)</f>
        <v>0</v>
      </c>
      <c r="I7573">
        <f>IF(Tableau134[[#This Row],[Nb d''heures inf à 19°C sous occupation]]=1,19-C7573,0)</f>
        <v>0</v>
      </c>
    </row>
    <row r="7574" spans="1:9" x14ac:dyDescent="0.25">
      <c r="A7574" s="2">
        <v>37572.5</v>
      </c>
      <c r="B7574">
        <v>14.324999999999999</v>
      </c>
      <c r="C7574">
        <v>28.697240000000001</v>
      </c>
      <c r="D7574">
        <v>0</v>
      </c>
      <c r="E7574" t="str">
        <f>IF(AND(Tableau134[[#This Row],[Operative Temperature]]&lt;19,Tableau134[[#This Row],[Occupancy]]&lt;&gt;0),Tableau134[[#This Row],[Operative Temperature]],"NC")</f>
        <v>NC</v>
      </c>
      <c r="F7574">
        <f>IF(AND(C7574&gt;26,Tableau134[[#This Row],[Occupancy]]&lt;&gt;0),1,0)</f>
        <v>0</v>
      </c>
      <c r="G7574">
        <f>IF(AND(Tableau134[[#This Row],[Operative Temperature]]&lt;19,Tableau134[[#This Row],[Occupancy]]&lt;&gt;0),1,0)</f>
        <v>0</v>
      </c>
      <c r="H7574">
        <f>IF(Tableau134[[#This Row],[Nb dheures sup à 26°C sous occupation]]=1,Tableau134[[#This Row],[Operative Temperature]]-26,0)</f>
        <v>0</v>
      </c>
      <c r="I7574">
        <f>IF(Tableau134[[#This Row],[Nb d''heures inf à 19°C sous occupation]]=1,19-C7574,0)</f>
        <v>0</v>
      </c>
    </row>
    <row r="7575" spans="1:9" x14ac:dyDescent="0.25">
      <c r="A7575" s="2">
        <v>37572.541666666664</v>
      </c>
      <c r="B7575">
        <v>15.1</v>
      </c>
      <c r="C7575">
        <v>29.606950000000001</v>
      </c>
      <c r="D7575">
        <v>0</v>
      </c>
      <c r="E7575" t="str">
        <f>IF(AND(Tableau134[[#This Row],[Operative Temperature]]&lt;19,Tableau134[[#This Row],[Occupancy]]&lt;&gt;0),Tableau134[[#This Row],[Operative Temperature]],"NC")</f>
        <v>NC</v>
      </c>
      <c r="F7575">
        <f>IF(AND(C7575&gt;26,Tableau134[[#This Row],[Occupancy]]&lt;&gt;0),1,0)</f>
        <v>0</v>
      </c>
      <c r="G7575">
        <f>IF(AND(Tableau134[[#This Row],[Operative Temperature]]&lt;19,Tableau134[[#This Row],[Occupancy]]&lt;&gt;0),1,0)</f>
        <v>0</v>
      </c>
      <c r="H7575">
        <f>IF(Tableau134[[#This Row],[Nb dheures sup à 26°C sous occupation]]=1,Tableau134[[#This Row],[Operative Temperature]]-26,0)</f>
        <v>0</v>
      </c>
      <c r="I7575">
        <f>IF(Tableau134[[#This Row],[Nb d''heures inf à 19°C sous occupation]]=1,19-C7575,0)</f>
        <v>0</v>
      </c>
    </row>
    <row r="7576" spans="1:9" x14ac:dyDescent="0.25">
      <c r="A7576" s="2">
        <v>37572.583333333336</v>
      </c>
      <c r="B7576">
        <v>15.9</v>
      </c>
      <c r="C7576">
        <v>30.413250000000001</v>
      </c>
      <c r="D7576">
        <v>0</v>
      </c>
      <c r="E7576" t="str">
        <f>IF(AND(Tableau134[[#This Row],[Operative Temperature]]&lt;19,Tableau134[[#This Row],[Occupancy]]&lt;&gt;0),Tableau134[[#This Row],[Operative Temperature]],"NC")</f>
        <v>NC</v>
      </c>
      <c r="F7576">
        <f>IF(AND(C7576&gt;26,Tableau134[[#This Row],[Occupancy]]&lt;&gt;0),1,0)</f>
        <v>0</v>
      </c>
      <c r="G7576">
        <f>IF(AND(Tableau134[[#This Row],[Operative Temperature]]&lt;19,Tableau134[[#This Row],[Occupancy]]&lt;&gt;0),1,0)</f>
        <v>0</v>
      </c>
      <c r="H7576">
        <f>IF(Tableau134[[#This Row],[Nb dheures sup à 26°C sous occupation]]=1,Tableau134[[#This Row],[Operative Temperature]]-26,0)</f>
        <v>0</v>
      </c>
      <c r="I7576">
        <f>IF(Tableau134[[#This Row],[Nb d''heures inf à 19°C sous occupation]]=1,19-C7576,0)</f>
        <v>0</v>
      </c>
    </row>
    <row r="7577" spans="1:9" x14ac:dyDescent="0.25">
      <c r="A7577" s="2">
        <v>37572.625</v>
      </c>
      <c r="B7577">
        <v>16.774999999999999</v>
      </c>
      <c r="C7577">
        <v>30.8733</v>
      </c>
      <c r="D7577">
        <v>0</v>
      </c>
      <c r="E7577" t="str">
        <f>IF(AND(Tableau134[[#This Row],[Operative Temperature]]&lt;19,Tableau134[[#This Row],[Occupancy]]&lt;&gt;0),Tableau134[[#This Row],[Operative Temperature]],"NC")</f>
        <v>NC</v>
      </c>
      <c r="F7577">
        <f>IF(AND(C7577&gt;26,Tableau134[[#This Row],[Occupancy]]&lt;&gt;0),1,0)</f>
        <v>0</v>
      </c>
      <c r="G7577">
        <f>IF(AND(Tableau134[[#This Row],[Operative Temperature]]&lt;19,Tableau134[[#This Row],[Occupancy]]&lt;&gt;0),1,0)</f>
        <v>0</v>
      </c>
      <c r="H7577">
        <f>IF(Tableau134[[#This Row],[Nb dheures sup à 26°C sous occupation]]=1,Tableau134[[#This Row],[Operative Temperature]]-26,0)</f>
        <v>0</v>
      </c>
      <c r="I7577">
        <f>IF(Tableau134[[#This Row],[Nb d''heures inf à 19°C sous occupation]]=1,19-C7577,0)</f>
        <v>0</v>
      </c>
    </row>
    <row r="7578" spans="1:9" x14ac:dyDescent="0.25">
      <c r="A7578" s="2">
        <v>37572.666666666664</v>
      </c>
      <c r="B7578">
        <v>16.774999999999999</v>
      </c>
      <c r="C7578">
        <v>31.153490000000001</v>
      </c>
      <c r="D7578">
        <v>0</v>
      </c>
      <c r="E7578" t="str">
        <f>IF(AND(Tableau134[[#This Row],[Operative Temperature]]&lt;19,Tableau134[[#This Row],[Occupancy]]&lt;&gt;0),Tableau134[[#This Row],[Operative Temperature]],"NC")</f>
        <v>NC</v>
      </c>
      <c r="F7578">
        <f>IF(AND(C7578&gt;26,Tableau134[[#This Row],[Occupancy]]&lt;&gt;0),1,0)</f>
        <v>0</v>
      </c>
      <c r="G7578">
        <f>IF(AND(Tableau134[[#This Row],[Operative Temperature]]&lt;19,Tableau134[[#This Row],[Occupancy]]&lt;&gt;0),1,0)</f>
        <v>0</v>
      </c>
      <c r="H7578">
        <f>IF(Tableau134[[#This Row],[Nb dheures sup à 26°C sous occupation]]=1,Tableau134[[#This Row],[Operative Temperature]]-26,0)</f>
        <v>0</v>
      </c>
      <c r="I7578">
        <f>IF(Tableau134[[#This Row],[Nb d''heures inf à 19°C sous occupation]]=1,19-C7578,0)</f>
        <v>0</v>
      </c>
    </row>
    <row r="7579" spans="1:9" x14ac:dyDescent="0.25">
      <c r="A7579" s="2">
        <v>37572.708333333336</v>
      </c>
      <c r="B7579">
        <v>15.65</v>
      </c>
      <c r="C7579">
        <v>30.983499999999999</v>
      </c>
      <c r="D7579">
        <v>0</v>
      </c>
      <c r="E7579" t="str">
        <f>IF(AND(Tableau134[[#This Row],[Operative Temperature]]&lt;19,Tableau134[[#This Row],[Occupancy]]&lt;&gt;0),Tableau134[[#This Row],[Operative Temperature]],"NC")</f>
        <v>NC</v>
      </c>
      <c r="F7579">
        <f>IF(AND(C7579&gt;26,Tableau134[[#This Row],[Occupancy]]&lt;&gt;0),1,0)</f>
        <v>0</v>
      </c>
      <c r="G7579">
        <f>IF(AND(Tableau134[[#This Row],[Operative Temperature]]&lt;19,Tableau134[[#This Row],[Occupancy]]&lt;&gt;0),1,0)</f>
        <v>0</v>
      </c>
      <c r="H7579">
        <f>IF(Tableau134[[#This Row],[Nb dheures sup à 26°C sous occupation]]=1,Tableau134[[#This Row],[Operative Temperature]]-26,0)</f>
        <v>0</v>
      </c>
      <c r="I7579">
        <f>IF(Tableau134[[#This Row],[Nb d''heures inf à 19°C sous occupation]]=1,19-C7579,0)</f>
        <v>0</v>
      </c>
    </row>
    <row r="7580" spans="1:9" x14ac:dyDescent="0.25">
      <c r="A7580" s="2">
        <v>37572.75</v>
      </c>
      <c r="B7580">
        <v>14.324999999999999</v>
      </c>
      <c r="C7580">
        <v>30.851379999999999</v>
      </c>
      <c r="D7580">
        <v>0</v>
      </c>
      <c r="E7580" t="str">
        <f>IF(AND(Tableau134[[#This Row],[Operative Temperature]]&lt;19,Tableau134[[#This Row],[Occupancy]]&lt;&gt;0),Tableau134[[#This Row],[Operative Temperature]],"NC")</f>
        <v>NC</v>
      </c>
      <c r="F7580">
        <f>IF(AND(C7580&gt;26,Tableau134[[#This Row],[Occupancy]]&lt;&gt;0),1,0)</f>
        <v>0</v>
      </c>
      <c r="G7580">
        <f>IF(AND(Tableau134[[#This Row],[Operative Temperature]]&lt;19,Tableau134[[#This Row],[Occupancy]]&lt;&gt;0),1,0)</f>
        <v>0</v>
      </c>
      <c r="H7580">
        <f>IF(Tableau134[[#This Row],[Nb dheures sup à 26°C sous occupation]]=1,Tableau134[[#This Row],[Operative Temperature]]-26,0)</f>
        <v>0</v>
      </c>
      <c r="I7580">
        <f>IF(Tableau134[[#This Row],[Nb d''heures inf à 19°C sous occupation]]=1,19-C7580,0)</f>
        <v>0</v>
      </c>
    </row>
    <row r="7581" spans="1:9" x14ac:dyDescent="0.25">
      <c r="A7581" s="2">
        <v>37572.791666666664</v>
      </c>
      <c r="B7581">
        <v>12.574999999999999</v>
      </c>
      <c r="C7581">
        <v>30.59657</v>
      </c>
      <c r="D7581">
        <v>0</v>
      </c>
      <c r="E7581" t="str">
        <f>IF(AND(Tableau134[[#This Row],[Operative Temperature]]&lt;19,Tableau134[[#This Row],[Occupancy]]&lt;&gt;0),Tableau134[[#This Row],[Operative Temperature]],"NC")</f>
        <v>NC</v>
      </c>
      <c r="F7581">
        <f>IF(AND(C7581&gt;26,Tableau134[[#This Row],[Occupancy]]&lt;&gt;0),1,0)</f>
        <v>0</v>
      </c>
      <c r="G7581">
        <f>IF(AND(Tableau134[[#This Row],[Operative Temperature]]&lt;19,Tableau134[[#This Row],[Occupancy]]&lt;&gt;0),1,0)</f>
        <v>0</v>
      </c>
      <c r="H7581">
        <f>IF(Tableau134[[#This Row],[Nb dheures sup à 26°C sous occupation]]=1,Tableau134[[#This Row],[Operative Temperature]]-26,0)</f>
        <v>0</v>
      </c>
      <c r="I7581">
        <f>IF(Tableau134[[#This Row],[Nb d''heures inf à 19°C sous occupation]]=1,19-C7581,0)</f>
        <v>0</v>
      </c>
    </row>
    <row r="7582" spans="1:9" x14ac:dyDescent="0.25">
      <c r="A7582" s="2">
        <v>37572.833333333336</v>
      </c>
      <c r="B7582">
        <v>11.65</v>
      </c>
      <c r="C7582">
        <v>30.410319999999999</v>
      </c>
      <c r="D7582">
        <v>0</v>
      </c>
      <c r="E7582" t="str">
        <f>IF(AND(Tableau134[[#This Row],[Operative Temperature]]&lt;19,Tableau134[[#This Row],[Occupancy]]&lt;&gt;0),Tableau134[[#This Row],[Operative Temperature]],"NC")</f>
        <v>NC</v>
      </c>
      <c r="F7582">
        <f>IF(AND(C7582&gt;26,Tableau134[[#This Row],[Occupancy]]&lt;&gt;0),1,0)</f>
        <v>0</v>
      </c>
      <c r="G7582">
        <f>IF(AND(Tableau134[[#This Row],[Operative Temperature]]&lt;19,Tableau134[[#This Row],[Occupancy]]&lt;&gt;0),1,0)</f>
        <v>0</v>
      </c>
      <c r="H7582">
        <f>IF(Tableau134[[#This Row],[Nb dheures sup à 26°C sous occupation]]=1,Tableau134[[#This Row],[Operative Temperature]]-26,0)</f>
        <v>0</v>
      </c>
      <c r="I7582">
        <f>IF(Tableau134[[#This Row],[Nb d''heures inf à 19°C sous occupation]]=1,19-C7582,0)</f>
        <v>0</v>
      </c>
    </row>
    <row r="7583" spans="1:9" x14ac:dyDescent="0.25">
      <c r="A7583" s="2">
        <v>37572.875</v>
      </c>
      <c r="B7583">
        <v>11.125</v>
      </c>
      <c r="C7583">
        <v>29.154900000000001</v>
      </c>
      <c r="D7583">
        <v>0</v>
      </c>
      <c r="E7583" t="str">
        <f>IF(AND(Tableau134[[#This Row],[Operative Temperature]]&lt;19,Tableau134[[#This Row],[Occupancy]]&lt;&gt;0),Tableau134[[#This Row],[Operative Temperature]],"NC")</f>
        <v>NC</v>
      </c>
      <c r="F7583">
        <f>IF(AND(C7583&gt;26,Tableau134[[#This Row],[Occupancy]]&lt;&gt;0),1,0)</f>
        <v>0</v>
      </c>
      <c r="G7583">
        <f>IF(AND(Tableau134[[#This Row],[Operative Temperature]]&lt;19,Tableau134[[#This Row],[Occupancy]]&lt;&gt;0),1,0)</f>
        <v>0</v>
      </c>
      <c r="H7583">
        <f>IF(Tableau134[[#This Row],[Nb dheures sup à 26°C sous occupation]]=1,Tableau134[[#This Row],[Operative Temperature]]-26,0)</f>
        <v>0</v>
      </c>
      <c r="I7583">
        <f>IF(Tableau134[[#This Row],[Nb d''heures inf à 19°C sous occupation]]=1,19-C7583,0)</f>
        <v>0</v>
      </c>
    </row>
    <row r="7584" spans="1:9" x14ac:dyDescent="0.25">
      <c r="A7584" s="2">
        <v>37572.916666666664</v>
      </c>
      <c r="B7584">
        <v>11.375</v>
      </c>
      <c r="C7584">
        <v>28.415939999999999</v>
      </c>
      <c r="D7584">
        <v>0</v>
      </c>
      <c r="E7584" t="str">
        <f>IF(AND(Tableau134[[#This Row],[Operative Temperature]]&lt;19,Tableau134[[#This Row],[Occupancy]]&lt;&gt;0),Tableau134[[#This Row],[Operative Temperature]],"NC")</f>
        <v>NC</v>
      </c>
      <c r="F7584">
        <f>IF(AND(C7584&gt;26,Tableau134[[#This Row],[Occupancy]]&lt;&gt;0),1,0)</f>
        <v>0</v>
      </c>
      <c r="G7584">
        <f>IF(AND(Tableau134[[#This Row],[Operative Temperature]]&lt;19,Tableau134[[#This Row],[Occupancy]]&lt;&gt;0),1,0)</f>
        <v>0</v>
      </c>
      <c r="H7584">
        <f>IF(Tableau134[[#This Row],[Nb dheures sup à 26°C sous occupation]]=1,Tableau134[[#This Row],[Operative Temperature]]-26,0)</f>
        <v>0</v>
      </c>
      <c r="I7584">
        <f>IF(Tableau134[[#This Row],[Nb d''heures inf à 19°C sous occupation]]=1,19-C7584,0)</f>
        <v>0</v>
      </c>
    </row>
    <row r="7585" spans="1:9" x14ac:dyDescent="0.25">
      <c r="A7585" s="2">
        <v>37572.958333333336</v>
      </c>
      <c r="B7585">
        <v>11.875</v>
      </c>
      <c r="C7585">
        <v>28.131139999999998</v>
      </c>
      <c r="D7585">
        <v>0</v>
      </c>
      <c r="E7585" t="str">
        <f>IF(AND(Tableau134[[#This Row],[Operative Temperature]]&lt;19,Tableau134[[#This Row],[Occupancy]]&lt;&gt;0),Tableau134[[#This Row],[Operative Temperature]],"NC")</f>
        <v>NC</v>
      </c>
      <c r="F7585">
        <f>IF(AND(C7585&gt;26,Tableau134[[#This Row],[Occupancy]]&lt;&gt;0),1,0)</f>
        <v>0</v>
      </c>
      <c r="G7585">
        <f>IF(AND(Tableau134[[#This Row],[Operative Temperature]]&lt;19,Tableau134[[#This Row],[Occupancy]]&lt;&gt;0),1,0)</f>
        <v>0</v>
      </c>
      <c r="H7585">
        <f>IF(Tableau134[[#This Row],[Nb dheures sup à 26°C sous occupation]]=1,Tableau134[[#This Row],[Operative Temperature]]-26,0)</f>
        <v>0</v>
      </c>
      <c r="I7585">
        <f>IF(Tableau134[[#This Row],[Nb d''heures inf à 19°C sous occupation]]=1,19-C7585,0)</f>
        <v>0</v>
      </c>
    </row>
    <row r="7586" spans="1:9" x14ac:dyDescent="0.25">
      <c r="A7586" s="1">
        <v>37573</v>
      </c>
      <c r="B7586">
        <v>10.8</v>
      </c>
      <c r="C7586">
        <v>27.900649999999999</v>
      </c>
      <c r="D7586">
        <v>0</v>
      </c>
      <c r="E7586" t="str">
        <f>IF(AND(Tableau134[[#This Row],[Operative Temperature]]&lt;19,Tableau134[[#This Row],[Occupancy]]&lt;&gt;0),Tableau134[[#This Row],[Operative Temperature]],"NC")</f>
        <v>NC</v>
      </c>
      <c r="F7586">
        <f>IF(AND(C7586&gt;26,Tableau134[[#This Row],[Occupancy]]&lt;&gt;0),1,0)</f>
        <v>0</v>
      </c>
      <c r="G7586">
        <f>IF(AND(Tableau134[[#This Row],[Operative Temperature]]&lt;19,Tableau134[[#This Row],[Occupancy]]&lt;&gt;0),1,0)</f>
        <v>0</v>
      </c>
      <c r="H7586">
        <f>IF(Tableau134[[#This Row],[Nb dheures sup à 26°C sous occupation]]=1,Tableau134[[#This Row],[Operative Temperature]]-26,0)</f>
        <v>0</v>
      </c>
      <c r="I7586">
        <f>IF(Tableau134[[#This Row],[Nb d''heures inf à 19°C sous occupation]]=1,19-C7586,0)</f>
        <v>0</v>
      </c>
    </row>
    <row r="7587" spans="1:9" x14ac:dyDescent="0.25">
      <c r="A7587" s="2">
        <v>37573.041666666664</v>
      </c>
      <c r="B7587">
        <v>9.1999999999999993</v>
      </c>
      <c r="C7587">
        <v>27.66452</v>
      </c>
      <c r="D7587">
        <v>0</v>
      </c>
      <c r="E7587" t="str">
        <f>IF(AND(Tableau134[[#This Row],[Operative Temperature]]&lt;19,Tableau134[[#This Row],[Occupancy]]&lt;&gt;0),Tableau134[[#This Row],[Operative Temperature]],"NC")</f>
        <v>NC</v>
      </c>
      <c r="F7587">
        <f>IF(AND(C7587&gt;26,Tableau134[[#This Row],[Occupancy]]&lt;&gt;0),1,0)</f>
        <v>0</v>
      </c>
      <c r="G7587">
        <f>IF(AND(Tableau134[[#This Row],[Operative Temperature]]&lt;19,Tableau134[[#This Row],[Occupancy]]&lt;&gt;0),1,0)</f>
        <v>0</v>
      </c>
      <c r="H7587">
        <f>IF(Tableau134[[#This Row],[Nb dheures sup à 26°C sous occupation]]=1,Tableau134[[#This Row],[Operative Temperature]]-26,0)</f>
        <v>0</v>
      </c>
      <c r="I7587">
        <f>IF(Tableau134[[#This Row],[Nb d''heures inf à 19°C sous occupation]]=1,19-C7587,0)</f>
        <v>0</v>
      </c>
    </row>
    <row r="7588" spans="1:9" x14ac:dyDescent="0.25">
      <c r="A7588" s="2">
        <v>37573.083333333336</v>
      </c>
      <c r="B7588">
        <v>8.5749999999999993</v>
      </c>
      <c r="C7588">
        <v>27.469059999999999</v>
      </c>
      <c r="D7588">
        <v>0</v>
      </c>
      <c r="E7588" t="str">
        <f>IF(AND(Tableau134[[#This Row],[Operative Temperature]]&lt;19,Tableau134[[#This Row],[Occupancy]]&lt;&gt;0),Tableau134[[#This Row],[Operative Temperature]],"NC")</f>
        <v>NC</v>
      </c>
      <c r="F7588">
        <f>IF(AND(C7588&gt;26,Tableau134[[#This Row],[Occupancy]]&lt;&gt;0),1,0)</f>
        <v>0</v>
      </c>
      <c r="G7588">
        <f>IF(AND(Tableau134[[#This Row],[Operative Temperature]]&lt;19,Tableau134[[#This Row],[Occupancy]]&lt;&gt;0),1,0)</f>
        <v>0</v>
      </c>
      <c r="H7588">
        <f>IF(Tableau134[[#This Row],[Nb dheures sup à 26°C sous occupation]]=1,Tableau134[[#This Row],[Operative Temperature]]-26,0)</f>
        <v>0</v>
      </c>
      <c r="I7588">
        <f>IF(Tableau134[[#This Row],[Nb d''heures inf à 19°C sous occupation]]=1,19-C7588,0)</f>
        <v>0</v>
      </c>
    </row>
    <row r="7589" spans="1:9" x14ac:dyDescent="0.25">
      <c r="A7589" s="2">
        <v>37573.125</v>
      </c>
      <c r="B7589">
        <v>8.35</v>
      </c>
      <c r="C7589">
        <v>27.28913</v>
      </c>
      <c r="D7589">
        <v>0</v>
      </c>
      <c r="E7589" t="str">
        <f>IF(AND(Tableau134[[#This Row],[Operative Temperature]]&lt;19,Tableau134[[#This Row],[Occupancy]]&lt;&gt;0),Tableau134[[#This Row],[Operative Temperature]],"NC")</f>
        <v>NC</v>
      </c>
      <c r="F7589">
        <f>IF(AND(C7589&gt;26,Tableau134[[#This Row],[Occupancy]]&lt;&gt;0),1,0)</f>
        <v>0</v>
      </c>
      <c r="G7589">
        <f>IF(AND(Tableau134[[#This Row],[Operative Temperature]]&lt;19,Tableau134[[#This Row],[Occupancy]]&lt;&gt;0),1,0)</f>
        <v>0</v>
      </c>
      <c r="H7589">
        <f>IF(Tableau134[[#This Row],[Nb dheures sup à 26°C sous occupation]]=1,Tableau134[[#This Row],[Operative Temperature]]-26,0)</f>
        <v>0</v>
      </c>
      <c r="I7589">
        <f>IF(Tableau134[[#This Row],[Nb d''heures inf à 19°C sous occupation]]=1,19-C7589,0)</f>
        <v>0</v>
      </c>
    </row>
    <row r="7590" spans="1:9" x14ac:dyDescent="0.25">
      <c r="A7590" s="2">
        <v>37573.166666666664</v>
      </c>
      <c r="B7590">
        <v>8.0749999999999993</v>
      </c>
      <c r="C7590">
        <v>27.115300000000001</v>
      </c>
      <c r="D7590">
        <v>0</v>
      </c>
      <c r="E7590" t="str">
        <f>IF(AND(Tableau134[[#This Row],[Operative Temperature]]&lt;19,Tableau134[[#This Row],[Occupancy]]&lt;&gt;0),Tableau134[[#This Row],[Operative Temperature]],"NC")</f>
        <v>NC</v>
      </c>
      <c r="F7590">
        <f>IF(AND(C7590&gt;26,Tableau134[[#This Row],[Occupancy]]&lt;&gt;0),1,0)</f>
        <v>0</v>
      </c>
      <c r="G7590">
        <f>IF(AND(Tableau134[[#This Row],[Operative Temperature]]&lt;19,Tableau134[[#This Row],[Occupancy]]&lt;&gt;0),1,0)</f>
        <v>0</v>
      </c>
      <c r="H7590">
        <f>IF(Tableau134[[#This Row],[Nb dheures sup à 26°C sous occupation]]=1,Tableau134[[#This Row],[Operative Temperature]]-26,0)</f>
        <v>0</v>
      </c>
      <c r="I7590">
        <f>IF(Tableau134[[#This Row],[Nb d''heures inf à 19°C sous occupation]]=1,19-C7590,0)</f>
        <v>0</v>
      </c>
    </row>
    <row r="7591" spans="1:9" x14ac:dyDescent="0.25">
      <c r="A7591" s="2">
        <v>37573.208333333336</v>
      </c>
      <c r="B7591">
        <v>8.75</v>
      </c>
      <c r="C7591">
        <v>26.942620000000002</v>
      </c>
      <c r="D7591">
        <v>0</v>
      </c>
      <c r="E7591" t="str">
        <f>IF(AND(Tableau134[[#This Row],[Operative Temperature]]&lt;19,Tableau134[[#This Row],[Occupancy]]&lt;&gt;0),Tableau134[[#This Row],[Operative Temperature]],"NC")</f>
        <v>NC</v>
      </c>
      <c r="F7591">
        <f>IF(AND(C7591&gt;26,Tableau134[[#This Row],[Occupancy]]&lt;&gt;0),1,0)</f>
        <v>0</v>
      </c>
      <c r="G7591">
        <f>IF(AND(Tableau134[[#This Row],[Operative Temperature]]&lt;19,Tableau134[[#This Row],[Occupancy]]&lt;&gt;0),1,0)</f>
        <v>0</v>
      </c>
      <c r="H7591">
        <f>IF(Tableau134[[#This Row],[Nb dheures sup à 26°C sous occupation]]=1,Tableau134[[#This Row],[Operative Temperature]]-26,0)</f>
        <v>0</v>
      </c>
      <c r="I7591">
        <f>IF(Tableau134[[#This Row],[Nb d''heures inf à 19°C sous occupation]]=1,19-C7591,0)</f>
        <v>0</v>
      </c>
    </row>
    <row r="7592" spans="1:9" x14ac:dyDescent="0.25">
      <c r="A7592" s="2">
        <v>37573.25</v>
      </c>
      <c r="B7592">
        <v>9.75</v>
      </c>
      <c r="C7592">
        <v>26.78144</v>
      </c>
      <c r="D7592">
        <v>0</v>
      </c>
      <c r="E7592" t="str">
        <f>IF(AND(Tableau134[[#This Row],[Operative Temperature]]&lt;19,Tableau134[[#This Row],[Occupancy]]&lt;&gt;0),Tableau134[[#This Row],[Operative Temperature]],"NC")</f>
        <v>NC</v>
      </c>
      <c r="F7592">
        <f>IF(AND(C7592&gt;26,Tableau134[[#This Row],[Occupancy]]&lt;&gt;0),1,0)</f>
        <v>0</v>
      </c>
      <c r="G7592">
        <f>IF(AND(Tableau134[[#This Row],[Operative Temperature]]&lt;19,Tableau134[[#This Row],[Occupancy]]&lt;&gt;0),1,0)</f>
        <v>0</v>
      </c>
      <c r="H7592">
        <f>IF(Tableau134[[#This Row],[Nb dheures sup à 26°C sous occupation]]=1,Tableau134[[#This Row],[Operative Temperature]]-26,0)</f>
        <v>0</v>
      </c>
      <c r="I7592">
        <f>IF(Tableau134[[#This Row],[Nb d''heures inf à 19°C sous occupation]]=1,19-C7592,0)</f>
        <v>0</v>
      </c>
    </row>
    <row r="7593" spans="1:9" x14ac:dyDescent="0.25">
      <c r="A7593" s="2">
        <v>37573.291666666664</v>
      </c>
      <c r="B7593">
        <v>10.15</v>
      </c>
      <c r="C7593">
        <v>26.69183</v>
      </c>
      <c r="D7593">
        <v>0</v>
      </c>
      <c r="E7593" t="str">
        <f>IF(AND(Tableau134[[#This Row],[Operative Temperature]]&lt;19,Tableau134[[#This Row],[Occupancy]]&lt;&gt;0),Tableau134[[#This Row],[Operative Temperature]],"NC")</f>
        <v>NC</v>
      </c>
      <c r="F7593">
        <f>IF(AND(C7593&gt;26,Tableau134[[#This Row],[Occupancy]]&lt;&gt;0),1,0)</f>
        <v>0</v>
      </c>
      <c r="G7593">
        <f>IF(AND(Tableau134[[#This Row],[Operative Temperature]]&lt;19,Tableau134[[#This Row],[Occupancy]]&lt;&gt;0),1,0)</f>
        <v>0</v>
      </c>
      <c r="H7593">
        <f>IF(Tableau134[[#This Row],[Nb dheures sup à 26°C sous occupation]]=1,Tableau134[[#This Row],[Operative Temperature]]-26,0)</f>
        <v>0</v>
      </c>
      <c r="I7593">
        <f>IF(Tableau134[[#This Row],[Nb d''heures inf à 19°C sous occupation]]=1,19-C7593,0)</f>
        <v>0</v>
      </c>
    </row>
    <row r="7594" spans="1:9" x14ac:dyDescent="0.25">
      <c r="A7594" s="2">
        <v>37573.333333333336</v>
      </c>
      <c r="B7594">
        <v>10.725</v>
      </c>
      <c r="C7594">
        <v>27.155200000000001</v>
      </c>
      <c r="D7594">
        <v>0</v>
      </c>
      <c r="E7594" t="str">
        <f>IF(AND(Tableau134[[#This Row],[Operative Temperature]]&lt;19,Tableau134[[#This Row],[Occupancy]]&lt;&gt;0),Tableau134[[#This Row],[Operative Temperature]],"NC")</f>
        <v>NC</v>
      </c>
      <c r="F7594">
        <f>IF(AND(C7594&gt;26,Tableau134[[#This Row],[Occupancy]]&lt;&gt;0),1,0)</f>
        <v>0</v>
      </c>
      <c r="G7594">
        <f>IF(AND(Tableau134[[#This Row],[Operative Temperature]]&lt;19,Tableau134[[#This Row],[Occupancy]]&lt;&gt;0),1,0)</f>
        <v>0</v>
      </c>
      <c r="H7594">
        <f>IF(Tableau134[[#This Row],[Nb dheures sup à 26°C sous occupation]]=1,Tableau134[[#This Row],[Operative Temperature]]-26,0)</f>
        <v>0</v>
      </c>
      <c r="I7594">
        <f>IF(Tableau134[[#This Row],[Nb d''heures inf à 19°C sous occupation]]=1,19-C7594,0)</f>
        <v>0</v>
      </c>
    </row>
    <row r="7595" spans="1:9" x14ac:dyDescent="0.25">
      <c r="A7595" s="2">
        <v>37573.375</v>
      </c>
      <c r="B7595">
        <v>11.425000000000001</v>
      </c>
      <c r="C7595">
        <v>27.718240000000002</v>
      </c>
      <c r="D7595">
        <v>0</v>
      </c>
      <c r="E7595" t="str">
        <f>IF(AND(Tableau134[[#This Row],[Operative Temperature]]&lt;19,Tableau134[[#This Row],[Occupancy]]&lt;&gt;0),Tableau134[[#This Row],[Operative Temperature]],"NC")</f>
        <v>NC</v>
      </c>
      <c r="F7595">
        <f>IF(AND(C7595&gt;26,Tableau134[[#This Row],[Occupancy]]&lt;&gt;0),1,0)</f>
        <v>0</v>
      </c>
      <c r="G7595">
        <f>IF(AND(Tableau134[[#This Row],[Operative Temperature]]&lt;19,Tableau134[[#This Row],[Occupancy]]&lt;&gt;0),1,0)</f>
        <v>0</v>
      </c>
      <c r="H7595">
        <f>IF(Tableau134[[#This Row],[Nb dheures sup à 26°C sous occupation]]=1,Tableau134[[#This Row],[Operative Temperature]]-26,0)</f>
        <v>0</v>
      </c>
      <c r="I7595">
        <f>IF(Tableau134[[#This Row],[Nb d''heures inf à 19°C sous occupation]]=1,19-C7595,0)</f>
        <v>0</v>
      </c>
    </row>
    <row r="7596" spans="1:9" x14ac:dyDescent="0.25">
      <c r="A7596" s="2">
        <v>37573.416666666664</v>
      </c>
      <c r="B7596">
        <v>12.125</v>
      </c>
      <c r="C7596">
        <v>28.356670000000001</v>
      </c>
      <c r="D7596">
        <v>0</v>
      </c>
      <c r="E7596" t="str">
        <f>IF(AND(Tableau134[[#This Row],[Operative Temperature]]&lt;19,Tableau134[[#This Row],[Occupancy]]&lt;&gt;0),Tableau134[[#This Row],[Operative Temperature]],"NC")</f>
        <v>NC</v>
      </c>
      <c r="F7596">
        <f>IF(AND(C7596&gt;26,Tableau134[[#This Row],[Occupancy]]&lt;&gt;0),1,0)</f>
        <v>0</v>
      </c>
      <c r="G7596">
        <f>IF(AND(Tableau134[[#This Row],[Operative Temperature]]&lt;19,Tableau134[[#This Row],[Occupancy]]&lt;&gt;0),1,0)</f>
        <v>0</v>
      </c>
      <c r="H7596">
        <f>IF(Tableau134[[#This Row],[Nb dheures sup à 26°C sous occupation]]=1,Tableau134[[#This Row],[Operative Temperature]]-26,0)</f>
        <v>0</v>
      </c>
      <c r="I7596">
        <f>IF(Tableau134[[#This Row],[Nb d''heures inf à 19°C sous occupation]]=1,19-C7596,0)</f>
        <v>0</v>
      </c>
    </row>
    <row r="7597" spans="1:9" x14ac:dyDescent="0.25">
      <c r="A7597" s="2">
        <v>37573.458333333336</v>
      </c>
      <c r="B7597">
        <v>12.824999999999999</v>
      </c>
      <c r="C7597">
        <v>29.243690000000001</v>
      </c>
      <c r="D7597">
        <v>0</v>
      </c>
      <c r="E7597" t="str">
        <f>IF(AND(Tableau134[[#This Row],[Operative Temperature]]&lt;19,Tableau134[[#This Row],[Occupancy]]&lt;&gt;0),Tableau134[[#This Row],[Operative Temperature]],"NC")</f>
        <v>NC</v>
      </c>
      <c r="F7597">
        <f>IF(AND(C7597&gt;26,Tableau134[[#This Row],[Occupancy]]&lt;&gt;0),1,0)</f>
        <v>0</v>
      </c>
      <c r="G7597">
        <f>IF(AND(Tableau134[[#This Row],[Operative Temperature]]&lt;19,Tableau134[[#This Row],[Occupancy]]&lt;&gt;0),1,0)</f>
        <v>0</v>
      </c>
      <c r="H7597">
        <f>IF(Tableau134[[#This Row],[Nb dheures sup à 26°C sous occupation]]=1,Tableau134[[#This Row],[Operative Temperature]]-26,0)</f>
        <v>0</v>
      </c>
      <c r="I7597">
        <f>IF(Tableau134[[#This Row],[Nb d''heures inf à 19°C sous occupation]]=1,19-C7597,0)</f>
        <v>0</v>
      </c>
    </row>
    <row r="7598" spans="1:9" x14ac:dyDescent="0.25">
      <c r="A7598" s="2">
        <v>37573.5</v>
      </c>
      <c r="B7598">
        <v>13</v>
      </c>
      <c r="C7598">
        <v>30.071169999999999</v>
      </c>
      <c r="D7598">
        <v>0</v>
      </c>
      <c r="E7598" t="str">
        <f>IF(AND(Tableau134[[#This Row],[Operative Temperature]]&lt;19,Tableau134[[#This Row],[Occupancy]]&lt;&gt;0),Tableau134[[#This Row],[Operative Temperature]],"NC")</f>
        <v>NC</v>
      </c>
      <c r="F7598">
        <f>IF(AND(C7598&gt;26,Tableau134[[#This Row],[Occupancy]]&lt;&gt;0),1,0)</f>
        <v>0</v>
      </c>
      <c r="G7598">
        <f>IF(AND(Tableau134[[#This Row],[Operative Temperature]]&lt;19,Tableau134[[#This Row],[Occupancy]]&lt;&gt;0),1,0)</f>
        <v>0</v>
      </c>
      <c r="H7598">
        <f>IF(Tableau134[[#This Row],[Nb dheures sup à 26°C sous occupation]]=1,Tableau134[[#This Row],[Operative Temperature]]-26,0)</f>
        <v>0</v>
      </c>
      <c r="I7598">
        <f>IF(Tableau134[[#This Row],[Nb d''heures inf à 19°C sous occupation]]=1,19-C7598,0)</f>
        <v>0</v>
      </c>
    </row>
    <row r="7599" spans="1:9" x14ac:dyDescent="0.25">
      <c r="A7599" s="2">
        <v>37573.541666666664</v>
      </c>
      <c r="B7599">
        <v>14.5</v>
      </c>
      <c r="C7599">
        <v>30.958120000000001</v>
      </c>
      <c r="D7599">
        <v>0</v>
      </c>
      <c r="E7599" t="str">
        <f>IF(AND(Tableau134[[#This Row],[Operative Temperature]]&lt;19,Tableau134[[#This Row],[Occupancy]]&lt;&gt;0),Tableau134[[#This Row],[Operative Temperature]],"NC")</f>
        <v>NC</v>
      </c>
      <c r="F7599">
        <f>IF(AND(C7599&gt;26,Tableau134[[#This Row],[Occupancy]]&lt;&gt;0),1,0)</f>
        <v>0</v>
      </c>
      <c r="G7599">
        <f>IF(AND(Tableau134[[#This Row],[Operative Temperature]]&lt;19,Tableau134[[#This Row],[Occupancy]]&lt;&gt;0),1,0)</f>
        <v>0</v>
      </c>
      <c r="H7599">
        <f>IF(Tableau134[[#This Row],[Nb dheures sup à 26°C sous occupation]]=1,Tableau134[[#This Row],[Operative Temperature]]-26,0)</f>
        <v>0</v>
      </c>
      <c r="I7599">
        <f>IF(Tableau134[[#This Row],[Nb d''heures inf à 19°C sous occupation]]=1,19-C7599,0)</f>
        <v>0</v>
      </c>
    </row>
    <row r="7600" spans="1:9" x14ac:dyDescent="0.25">
      <c r="A7600" s="2">
        <v>37573.583333333336</v>
      </c>
      <c r="B7600">
        <v>14.85</v>
      </c>
      <c r="C7600">
        <v>31.55179</v>
      </c>
      <c r="D7600">
        <v>0</v>
      </c>
      <c r="E7600" t="str">
        <f>IF(AND(Tableau134[[#This Row],[Operative Temperature]]&lt;19,Tableau134[[#This Row],[Occupancy]]&lt;&gt;0),Tableau134[[#This Row],[Operative Temperature]],"NC")</f>
        <v>NC</v>
      </c>
      <c r="F7600">
        <f>IF(AND(C7600&gt;26,Tableau134[[#This Row],[Occupancy]]&lt;&gt;0),1,0)</f>
        <v>0</v>
      </c>
      <c r="G7600">
        <f>IF(AND(Tableau134[[#This Row],[Operative Temperature]]&lt;19,Tableau134[[#This Row],[Occupancy]]&lt;&gt;0),1,0)</f>
        <v>0</v>
      </c>
      <c r="H7600">
        <f>IF(Tableau134[[#This Row],[Nb dheures sup à 26°C sous occupation]]=1,Tableau134[[#This Row],[Operative Temperature]]-26,0)</f>
        <v>0</v>
      </c>
      <c r="I7600">
        <f>IF(Tableau134[[#This Row],[Nb d''heures inf à 19°C sous occupation]]=1,19-C7600,0)</f>
        <v>0</v>
      </c>
    </row>
    <row r="7601" spans="1:9" x14ac:dyDescent="0.25">
      <c r="A7601" s="2">
        <v>37573.625</v>
      </c>
      <c r="B7601">
        <v>14.574999999999999</v>
      </c>
      <c r="C7601">
        <v>31.775870000000001</v>
      </c>
      <c r="D7601">
        <v>0</v>
      </c>
      <c r="E7601" t="str">
        <f>IF(AND(Tableau134[[#This Row],[Operative Temperature]]&lt;19,Tableau134[[#This Row],[Occupancy]]&lt;&gt;0),Tableau134[[#This Row],[Operative Temperature]],"NC")</f>
        <v>NC</v>
      </c>
      <c r="F7601">
        <f>IF(AND(C7601&gt;26,Tableau134[[#This Row],[Occupancy]]&lt;&gt;0),1,0)</f>
        <v>0</v>
      </c>
      <c r="G7601">
        <f>IF(AND(Tableau134[[#This Row],[Operative Temperature]]&lt;19,Tableau134[[#This Row],[Occupancy]]&lt;&gt;0),1,0)</f>
        <v>0</v>
      </c>
      <c r="H7601">
        <f>IF(Tableau134[[#This Row],[Nb dheures sup à 26°C sous occupation]]=1,Tableau134[[#This Row],[Operative Temperature]]-26,0)</f>
        <v>0</v>
      </c>
      <c r="I7601">
        <f>IF(Tableau134[[#This Row],[Nb d''heures inf à 19°C sous occupation]]=1,19-C7601,0)</f>
        <v>0</v>
      </c>
    </row>
    <row r="7602" spans="1:9" x14ac:dyDescent="0.25">
      <c r="A7602" s="2">
        <v>37573.666666666664</v>
      </c>
      <c r="B7602">
        <v>14.35</v>
      </c>
      <c r="C7602">
        <v>31.760670000000001</v>
      </c>
      <c r="D7602">
        <v>0</v>
      </c>
      <c r="E7602" t="str">
        <f>IF(AND(Tableau134[[#This Row],[Operative Temperature]]&lt;19,Tableau134[[#This Row],[Occupancy]]&lt;&gt;0),Tableau134[[#This Row],[Operative Temperature]],"NC")</f>
        <v>NC</v>
      </c>
      <c r="F7602">
        <f>IF(AND(C7602&gt;26,Tableau134[[#This Row],[Occupancy]]&lt;&gt;0),1,0)</f>
        <v>0</v>
      </c>
      <c r="G7602">
        <f>IF(AND(Tableau134[[#This Row],[Operative Temperature]]&lt;19,Tableau134[[#This Row],[Occupancy]]&lt;&gt;0),1,0)</f>
        <v>0</v>
      </c>
      <c r="H7602">
        <f>IF(Tableau134[[#This Row],[Nb dheures sup à 26°C sous occupation]]=1,Tableau134[[#This Row],[Operative Temperature]]-26,0)</f>
        <v>0</v>
      </c>
      <c r="I7602">
        <f>IF(Tableau134[[#This Row],[Nb d''heures inf à 19°C sous occupation]]=1,19-C7602,0)</f>
        <v>0</v>
      </c>
    </row>
    <row r="7603" spans="1:9" x14ac:dyDescent="0.25">
      <c r="A7603" s="2">
        <v>37573.708333333336</v>
      </c>
      <c r="B7603">
        <v>13.4</v>
      </c>
      <c r="C7603">
        <v>31.467580000000002</v>
      </c>
      <c r="D7603">
        <v>0</v>
      </c>
      <c r="E7603" t="str">
        <f>IF(AND(Tableau134[[#This Row],[Operative Temperature]]&lt;19,Tableau134[[#This Row],[Occupancy]]&lt;&gt;0),Tableau134[[#This Row],[Operative Temperature]],"NC")</f>
        <v>NC</v>
      </c>
      <c r="F7603">
        <f>IF(AND(C7603&gt;26,Tableau134[[#This Row],[Occupancy]]&lt;&gt;0),1,0)</f>
        <v>0</v>
      </c>
      <c r="G7603">
        <f>IF(AND(Tableau134[[#This Row],[Operative Temperature]]&lt;19,Tableau134[[#This Row],[Occupancy]]&lt;&gt;0),1,0)</f>
        <v>0</v>
      </c>
      <c r="H7603">
        <f>IF(Tableau134[[#This Row],[Nb dheures sup à 26°C sous occupation]]=1,Tableau134[[#This Row],[Operative Temperature]]-26,0)</f>
        <v>0</v>
      </c>
      <c r="I7603">
        <f>IF(Tableau134[[#This Row],[Nb d''heures inf à 19°C sous occupation]]=1,19-C7603,0)</f>
        <v>0</v>
      </c>
    </row>
    <row r="7604" spans="1:9" x14ac:dyDescent="0.25">
      <c r="A7604" s="2">
        <v>37573.75</v>
      </c>
      <c r="B7604">
        <v>12.275</v>
      </c>
      <c r="C7604">
        <v>31.39228</v>
      </c>
      <c r="D7604">
        <v>0</v>
      </c>
      <c r="E7604" t="str">
        <f>IF(AND(Tableau134[[#This Row],[Operative Temperature]]&lt;19,Tableau134[[#This Row],[Occupancy]]&lt;&gt;0),Tableau134[[#This Row],[Operative Temperature]],"NC")</f>
        <v>NC</v>
      </c>
      <c r="F7604">
        <f>IF(AND(C7604&gt;26,Tableau134[[#This Row],[Occupancy]]&lt;&gt;0),1,0)</f>
        <v>0</v>
      </c>
      <c r="G7604">
        <f>IF(AND(Tableau134[[#This Row],[Operative Temperature]]&lt;19,Tableau134[[#This Row],[Occupancy]]&lt;&gt;0),1,0)</f>
        <v>0</v>
      </c>
      <c r="H7604">
        <f>IF(Tableau134[[#This Row],[Nb dheures sup à 26°C sous occupation]]=1,Tableau134[[#This Row],[Operative Temperature]]-26,0)</f>
        <v>0</v>
      </c>
      <c r="I7604">
        <f>IF(Tableau134[[#This Row],[Nb d''heures inf à 19°C sous occupation]]=1,19-C7604,0)</f>
        <v>0</v>
      </c>
    </row>
    <row r="7605" spans="1:9" x14ac:dyDescent="0.25">
      <c r="A7605" s="2">
        <v>37573.791666666664</v>
      </c>
      <c r="B7605">
        <v>11.1</v>
      </c>
      <c r="C7605">
        <v>31.304320000000001</v>
      </c>
      <c r="D7605">
        <v>0</v>
      </c>
      <c r="E7605" t="str">
        <f>IF(AND(Tableau134[[#This Row],[Operative Temperature]]&lt;19,Tableau134[[#This Row],[Occupancy]]&lt;&gt;0),Tableau134[[#This Row],[Operative Temperature]],"NC")</f>
        <v>NC</v>
      </c>
      <c r="F7605">
        <f>IF(AND(C7605&gt;26,Tableau134[[#This Row],[Occupancy]]&lt;&gt;0),1,0)</f>
        <v>0</v>
      </c>
      <c r="G7605">
        <f>IF(AND(Tableau134[[#This Row],[Operative Temperature]]&lt;19,Tableau134[[#This Row],[Occupancy]]&lt;&gt;0),1,0)</f>
        <v>0</v>
      </c>
      <c r="H7605">
        <f>IF(Tableau134[[#This Row],[Nb dheures sup à 26°C sous occupation]]=1,Tableau134[[#This Row],[Operative Temperature]]-26,0)</f>
        <v>0</v>
      </c>
      <c r="I7605">
        <f>IF(Tableau134[[#This Row],[Nb d''heures inf à 19°C sous occupation]]=1,19-C7605,0)</f>
        <v>0</v>
      </c>
    </row>
    <row r="7606" spans="1:9" x14ac:dyDescent="0.25">
      <c r="A7606" s="2">
        <v>37573.833333333336</v>
      </c>
      <c r="B7606">
        <v>10.275</v>
      </c>
      <c r="C7606">
        <v>31.269629999999999</v>
      </c>
      <c r="D7606">
        <v>0</v>
      </c>
      <c r="E7606" t="str">
        <f>IF(AND(Tableau134[[#This Row],[Operative Temperature]]&lt;19,Tableau134[[#This Row],[Occupancy]]&lt;&gt;0),Tableau134[[#This Row],[Operative Temperature]],"NC")</f>
        <v>NC</v>
      </c>
      <c r="F7606">
        <f>IF(AND(C7606&gt;26,Tableau134[[#This Row],[Occupancy]]&lt;&gt;0),1,0)</f>
        <v>0</v>
      </c>
      <c r="G7606">
        <f>IF(AND(Tableau134[[#This Row],[Operative Temperature]]&lt;19,Tableau134[[#This Row],[Occupancy]]&lt;&gt;0),1,0)</f>
        <v>0</v>
      </c>
      <c r="H7606">
        <f>IF(Tableau134[[#This Row],[Nb dheures sup à 26°C sous occupation]]=1,Tableau134[[#This Row],[Operative Temperature]]-26,0)</f>
        <v>0</v>
      </c>
      <c r="I7606">
        <f>IF(Tableau134[[#This Row],[Nb d''heures inf à 19°C sous occupation]]=1,19-C7606,0)</f>
        <v>0</v>
      </c>
    </row>
    <row r="7607" spans="1:9" x14ac:dyDescent="0.25">
      <c r="A7607" s="2">
        <v>37573.875</v>
      </c>
      <c r="B7607">
        <v>9.5</v>
      </c>
      <c r="C7607">
        <v>30.00311</v>
      </c>
      <c r="D7607">
        <v>0</v>
      </c>
      <c r="E7607" t="str">
        <f>IF(AND(Tableau134[[#This Row],[Operative Temperature]]&lt;19,Tableau134[[#This Row],[Occupancy]]&lt;&gt;0),Tableau134[[#This Row],[Operative Temperature]],"NC")</f>
        <v>NC</v>
      </c>
      <c r="F7607">
        <f>IF(AND(C7607&gt;26,Tableau134[[#This Row],[Occupancy]]&lt;&gt;0),1,0)</f>
        <v>0</v>
      </c>
      <c r="G7607">
        <f>IF(AND(Tableau134[[#This Row],[Operative Temperature]]&lt;19,Tableau134[[#This Row],[Occupancy]]&lt;&gt;0),1,0)</f>
        <v>0</v>
      </c>
      <c r="H7607">
        <f>IF(Tableau134[[#This Row],[Nb dheures sup à 26°C sous occupation]]=1,Tableau134[[#This Row],[Operative Temperature]]-26,0)</f>
        <v>0</v>
      </c>
      <c r="I7607">
        <f>IF(Tableau134[[#This Row],[Nb d''heures inf à 19°C sous occupation]]=1,19-C7607,0)</f>
        <v>0</v>
      </c>
    </row>
    <row r="7608" spans="1:9" x14ac:dyDescent="0.25">
      <c r="A7608" s="2">
        <v>37573.916666666664</v>
      </c>
      <c r="B7608">
        <v>8.7750000000000004</v>
      </c>
      <c r="C7608">
        <v>29.234999999999999</v>
      </c>
      <c r="D7608">
        <v>0</v>
      </c>
      <c r="E7608" t="str">
        <f>IF(AND(Tableau134[[#This Row],[Operative Temperature]]&lt;19,Tableau134[[#This Row],[Occupancy]]&lt;&gt;0),Tableau134[[#This Row],[Operative Temperature]],"NC")</f>
        <v>NC</v>
      </c>
      <c r="F7608">
        <f>IF(AND(C7608&gt;26,Tableau134[[#This Row],[Occupancy]]&lt;&gt;0),1,0)</f>
        <v>0</v>
      </c>
      <c r="G7608">
        <f>IF(AND(Tableau134[[#This Row],[Operative Temperature]]&lt;19,Tableau134[[#This Row],[Occupancy]]&lt;&gt;0),1,0)</f>
        <v>0</v>
      </c>
      <c r="H7608">
        <f>IF(Tableau134[[#This Row],[Nb dheures sup à 26°C sous occupation]]=1,Tableau134[[#This Row],[Operative Temperature]]-26,0)</f>
        <v>0</v>
      </c>
      <c r="I7608">
        <f>IF(Tableau134[[#This Row],[Nb d''heures inf à 19°C sous occupation]]=1,19-C7608,0)</f>
        <v>0</v>
      </c>
    </row>
    <row r="7609" spans="1:9" x14ac:dyDescent="0.25">
      <c r="A7609" s="2">
        <v>37573.958333333336</v>
      </c>
      <c r="B7609">
        <v>8</v>
      </c>
      <c r="C7609">
        <v>28.843920000000001</v>
      </c>
      <c r="D7609">
        <v>0</v>
      </c>
      <c r="E7609" t="str">
        <f>IF(AND(Tableau134[[#This Row],[Operative Temperature]]&lt;19,Tableau134[[#This Row],[Occupancy]]&lt;&gt;0),Tableau134[[#This Row],[Operative Temperature]],"NC")</f>
        <v>NC</v>
      </c>
      <c r="F7609">
        <f>IF(AND(C7609&gt;26,Tableau134[[#This Row],[Occupancy]]&lt;&gt;0),1,0)</f>
        <v>0</v>
      </c>
      <c r="G7609">
        <f>IF(AND(Tableau134[[#This Row],[Operative Temperature]]&lt;19,Tableau134[[#This Row],[Occupancy]]&lt;&gt;0),1,0)</f>
        <v>0</v>
      </c>
      <c r="H7609">
        <f>IF(Tableau134[[#This Row],[Nb dheures sup à 26°C sous occupation]]=1,Tableau134[[#This Row],[Operative Temperature]]-26,0)</f>
        <v>0</v>
      </c>
      <c r="I7609">
        <f>IF(Tableau134[[#This Row],[Nb d''heures inf à 19°C sous occupation]]=1,19-C7609,0)</f>
        <v>0</v>
      </c>
    </row>
    <row r="7610" spans="1:9" x14ac:dyDescent="0.25">
      <c r="A7610" s="1">
        <v>37574</v>
      </c>
      <c r="B7610">
        <v>7.2</v>
      </c>
      <c r="C7610">
        <v>28.572559999999999</v>
      </c>
      <c r="D7610">
        <v>0</v>
      </c>
      <c r="E7610" t="str">
        <f>IF(AND(Tableau134[[#This Row],[Operative Temperature]]&lt;19,Tableau134[[#This Row],[Occupancy]]&lt;&gt;0),Tableau134[[#This Row],[Operative Temperature]],"NC")</f>
        <v>NC</v>
      </c>
      <c r="F7610">
        <f>IF(AND(C7610&gt;26,Tableau134[[#This Row],[Occupancy]]&lt;&gt;0),1,0)</f>
        <v>0</v>
      </c>
      <c r="G7610">
        <f>IF(AND(Tableau134[[#This Row],[Operative Temperature]]&lt;19,Tableau134[[#This Row],[Occupancy]]&lt;&gt;0),1,0)</f>
        <v>0</v>
      </c>
      <c r="H7610">
        <f>IF(Tableau134[[#This Row],[Nb dheures sup à 26°C sous occupation]]=1,Tableau134[[#This Row],[Operative Temperature]]-26,0)</f>
        <v>0</v>
      </c>
      <c r="I7610">
        <f>IF(Tableau134[[#This Row],[Nb d''heures inf à 19°C sous occupation]]=1,19-C7610,0)</f>
        <v>0</v>
      </c>
    </row>
    <row r="7611" spans="1:9" x14ac:dyDescent="0.25">
      <c r="A7611" s="2">
        <v>37574.041666666664</v>
      </c>
      <c r="B7611">
        <v>7.3</v>
      </c>
      <c r="C7611">
        <v>28.360150000000001</v>
      </c>
      <c r="D7611">
        <v>0</v>
      </c>
      <c r="E7611" t="str">
        <f>IF(AND(Tableau134[[#This Row],[Operative Temperature]]&lt;19,Tableau134[[#This Row],[Occupancy]]&lt;&gt;0),Tableau134[[#This Row],[Operative Temperature]],"NC")</f>
        <v>NC</v>
      </c>
      <c r="F7611">
        <f>IF(AND(C7611&gt;26,Tableau134[[#This Row],[Occupancy]]&lt;&gt;0),1,0)</f>
        <v>0</v>
      </c>
      <c r="G7611">
        <f>IF(AND(Tableau134[[#This Row],[Operative Temperature]]&lt;19,Tableau134[[#This Row],[Occupancy]]&lt;&gt;0),1,0)</f>
        <v>0</v>
      </c>
      <c r="H7611">
        <f>IF(Tableau134[[#This Row],[Nb dheures sup à 26°C sous occupation]]=1,Tableau134[[#This Row],[Operative Temperature]]-26,0)</f>
        <v>0</v>
      </c>
      <c r="I7611">
        <f>IF(Tableau134[[#This Row],[Nb d''heures inf à 19°C sous occupation]]=1,19-C7611,0)</f>
        <v>0</v>
      </c>
    </row>
    <row r="7612" spans="1:9" x14ac:dyDescent="0.25">
      <c r="A7612" s="2">
        <v>37574.083333333336</v>
      </c>
      <c r="B7612">
        <v>7.1749999999999998</v>
      </c>
      <c r="C7612">
        <v>28.178599999999999</v>
      </c>
      <c r="D7612">
        <v>0</v>
      </c>
      <c r="E7612" t="str">
        <f>IF(AND(Tableau134[[#This Row],[Operative Temperature]]&lt;19,Tableau134[[#This Row],[Occupancy]]&lt;&gt;0),Tableau134[[#This Row],[Operative Temperature]],"NC")</f>
        <v>NC</v>
      </c>
      <c r="F7612">
        <f>IF(AND(C7612&gt;26,Tableau134[[#This Row],[Occupancy]]&lt;&gt;0),1,0)</f>
        <v>0</v>
      </c>
      <c r="G7612">
        <f>IF(AND(Tableau134[[#This Row],[Operative Temperature]]&lt;19,Tableau134[[#This Row],[Occupancy]]&lt;&gt;0),1,0)</f>
        <v>0</v>
      </c>
      <c r="H7612">
        <f>IF(Tableau134[[#This Row],[Nb dheures sup à 26°C sous occupation]]=1,Tableau134[[#This Row],[Operative Temperature]]-26,0)</f>
        <v>0</v>
      </c>
      <c r="I7612">
        <f>IF(Tableau134[[#This Row],[Nb d''heures inf à 19°C sous occupation]]=1,19-C7612,0)</f>
        <v>0</v>
      </c>
    </row>
    <row r="7613" spans="1:9" x14ac:dyDescent="0.25">
      <c r="A7613" s="2">
        <v>37574.125</v>
      </c>
      <c r="B7613">
        <v>6.8</v>
      </c>
      <c r="C7613">
        <v>27.99905</v>
      </c>
      <c r="D7613">
        <v>0</v>
      </c>
      <c r="E7613" t="str">
        <f>IF(AND(Tableau134[[#This Row],[Operative Temperature]]&lt;19,Tableau134[[#This Row],[Occupancy]]&lt;&gt;0),Tableau134[[#This Row],[Operative Temperature]],"NC")</f>
        <v>NC</v>
      </c>
      <c r="F7613">
        <f>IF(AND(C7613&gt;26,Tableau134[[#This Row],[Occupancy]]&lt;&gt;0),1,0)</f>
        <v>0</v>
      </c>
      <c r="G7613">
        <f>IF(AND(Tableau134[[#This Row],[Operative Temperature]]&lt;19,Tableau134[[#This Row],[Occupancy]]&lt;&gt;0),1,0)</f>
        <v>0</v>
      </c>
      <c r="H7613">
        <f>IF(Tableau134[[#This Row],[Nb dheures sup à 26°C sous occupation]]=1,Tableau134[[#This Row],[Operative Temperature]]-26,0)</f>
        <v>0</v>
      </c>
      <c r="I7613">
        <f>IF(Tableau134[[#This Row],[Nb d''heures inf à 19°C sous occupation]]=1,19-C7613,0)</f>
        <v>0</v>
      </c>
    </row>
    <row r="7614" spans="1:9" x14ac:dyDescent="0.25">
      <c r="A7614" s="2">
        <v>37574.166666666664</v>
      </c>
      <c r="B7614">
        <v>6.4749999999999996</v>
      </c>
      <c r="C7614">
        <v>27.82583</v>
      </c>
      <c r="D7614">
        <v>0</v>
      </c>
      <c r="E7614" t="str">
        <f>IF(AND(Tableau134[[#This Row],[Operative Temperature]]&lt;19,Tableau134[[#This Row],[Occupancy]]&lt;&gt;0),Tableau134[[#This Row],[Operative Temperature]],"NC")</f>
        <v>NC</v>
      </c>
      <c r="F7614">
        <f>IF(AND(C7614&gt;26,Tableau134[[#This Row],[Occupancy]]&lt;&gt;0),1,0)</f>
        <v>0</v>
      </c>
      <c r="G7614">
        <f>IF(AND(Tableau134[[#This Row],[Operative Temperature]]&lt;19,Tableau134[[#This Row],[Occupancy]]&lt;&gt;0),1,0)</f>
        <v>0</v>
      </c>
      <c r="H7614">
        <f>IF(Tableau134[[#This Row],[Nb dheures sup à 26°C sous occupation]]=1,Tableau134[[#This Row],[Operative Temperature]]-26,0)</f>
        <v>0</v>
      </c>
      <c r="I7614">
        <f>IF(Tableau134[[#This Row],[Nb d''heures inf à 19°C sous occupation]]=1,19-C7614,0)</f>
        <v>0</v>
      </c>
    </row>
    <row r="7615" spans="1:9" x14ac:dyDescent="0.25">
      <c r="A7615" s="2">
        <v>37574.208333333336</v>
      </c>
      <c r="B7615">
        <v>6.25</v>
      </c>
      <c r="C7615">
        <v>27.654710000000001</v>
      </c>
      <c r="D7615">
        <v>0</v>
      </c>
      <c r="E7615" t="str">
        <f>IF(AND(Tableau134[[#This Row],[Operative Temperature]]&lt;19,Tableau134[[#This Row],[Occupancy]]&lt;&gt;0),Tableau134[[#This Row],[Operative Temperature]],"NC")</f>
        <v>NC</v>
      </c>
      <c r="F7615">
        <f>IF(AND(C7615&gt;26,Tableau134[[#This Row],[Occupancy]]&lt;&gt;0),1,0)</f>
        <v>0</v>
      </c>
      <c r="G7615">
        <f>IF(AND(Tableau134[[#This Row],[Operative Temperature]]&lt;19,Tableau134[[#This Row],[Occupancy]]&lt;&gt;0),1,0)</f>
        <v>0</v>
      </c>
      <c r="H7615">
        <f>IF(Tableau134[[#This Row],[Nb dheures sup à 26°C sous occupation]]=1,Tableau134[[#This Row],[Operative Temperature]]-26,0)</f>
        <v>0</v>
      </c>
      <c r="I7615">
        <f>IF(Tableau134[[#This Row],[Nb d''heures inf à 19°C sous occupation]]=1,19-C7615,0)</f>
        <v>0</v>
      </c>
    </row>
    <row r="7616" spans="1:9" x14ac:dyDescent="0.25">
      <c r="A7616" s="2">
        <v>37574.25</v>
      </c>
      <c r="B7616">
        <v>6.05</v>
      </c>
      <c r="C7616">
        <v>27.484580000000001</v>
      </c>
      <c r="D7616">
        <v>0</v>
      </c>
      <c r="E7616" t="str">
        <f>IF(AND(Tableau134[[#This Row],[Operative Temperature]]&lt;19,Tableau134[[#This Row],[Occupancy]]&lt;&gt;0),Tableau134[[#This Row],[Operative Temperature]],"NC")</f>
        <v>NC</v>
      </c>
      <c r="F7616">
        <f>IF(AND(C7616&gt;26,Tableau134[[#This Row],[Occupancy]]&lt;&gt;0),1,0)</f>
        <v>0</v>
      </c>
      <c r="G7616">
        <f>IF(AND(Tableau134[[#This Row],[Operative Temperature]]&lt;19,Tableau134[[#This Row],[Occupancy]]&lt;&gt;0),1,0)</f>
        <v>0</v>
      </c>
      <c r="H7616">
        <f>IF(Tableau134[[#This Row],[Nb dheures sup à 26°C sous occupation]]=1,Tableau134[[#This Row],[Operative Temperature]]-26,0)</f>
        <v>0</v>
      </c>
      <c r="I7616">
        <f>IF(Tableau134[[#This Row],[Nb d''heures inf à 19°C sous occupation]]=1,19-C7616,0)</f>
        <v>0</v>
      </c>
    </row>
    <row r="7617" spans="1:9" x14ac:dyDescent="0.25">
      <c r="A7617" s="2">
        <v>37574.291666666664</v>
      </c>
      <c r="B7617">
        <v>5.85</v>
      </c>
      <c r="C7617">
        <v>27.314810000000001</v>
      </c>
      <c r="D7617">
        <v>0</v>
      </c>
      <c r="E7617" t="str">
        <f>IF(AND(Tableau134[[#This Row],[Operative Temperature]]&lt;19,Tableau134[[#This Row],[Occupancy]]&lt;&gt;0),Tableau134[[#This Row],[Operative Temperature]],"NC")</f>
        <v>NC</v>
      </c>
      <c r="F7617">
        <f>IF(AND(C7617&gt;26,Tableau134[[#This Row],[Occupancy]]&lt;&gt;0),1,0)</f>
        <v>0</v>
      </c>
      <c r="G7617">
        <f>IF(AND(Tableau134[[#This Row],[Operative Temperature]]&lt;19,Tableau134[[#This Row],[Occupancy]]&lt;&gt;0),1,0)</f>
        <v>0</v>
      </c>
      <c r="H7617">
        <f>IF(Tableau134[[#This Row],[Nb dheures sup à 26°C sous occupation]]=1,Tableau134[[#This Row],[Operative Temperature]]-26,0)</f>
        <v>0</v>
      </c>
      <c r="I7617">
        <f>IF(Tableau134[[#This Row],[Nb d''heures inf à 19°C sous occupation]]=1,19-C7617,0)</f>
        <v>0</v>
      </c>
    </row>
    <row r="7618" spans="1:9" x14ac:dyDescent="0.25">
      <c r="A7618" s="2">
        <v>37574.333333333336</v>
      </c>
      <c r="B7618">
        <v>6.9249999999999998</v>
      </c>
      <c r="C7618">
        <v>27.535440000000001</v>
      </c>
      <c r="D7618">
        <v>0</v>
      </c>
      <c r="E7618" t="str">
        <f>IF(AND(Tableau134[[#This Row],[Operative Temperature]]&lt;19,Tableau134[[#This Row],[Occupancy]]&lt;&gt;0),Tableau134[[#This Row],[Operative Temperature]],"NC")</f>
        <v>NC</v>
      </c>
      <c r="F7618">
        <f>IF(AND(C7618&gt;26,Tableau134[[#This Row],[Occupancy]]&lt;&gt;0),1,0)</f>
        <v>0</v>
      </c>
      <c r="G7618">
        <f>IF(AND(Tableau134[[#This Row],[Operative Temperature]]&lt;19,Tableau134[[#This Row],[Occupancy]]&lt;&gt;0),1,0)</f>
        <v>0</v>
      </c>
      <c r="H7618">
        <f>IF(Tableau134[[#This Row],[Nb dheures sup à 26°C sous occupation]]=1,Tableau134[[#This Row],[Operative Temperature]]-26,0)</f>
        <v>0</v>
      </c>
      <c r="I7618">
        <f>IF(Tableau134[[#This Row],[Nb d''heures inf à 19°C sous occupation]]=1,19-C7618,0)</f>
        <v>0</v>
      </c>
    </row>
    <row r="7619" spans="1:9" x14ac:dyDescent="0.25">
      <c r="A7619" s="2">
        <v>37574.375</v>
      </c>
      <c r="B7619">
        <v>8.35</v>
      </c>
      <c r="C7619">
        <v>28.0197</v>
      </c>
      <c r="D7619">
        <v>0</v>
      </c>
      <c r="E7619" t="str">
        <f>IF(AND(Tableau134[[#This Row],[Operative Temperature]]&lt;19,Tableau134[[#This Row],[Occupancy]]&lt;&gt;0),Tableau134[[#This Row],[Operative Temperature]],"NC")</f>
        <v>NC</v>
      </c>
      <c r="F7619">
        <f>IF(AND(C7619&gt;26,Tableau134[[#This Row],[Occupancy]]&lt;&gt;0),1,0)</f>
        <v>0</v>
      </c>
      <c r="G7619">
        <f>IF(AND(Tableau134[[#This Row],[Operative Temperature]]&lt;19,Tableau134[[#This Row],[Occupancy]]&lt;&gt;0),1,0)</f>
        <v>0</v>
      </c>
      <c r="H7619">
        <f>IF(Tableau134[[#This Row],[Nb dheures sup à 26°C sous occupation]]=1,Tableau134[[#This Row],[Operative Temperature]]-26,0)</f>
        <v>0</v>
      </c>
      <c r="I7619">
        <f>IF(Tableau134[[#This Row],[Nb d''heures inf à 19°C sous occupation]]=1,19-C7619,0)</f>
        <v>0</v>
      </c>
    </row>
    <row r="7620" spans="1:9" x14ac:dyDescent="0.25">
      <c r="A7620" s="2">
        <v>37574.416666666664</v>
      </c>
      <c r="B7620">
        <v>9.8249999999999993</v>
      </c>
      <c r="C7620">
        <v>28.38496</v>
      </c>
      <c r="D7620">
        <v>0</v>
      </c>
      <c r="E7620" t="str">
        <f>IF(AND(Tableau134[[#This Row],[Operative Temperature]]&lt;19,Tableau134[[#This Row],[Occupancy]]&lt;&gt;0),Tableau134[[#This Row],[Operative Temperature]],"NC")</f>
        <v>NC</v>
      </c>
      <c r="F7620">
        <f>IF(AND(C7620&gt;26,Tableau134[[#This Row],[Occupancy]]&lt;&gt;0),1,0)</f>
        <v>0</v>
      </c>
      <c r="G7620">
        <f>IF(AND(Tableau134[[#This Row],[Operative Temperature]]&lt;19,Tableau134[[#This Row],[Occupancy]]&lt;&gt;0),1,0)</f>
        <v>0</v>
      </c>
      <c r="H7620">
        <f>IF(Tableau134[[#This Row],[Nb dheures sup à 26°C sous occupation]]=1,Tableau134[[#This Row],[Operative Temperature]]-26,0)</f>
        <v>0</v>
      </c>
      <c r="I7620">
        <f>IF(Tableau134[[#This Row],[Nb d''heures inf à 19°C sous occupation]]=1,19-C7620,0)</f>
        <v>0</v>
      </c>
    </row>
    <row r="7621" spans="1:9" x14ac:dyDescent="0.25">
      <c r="A7621" s="2">
        <v>37574.458333333336</v>
      </c>
      <c r="B7621">
        <v>11.625</v>
      </c>
      <c r="C7621">
        <v>28.90306</v>
      </c>
      <c r="D7621">
        <v>0</v>
      </c>
      <c r="E7621" t="str">
        <f>IF(AND(Tableau134[[#This Row],[Operative Temperature]]&lt;19,Tableau134[[#This Row],[Occupancy]]&lt;&gt;0),Tableau134[[#This Row],[Operative Temperature]],"NC")</f>
        <v>NC</v>
      </c>
      <c r="F7621">
        <f>IF(AND(C7621&gt;26,Tableau134[[#This Row],[Occupancy]]&lt;&gt;0),1,0)</f>
        <v>0</v>
      </c>
      <c r="G7621">
        <f>IF(AND(Tableau134[[#This Row],[Operative Temperature]]&lt;19,Tableau134[[#This Row],[Occupancy]]&lt;&gt;0),1,0)</f>
        <v>0</v>
      </c>
      <c r="H7621">
        <f>IF(Tableau134[[#This Row],[Nb dheures sup à 26°C sous occupation]]=1,Tableau134[[#This Row],[Operative Temperature]]-26,0)</f>
        <v>0</v>
      </c>
      <c r="I7621">
        <f>IF(Tableau134[[#This Row],[Nb d''heures inf à 19°C sous occupation]]=1,19-C7621,0)</f>
        <v>0</v>
      </c>
    </row>
    <row r="7622" spans="1:9" x14ac:dyDescent="0.25">
      <c r="A7622" s="2">
        <v>37574.5</v>
      </c>
      <c r="B7622">
        <v>13.45</v>
      </c>
      <c r="C7622">
        <v>29.409400000000002</v>
      </c>
      <c r="D7622">
        <v>0</v>
      </c>
      <c r="E7622" t="str">
        <f>IF(AND(Tableau134[[#This Row],[Operative Temperature]]&lt;19,Tableau134[[#This Row],[Occupancy]]&lt;&gt;0),Tableau134[[#This Row],[Operative Temperature]],"NC")</f>
        <v>NC</v>
      </c>
      <c r="F7622">
        <f>IF(AND(C7622&gt;26,Tableau134[[#This Row],[Occupancy]]&lt;&gt;0),1,0)</f>
        <v>0</v>
      </c>
      <c r="G7622">
        <f>IF(AND(Tableau134[[#This Row],[Operative Temperature]]&lt;19,Tableau134[[#This Row],[Occupancy]]&lt;&gt;0),1,0)</f>
        <v>0</v>
      </c>
      <c r="H7622">
        <f>IF(Tableau134[[#This Row],[Nb dheures sup à 26°C sous occupation]]=1,Tableau134[[#This Row],[Operative Temperature]]-26,0)</f>
        <v>0</v>
      </c>
      <c r="I7622">
        <f>IF(Tableau134[[#This Row],[Nb d''heures inf à 19°C sous occupation]]=1,19-C7622,0)</f>
        <v>0</v>
      </c>
    </row>
    <row r="7623" spans="1:9" x14ac:dyDescent="0.25">
      <c r="A7623" s="2">
        <v>37574.541666666664</v>
      </c>
      <c r="B7623">
        <v>15.324999999999999</v>
      </c>
      <c r="C7623">
        <v>29.87189</v>
      </c>
      <c r="D7623">
        <v>0</v>
      </c>
      <c r="E7623" t="str">
        <f>IF(AND(Tableau134[[#This Row],[Operative Temperature]]&lt;19,Tableau134[[#This Row],[Occupancy]]&lt;&gt;0),Tableau134[[#This Row],[Operative Temperature]],"NC")</f>
        <v>NC</v>
      </c>
      <c r="F7623">
        <f>IF(AND(C7623&gt;26,Tableau134[[#This Row],[Occupancy]]&lt;&gt;0),1,0)</f>
        <v>0</v>
      </c>
      <c r="G7623">
        <f>IF(AND(Tableau134[[#This Row],[Operative Temperature]]&lt;19,Tableau134[[#This Row],[Occupancy]]&lt;&gt;0),1,0)</f>
        <v>0</v>
      </c>
      <c r="H7623">
        <f>IF(Tableau134[[#This Row],[Nb dheures sup à 26°C sous occupation]]=1,Tableau134[[#This Row],[Operative Temperature]]-26,0)</f>
        <v>0</v>
      </c>
      <c r="I7623">
        <f>IF(Tableau134[[#This Row],[Nb d''heures inf à 19°C sous occupation]]=1,19-C7623,0)</f>
        <v>0</v>
      </c>
    </row>
    <row r="7624" spans="1:9" x14ac:dyDescent="0.25">
      <c r="A7624" s="2">
        <v>37574.583333333336</v>
      </c>
      <c r="B7624">
        <v>15.875</v>
      </c>
      <c r="C7624">
        <v>30.22598</v>
      </c>
      <c r="D7624">
        <v>0</v>
      </c>
      <c r="E7624" t="str">
        <f>IF(AND(Tableau134[[#This Row],[Operative Temperature]]&lt;19,Tableau134[[#This Row],[Occupancy]]&lt;&gt;0),Tableau134[[#This Row],[Operative Temperature]],"NC")</f>
        <v>NC</v>
      </c>
      <c r="F7624">
        <f>IF(AND(C7624&gt;26,Tableau134[[#This Row],[Occupancy]]&lt;&gt;0),1,0)</f>
        <v>0</v>
      </c>
      <c r="G7624">
        <f>IF(AND(Tableau134[[#This Row],[Operative Temperature]]&lt;19,Tableau134[[#This Row],[Occupancy]]&lt;&gt;0),1,0)</f>
        <v>0</v>
      </c>
      <c r="H7624">
        <f>IF(Tableau134[[#This Row],[Nb dheures sup à 26°C sous occupation]]=1,Tableau134[[#This Row],[Operative Temperature]]-26,0)</f>
        <v>0</v>
      </c>
      <c r="I7624">
        <f>IF(Tableau134[[#This Row],[Nb d''heures inf à 19°C sous occupation]]=1,19-C7624,0)</f>
        <v>0</v>
      </c>
    </row>
    <row r="7625" spans="1:9" x14ac:dyDescent="0.25">
      <c r="A7625" s="2">
        <v>37574.625</v>
      </c>
      <c r="B7625">
        <v>16.05</v>
      </c>
      <c r="C7625">
        <v>30.400010000000002</v>
      </c>
      <c r="D7625">
        <v>0</v>
      </c>
      <c r="E7625" t="str">
        <f>IF(AND(Tableau134[[#This Row],[Operative Temperature]]&lt;19,Tableau134[[#This Row],[Occupancy]]&lt;&gt;0),Tableau134[[#This Row],[Operative Temperature]],"NC")</f>
        <v>NC</v>
      </c>
      <c r="F7625">
        <f>IF(AND(C7625&gt;26,Tableau134[[#This Row],[Occupancy]]&lt;&gt;0),1,0)</f>
        <v>0</v>
      </c>
      <c r="G7625">
        <f>IF(AND(Tableau134[[#This Row],[Operative Temperature]]&lt;19,Tableau134[[#This Row],[Occupancy]]&lt;&gt;0),1,0)</f>
        <v>0</v>
      </c>
      <c r="H7625">
        <f>IF(Tableau134[[#This Row],[Nb dheures sup à 26°C sous occupation]]=1,Tableau134[[#This Row],[Operative Temperature]]-26,0)</f>
        <v>0</v>
      </c>
      <c r="I7625">
        <f>IF(Tableau134[[#This Row],[Nb d''heures inf à 19°C sous occupation]]=1,19-C7625,0)</f>
        <v>0</v>
      </c>
    </row>
    <row r="7626" spans="1:9" x14ac:dyDescent="0.25">
      <c r="A7626" s="2">
        <v>37574.666666666664</v>
      </c>
      <c r="B7626">
        <v>16.175000000000001</v>
      </c>
      <c r="C7626">
        <v>30.581980000000001</v>
      </c>
      <c r="D7626">
        <v>0</v>
      </c>
      <c r="E7626" t="str">
        <f>IF(AND(Tableau134[[#This Row],[Operative Temperature]]&lt;19,Tableau134[[#This Row],[Occupancy]]&lt;&gt;0),Tableau134[[#This Row],[Operative Temperature]],"NC")</f>
        <v>NC</v>
      </c>
      <c r="F7626">
        <f>IF(AND(C7626&gt;26,Tableau134[[#This Row],[Occupancy]]&lt;&gt;0),1,0)</f>
        <v>0</v>
      </c>
      <c r="G7626">
        <f>IF(AND(Tableau134[[#This Row],[Operative Temperature]]&lt;19,Tableau134[[#This Row],[Occupancy]]&lt;&gt;0),1,0)</f>
        <v>0</v>
      </c>
      <c r="H7626">
        <f>IF(Tableau134[[#This Row],[Nb dheures sup à 26°C sous occupation]]=1,Tableau134[[#This Row],[Operative Temperature]]-26,0)</f>
        <v>0</v>
      </c>
      <c r="I7626">
        <f>IF(Tableau134[[#This Row],[Nb d''heures inf à 19°C sous occupation]]=1,19-C7626,0)</f>
        <v>0</v>
      </c>
    </row>
    <row r="7627" spans="1:9" x14ac:dyDescent="0.25">
      <c r="A7627" s="2">
        <v>37574.708333333336</v>
      </c>
      <c r="B7627">
        <v>15.225</v>
      </c>
      <c r="C7627">
        <v>30.586320000000001</v>
      </c>
      <c r="D7627">
        <v>0</v>
      </c>
      <c r="E7627" t="str">
        <f>IF(AND(Tableau134[[#This Row],[Operative Temperature]]&lt;19,Tableau134[[#This Row],[Occupancy]]&lt;&gt;0),Tableau134[[#This Row],[Operative Temperature]],"NC")</f>
        <v>NC</v>
      </c>
      <c r="F7627">
        <f>IF(AND(C7627&gt;26,Tableau134[[#This Row],[Occupancy]]&lt;&gt;0),1,0)</f>
        <v>0</v>
      </c>
      <c r="G7627">
        <f>IF(AND(Tableau134[[#This Row],[Operative Temperature]]&lt;19,Tableau134[[#This Row],[Occupancy]]&lt;&gt;0),1,0)</f>
        <v>0</v>
      </c>
      <c r="H7627">
        <f>IF(Tableau134[[#This Row],[Nb dheures sup à 26°C sous occupation]]=1,Tableau134[[#This Row],[Operative Temperature]]-26,0)</f>
        <v>0</v>
      </c>
      <c r="I7627">
        <f>IF(Tableau134[[#This Row],[Nb d''heures inf à 19°C sous occupation]]=1,19-C7627,0)</f>
        <v>0</v>
      </c>
    </row>
    <row r="7628" spans="1:9" x14ac:dyDescent="0.25">
      <c r="A7628" s="2">
        <v>37574.75</v>
      </c>
      <c r="B7628">
        <v>13.85</v>
      </c>
      <c r="C7628">
        <v>30.6249</v>
      </c>
      <c r="D7628">
        <v>0</v>
      </c>
      <c r="E7628" t="str">
        <f>IF(AND(Tableau134[[#This Row],[Operative Temperature]]&lt;19,Tableau134[[#This Row],[Occupancy]]&lt;&gt;0),Tableau134[[#This Row],[Operative Temperature]],"NC")</f>
        <v>NC</v>
      </c>
      <c r="F7628">
        <f>IF(AND(C7628&gt;26,Tableau134[[#This Row],[Occupancy]]&lt;&gt;0),1,0)</f>
        <v>0</v>
      </c>
      <c r="G7628">
        <f>IF(AND(Tableau134[[#This Row],[Operative Temperature]]&lt;19,Tableau134[[#This Row],[Occupancy]]&lt;&gt;0),1,0)</f>
        <v>0</v>
      </c>
      <c r="H7628">
        <f>IF(Tableau134[[#This Row],[Nb dheures sup à 26°C sous occupation]]=1,Tableau134[[#This Row],[Operative Temperature]]-26,0)</f>
        <v>0</v>
      </c>
      <c r="I7628">
        <f>IF(Tableau134[[#This Row],[Nb d''heures inf à 19°C sous occupation]]=1,19-C7628,0)</f>
        <v>0</v>
      </c>
    </row>
    <row r="7629" spans="1:9" x14ac:dyDescent="0.25">
      <c r="A7629" s="2">
        <v>37574.791666666664</v>
      </c>
      <c r="B7629">
        <v>12.525</v>
      </c>
      <c r="C7629">
        <v>30.609559999999998</v>
      </c>
      <c r="D7629">
        <v>0</v>
      </c>
      <c r="E7629" t="str">
        <f>IF(AND(Tableau134[[#This Row],[Operative Temperature]]&lt;19,Tableau134[[#This Row],[Occupancy]]&lt;&gt;0),Tableau134[[#This Row],[Operative Temperature]],"NC")</f>
        <v>NC</v>
      </c>
      <c r="F7629">
        <f>IF(AND(C7629&gt;26,Tableau134[[#This Row],[Occupancy]]&lt;&gt;0),1,0)</f>
        <v>0</v>
      </c>
      <c r="G7629">
        <f>IF(AND(Tableau134[[#This Row],[Operative Temperature]]&lt;19,Tableau134[[#This Row],[Occupancy]]&lt;&gt;0),1,0)</f>
        <v>0</v>
      </c>
      <c r="H7629">
        <f>IF(Tableau134[[#This Row],[Nb dheures sup à 26°C sous occupation]]=1,Tableau134[[#This Row],[Operative Temperature]]-26,0)</f>
        <v>0</v>
      </c>
      <c r="I7629">
        <f>IF(Tableau134[[#This Row],[Nb d''heures inf à 19°C sous occupation]]=1,19-C7629,0)</f>
        <v>0</v>
      </c>
    </row>
    <row r="7630" spans="1:9" x14ac:dyDescent="0.25">
      <c r="A7630" s="2">
        <v>37574.833333333336</v>
      </c>
      <c r="B7630">
        <v>12.05</v>
      </c>
      <c r="C7630">
        <v>30.715890000000002</v>
      </c>
      <c r="D7630">
        <v>0</v>
      </c>
      <c r="E7630" t="str">
        <f>IF(AND(Tableau134[[#This Row],[Operative Temperature]]&lt;19,Tableau134[[#This Row],[Occupancy]]&lt;&gt;0),Tableau134[[#This Row],[Operative Temperature]],"NC")</f>
        <v>NC</v>
      </c>
      <c r="F7630">
        <f>IF(AND(C7630&gt;26,Tableau134[[#This Row],[Occupancy]]&lt;&gt;0),1,0)</f>
        <v>0</v>
      </c>
      <c r="G7630">
        <f>IF(AND(Tableau134[[#This Row],[Operative Temperature]]&lt;19,Tableau134[[#This Row],[Occupancy]]&lt;&gt;0),1,0)</f>
        <v>0</v>
      </c>
      <c r="H7630">
        <f>IF(Tableau134[[#This Row],[Nb dheures sup à 26°C sous occupation]]=1,Tableau134[[#This Row],[Operative Temperature]]-26,0)</f>
        <v>0</v>
      </c>
      <c r="I7630">
        <f>IF(Tableau134[[#This Row],[Nb d''heures inf à 19°C sous occupation]]=1,19-C7630,0)</f>
        <v>0</v>
      </c>
    </row>
    <row r="7631" spans="1:9" x14ac:dyDescent="0.25">
      <c r="A7631" s="2">
        <v>37574.875</v>
      </c>
      <c r="B7631">
        <v>11.25</v>
      </c>
      <c r="C7631">
        <v>29.543199999999999</v>
      </c>
      <c r="D7631">
        <v>0</v>
      </c>
      <c r="E7631" t="str">
        <f>IF(AND(Tableau134[[#This Row],[Operative Temperature]]&lt;19,Tableau134[[#This Row],[Occupancy]]&lt;&gt;0),Tableau134[[#This Row],[Operative Temperature]],"NC")</f>
        <v>NC</v>
      </c>
      <c r="F7631">
        <f>IF(AND(C7631&gt;26,Tableau134[[#This Row],[Occupancy]]&lt;&gt;0),1,0)</f>
        <v>0</v>
      </c>
      <c r="G7631">
        <f>IF(AND(Tableau134[[#This Row],[Operative Temperature]]&lt;19,Tableau134[[#This Row],[Occupancy]]&lt;&gt;0),1,0)</f>
        <v>0</v>
      </c>
      <c r="H7631">
        <f>IF(Tableau134[[#This Row],[Nb dheures sup à 26°C sous occupation]]=1,Tableau134[[#This Row],[Operative Temperature]]-26,0)</f>
        <v>0</v>
      </c>
      <c r="I7631">
        <f>IF(Tableau134[[#This Row],[Nb d''heures inf à 19°C sous occupation]]=1,19-C7631,0)</f>
        <v>0</v>
      </c>
    </row>
    <row r="7632" spans="1:9" x14ac:dyDescent="0.25">
      <c r="A7632" s="2">
        <v>37574.916666666664</v>
      </c>
      <c r="B7632">
        <v>10.775</v>
      </c>
      <c r="C7632">
        <v>28.91929</v>
      </c>
      <c r="D7632">
        <v>0</v>
      </c>
      <c r="E7632" t="str">
        <f>IF(AND(Tableau134[[#This Row],[Operative Temperature]]&lt;19,Tableau134[[#This Row],[Occupancy]]&lt;&gt;0),Tableau134[[#This Row],[Operative Temperature]],"NC")</f>
        <v>NC</v>
      </c>
      <c r="F7632">
        <f>IF(AND(C7632&gt;26,Tableau134[[#This Row],[Occupancy]]&lt;&gt;0),1,0)</f>
        <v>0</v>
      </c>
      <c r="G7632">
        <f>IF(AND(Tableau134[[#This Row],[Operative Temperature]]&lt;19,Tableau134[[#This Row],[Occupancy]]&lt;&gt;0),1,0)</f>
        <v>0</v>
      </c>
      <c r="H7632">
        <f>IF(Tableau134[[#This Row],[Nb dheures sup à 26°C sous occupation]]=1,Tableau134[[#This Row],[Operative Temperature]]-26,0)</f>
        <v>0</v>
      </c>
      <c r="I7632">
        <f>IF(Tableau134[[#This Row],[Nb d''heures inf à 19°C sous occupation]]=1,19-C7632,0)</f>
        <v>0</v>
      </c>
    </row>
    <row r="7633" spans="1:9" x14ac:dyDescent="0.25">
      <c r="A7633" s="2">
        <v>37574.958333333336</v>
      </c>
      <c r="B7633">
        <v>10.55</v>
      </c>
      <c r="C7633">
        <v>28.50863</v>
      </c>
      <c r="D7633">
        <v>0</v>
      </c>
      <c r="E7633" t="str">
        <f>IF(AND(Tableau134[[#This Row],[Operative Temperature]]&lt;19,Tableau134[[#This Row],[Occupancy]]&lt;&gt;0),Tableau134[[#This Row],[Operative Temperature]],"NC")</f>
        <v>NC</v>
      </c>
      <c r="F7633">
        <f>IF(AND(C7633&gt;26,Tableau134[[#This Row],[Occupancy]]&lt;&gt;0),1,0)</f>
        <v>0</v>
      </c>
      <c r="G7633">
        <f>IF(AND(Tableau134[[#This Row],[Operative Temperature]]&lt;19,Tableau134[[#This Row],[Occupancy]]&lt;&gt;0),1,0)</f>
        <v>0</v>
      </c>
      <c r="H7633">
        <f>IF(Tableau134[[#This Row],[Nb dheures sup à 26°C sous occupation]]=1,Tableau134[[#This Row],[Operative Temperature]]-26,0)</f>
        <v>0</v>
      </c>
      <c r="I7633">
        <f>IF(Tableau134[[#This Row],[Nb d''heures inf à 19°C sous occupation]]=1,19-C7633,0)</f>
        <v>0</v>
      </c>
    </row>
    <row r="7634" spans="1:9" x14ac:dyDescent="0.25">
      <c r="A7634" s="1">
        <v>37575</v>
      </c>
      <c r="B7634">
        <v>10.275</v>
      </c>
      <c r="C7634">
        <v>28.326989999999999</v>
      </c>
      <c r="D7634">
        <v>0</v>
      </c>
      <c r="E7634" t="str">
        <f>IF(AND(Tableau134[[#This Row],[Operative Temperature]]&lt;19,Tableau134[[#This Row],[Occupancy]]&lt;&gt;0),Tableau134[[#This Row],[Operative Temperature]],"NC")</f>
        <v>NC</v>
      </c>
      <c r="F7634">
        <f>IF(AND(C7634&gt;26,Tableau134[[#This Row],[Occupancy]]&lt;&gt;0),1,0)</f>
        <v>0</v>
      </c>
      <c r="G7634">
        <f>IF(AND(Tableau134[[#This Row],[Operative Temperature]]&lt;19,Tableau134[[#This Row],[Occupancy]]&lt;&gt;0),1,0)</f>
        <v>0</v>
      </c>
      <c r="H7634">
        <f>IF(Tableau134[[#This Row],[Nb dheures sup à 26°C sous occupation]]=1,Tableau134[[#This Row],[Operative Temperature]]-26,0)</f>
        <v>0</v>
      </c>
      <c r="I7634">
        <f>IF(Tableau134[[#This Row],[Nb d''heures inf à 19°C sous occupation]]=1,19-C7634,0)</f>
        <v>0</v>
      </c>
    </row>
    <row r="7635" spans="1:9" x14ac:dyDescent="0.25">
      <c r="A7635" s="2">
        <v>37575.041666666664</v>
      </c>
      <c r="B7635">
        <v>10.050000000000001</v>
      </c>
      <c r="C7635">
        <v>28.151160000000001</v>
      </c>
      <c r="D7635">
        <v>0</v>
      </c>
      <c r="E7635" t="str">
        <f>IF(AND(Tableau134[[#This Row],[Operative Temperature]]&lt;19,Tableau134[[#This Row],[Occupancy]]&lt;&gt;0),Tableau134[[#This Row],[Operative Temperature]],"NC")</f>
        <v>NC</v>
      </c>
      <c r="F7635">
        <f>IF(AND(C7635&gt;26,Tableau134[[#This Row],[Occupancy]]&lt;&gt;0),1,0)</f>
        <v>0</v>
      </c>
      <c r="G7635">
        <f>IF(AND(Tableau134[[#This Row],[Operative Temperature]]&lt;19,Tableau134[[#This Row],[Occupancy]]&lt;&gt;0),1,0)</f>
        <v>0</v>
      </c>
      <c r="H7635">
        <f>IF(Tableau134[[#This Row],[Nb dheures sup à 26°C sous occupation]]=1,Tableau134[[#This Row],[Operative Temperature]]-26,0)</f>
        <v>0</v>
      </c>
      <c r="I7635">
        <f>IF(Tableau134[[#This Row],[Nb d''heures inf à 19°C sous occupation]]=1,19-C7635,0)</f>
        <v>0</v>
      </c>
    </row>
    <row r="7636" spans="1:9" x14ac:dyDescent="0.25">
      <c r="A7636" s="2">
        <v>37575.083333333336</v>
      </c>
      <c r="B7636">
        <v>10</v>
      </c>
      <c r="C7636">
        <v>27.98405</v>
      </c>
      <c r="D7636">
        <v>0</v>
      </c>
      <c r="E7636" t="str">
        <f>IF(AND(Tableau134[[#This Row],[Operative Temperature]]&lt;19,Tableau134[[#This Row],[Occupancy]]&lt;&gt;0),Tableau134[[#This Row],[Operative Temperature]],"NC")</f>
        <v>NC</v>
      </c>
      <c r="F7636">
        <f>IF(AND(C7636&gt;26,Tableau134[[#This Row],[Occupancy]]&lt;&gt;0),1,0)</f>
        <v>0</v>
      </c>
      <c r="G7636">
        <f>IF(AND(Tableau134[[#This Row],[Operative Temperature]]&lt;19,Tableau134[[#This Row],[Occupancy]]&lt;&gt;0),1,0)</f>
        <v>0</v>
      </c>
      <c r="H7636">
        <f>IF(Tableau134[[#This Row],[Nb dheures sup à 26°C sous occupation]]=1,Tableau134[[#This Row],[Operative Temperature]]-26,0)</f>
        <v>0</v>
      </c>
      <c r="I7636">
        <f>IF(Tableau134[[#This Row],[Nb d''heures inf à 19°C sous occupation]]=1,19-C7636,0)</f>
        <v>0</v>
      </c>
    </row>
    <row r="7637" spans="1:9" x14ac:dyDescent="0.25">
      <c r="A7637" s="2">
        <v>37575.125</v>
      </c>
      <c r="B7637">
        <v>9.9250000000000007</v>
      </c>
      <c r="C7637">
        <v>27.834869999999999</v>
      </c>
      <c r="D7637">
        <v>0</v>
      </c>
      <c r="E7637" t="str">
        <f>IF(AND(Tableau134[[#This Row],[Operative Temperature]]&lt;19,Tableau134[[#This Row],[Occupancy]]&lt;&gt;0),Tableau134[[#This Row],[Operative Temperature]],"NC")</f>
        <v>NC</v>
      </c>
      <c r="F7637">
        <f>IF(AND(C7637&gt;26,Tableau134[[#This Row],[Occupancy]]&lt;&gt;0),1,0)</f>
        <v>0</v>
      </c>
      <c r="G7637">
        <f>IF(AND(Tableau134[[#This Row],[Operative Temperature]]&lt;19,Tableau134[[#This Row],[Occupancy]]&lt;&gt;0),1,0)</f>
        <v>0</v>
      </c>
      <c r="H7637">
        <f>IF(Tableau134[[#This Row],[Nb dheures sup à 26°C sous occupation]]=1,Tableau134[[#This Row],[Operative Temperature]]-26,0)</f>
        <v>0</v>
      </c>
      <c r="I7637">
        <f>IF(Tableau134[[#This Row],[Nb d''heures inf à 19°C sous occupation]]=1,19-C7637,0)</f>
        <v>0</v>
      </c>
    </row>
    <row r="7638" spans="1:9" x14ac:dyDescent="0.25">
      <c r="A7638" s="2">
        <v>37575.166666666664</v>
      </c>
      <c r="B7638">
        <v>9.9</v>
      </c>
      <c r="C7638">
        <v>27.694900000000001</v>
      </c>
      <c r="D7638">
        <v>0</v>
      </c>
      <c r="E7638" t="str">
        <f>IF(AND(Tableau134[[#This Row],[Operative Temperature]]&lt;19,Tableau134[[#This Row],[Occupancy]]&lt;&gt;0),Tableau134[[#This Row],[Operative Temperature]],"NC")</f>
        <v>NC</v>
      </c>
      <c r="F7638">
        <f>IF(AND(C7638&gt;26,Tableau134[[#This Row],[Occupancy]]&lt;&gt;0),1,0)</f>
        <v>0</v>
      </c>
      <c r="G7638">
        <f>IF(AND(Tableau134[[#This Row],[Operative Temperature]]&lt;19,Tableau134[[#This Row],[Occupancy]]&lt;&gt;0),1,0)</f>
        <v>0</v>
      </c>
      <c r="H7638">
        <f>IF(Tableau134[[#This Row],[Nb dheures sup à 26°C sous occupation]]=1,Tableau134[[#This Row],[Operative Temperature]]-26,0)</f>
        <v>0</v>
      </c>
      <c r="I7638">
        <f>IF(Tableau134[[#This Row],[Nb d''heures inf à 19°C sous occupation]]=1,19-C7638,0)</f>
        <v>0</v>
      </c>
    </row>
    <row r="7639" spans="1:9" x14ac:dyDescent="0.25">
      <c r="A7639" s="2">
        <v>37575.208333333336</v>
      </c>
      <c r="B7639">
        <v>9.5250000000000004</v>
      </c>
      <c r="C7639">
        <v>27.56381</v>
      </c>
      <c r="D7639">
        <v>0</v>
      </c>
      <c r="E7639" t="str">
        <f>IF(AND(Tableau134[[#This Row],[Operative Temperature]]&lt;19,Tableau134[[#This Row],[Occupancy]]&lt;&gt;0),Tableau134[[#This Row],[Operative Temperature]],"NC")</f>
        <v>NC</v>
      </c>
      <c r="F7639">
        <f>IF(AND(C7639&gt;26,Tableau134[[#This Row],[Occupancy]]&lt;&gt;0),1,0)</f>
        <v>0</v>
      </c>
      <c r="G7639">
        <f>IF(AND(Tableau134[[#This Row],[Operative Temperature]]&lt;19,Tableau134[[#This Row],[Occupancy]]&lt;&gt;0),1,0)</f>
        <v>0</v>
      </c>
      <c r="H7639">
        <f>IF(Tableau134[[#This Row],[Nb dheures sup à 26°C sous occupation]]=1,Tableau134[[#This Row],[Operative Temperature]]-26,0)</f>
        <v>0</v>
      </c>
      <c r="I7639">
        <f>IF(Tableau134[[#This Row],[Nb d''heures inf à 19°C sous occupation]]=1,19-C7639,0)</f>
        <v>0</v>
      </c>
    </row>
    <row r="7640" spans="1:9" x14ac:dyDescent="0.25">
      <c r="A7640" s="2">
        <v>37575.25</v>
      </c>
      <c r="B7640">
        <v>9.1</v>
      </c>
      <c r="C7640">
        <v>27.4223</v>
      </c>
      <c r="D7640">
        <v>0</v>
      </c>
      <c r="E7640" t="str">
        <f>IF(AND(Tableau134[[#This Row],[Operative Temperature]]&lt;19,Tableau134[[#This Row],[Occupancy]]&lt;&gt;0),Tableau134[[#This Row],[Operative Temperature]],"NC")</f>
        <v>NC</v>
      </c>
      <c r="F7640">
        <f>IF(AND(C7640&gt;26,Tableau134[[#This Row],[Occupancy]]&lt;&gt;0),1,0)</f>
        <v>0</v>
      </c>
      <c r="G7640">
        <f>IF(AND(Tableau134[[#This Row],[Operative Temperature]]&lt;19,Tableau134[[#This Row],[Occupancy]]&lt;&gt;0),1,0)</f>
        <v>0</v>
      </c>
      <c r="H7640">
        <f>IF(Tableau134[[#This Row],[Nb dheures sup à 26°C sous occupation]]=1,Tableau134[[#This Row],[Operative Temperature]]-26,0)</f>
        <v>0</v>
      </c>
      <c r="I7640">
        <f>IF(Tableau134[[#This Row],[Nb d''heures inf à 19°C sous occupation]]=1,19-C7640,0)</f>
        <v>0</v>
      </c>
    </row>
    <row r="7641" spans="1:9" x14ac:dyDescent="0.25">
      <c r="A7641" s="2">
        <v>37575.291666666664</v>
      </c>
      <c r="B7641">
        <v>9</v>
      </c>
      <c r="C7641">
        <v>27.27383</v>
      </c>
      <c r="D7641">
        <v>0</v>
      </c>
      <c r="E7641" t="str">
        <f>IF(AND(Tableau134[[#This Row],[Operative Temperature]]&lt;19,Tableau134[[#This Row],[Occupancy]]&lt;&gt;0),Tableau134[[#This Row],[Operative Temperature]],"NC")</f>
        <v>NC</v>
      </c>
      <c r="F7641">
        <f>IF(AND(C7641&gt;26,Tableau134[[#This Row],[Occupancy]]&lt;&gt;0),1,0)</f>
        <v>0</v>
      </c>
      <c r="G7641">
        <f>IF(AND(Tableau134[[#This Row],[Operative Temperature]]&lt;19,Tableau134[[#This Row],[Occupancy]]&lt;&gt;0),1,0)</f>
        <v>0</v>
      </c>
      <c r="H7641">
        <f>IF(Tableau134[[#This Row],[Nb dheures sup à 26°C sous occupation]]=1,Tableau134[[#This Row],[Operative Temperature]]-26,0)</f>
        <v>0</v>
      </c>
      <c r="I7641">
        <f>IF(Tableau134[[#This Row],[Nb d''heures inf à 19°C sous occupation]]=1,19-C7641,0)</f>
        <v>0</v>
      </c>
    </row>
    <row r="7642" spans="1:9" x14ac:dyDescent="0.25">
      <c r="A7642" s="2">
        <v>37575.333333333336</v>
      </c>
      <c r="B7642">
        <v>9.75</v>
      </c>
      <c r="C7642">
        <v>27.628070000000001</v>
      </c>
      <c r="D7642">
        <v>0</v>
      </c>
      <c r="E7642" t="str">
        <f>IF(AND(Tableau134[[#This Row],[Operative Temperature]]&lt;19,Tableau134[[#This Row],[Occupancy]]&lt;&gt;0),Tableau134[[#This Row],[Operative Temperature]],"NC")</f>
        <v>NC</v>
      </c>
      <c r="F7642">
        <f>IF(AND(C7642&gt;26,Tableau134[[#This Row],[Occupancy]]&lt;&gt;0),1,0)</f>
        <v>0</v>
      </c>
      <c r="G7642">
        <f>IF(AND(Tableau134[[#This Row],[Operative Temperature]]&lt;19,Tableau134[[#This Row],[Occupancy]]&lt;&gt;0),1,0)</f>
        <v>0</v>
      </c>
      <c r="H7642">
        <f>IF(Tableau134[[#This Row],[Nb dheures sup à 26°C sous occupation]]=1,Tableau134[[#This Row],[Operative Temperature]]-26,0)</f>
        <v>0</v>
      </c>
      <c r="I7642">
        <f>IF(Tableau134[[#This Row],[Nb d''heures inf à 19°C sous occupation]]=1,19-C7642,0)</f>
        <v>0</v>
      </c>
    </row>
    <row r="7643" spans="1:9" x14ac:dyDescent="0.25">
      <c r="A7643" s="2">
        <v>37575.375</v>
      </c>
      <c r="B7643">
        <v>10.375</v>
      </c>
      <c r="C7643">
        <v>28.004190000000001</v>
      </c>
      <c r="D7643">
        <v>0</v>
      </c>
      <c r="E7643" t="str">
        <f>IF(AND(Tableau134[[#This Row],[Operative Temperature]]&lt;19,Tableau134[[#This Row],[Occupancy]]&lt;&gt;0),Tableau134[[#This Row],[Operative Temperature]],"NC")</f>
        <v>NC</v>
      </c>
      <c r="F7643">
        <f>IF(AND(C7643&gt;26,Tableau134[[#This Row],[Occupancy]]&lt;&gt;0),1,0)</f>
        <v>0</v>
      </c>
      <c r="G7643">
        <f>IF(AND(Tableau134[[#This Row],[Operative Temperature]]&lt;19,Tableau134[[#This Row],[Occupancy]]&lt;&gt;0),1,0)</f>
        <v>0</v>
      </c>
      <c r="H7643">
        <f>IF(Tableau134[[#This Row],[Nb dheures sup à 26°C sous occupation]]=1,Tableau134[[#This Row],[Operative Temperature]]-26,0)</f>
        <v>0</v>
      </c>
      <c r="I7643">
        <f>IF(Tableau134[[#This Row],[Nb d''heures inf à 19°C sous occupation]]=1,19-C7643,0)</f>
        <v>0</v>
      </c>
    </row>
    <row r="7644" spans="1:9" x14ac:dyDescent="0.25">
      <c r="A7644" s="2">
        <v>37575.416666666664</v>
      </c>
      <c r="B7644">
        <v>10.875</v>
      </c>
      <c r="C7644">
        <v>28.378299999999999</v>
      </c>
      <c r="D7644">
        <v>0</v>
      </c>
      <c r="E7644" t="str">
        <f>IF(AND(Tableau134[[#This Row],[Operative Temperature]]&lt;19,Tableau134[[#This Row],[Occupancy]]&lt;&gt;0),Tableau134[[#This Row],[Operative Temperature]],"NC")</f>
        <v>NC</v>
      </c>
      <c r="F7644">
        <f>IF(AND(C7644&gt;26,Tableau134[[#This Row],[Occupancy]]&lt;&gt;0),1,0)</f>
        <v>0</v>
      </c>
      <c r="G7644">
        <f>IF(AND(Tableau134[[#This Row],[Operative Temperature]]&lt;19,Tableau134[[#This Row],[Occupancy]]&lt;&gt;0),1,0)</f>
        <v>0</v>
      </c>
      <c r="H7644">
        <f>IF(Tableau134[[#This Row],[Nb dheures sup à 26°C sous occupation]]=1,Tableau134[[#This Row],[Operative Temperature]]-26,0)</f>
        <v>0</v>
      </c>
      <c r="I7644">
        <f>IF(Tableau134[[#This Row],[Nb d''heures inf à 19°C sous occupation]]=1,19-C7644,0)</f>
        <v>0</v>
      </c>
    </row>
    <row r="7645" spans="1:9" x14ac:dyDescent="0.25">
      <c r="A7645" s="2">
        <v>37575.458333333336</v>
      </c>
      <c r="B7645">
        <v>11.75</v>
      </c>
      <c r="C7645">
        <v>28.895610000000001</v>
      </c>
      <c r="D7645">
        <v>0</v>
      </c>
      <c r="E7645" t="str">
        <f>IF(AND(Tableau134[[#This Row],[Operative Temperature]]&lt;19,Tableau134[[#This Row],[Occupancy]]&lt;&gt;0),Tableau134[[#This Row],[Operative Temperature]],"NC")</f>
        <v>NC</v>
      </c>
      <c r="F7645">
        <f>IF(AND(C7645&gt;26,Tableau134[[#This Row],[Occupancy]]&lt;&gt;0),1,0)</f>
        <v>0</v>
      </c>
      <c r="G7645">
        <f>IF(AND(Tableau134[[#This Row],[Operative Temperature]]&lt;19,Tableau134[[#This Row],[Occupancy]]&lt;&gt;0),1,0)</f>
        <v>0</v>
      </c>
      <c r="H7645">
        <f>IF(Tableau134[[#This Row],[Nb dheures sup à 26°C sous occupation]]=1,Tableau134[[#This Row],[Operative Temperature]]-26,0)</f>
        <v>0</v>
      </c>
      <c r="I7645">
        <f>IF(Tableau134[[#This Row],[Nb d''heures inf à 19°C sous occupation]]=1,19-C7645,0)</f>
        <v>0</v>
      </c>
    </row>
    <row r="7646" spans="1:9" x14ac:dyDescent="0.25">
      <c r="A7646" s="2">
        <v>37575.5</v>
      </c>
      <c r="B7646">
        <v>14.25</v>
      </c>
      <c r="C7646">
        <v>29.491869999999999</v>
      </c>
      <c r="D7646">
        <v>0</v>
      </c>
      <c r="E7646" t="str">
        <f>IF(AND(Tableau134[[#This Row],[Operative Temperature]]&lt;19,Tableau134[[#This Row],[Occupancy]]&lt;&gt;0),Tableau134[[#This Row],[Operative Temperature]],"NC")</f>
        <v>NC</v>
      </c>
      <c r="F7646">
        <f>IF(AND(C7646&gt;26,Tableau134[[#This Row],[Occupancy]]&lt;&gt;0),1,0)</f>
        <v>0</v>
      </c>
      <c r="G7646">
        <f>IF(AND(Tableau134[[#This Row],[Operative Temperature]]&lt;19,Tableau134[[#This Row],[Occupancy]]&lt;&gt;0),1,0)</f>
        <v>0</v>
      </c>
      <c r="H7646">
        <f>IF(Tableau134[[#This Row],[Nb dheures sup à 26°C sous occupation]]=1,Tableau134[[#This Row],[Operative Temperature]]-26,0)</f>
        <v>0</v>
      </c>
      <c r="I7646">
        <f>IF(Tableau134[[#This Row],[Nb d''heures inf à 19°C sous occupation]]=1,19-C7646,0)</f>
        <v>0</v>
      </c>
    </row>
    <row r="7647" spans="1:9" x14ac:dyDescent="0.25">
      <c r="A7647" s="2">
        <v>37575.541666666664</v>
      </c>
      <c r="B7647">
        <v>15.375</v>
      </c>
      <c r="C7647">
        <v>30.117249999999999</v>
      </c>
      <c r="D7647">
        <v>0</v>
      </c>
      <c r="E7647" t="str">
        <f>IF(AND(Tableau134[[#This Row],[Operative Temperature]]&lt;19,Tableau134[[#This Row],[Occupancy]]&lt;&gt;0),Tableau134[[#This Row],[Operative Temperature]],"NC")</f>
        <v>NC</v>
      </c>
      <c r="F7647">
        <f>IF(AND(C7647&gt;26,Tableau134[[#This Row],[Occupancy]]&lt;&gt;0),1,0)</f>
        <v>0</v>
      </c>
      <c r="G7647">
        <f>IF(AND(Tableau134[[#This Row],[Operative Temperature]]&lt;19,Tableau134[[#This Row],[Occupancy]]&lt;&gt;0),1,0)</f>
        <v>0</v>
      </c>
      <c r="H7647">
        <f>IF(Tableau134[[#This Row],[Nb dheures sup à 26°C sous occupation]]=1,Tableau134[[#This Row],[Operative Temperature]]-26,0)</f>
        <v>0</v>
      </c>
      <c r="I7647">
        <f>IF(Tableau134[[#This Row],[Nb d''heures inf à 19°C sous occupation]]=1,19-C7647,0)</f>
        <v>0</v>
      </c>
    </row>
    <row r="7648" spans="1:9" x14ac:dyDescent="0.25">
      <c r="A7648" s="2">
        <v>37575.583333333336</v>
      </c>
      <c r="B7648">
        <v>15.5</v>
      </c>
      <c r="C7648">
        <v>30.434000000000001</v>
      </c>
      <c r="D7648">
        <v>0</v>
      </c>
      <c r="E7648" t="str">
        <f>IF(AND(Tableau134[[#This Row],[Operative Temperature]]&lt;19,Tableau134[[#This Row],[Occupancy]]&lt;&gt;0),Tableau134[[#This Row],[Operative Temperature]],"NC")</f>
        <v>NC</v>
      </c>
      <c r="F7648">
        <f>IF(AND(C7648&gt;26,Tableau134[[#This Row],[Occupancy]]&lt;&gt;0),1,0)</f>
        <v>0</v>
      </c>
      <c r="G7648">
        <f>IF(AND(Tableau134[[#This Row],[Operative Temperature]]&lt;19,Tableau134[[#This Row],[Occupancy]]&lt;&gt;0),1,0)</f>
        <v>0</v>
      </c>
      <c r="H7648">
        <f>IF(Tableau134[[#This Row],[Nb dheures sup à 26°C sous occupation]]=1,Tableau134[[#This Row],[Operative Temperature]]-26,0)</f>
        <v>0</v>
      </c>
      <c r="I7648">
        <f>IF(Tableau134[[#This Row],[Nb d''heures inf à 19°C sous occupation]]=1,19-C7648,0)</f>
        <v>0</v>
      </c>
    </row>
    <row r="7649" spans="1:9" x14ac:dyDescent="0.25">
      <c r="A7649" s="2">
        <v>37575.625</v>
      </c>
      <c r="B7649">
        <v>15.574999999999999</v>
      </c>
      <c r="C7649">
        <v>30.472750000000001</v>
      </c>
      <c r="D7649">
        <v>0</v>
      </c>
      <c r="E7649" t="str">
        <f>IF(AND(Tableau134[[#This Row],[Operative Temperature]]&lt;19,Tableau134[[#This Row],[Occupancy]]&lt;&gt;0),Tableau134[[#This Row],[Operative Temperature]],"NC")</f>
        <v>NC</v>
      </c>
      <c r="F7649">
        <f>IF(AND(C7649&gt;26,Tableau134[[#This Row],[Occupancy]]&lt;&gt;0),1,0)</f>
        <v>0</v>
      </c>
      <c r="G7649">
        <f>IF(AND(Tableau134[[#This Row],[Operative Temperature]]&lt;19,Tableau134[[#This Row],[Occupancy]]&lt;&gt;0),1,0)</f>
        <v>0</v>
      </c>
      <c r="H7649">
        <f>IF(Tableau134[[#This Row],[Nb dheures sup à 26°C sous occupation]]=1,Tableau134[[#This Row],[Operative Temperature]]-26,0)</f>
        <v>0</v>
      </c>
      <c r="I7649">
        <f>IF(Tableau134[[#This Row],[Nb d''heures inf à 19°C sous occupation]]=1,19-C7649,0)</f>
        <v>0</v>
      </c>
    </row>
    <row r="7650" spans="1:9" x14ac:dyDescent="0.25">
      <c r="A7650" s="2">
        <v>37575.666666666664</v>
      </c>
      <c r="B7650">
        <v>15.6</v>
      </c>
      <c r="C7650">
        <v>30.45243</v>
      </c>
      <c r="D7650">
        <v>0</v>
      </c>
      <c r="E7650" t="str">
        <f>IF(AND(Tableau134[[#This Row],[Operative Temperature]]&lt;19,Tableau134[[#This Row],[Occupancy]]&lt;&gt;0),Tableau134[[#This Row],[Operative Temperature]],"NC")</f>
        <v>NC</v>
      </c>
      <c r="F7650">
        <f>IF(AND(C7650&gt;26,Tableau134[[#This Row],[Occupancy]]&lt;&gt;0),1,0)</f>
        <v>0</v>
      </c>
      <c r="G7650">
        <f>IF(AND(Tableau134[[#This Row],[Operative Temperature]]&lt;19,Tableau134[[#This Row],[Occupancy]]&lt;&gt;0),1,0)</f>
        <v>0</v>
      </c>
      <c r="H7650">
        <f>IF(Tableau134[[#This Row],[Nb dheures sup à 26°C sous occupation]]=1,Tableau134[[#This Row],[Operative Temperature]]-26,0)</f>
        <v>0</v>
      </c>
      <c r="I7650">
        <f>IF(Tableau134[[#This Row],[Nb d''heures inf à 19°C sous occupation]]=1,19-C7650,0)</f>
        <v>0</v>
      </c>
    </row>
    <row r="7651" spans="1:9" x14ac:dyDescent="0.25">
      <c r="A7651" s="2">
        <v>37575.708333333336</v>
      </c>
      <c r="B7651">
        <v>15</v>
      </c>
      <c r="C7651">
        <v>30.342980000000001</v>
      </c>
      <c r="D7651">
        <v>0</v>
      </c>
      <c r="E7651" t="str">
        <f>IF(AND(Tableau134[[#This Row],[Operative Temperature]]&lt;19,Tableau134[[#This Row],[Occupancy]]&lt;&gt;0),Tableau134[[#This Row],[Operative Temperature]],"NC")</f>
        <v>NC</v>
      </c>
      <c r="F7651">
        <f>IF(AND(C7651&gt;26,Tableau134[[#This Row],[Occupancy]]&lt;&gt;0),1,0)</f>
        <v>0</v>
      </c>
      <c r="G7651">
        <f>IF(AND(Tableau134[[#This Row],[Operative Temperature]]&lt;19,Tableau134[[#This Row],[Occupancy]]&lt;&gt;0),1,0)</f>
        <v>0</v>
      </c>
      <c r="H7651">
        <f>IF(Tableau134[[#This Row],[Nb dheures sup à 26°C sous occupation]]=1,Tableau134[[#This Row],[Operative Temperature]]-26,0)</f>
        <v>0</v>
      </c>
      <c r="I7651">
        <f>IF(Tableau134[[#This Row],[Nb d''heures inf à 19°C sous occupation]]=1,19-C7651,0)</f>
        <v>0</v>
      </c>
    </row>
    <row r="7652" spans="1:9" x14ac:dyDescent="0.25">
      <c r="A7652" s="2">
        <v>37575.75</v>
      </c>
      <c r="B7652">
        <v>14.2</v>
      </c>
      <c r="C7652">
        <v>30.400829999999999</v>
      </c>
      <c r="D7652">
        <v>0</v>
      </c>
      <c r="E7652" t="str">
        <f>IF(AND(Tableau134[[#This Row],[Operative Temperature]]&lt;19,Tableau134[[#This Row],[Occupancy]]&lt;&gt;0),Tableau134[[#This Row],[Operative Temperature]],"NC")</f>
        <v>NC</v>
      </c>
      <c r="F7652">
        <f>IF(AND(C7652&gt;26,Tableau134[[#This Row],[Occupancy]]&lt;&gt;0),1,0)</f>
        <v>0</v>
      </c>
      <c r="G7652">
        <f>IF(AND(Tableau134[[#This Row],[Operative Temperature]]&lt;19,Tableau134[[#This Row],[Occupancy]]&lt;&gt;0),1,0)</f>
        <v>0</v>
      </c>
      <c r="H7652">
        <f>IF(Tableau134[[#This Row],[Nb dheures sup à 26°C sous occupation]]=1,Tableau134[[#This Row],[Operative Temperature]]-26,0)</f>
        <v>0</v>
      </c>
      <c r="I7652">
        <f>IF(Tableau134[[#This Row],[Nb d''heures inf à 19°C sous occupation]]=1,19-C7652,0)</f>
        <v>0</v>
      </c>
    </row>
    <row r="7653" spans="1:9" x14ac:dyDescent="0.25">
      <c r="A7653" s="2">
        <v>37575.791666666664</v>
      </c>
      <c r="B7653">
        <v>13.925000000000001</v>
      </c>
      <c r="C7653">
        <v>30.458770000000001</v>
      </c>
      <c r="D7653">
        <v>0</v>
      </c>
      <c r="E7653" t="str">
        <f>IF(AND(Tableau134[[#This Row],[Operative Temperature]]&lt;19,Tableau134[[#This Row],[Occupancy]]&lt;&gt;0),Tableau134[[#This Row],[Operative Temperature]],"NC")</f>
        <v>NC</v>
      </c>
      <c r="F7653">
        <f>IF(AND(C7653&gt;26,Tableau134[[#This Row],[Occupancy]]&lt;&gt;0),1,0)</f>
        <v>0</v>
      </c>
      <c r="G7653">
        <f>IF(AND(Tableau134[[#This Row],[Operative Temperature]]&lt;19,Tableau134[[#This Row],[Occupancy]]&lt;&gt;0),1,0)</f>
        <v>0</v>
      </c>
      <c r="H7653">
        <f>IF(Tableau134[[#This Row],[Nb dheures sup à 26°C sous occupation]]=1,Tableau134[[#This Row],[Operative Temperature]]-26,0)</f>
        <v>0</v>
      </c>
      <c r="I7653">
        <f>IF(Tableau134[[#This Row],[Nb d''heures inf à 19°C sous occupation]]=1,19-C7653,0)</f>
        <v>0</v>
      </c>
    </row>
    <row r="7654" spans="1:9" x14ac:dyDescent="0.25">
      <c r="A7654" s="2">
        <v>37575.833333333336</v>
      </c>
      <c r="B7654">
        <v>13.975</v>
      </c>
      <c r="C7654">
        <v>30.618929999999999</v>
      </c>
      <c r="D7654">
        <v>0</v>
      </c>
      <c r="E7654" t="str">
        <f>IF(AND(Tableau134[[#This Row],[Operative Temperature]]&lt;19,Tableau134[[#This Row],[Occupancy]]&lt;&gt;0),Tableau134[[#This Row],[Operative Temperature]],"NC")</f>
        <v>NC</v>
      </c>
      <c r="F7654">
        <f>IF(AND(C7654&gt;26,Tableau134[[#This Row],[Occupancy]]&lt;&gt;0),1,0)</f>
        <v>0</v>
      </c>
      <c r="G7654">
        <f>IF(AND(Tableau134[[#This Row],[Operative Temperature]]&lt;19,Tableau134[[#This Row],[Occupancy]]&lt;&gt;0),1,0)</f>
        <v>0</v>
      </c>
      <c r="H7654">
        <f>IF(Tableau134[[#This Row],[Nb dheures sup à 26°C sous occupation]]=1,Tableau134[[#This Row],[Operative Temperature]]-26,0)</f>
        <v>0</v>
      </c>
      <c r="I7654">
        <f>IF(Tableau134[[#This Row],[Nb d''heures inf à 19°C sous occupation]]=1,19-C7654,0)</f>
        <v>0</v>
      </c>
    </row>
    <row r="7655" spans="1:9" x14ac:dyDescent="0.25">
      <c r="A7655" s="2">
        <v>37575.875</v>
      </c>
      <c r="B7655">
        <v>13.775</v>
      </c>
      <c r="C7655">
        <v>29.516770000000001</v>
      </c>
      <c r="D7655">
        <v>0</v>
      </c>
      <c r="E7655" t="str">
        <f>IF(AND(Tableau134[[#This Row],[Operative Temperature]]&lt;19,Tableau134[[#This Row],[Occupancy]]&lt;&gt;0),Tableau134[[#This Row],[Operative Temperature]],"NC")</f>
        <v>NC</v>
      </c>
      <c r="F7655">
        <f>IF(AND(C7655&gt;26,Tableau134[[#This Row],[Occupancy]]&lt;&gt;0),1,0)</f>
        <v>0</v>
      </c>
      <c r="G7655">
        <f>IF(AND(Tableau134[[#This Row],[Operative Temperature]]&lt;19,Tableau134[[#This Row],[Occupancy]]&lt;&gt;0),1,0)</f>
        <v>0</v>
      </c>
      <c r="H7655">
        <f>IF(Tableau134[[#This Row],[Nb dheures sup à 26°C sous occupation]]=1,Tableau134[[#This Row],[Operative Temperature]]-26,0)</f>
        <v>0</v>
      </c>
      <c r="I7655">
        <f>IF(Tableau134[[#This Row],[Nb d''heures inf à 19°C sous occupation]]=1,19-C7655,0)</f>
        <v>0</v>
      </c>
    </row>
    <row r="7656" spans="1:9" x14ac:dyDescent="0.25">
      <c r="A7656" s="2">
        <v>37575.916666666664</v>
      </c>
      <c r="B7656">
        <v>13.55</v>
      </c>
      <c r="C7656">
        <v>28.95073</v>
      </c>
      <c r="D7656">
        <v>0</v>
      </c>
      <c r="E7656" t="str">
        <f>IF(AND(Tableau134[[#This Row],[Operative Temperature]]&lt;19,Tableau134[[#This Row],[Occupancy]]&lt;&gt;0),Tableau134[[#This Row],[Operative Temperature]],"NC")</f>
        <v>NC</v>
      </c>
      <c r="F7656">
        <f>IF(AND(C7656&gt;26,Tableau134[[#This Row],[Occupancy]]&lt;&gt;0),1,0)</f>
        <v>0</v>
      </c>
      <c r="G7656">
        <f>IF(AND(Tableau134[[#This Row],[Operative Temperature]]&lt;19,Tableau134[[#This Row],[Occupancy]]&lt;&gt;0),1,0)</f>
        <v>0</v>
      </c>
      <c r="H7656">
        <f>IF(Tableau134[[#This Row],[Nb dheures sup à 26°C sous occupation]]=1,Tableau134[[#This Row],[Operative Temperature]]-26,0)</f>
        <v>0</v>
      </c>
      <c r="I7656">
        <f>IF(Tableau134[[#This Row],[Nb d''heures inf à 19°C sous occupation]]=1,19-C7656,0)</f>
        <v>0</v>
      </c>
    </row>
    <row r="7657" spans="1:9" x14ac:dyDescent="0.25">
      <c r="A7657" s="2">
        <v>37575.958333333336</v>
      </c>
      <c r="B7657">
        <v>13.574999999999999</v>
      </c>
      <c r="C7657">
        <v>28.571629999999999</v>
      </c>
      <c r="D7657">
        <v>0</v>
      </c>
      <c r="E7657" t="str">
        <f>IF(AND(Tableau134[[#This Row],[Operative Temperature]]&lt;19,Tableau134[[#This Row],[Occupancy]]&lt;&gt;0),Tableau134[[#This Row],[Operative Temperature]],"NC")</f>
        <v>NC</v>
      </c>
      <c r="F7657">
        <f>IF(AND(C7657&gt;26,Tableau134[[#This Row],[Occupancy]]&lt;&gt;0),1,0)</f>
        <v>0</v>
      </c>
      <c r="G7657">
        <f>IF(AND(Tableau134[[#This Row],[Operative Temperature]]&lt;19,Tableau134[[#This Row],[Occupancy]]&lt;&gt;0),1,0)</f>
        <v>0</v>
      </c>
      <c r="H7657">
        <f>IF(Tableau134[[#This Row],[Nb dheures sup à 26°C sous occupation]]=1,Tableau134[[#This Row],[Operative Temperature]]-26,0)</f>
        <v>0</v>
      </c>
      <c r="I7657">
        <f>IF(Tableau134[[#This Row],[Nb d''heures inf à 19°C sous occupation]]=1,19-C7657,0)</f>
        <v>0</v>
      </c>
    </row>
    <row r="7658" spans="1:9" x14ac:dyDescent="0.25">
      <c r="A7658" s="1">
        <v>37576</v>
      </c>
      <c r="B7658">
        <v>13.675000000000001</v>
      </c>
      <c r="C7658">
        <v>28.424980000000001</v>
      </c>
      <c r="D7658">
        <v>0</v>
      </c>
      <c r="E7658" t="str">
        <f>IF(AND(Tableau134[[#This Row],[Operative Temperature]]&lt;19,Tableau134[[#This Row],[Occupancy]]&lt;&gt;0),Tableau134[[#This Row],[Operative Temperature]],"NC")</f>
        <v>NC</v>
      </c>
      <c r="F7658">
        <f>IF(AND(C7658&gt;26,Tableau134[[#This Row],[Occupancy]]&lt;&gt;0),1,0)</f>
        <v>0</v>
      </c>
      <c r="G7658">
        <f>IF(AND(Tableau134[[#This Row],[Operative Temperature]]&lt;19,Tableau134[[#This Row],[Occupancy]]&lt;&gt;0),1,0)</f>
        <v>0</v>
      </c>
      <c r="H7658">
        <f>IF(Tableau134[[#This Row],[Nb dheures sup à 26°C sous occupation]]=1,Tableau134[[#This Row],[Operative Temperature]]-26,0)</f>
        <v>0</v>
      </c>
      <c r="I7658">
        <f>IF(Tableau134[[#This Row],[Nb d''heures inf à 19°C sous occupation]]=1,19-C7658,0)</f>
        <v>0</v>
      </c>
    </row>
    <row r="7659" spans="1:9" x14ac:dyDescent="0.25">
      <c r="A7659" s="2">
        <v>37576.041666666664</v>
      </c>
      <c r="B7659">
        <v>13.775</v>
      </c>
      <c r="C7659">
        <v>28.29261</v>
      </c>
      <c r="D7659">
        <v>0</v>
      </c>
      <c r="E7659" t="str">
        <f>IF(AND(Tableau134[[#This Row],[Operative Temperature]]&lt;19,Tableau134[[#This Row],[Occupancy]]&lt;&gt;0),Tableau134[[#This Row],[Operative Temperature]],"NC")</f>
        <v>NC</v>
      </c>
      <c r="F7659">
        <f>IF(AND(C7659&gt;26,Tableau134[[#This Row],[Occupancy]]&lt;&gt;0),1,0)</f>
        <v>0</v>
      </c>
      <c r="G7659">
        <f>IF(AND(Tableau134[[#This Row],[Operative Temperature]]&lt;19,Tableau134[[#This Row],[Occupancy]]&lt;&gt;0),1,0)</f>
        <v>0</v>
      </c>
      <c r="H7659">
        <f>IF(Tableau134[[#This Row],[Nb dheures sup à 26°C sous occupation]]=1,Tableau134[[#This Row],[Operative Temperature]]-26,0)</f>
        <v>0</v>
      </c>
      <c r="I7659">
        <f>IF(Tableau134[[#This Row],[Nb d''heures inf à 19°C sous occupation]]=1,19-C7659,0)</f>
        <v>0</v>
      </c>
    </row>
    <row r="7660" spans="1:9" x14ac:dyDescent="0.25">
      <c r="A7660" s="2">
        <v>37576.083333333336</v>
      </c>
      <c r="B7660">
        <v>13.875</v>
      </c>
      <c r="C7660">
        <v>28.159980000000001</v>
      </c>
      <c r="D7660">
        <v>0</v>
      </c>
      <c r="E7660" t="str">
        <f>IF(AND(Tableau134[[#This Row],[Operative Temperature]]&lt;19,Tableau134[[#This Row],[Occupancy]]&lt;&gt;0),Tableau134[[#This Row],[Operative Temperature]],"NC")</f>
        <v>NC</v>
      </c>
      <c r="F7660">
        <f>IF(AND(C7660&gt;26,Tableau134[[#This Row],[Occupancy]]&lt;&gt;0),1,0)</f>
        <v>0</v>
      </c>
      <c r="G7660">
        <f>IF(AND(Tableau134[[#This Row],[Operative Temperature]]&lt;19,Tableau134[[#This Row],[Occupancy]]&lt;&gt;0),1,0)</f>
        <v>0</v>
      </c>
      <c r="H7660">
        <f>IF(Tableau134[[#This Row],[Nb dheures sup à 26°C sous occupation]]=1,Tableau134[[#This Row],[Operative Temperature]]-26,0)</f>
        <v>0</v>
      </c>
      <c r="I7660">
        <f>IF(Tableau134[[#This Row],[Nb d''heures inf à 19°C sous occupation]]=1,19-C7660,0)</f>
        <v>0</v>
      </c>
    </row>
    <row r="7661" spans="1:9" x14ac:dyDescent="0.25">
      <c r="A7661" s="2">
        <v>37576.125</v>
      </c>
      <c r="B7661">
        <v>13.975</v>
      </c>
      <c r="C7661">
        <v>28.052430000000001</v>
      </c>
      <c r="D7661">
        <v>0</v>
      </c>
      <c r="E7661" t="str">
        <f>IF(AND(Tableau134[[#This Row],[Operative Temperature]]&lt;19,Tableau134[[#This Row],[Occupancy]]&lt;&gt;0),Tableau134[[#This Row],[Operative Temperature]],"NC")</f>
        <v>NC</v>
      </c>
      <c r="F7661">
        <f>IF(AND(C7661&gt;26,Tableau134[[#This Row],[Occupancy]]&lt;&gt;0),1,0)</f>
        <v>0</v>
      </c>
      <c r="G7661">
        <f>IF(AND(Tableau134[[#This Row],[Operative Temperature]]&lt;19,Tableau134[[#This Row],[Occupancy]]&lt;&gt;0),1,0)</f>
        <v>0</v>
      </c>
      <c r="H7661">
        <f>IF(Tableau134[[#This Row],[Nb dheures sup à 26°C sous occupation]]=1,Tableau134[[#This Row],[Operative Temperature]]-26,0)</f>
        <v>0</v>
      </c>
      <c r="I7661">
        <f>IF(Tableau134[[#This Row],[Nb d''heures inf à 19°C sous occupation]]=1,19-C7661,0)</f>
        <v>0</v>
      </c>
    </row>
    <row r="7662" spans="1:9" x14ac:dyDescent="0.25">
      <c r="A7662" s="2">
        <v>37576.166666666664</v>
      </c>
      <c r="B7662">
        <v>13.775</v>
      </c>
      <c r="C7662">
        <v>27.949590000000001</v>
      </c>
      <c r="D7662">
        <v>0</v>
      </c>
      <c r="E7662" t="str">
        <f>IF(AND(Tableau134[[#This Row],[Operative Temperature]]&lt;19,Tableau134[[#This Row],[Occupancy]]&lt;&gt;0),Tableau134[[#This Row],[Operative Temperature]],"NC")</f>
        <v>NC</v>
      </c>
      <c r="F7662">
        <f>IF(AND(C7662&gt;26,Tableau134[[#This Row],[Occupancy]]&lt;&gt;0),1,0)</f>
        <v>0</v>
      </c>
      <c r="G7662">
        <f>IF(AND(Tableau134[[#This Row],[Operative Temperature]]&lt;19,Tableau134[[#This Row],[Occupancy]]&lt;&gt;0),1,0)</f>
        <v>0</v>
      </c>
      <c r="H7662">
        <f>IF(Tableau134[[#This Row],[Nb dheures sup à 26°C sous occupation]]=1,Tableau134[[#This Row],[Operative Temperature]]-26,0)</f>
        <v>0</v>
      </c>
      <c r="I7662">
        <f>IF(Tableau134[[#This Row],[Nb d''heures inf à 19°C sous occupation]]=1,19-C7662,0)</f>
        <v>0</v>
      </c>
    </row>
    <row r="7663" spans="1:9" x14ac:dyDescent="0.25">
      <c r="A7663" s="2">
        <v>37576.208333333336</v>
      </c>
      <c r="B7663">
        <v>13.4</v>
      </c>
      <c r="C7663">
        <v>27.838010000000001</v>
      </c>
      <c r="D7663">
        <v>0</v>
      </c>
      <c r="E7663" t="str">
        <f>IF(AND(Tableau134[[#This Row],[Operative Temperature]]&lt;19,Tableau134[[#This Row],[Occupancy]]&lt;&gt;0),Tableau134[[#This Row],[Operative Temperature]],"NC")</f>
        <v>NC</v>
      </c>
      <c r="F7663">
        <f>IF(AND(C7663&gt;26,Tableau134[[#This Row],[Occupancy]]&lt;&gt;0),1,0)</f>
        <v>0</v>
      </c>
      <c r="G7663">
        <f>IF(AND(Tableau134[[#This Row],[Operative Temperature]]&lt;19,Tableau134[[#This Row],[Occupancy]]&lt;&gt;0),1,0)</f>
        <v>0</v>
      </c>
      <c r="H7663">
        <f>IF(Tableau134[[#This Row],[Nb dheures sup à 26°C sous occupation]]=1,Tableau134[[#This Row],[Operative Temperature]]-26,0)</f>
        <v>0</v>
      </c>
      <c r="I7663">
        <f>IF(Tableau134[[#This Row],[Nb d''heures inf à 19°C sous occupation]]=1,19-C7663,0)</f>
        <v>0</v>
      </c>
    </row>
    <row r="7664" spans="1:9" x14ac:dyDescent="0.25">
      <c r="A7664" s="2">
        <v>37576.25</v>
      </c>
      <c r="B7664">
        <v>13.074999999999999</v>
      </c>
      <c r="C7664">
        <v>27.721910000000001</v>
      </c>
      <c r="D7664">
        <v>0</v>
      </c>
      <c r="E7664" t="str">
        <f>IF(AND(Tableau134[[#This Row],[Operative Temperature]]&lt;19,Tableau134[[#This Row],[Occupancy]]&lt;&gt;0),Tableau134[[#This Row],[Operative Temperature]],"NC")</f>
        <v>NC</v>
      </c>
      <c r="F7664">
        <f>IF(AND(C7664&gt;26,Tableau134[[#This Row],[Occupancy]]&lt;&gt;0),1,0)</f>
        <v>0</v>
      </c>
      <c r="G7664">
        <f>IF(AND(Tableau134[[#This Row],[Operative Temperature]]&lt;19,Tableau134[[#This Row],[Occupancy]]&lt;&gt;0),1,0)</f>
        <v>0</v>
      </c>
      <c r="H7664">
        <f>IF(Tableau134[[#This Row],[Nb dheures sup à 26°C sous occupation]]=1,Tableau134[[#This Row],[Operative Temperature]]-26,0)</f>
        <v>0</v>
      </c>
      <c r="I7664">
        <f>IF(Tableau134[[#This Row],[Nb d''heures inf à 19°C sous occupation]]=1,19-C7664,0)</f>
        <v>0</v>
      </c>
    </row>
    <row r="7665" spans="1:9" x14ac:dyDescent="0.25">
      <c r="A7665" s="2">
        <v>37576.291666666664</v>
      </c>
      <c r="B7665">
        <v>12.925000000000001</v>
      </c>
      <c r="C7665">
        <v>27.60934</v>
      </c>
      <c r="D7665">
        <v>0</v>
      </c>
      <c r="E7665" t="str">
        <f>IF(AND(Tableau134[[#This Row],[Operative Temperature]]&lt;19,Tableau134[[#This Row],[Occupancy]]&lt;&gt;0),Tableau134[[#This Row],[Operative Temperature]],"NC")</f>
        <v>NC</v>
      </c>
      <c r="F7665">
        <f>IF(AND(C7665&gt;26,Tableau134[[#This Row],[Occupancy]]&lt;&gt;0),1,0)</f>
        <v>0</v>
      </c>
      <c r="G7665">
        <f>IF(AND(Tableau134[[#This Row],[Operative Temperature]]&lt;19,Tableau134[[#This Row],[Occupancy]]&lt;&gt;0),1,0)</f>
        <v>0</v>
      </c>
      <c r="H7665">
        <f>IF(Tableau134[[#This Row],[Nb dheures sup à 26°C sous occupation]]=1,Tableau134[[#This Row],[Operative Temperature]]-26,0)</f>
        <v>0</v>
      </c>
      <c r="I7665">
        <f>IF(Tableau134[[#This Row],[Nb d''heures inf à 19°C sous occupation]]=1,19-C7665,0)</f>
        <v>0</v>
      </c>
    </row>
    <row r="7666" spans="1:9" x14ac:dyDescent="0.25">
      <c r="A7666" s="2">
        <v>37576.333333333336</v>
      </c>
      <c r="B7666">
        <v>13.125</v>
      </c>
      <c r="C7666">
        <v>27.504539999999999</v>
      </c>
      <c r="D7666">
        <v>0</v>
      </c>
      <c r="E7666" t="str">
        <f>IF(AND(Tableau134[[#This Row],[Operative Temperature]]&lt;19,Tableau134[[#This Row],[Occupancy]]&lt;&gt;0),Tableau134[[#This Row],[Operative Temperature]],"NC")</f>
        <v>NC</v>
      </c>
      <c r="F7666">
        <f>IF(AND(C7666&gt;26,Tableau134[[#This Row],[Occupancy]]&lt;&gt;0),1,0)</f>
        <v>0</v>
      </c>
      <c r="G7666">
        <f>IF(AND(Tableau134[[#This Row],[Operative Temperature]]&lt;19,Tableau134[[#This Row],[Occupancy]]&lt;&gt;0),1,0)</f>
        <v>0</v>
      </c>
      <c r="H7666">
        <f>IF(Tableau134[[#This Row],[Nb dheures sup à 26°C sous occupation]]=1,Tableau134[[#This Row],[Operative Temperature]]-26,0)</f>
        <v>0</v>
      </c>
      <c r="I7666">
        <f>IF(Tableau134[[#This Row],[Nb d''heures inf à 19°C sous occupation]]=1,19-C7666,0)</f>
        <v>0</v>
      </c>
    </row>
    <row r="7667" spans="1:9" x14ac:dyDescent="0.25">
      <c r="A7667" s="2">
        <v>37576.375</v>
      </c>
      <c r="B7667">
        <v>13.35</v>
      </c>
      <c r="C7667">
        <v>27.434550000000002</v>
      </c>
      <c r="D7667">
        <v>0</v>
      </c>
      <c r="E7667" t="str">
        <f>IF(AND(Tableau134[[#This Row],[Operative Temperature]]&lt;19,Tableau134[[#This Row],[Occupancy]]&lt;&gt;0),Tableau134[[#This Row],[Operative Temperature]],"NC")</f>
        <v>NC</v>
      </c>
      <c r="F7667">
        <f>IF(AND(C7667&gt;26,Tableau134[[#This Row],[Occupancy]]&lt;&gt;0),1,0)</f>
        <v>0</v>
      </c>
      <c r="G7667">
        <f>IF(AND(Tableau134[[#This Row],[Operative Temperature]]&lt;19,Tableau134[[#This Row],[Occupancy]]&lt;&gt;0),1,0)</f>
        <v>0</v>
      </c>
      <c r="H7667">
        <f>IF(Tableau134[[#This Row],[Nb dheures sup à 26°C sous occupation]]=1,Tableau134[[#This Row],[Operative Temperature]]-26,0)</f>
        <v>0</v>
      </c>
      <c r="I7667">
        <f>IF(Tableau134[[#This Row],[Nb d''heures inf à 19°C sous occupation]]=1,19-C7667,0)</f>
        <v>0</v>
      </c>
    </row>
    <row r="7668" spans="1:9" x14ac:dyDescent="0.25">
      <c r="A7668" s="2">
        <v>37576.416666666664</v>
      </c>
      <c r="B7668">
        <v>13.625</v>
      </c>
      <c r="C7668">
        <v>27.493960000000001</v>
      </c>
      <c r="D7668">
        <v>0</v>
      </c>
      <c r="E7668" t="str">
        <f>IF(AND(Tableau134[[#This Row],[Operative Temperature]]&lt;19,Tableau134[[#This Row],[Occupancy]]&lt;&gt;0),Tableau134[[#This Row],[Operative Temperature]],"NC")</f>
        <v>NC</v>
      </c>
      <c r="F7668">
        <f>IF(AND(C7668&gt;26,Tableau134[[#This Row],[Occupancy]]&lt;&gt;0),1,0)</f>
        <v>0</v>
      </c>
      <c r="G7668">
        <f>IF(AND(Tableau134[[#This Row],[Operative Temperature]]&lt;19,Tableau134[[#This Row],[Occupancy]]&lt;&gt;0),1,0)</f>
        <v>0</v>
      </c>
      <c r="H7668">
        <f>IF(Tableau134[[#This Row],[Nb dheures sup à 26°C sous occupation]]=1,Tableau134[[#This Row],[Operative Temperature]]-26,0)</f>
        <v>0</v>
      </c>
      <c r="I7668">
        <f>IF(Tableau134[[#This Row],[Nb d''heures inf à 19°C sous occupation]]=1,19-C7668,0)</f>
        <v>0</v>
      </c>
    </row>
    <row r="7669" spans="1:9" x14ac:dyDescent="0.25">
      <c r="A7669" s="2">
        <v>37576.458333333336</v>
      </c>
      <c r="B7669">
        <v>14.675000000000001</v>
      </c>
      <c r="C7669">
        <v>27.70919</v>
      </c>
      <c r="D7669">
        <v>0</v>
      </c>
      <c r="E7669" t="str">
        <f>IF(AND(Tableau134[[#This Row],[Operative Temperature]]&lt;19,Tableau134[[#This Row],[Occupancy]]&lt;&gt;0),Tableau134[[#This Row],[Operative Temperature]],"NC")</f>
        <v>NC</v>
      </c>
      <c r="F7669">
        <f>IF(AND(C7669&gt;26,Tableau134[[#This Row],[Occupancy]]&lt;&gt;0),1,0)</f>
        <v>0</v>
      </c>
      <c r="G7669">
        <f>IF(AND(Tableau134[[#This Row],[Operative Temperature]]&lt;19,Tableau134[[#This Row],[Occupancy]]&lt;&gt;0),1,0)</f>
        <v>0</v>
      </c>
      <c r="H7669">
        <f>IF(Tableau134[[#This Row],[Nb dheures sup à 26°C sous occupation]]=1,Tableau134[[#This Row],[Operative Temperature]]-26,0)</f>
        <v>0</v>
      </c>
      <c r="I7669">
        <f>IF(Tableau134[[#This Row],[Nb d''heures inf à 19°C sous occupation]]=1,19-C7669,0)</f>
        <v>0</v>
      </c>
    </row>
    <row r="7670" spans="1:9" x14ac:dyDescent="0.25">
      <c r="A7670" s="2">
        <v>37576.5</v>
      </c>
      <c r="B7670">
        <v>15.675000000000001</v>
      </c>
      <c r="C7670">
        <v>27.917290000000001</v>
      </c>
      <c r="D7670">
        <v>0</v>
      </c>
      <c r="E7670" t="str">
        <f>IF(AND(Tableau134[[#This Row],[Operative Temperature]]&lt;19,Tableau134[[#This Row],[Occupancy]]&lt;&gt;0),Tableau134[[#This Row],[Operative Temperature]],"NC")</f>
        <v>NC</v>
      </c>
      <c r="F7670">
        <f>IF(AND(C7670&gt;26,Tableau134[[#This Row],[Occupancy]]&lt;&gt;0),1,0)</f>
        <v>0</v>
      </c>
      <c r="G7670">
        <f>IF(AND(Tableau134[[#This Row],[Operative Temperature]]&lt;19,Tableau134[[#This Row],[Occupancy]]&lt;&gt;0),1,0)</f>
        <v>0</v>
      </c>
      <c r="H7670">
        <f>IF(Tableau134[[#This Row],[Nb dheures sup à 26°C sous occupation]]=1,Tableau134[[#This Row],[Operative Temperature]]-26,0)</f>
        <v>0</v>
      </c>
      <c r="I7670">
        <f>IF(Tableau134[[#This Row],[Nb d''heures inf à 19°C sous occupation]]=1,19-C7670,0)</f>
        <v>0</v>
      </c>
    </row>
    <row r="7671" spans="1:9" x14ac:dyDescent="0.25">
      <c r="A7671" s="2">
        <v>37576.541666666664</v>
      </c>
      <c r="B7671">
        <v>16.574999999999999</v>
      </c>
      <c r="C7671">
        <v>28.045470000000002</v>
      </c>
      <c r="D7671">
        <v>0</v>
      </c>
      <c r="E7671" t="str">
        <f>IF(AND(Tableau134[[#This Row],[Operative Temperature]]&lt;19,Tableau134[[#This Row],[Occupancy]]&lt;&gt;0),Tableau134[[#This Row],[Operative Temperature]],"NC")</f>
        <v>NC</v>
      </c>
      <c r="F7671">
        <f>IF(AND(C7671&gt;26,Tableau134[[#This Row],[Occupancy]]&lt;&gt;0),1,0)</f>
        <v>0</v>
      </c>
      <c r="G7671">
        <f>IF(AND(Tableau134[[#This Row],[Operative Temperature]]&lt;19,Tableau134[[#This Row],[Occupancy]]&lt;&gt;0),1,0)</f>
        <v>0</v>
      </c>
      <c r="H7671">
        <f>IF(Tableau134[[#This Row],[Nb dheures sup à 26°C sous occupation]]=1,Tableau134[[#This Row],[Operative Temperature]]-26,0)</f>
        <v>0</v>
      </c>
      <c r="I7671">
        <f>IF(Tableau134[[#This Row],[Nb d''heures inf à 19°C sous occupation]]=1,19-C7671,0)</f>
        <v>0</v>
      </c>
    </row>
    <row r="7672" spans="1:9" x14ac:dyDescent="0.25">
      <c r="A7672" s="2">
        <v>37576.583333333336</v>
      </c>
      <c r="B7672">
        <v>16.725000000000001</v>
      </c>
      <c r="C7672">
        <v>28.12201</v>
      </c>
      <c r="D7672">
        <v>0</v>
      </c>
      <c r="E7672" t="str">
        <f>IF(AND(Tableau134[[#This Row],[Operative Temperature]]&lt;19,Tableau134[[#This Row],[Occupancy]]&lt;&gt;0),Tableau134[[#This Row],[Operative Temperature]],"NC")</f>
        <v>NC</v>
      </c>
      <c r="F7672">
        <f>IF(AND(C7672&gt;26,Tableau134[[#This Row],[Occupancy]]&lt;&gt;0),1,0)</f>
        <v>0</v>
      </c>
      <c r="G7672">
        <f>IF(AND(Tableau134[[#This Row],[Operative Temperature]]&lt;19,Tableau134[[#This Row],[Occupancy]]&lt;&gt;0),1,0)</f>
        <v>0</v>
      </c>
      <c r="H7672">
        <f>IF(Tableau134[[#This Row],[Nb dheures sup à 26°C sous occupation]]=1,Tableau134[[#This Row],[Operative Temperature]]-26,0)</f>
        <v>0</v>
      </c>
      <c r="I7672">
        <f>IF(Tableau134[[#This Row],[Nb d''heures inf à 19°C sous occupation]]=1,19-C7672,0)</f>
        <v>0</v>
      </c>
    </row>
    <row r="7673" spans="1:9" x14ac:dyDescent="0.25">
      <c r="A7673" s="2">
        <v>37576.625</v>
      </c>
      <c r="B7673">
        <v>16.625</v>
      </c>
      <c r="C7673">
        <v>28.199300000000001</v>
      </c>
      <c r="D7673">
        <v>0</v>
      </c>
      <c r="E7673" t="str">
        <f>IF(AND(Tableau134[[#This Row],[Operative Temperature]]&lt;19,Tableau134[[#This Row],[Occupancy]]&lt;&gt;0),Tableau134[[#This Row],[Operative Temperature]],"NC")</f>
        <v>NC</v>
      </c>
      <c r="F7673">
        <f>IF(AND(C7673&gt;26,Tableau134[[#This Row],[Occupancy]]&lt;&gt;0),1,0)</f>
        <v>0</v>
      </c>
      <c r="G7673">
        <f>IF(AND(Tableau134[[#This Row],[Operative Temperature]]&lt;19,Tableau134[[#This Row],[Occupancy]]&lt;&gt;0),1,0)</f>
        <v>0</v>
      </c>
      <c r="H7673">
        <f>IF(Tableau134[[#This Row],[Nb dheures sup à 26°C sous occupation]]=1,Tableau134[[#This Row],[Operative Temperature]]-26,0)</f>
        <v>0</v>
      </c>
      <c r="I7673">
        <f>IF(Tableau134[[#This Row],[Nb d''heures inf à 19°C sous occupation]]=1,19-C7673,0)</f>
        <v>0</v>
      </c>
    </row>
    <row r="7674" spans="1:9" x14ac:dyDescent="0.25">
      <c r="A7674" s="2">
        <v>37576.666666666664</v>
      </c>
      <c r="B7674">
        <v>16.524999999999999</v>
      </c>
      <c r="C7674">
        <v>28.169260000000001</v>
      </c>
      <c r="D7674">
        <v>0</v>
      </c>
      <c r="E7674" t="str">
        <f>IF(AND(Tableau134[[#This Row],[Operative Temperature]]&lt;19,Tableau134[[#This Row],[Occupancy]]&lt;&gt;0),Tableau134[[#This Row],[Operative Temperature]],"NC")</f>
        <v>NC</v>
      </c>
      <c r="F7674">
        <f>IF(AND(C7674&gt;26,Tableau134[[#This Row],[Occupancy]]&lt;&gt;0),1,0)</f>
        <v>0</v>
      </c>
      <c r="G7674">
        <f>IF(AND(Tableau134[[#This Row],[Operative Temperature]]&lt;19,Tableau134[[#This Row],[Occupancy]]&lt;&gt;0),1,0)</f>
        <v>0</v>
      </c>
      <c r="H7674">
        <f>IF(Tableau134[[#This Row],[Nb dheures sup à 26°C sous occupation]]=1,Tableau134[[#This Row],[Operative Temperature]]-26,0)</f>
        <v>0</v>
      </c>
      <c r="I7674">
        <f>IF(Tableau134[[#This Row],[Nb d''heures inf à 19°C sous occupation]]=1,19-C7674,0)</f>
        <v>0</v>
      </c>
    </row>
    <row r="7675" spans="1:9" x14ac:dyDescent="0.25">
      <c r="A7675" s="2">
        <v>37576.708333333336</v>
      </c>
      <c r="B7675">
        <v>15.975</v>
      </c>
      <c r="C7675">
        <v>28.007200000000001</v>
      </c>
      <c r="D7675">
        <v>0</v>
      </c>
      <c r="E7675" t="str">
        <f>IF(AND(Tableau134[[#This Row],[Operative Temperature]]&lt;19,Tableau134[[#This Row],[Occupancy]]&lt;&gt;0),Tableau134[[#This Row],[Operative Temperature]],"NC")</f>
        <v>NC</v>
      </c>
      <c r="F7675">
        <f>IF(AND(C7675&gt;26,Tableau134[[#This Row],[Occupancy]]&lt;&gt;0),1,0)</f>
        <v>0</v>
      </c>
      <c r="G7675">
        <f>IF(AND(Tableau134[[#This Row],[Operative Temperature]]&lt;19,Tableau134[[#This Row],[Occupancy]]&lt;&gt;0),1,0)</f>
        <v>0</v>
      </c>
      <c r="H7675">
        <f>IF(Tableau134[[#This Row],[Nb dheures sup à 26°C sous occupation]]=1,Tableau134[[#This Row],[Operative Temperature]]-26,0)</f>
        <v>0</v>
      </c>
      <c r="I7675">
        <f>IF(Tableau134[[#This Row],[Nb d''heures inf à 19°C sous occupation]]=1,19-C7675,0)</f>
        <v>0</v>
      </c>
    </row>
    <row r="7676" spans="1:9" x14ac:dyDescent="0.25">
      <c r="A7676" s="2">
        <v>37576.75</v>
      </c>
      <c r="B7676">
        <v>15.35</v>
      </c>
      <c r="C7676">
        <v>27.792470000000002</v>
      </c>
      <c r="D7676">
        <v>0</v>
      </c>
      <c r="E7676" t="str">
        <f>IF(AND(Tableau134[[#This Row],[Operative Temperature]]&lt;19,Tableau134[[#This Row],[Occupancy]]&lt;&gt;0),Tableau134[[#This Row],[Operative Temperature]],"NC")</f>
        <v>NC</v>
      </c>
      <c r="F7676">
        <f>IF(AND(C7676&gt;26,Tableau134[[#This Row],[Occupancy]]&lt;&gt;0),1,0)</f>
        <v>0</v>
      </c>
      <c r="G7676">
        <f>IF(AND(Tableau134[[#This Row],[Operative Temperature]]&lt;19,Tableau134[[#This Row],[Occupancy]]&lt;&gt;0),1,0)</f>
        <v>0</v>
      </c>
      <c r="H7676">
        <f>IF(Tableau134[[#This Row],[Nb dheures sup à 26°C sous occupation]]=1,Tableau134[[#This Row],[Operative Temperature]]-26,0)</f>
        <v>0</v>
      </c>
      <c r="I7676">
        <f>IF(Tableau134[[#This Row],[Nb d''heures inf à 19°C sous occupation]]=1,19-C7676,0)</f>
        <v>0</v>
      </c>
    </row>
    <row r="7677" spans="1:9" x14ac:dyDescent="0.25">
      <c r="A7677" s="2">
        <v>37576.791666666664</v>
      </c>
      <c r="B7677">
        <v>14.675000000000001</v>
      </c>
      <c r="C7677">
        <v>27.602239999999998</v>
      </c>
      <c r="D7677">
        <v>0</v>
      </c>
      <c r="E7677" t="str">
        <f>IF(AND(Tableau134[[#This Row],[Operative Temperature]]&lt;19,Tableau134[[#This Row],[Occupancy]]&lt;&gt;0),Tableau134[[#This Row],[Operative Temperature]],"NC")</f>
        <v>NC</v>
      </c>
      <c r="F7677">
        <f>IF(AND(C7677&gt;26,Tableau134[[#This Row],[Occupancy]]&lt;&gt;0),1,0)</f>
        <v>0</v>
      </c>
      <c r="G7677">
        <f>IF(AND(Tableau134[[#This Row],[Operative Temperature]]&lt;19,Tableau134[[#This Row],[Occupancy]]&lt;&gt;0),1,0)</f>
        <v>0</v>
      </c>
      <c r="H7677">
        <f>IF(Tableau134[[#This Row],[Nb dheures sup à 26°C sous occupation]]=1,Tableau134[[#This Row],[Operative Temperature]]-26,0)</f>
        <v>0</v>
      </c>
      <c r="I7677">
        <f>IF(Tableau134[[#This Row],[Nb d''heures inf à 19°C sous occupation]]=1,19-C7677,0)</f>
        <v>0</v>
      </c>
    </row>
    <row r="7678" spans="1:9" x14ac:dyDescent="0.25">
      <c r="A7678" s="2">
        <v>37576.833333333336</v>
      </c>
      <c r="B7678">
        <v>13.9</v>
      </c>
      <c r="C7678">
        <v>27.424289999999999</v>
      </c>
      <c r="D7678">
        <v>0</v>
      </c>
      <c r="E7678" t="str">
        <f>IF(AND(Tableau134[[#This Row],[Operative Temperature]]&lt;19,Tableau134[[#This Row],[Occupancy]]&lt;&gt;0),Tableau134[[#This Row],[Operative Temperature]],"NC")</f>
        <v>NC</v>
      </c>
      <c r="F7678">
        <f>IF(AND(C7678&gt;26,Tableau134[[#This Row],[Occupancy]]&lt;&gt;0),1,0)</f>
        <v>0</v>
      </c>
      <c r="G7678">
        <f>IF(AND(Tableau134[[#This Row],[Operative Temperature]]&lt;19,Tableau134[[#This Row],[Occupancy]]&lt;&gt;0),1,0)</f>
        <v>0</v>
      </c>
      <c r="H7678">
        <f>IF(Tableau134[[#This Row],[Nb dheures sup à 26°C sous occupation]]=1,Tableau134[[#This Row],[Operative Temperature]]-26,0)</f>
        <v>0</v>
      </c>
      <c r="I7678">
        <f>IF(Tableau134[[#This Row],[Nb d''heures inf à 19°C sous occupation]]=1,19-C7678,0)</f>
        <v>0</v>
      </c>
    </row>
    <row r="7679" spans="1:9" x14ac:dyDescent="0.25">
      <c r="A7679" s="2">
        <v>37576.875</v>
      </c>
      <c r="B7679">
        <v>13.175000000000001</v>
      </c>
      <c r="C7679">
        <v>27.248169999999998</v>
      </c>
      <c r="D7679">
        <v>0</v>
      </c>
      <c r="E7679" t="str">
        <f>IF(AND(Tableau134[[#This Row],[Operative Temperature]]&lt;19,Tableau134[[#This Row],[Occupancy]]&lt;&gt;0),Tableau134[[#This Row],[Operative Temperature]],"NC")</f>
        <v>NC</v>
      </c>
      <c r="F7679">
        <f>IF(AND(C7679&gt;26,Tableau134[[#This Row],[Occupancy]]&lt;&gt;0),1,0)</f>
        <v>0</v>
      </c>
      <c r="G7679">
        <f>IF(AND(Tableau134[[#This Row],[Operative Temperature]]&lt;19,Tableau134[[#This Row],[Occupancy]]&lt;&gt;0),1,0)</f>
        <v>0</v>
      </c>
      <c r="H7679">
        <f>IF(Tableau134[[#This Row],[Nb dheures sup à 26°C sous occupation]]=1,Tableau134[[#This Row],[Operative Temperature]]-26,0)</f>
        <v>0</v>
      </c>
      <c r="I7679">
        <f>IF(Tableau134[[#This Row],[Nb d''heures inf à 19°C sous occupation]]=1,19-C7679,0)</f>
        <v>0</v>
      </c>
    </row>
    <row r="7680" spans="1:9" x14ac:dyDescent="0.25">
      <c r="A7680" s="2">
        <v>37576.916666666664</v>
      </c>
      <c r="B7680">
        <v>12.85</v>
      </c>
      <c r="C7680">
        <v>27.09151</v>
      </c>
      <c r="D7680">
        <v>0</v>
      </c>
      <c r="E7680" t="str">
        <f>IF(AND(Tableau134[[#This Row],[Operative Temperature]]&lt;19,Tableau134[[#This Row],[Occupancy]]&lt;&gt;0),Tableau134[[#This Row],[Operative Temperature]],"NC")</f>
        <v>NC</v>
      </c>
      <c r="F7680">
        <f>IF(AND(C7680&gt;26,Tableau134[[#This Row],[Occupancy]]&lt;&gt;0),1,0)</f>
        <v>0</v>
      </c>
      <c r="G7680">
        <f>IF(AND(Tableau134[[#This Row],[Operative Temperature]]&lt;19,Tableau134[[#This Row],[Occupancy]]&lt;&gt;0),1,0)</f>
        <v>0</v>
      </c>
      <c r="H7680">
        <f>IF(Tableau134[[#This Row],[Nb dheures sup à 26°C sous occupation]]=1,Tableau134[[#This Row],[Operative Temperature]]-26,0)</f>
        <v>0</v>
      </c>
      <c r="I7680">
        <f>IF(Tableau134[[#This Row],[Nb d''heures inf à 19°C sous occupation]]=1,19-C7680,0)</f>
        <v>0</v>
      </c>
    </row>
    <row r="7681" spans="1:9" x14ac:dyDescent="0.25">
      <c r="A7681" s="2">
        <v>37576.958333333336</v>
      </c>
      <c r="B7681">
        <v>12.65</v>
      </c>
      <c r="C7681">
        <v>26.93731</v>
      </c>
      <c r="D7681">
        <v>0</v>
      </c>
      <c r="E7681" t="str">
        <f>IF(AND(Tableau134[[#This Row],[Operative Temperature]]&lt;19,Tableau134[[#This Row],[Occupancy]]&lt;&gt;0),Tableau134[[#This Row],[Operative Temperature]],"NC")</f>
        <v>NC</v>
      </c>
      <c r="F7681">
        <f>IF(AND(C7681&gt;26,Tableau134[[#This Row],[Occupancy]]&lt;&gt;0),1,0)</f>
        <v>0</v>
      </c>
      <c r="G7681">
        <f>IF(AND(Tableau134[[#This Row],[Operative Temperature]]&lt;19,Tableau134[[#This Row],[Occupancy]]&lt;&gt;0),1,0)</f>
        <v>0</v>
      </c>
      <c r="H7681">
        <f>IF(Tableau134[[#This Row],[Nb dheures sup à 26°C sous occupation]]=1,Tableau134[[#This Row],[Operative Temperature]]-26,0)</f>
        <v>0</v>
      </c>
      <c r="I7681">
        <f>IF(Tableau134[[#This Row],[Nb d''heures inf à 19°C sous occupation]]=1,19-C7681,0)</f>
        <v>0</v>
      </c>
    </row>
    <row r="7682" spans="1:9" x14ac:dyDescent="0.25">
      <c r="A7682" s="1">
        <v>37577</v>
      </c>
      <c r="B7682">
        <v>12.45</v>
      </c>
      <c r="C7682">
        <v>26.792999999999999</v>
      </c>
      <c r="D7682">
        <v>0</v>
      </c>
      <c r="E7682" t="str">
        <f>IF(AND(Tableau134[[#This Row],[Operative Temperature]]&lt;19,Tableau134[[#This Row],[Occupancy]]&lt;&gt;0),Tableau134[[#This Row],[Operative Temperature]],"NC")</f>
        <v>NC</v>
      </c>
      <c r="F7682">
        <f>IF(AND(C7682&gt;26,Tableau134[[#This Row],[Occupancy]]&lt;&gt;0),1,0)</f>
        <v>0</v>
      </c>
      <c r="G7682">
        <f>IF(AND(Tableau134[[#This Row],[Operative Temperature]]&lt;19,Tableau134[[#This Row],[Occupancy]]&lt;&gt;0),1,0)</f>
        <v>0</v>
      </c>
      <c r="H7682">
        <f>IF(Tableau134[[#This Row],[Nb dheures sup à 26°C sous occupation]]=1,Tableau134[[#This Row],[Operative Temperature]]-26,0)</f>
        <v>0</v>
      </c>
      <c r="I7682">
        <f>IF(Tableau134[[#This Row],[Nb d''heures inf à 19°C sous occupation]]=1,19-C7682,0)</f>
        <v>0</v>
      </c>
    </row>
    <row r="7683" spans="1:9" x14ac:dyDescent="0.25">
      <c r="A7683" s="2">
        <v>37577.041666666664</v>
      </c>
      <c r="B7683">
        <v>12.25</v>
      </c>
      <c r="C7683">
        <v>26.654350000000001</v>
      </c>
      <c r="D7683">
        <v>0</v>
      </c>
      <c r="E7683" t="str">
        <f>IF(AND(Tableau134[[#This Row],[Operative Temperature]]&lt;19,Tableau134[[#This Row],[Occupancy]]&lt;&gt;0),Tableau134[[#This Row],[Operative Temperature]],"NC")</f>
        <v>NC</v>
      </c>
      <c r="F7683">
        <f>IF(AND(C7683&gt;26,Tableau134[[#This Row],[Occupancy]]&lt;&gt;0),1,0)</f>
        <v>0</v>
      </c>
      <c r="G7683">
        <f>IF(AND(Tableau134[[#This Row],[Operative Temperature]]&lt;19,Tableau134[[#This Row],[Occupancy]]&lt;&gt;0),1,0)</f>
        <v>0</v>
      </c>
      <c r="H7683">
        <f>IF(Tableau134[[#This Row],[Nb dheures sup à 26°C sous occupation]]=1,Tableau134[[#This Row],[Operative Temperature]]-26,0)</f>
        <v>0</v>
      </c>
      <c r="I7683">
        <f>IF(Tableau134[[#This Row],[Nb d''heures inf à 19°C sous occupation]]=1,19-C7683,0)</f>
        <v>0</v>
      </c>
    </row>
    <row r="7684" spans="1:9" x14ac:dyDescent="0.25">
      <c r="A7684" s="2">
        <v>37577.083333333336</v>
      </c>
      <c r="B7684">
        <v>12.2</v>
      </c>
      <c r="C7684">
        <v>26.516390000000001</v>
      </c>
      <c r="D7684">
        <v>0</v>
      </c>
      <c r="E7684" t="str">
        <f>IF(AND(Tableau134[[#This Row],[Operative Temperature]]&lt;19,Tableau134[[#This Row],[Occupancy]]&lt;&gt;0),Tableau134[[#This Row],[Operative Temperature]],"NC")</f>
        <v>NC</v>
      </c>
      <c r="F7684">
        <f>IF(AND(C7684&gt;26,Tableau134[[#This Row],[Occupancy]]&lt;&gt;0),1,0)</f>
        <v>0</v>
      </c>
      <c r="G7684">
        <f>IF(AND(Tableau134[[#This Row],[Operative Temperature]]&lt;19,Tableau134[[#This Row],[Occupancy]]&lt;&gt;0),1,0)</f>
        <v>0</v>
      </c>
      <c r="H7684">
        <f>IF(Tableau134[[#This Row],[Nb dheures sup à 26°C sous occupation]]=1,Tableau134[[#This Row],[Operative Temperature]]-26,0)</f>
        <v>0</v>
      </c>
      <c r="I7684">
        <f>IF(Tableau134[[#This Row],[Nb d''heures inf à 19°C sous occupation]]=1,19-C7684,0)</f>
        <v>0</v>
      </c>
    </row>
    <row r="7685" spans="1:9" x14ac:dyDescent="0.25">
      <c r="A7685" s="2">
        <v>37577.125</v>
      </c>
      <c r="B7685">
        <v>12.275</v>
      </c>
      <c r="C7685">
        <v>26.384370000000001</v>
      </c>
      <c r="D7685">
        <v>0</v>
      </c>
      <c r="E7685" t="str">
        <f>IF(AND(Tableau134[[#This Row],[Operative Temperature]]&lt;19,Tableau134[[#This Row],[Occupancy]]&lt;&gt;0),Tableau134[[#This Row],[Operative Temperature]],"NC")</f>
        <v>NC</v>
      </c>
      <c r="F7685">
        <f>IF(AND(C7685&gt;26,Tableau134[[#This Row],[Occupancy]]&lt;&gt;0),1,0)</f>
        <v>0</v>
      </c>
      <c r="G7685">
        <f>IF(AND(Tableau134[[#This Row],[Operative Temperature]]&lt;19,Tableau134[[#This Row],[Occupancy]]&lt;&gt;0),1,0)</f>
        <v>0</v>
      </c>
      <c r="H7685">
        <f>IF(Tableau134[[#This Row],[Nb dheures sup à 26°C sous occupation]]=1,Tableau134[[#This Row],[Operative Temperature]]-26,0)</f>
        <v>0</v>
      </c>
      <c r="I7685">
        <f>IF(Tableau134[[#This Row],[Nb d''heures inf à 19°C sous occupation]]=1,19-C7685,0)</f>
        <v>0</v>
      </c>
    </row>
    <row r="7686" spans="1:9" x14ac:dyDescent="0.25">
      <c r="A7686" s="2">
        <v>37577.166666666664</v>
      </c>
      <c r="B7686">
        <v>12.3</v>
      </c>
      <c r="C7686">
        <v>26.258800000000001</v>
      </c>
      <c r="D7686">
        <v>0</v>
      </c>
      <c r="E7686" t="str">
        <f>IF(AND(Tableau134[[#This Row],[Operative Temperature]]&lt;19,Tableau134[[#This Row],[Occupancy]]&lt;&gt;0),Tableau134[[#This Row],[Operative Temperature]],"NC")</f>
        <v>NC</v>
      </c>
      <c r="F7686">
        <f>IF(AND(C7686&gt;26,Tableau134[[#This Row],[Occupancy]]&lt;&gt;0),1,0)</f>
        <v>0</v>
      </c>
      <c r="G7686">
        <f>IF(AND(Tableau134[[#This Row],[Operative Temperature]]&lt;19,Tableau134[[#This Row],[Occupancy]]&lt;&gt;0),1,0)</f>
        <v>0</v>
      </c>
      <c r="H7686">
        <f>IF(Tableau134[[#This Row],[Nb dheures sup à 26°C sous occupation]]=1,Tableau134[[#This Row],[Operative Temperature]]-26,0)</f>
        <v>0</v>
      </c>
      <c r="I7686">
        <f>IF(Tableau134[[#This Row],[Nb d''heures inf à 19°C sous occupation]]=1,19-C7686,0)</f>
        <v>0</v>
      </c>
    </row>
    <row r="7687" spans="1:9" x14ac:dyDescent="0.25">
      <c r="A7687" s="2">
        <v>37577.208333333336</v>
      </c>
      <c r="B7687">
        <v>12.375</v>
      </c>
      <c r="C7687">
        <v>26.136030000000002</v>
      </c>
      <c r="D7687">
        <v>0</v>
      </c>
      <c r="E7687" t="str">
        <f>IF(AND(Tableau134[[#This Row],[Operative Temperature]]&lt;19,Tableau134[[#This Row],[Occupancy]]&lt;&gt;0),Tableau134[[#This Row],[Operative Temperature]],"NC")</f>
        <v>NC</v>
      </c>
      <c r="F7687">
        <f>IF(AND(C7687&gt;26,Tableau134[[#This Row],[Occupancy]]&lt;&gt;0),1,0)</f>
        <v>0</v>
      </c>
      <c r="G7687">
        <f>IF(AND(Tableau134[[#This Row],[Operative Temperature]]&lt;19,Tableau134[[#This Row],[Occupancy]]&lt;&gt;0),1,0)</f>
        <v>0</v>
      </c>
      <c r="H7687">
        <f>IF(Tableau134[[#This Row],[Nb dheures sup à 26°C sous occupation]]=1,Tableau134[[#This Row],[Operative Temperature]]-26,0)</f>
        <v>0</v>
      </c>
      <c r="I7687">
        <f>IF(Tableau134[[#This Row],[Nb d''heures inf à 19°C sous occupation]]=1,19-C7687,0)</f>
        <v>0</v>
      </c>
    </row>
    <row r="7688" spans="1:9" x14ac:dyDescent="0.25">
      <c r="A7688" s="2">
        <v>37577.25</v>
      </c>
      <c r="B7688">
        <v>12.475</v>
      </c>
      <c r="C7688">
        <v>26.016739999999999</v>
      </c>
      <c r="D7688">
        <v>0</v>
      </c>
      <c r="E7688" t="str">
        <f>IF(AND(Tableau134[[#This Row],[Operative Temperature]]&lt;19,Tableau134[[#This Row],[Occupancy]]&lt;&gt;0),Tableau134[[#This Row],[Operative Temperature]],"NC")</f>
        <v>NC</v>
      </c>
      <c r="F7688">
        <f>IF(AND(C7688&gt;26,Tableau134[[#This Row],[Occupancy]]&lt;&gt;0),1,0)</f>
        <v>0</v>
      </c>
      <c r="G7688">
        <f>IF(AND(Tableau134[[#This Row],[Operative Temperature]]&lt;19,Tableau134[[#This Row],[Occupancy]]&lt;&gt;0),1,0)</f>
        <v>0</v>
      </c>
      <c r="H7688">
        <f>IF(Tableau134[[#This Row],[Nb dheures sup à 26°C sous occupation]]=1,Tableau134[[#This Row],[Operative Temperature]]-26,0)</f>
        <v>0</v>
      </c>
      <c r="I7688">
        <f>IF(Tableau134[[#This Row],[Nb d''heures inf à 19°C sous occupation]]=1,19-C7688,0)</f>
        <v>0</v>
      </c>
    </row>
    <row r="7689" spans="1:9" x14ac:dyDescent="0.25">
      <c r="A7689" s="2">
        <v>37577.291666666664</v>
      </c>
      <c r="B7689">
        <v>12.5</v>
      </c>
      <c r="C7689">
        <v>25.885169999999999</v>
      </c>
      <c r="D7689">
        <v>0</v>
      </c>
      <c r="E7689" t="str">
        <f>IF(AND(Tableau134[[#This Row],[Operative Temperature]]&lt;19,Tableau134[[#This Row],[Occupancy]]&lt;&gt;0),Tableau134[[#This Row],[Operative Temperature]],"NC")</f>
        <v>NC</v>
      </c>
      <c r="F7689">
        <f>IF(AND(C7689&gt;26,Tableau134[[#This Row],[Occupancy]]&lt;&gt;0),1,0)</f>
        <v>0</v>
      </c>
      <c r="G7689">
        <f>IF(AND(Tableau134[[#This Row],[Operative Temperature]]&lt;19,Tableau134[[#This Row],[Occupancy]]&lt;&gt;0),1,0)</f>
        <v>0</v>
      </c>
      <c r="H7689">
        <f>IF(Tableau134[[#This Row],[Nb dheures sup à 26°C sous occupation]]=1,Tableau134[[#This Row],[Operative Temperature]]-26,0)</f>
        <v>0</v>
      </c>
      <c r="I7689">
        <f>IF(Tableau134[[#This Row],[Nb d''heures inf à 19°C sous occupation]]=1,19-C7689,0)</f>
        <v>0</v>
      </c>
    </row>
    <row r="7690" spans="1:9" x14ac:dyDescent="0.25">
      <c r="A7690" s="2">
        <v>37577.333333333336</v>
      </c>
      <c r="B7690">
        <v>12.725</v>
      </c>
      <c r="C7690">
        <v>25.782489999999999</v>
      </c>
      <c r="D7690">
        <v>0</v>
      </c>
      <c r="E7690" t="str">
        <f>IF(AND(Tableau134[[#This Row],[Operative Temperature]]&lt;19,Tableau134[[#This Row],[Occupancy]]&lt;&gt;0),Tableau134[[#This Row],[Operative Temperature]],"NC")</f>
        <v>NC</v>
      </c>
      <c r="F7690">
        <f>IF(AND(C7690&gt;26,Tableau134[[#This Row],[Occupancy]]&lt;&gt;0),1,0)</f>
        <v>0</v>
      </c>
      <c r="G7690">
        <f>IF(AND(Tableau134[[#This Row],[Operative Temperature]]&lt;19,Tableau134[[#This Row],[Occupancy]]&lt;&gt;0),1,0)</f>
        <v>0</v>
      </c>
      <c r="H7690">
        <f>IF(Tableau134[[#This Row],[Nb dheures sup à 26°C sous occupation]]=1,Tableau134[[#This Row],[Operative Temperature]]-26,0)</f>
        <v>0</v>
      </c>
      <c r="I7690">
        <f>IF(Tableau134[[#This Row],[Nb d''heures inf à 19°C sous occupation]]=1,19-C7690,0)</f>
        <v>0</v>
      </c>
    </row>
    <row r="7691" spans="1:9" x14ac:dyDescent="0.25">
      <c r="A7691" s="2">
        <v>37577.375</v>
      </c>
      <c r="B7691">
        <v>13.1</v>
      </c>
      <c r="C7691">
        <v>25.728349999999999</v>
      </c>
      <c r="D7691">
        <v>0</v>
      </c>
      <c r="E7691" t="str">
        <f>IF(AND(Tableau134[[#This Row],[Operative Temperature]]&lt;19,Tableau134[[#This Row],[Occupancy]]&lt;&gt;0),Tableau134[[#This Row],[Operative Temperature]],"NC")</f>
        <v>NC</v>
      </c>
      <c r="F7691">
        <f>IF(AND(C7691&gt;26,Tableau134[[#This Row],[Occupancy]]&lt;&gt;0),1,0)</f>
        <v>0</v>
      </c>
      <c r="G7691">
        <f>IF(AND(Tableau134[[#This Row],[Operative Temperature]]&lt;19,Tableau134[[#This Row],[Occupancy]]&lt;&gt;0),1,0)</f>
        <v>0</v>
      </c>
      <c r="H7691">
        <f>IF(Tableau134[[#This Row],[Nb dheures sup à 26°C sous occupation]]=1,Tableau134[[#This Row],[Operative Temperature]]-26,0)</f>
        <v>0</v>
      </c>
      <c r="I7691">
        <f>IF(Tableau134[[#This Row],[Nb d''heures inf à 19°C sous occupation]]=1,19-C7691,0)</f>
        <v>0</v>
      </c>
    </row>
    <row r="7692" spans="1:9" x14ac:dyDescent="0.25">
      <c r="A7692" s="2">
        <v>37577.416666666664</v>
      </c>
      <c r="B7692">
        <v>13.425000000000001</v>
      </c>
      <c r="C7692">
        <v>25.724969999999999</v>
      </c>
      <c r="D7692">
        <v>0</v>
      </c>
      <c r="E7692" t="str">
        <f>IF(AND(Tableau134[[#This Row],[Operative Temperature]]&lt;19,Tableau134[[#This Row],[Occupancy]]&lt;&gt;0),Tableau134[[#This Row],[Operative Temperature]],"NC")</f>
        <v>NC</v>
      </c>
      <c r="F7692">
        <f>IF(AND(C7692&gt;26,Tableau134[[#This Row],[Occupancy]]&lt;&gt;0),1,0)</f>
        <v>0</v>
      </c>
      <c r="G7692">
        <f>IF(AND(Tableau134[[#This Row],[Operative Temperature]]&lt;19,Tableau134[[#This Row],[Occupancy]]&lt;&gt;0),1,0)</f>
        <v>0</v>
      </c>
      <c r="H7692">
        <f>IF(Tableau134[[#This Row],[Nb dheures sup à 26°C sous occupation]]=1,Tableau134[[#This Row],[Operative Temperature]]-26,0)</f>
        <v>0</v>
      </c>
      <c r="I7692">
        <f>IF(Tableau134[[#This Row],[Nb d''heures inf à 19°C sous occupation]]=1,19-C7692,0)</f>
        <v>0</v>
      </c>
    </row>
    <row r="7693" spans="1:9" x14ac:dyDescent="0.25">
      <c r="A7693" s="2">
        <v>37577.458333333336</v>
      </c>
      <c r="B7693">
        <v>13.125</v>
      </c>
      <c r="C7693">
        <v>25.74118</v>
      </c>
      <c r="D7693">
        <v>0</v>
      </c>
      <c r="E7693" t="str">
        <f>IF(AND(Tableau134[[#This Row],[Operative Temperature]]&lt;19,Tableau134[[#This Row],[Occupancy]]&lt;&gt;0),Tableau134[[#This Row],[Operative Temperature]],"NC")</f>
        <v>NC</v>
      </c>
      <c r="F7693">
        <f>IF(AND(C7693&gt;26,Tableau134[[#This Row],[Occupancy]]&lt;&gt;0),1,0)</f>
        <v>0</v>
      </c>
      <c r="G7693">
        <f>IF(AND(Tableau134[[#This Row],[Operative Temperature]]&lt;19,Tableau134[[#This Row],[Occupancy]]&lt;&gt;0),1,0)</f>
        <v>0</v>
      </c>
      <c r="H7693">
        <f>IF(Tableau134[[#This Row],[Nb dheures sup à 26°C sous occupation]]=1,Tableau134[[#This Row],[Operative Temperature]]-26,0)</f>
        <v>0</v>
      </c>
      <c r="I7693">
        <f>IF(Tableau134[[#This Row],[Nb d''heures inf à 19°C sous occupation]]=1,19-C7693,0)</f>
        <v>0</v>
      </c>
    </row>
    <row r="7694" spans="1:9" x14ac:dyDescent="0.25">
      <c r="A7694" s="2">
        <v>37577.5</v>
      </c>
      <c r="B7694">
        <v>13.15</v>
      </c>
      <c r="C7694">
        <v>25.776250000000001</v>
      </c>
      <c r="D7694">
        <v>0</v>
      </c>
      <c r="E7694" t="str">
        <f>IF(AND(Tableau134[[#This Row],[Operative Temperature]]&lt;19,Tableau134[[#This Row],[Occupancy]]&lt;&gt;0),Tableau134[[#This Row],[Operative Temperature]],"NC")</f>
        <v>NC</v>
      </c>
      <c r="F7694">
        <f>IF(AND(C7694&gt;26,Tableau134[[#This Row],[Occupancy]]&lt;&gt;0),1,0)</f>
        <v>0</v>
      </c>
      <c r="G7694">
        <f>IF(AND(Tableau134[[#This Row],[Operative Temperature]]&lt;19,Tableau134[[#This Row],[Occupancy]]&lt;&gt;0),1,0)</f>
        <v>0</v>
      </c>
      <c r="H7694">
        <f>IF(Tableau134[[#This Row],[Nb dheures sup à 26°C sous occupation]]=1,Tableau134[[#This Row],[Operative Temperature]]-26,0)</f>
        <v>0</v>
      </c>
      <c r="I7694">
        <f>IF(Tableau134[[#This Row],[Nb d''heures inf à 19°C sous occupation]]=1,19-C7694,0)</f>
        <v>0</v>
      </c>
    </row>
    <row r="7695" spans="1:9" x14ac:dyDescent="0.25">
      <c r="A7695" s="2">
        <v>37577.541666666664</v>
      </c>
      <c r="B7695">
        <v>13.425000000000001</v>
      </c>
      <c r="C7695">
        <v>25.85539</v>
      </c>
      <c r="D7695">
        <v>0</v>
      </c>
      <c r="E7695" t="str">
        <f>IF(AND(Tableau134[[#This Row],[Operative Temperature]]&lt;19,Tableau134[[#This Row],[Occupancy]]&lt;&gt;0),Tableau134[[#This Row],[Operative Temperature]],"NC")</f>
        <v>NC</v>
      </c>
      <c r="F7695">
        <f>IF(AND(C7695&gt;26,Tableau134[[#This Row],[Occupancy]]&lt;&gt;0),1,0)</f>
        <v>0</v>
      </c>
      <c r="G7695">
        <f>IF(AND(Tableau134[[#This Row],[Operative Temperature]]&lt;19,Tableau134[[#This Row],[Occupancy]]&lt;&gt;0),1,0)</f>
        <v>0</v>
      </c>
      <c r="H7695">
        <f>IF(Tableau134[[#This Row],[Nb dheures sup à 26°C sous occupation]]=1,Tableau134[[#This Row],[Operative Temperature]]-26,0)</f>
        <v>0</v>
      </c>
      <c r="I7695">
        <f>IF(Tableau134[[#This Row],[Nb d''heures inf à 19°C sous occupation]]=1,19-C7695,0)</f>
        <v>0</v>
      </c>
    </row>
    <row r="7696" spans="1:9" x14ac:dyDescent="0.25">
      <c r="A7696" s="2">
        <v>37577.583333333336</v>
      </c>
      <c r="B7696">
        <v>13.35</v>
      </c>
      <c r="C7696">
        <v>25.974419999999999</v>
      </c>
      <c r="D7696">
        <v>0</v>
      </c>
      <c r="E7696" t="str">
        <f>IF(AND(Tableau134[[#This Row],[Operative Temperature]]&lt;19,Tableau134[[#This Row],[Occupancy]]&lt;&gt;0),Tableau134[[#This Row],[Operative Temperature]],"NC")</f>
        <v>NC</v>
      </c>
      <c r="F7696">
        <f>IF(AND(C7696&gt;26,Tableau134[[#This Row],[Occupancy]]&lt;&gt;0),1,0)</f>
        <v>0</v>
      </c>
      <c r="G7696">
        <f>IF(AND(Tableau134[[#This Row],[Operative Temperature]]&lt;19,Tableau134[[#This Row],[Occupancy]]&lt;&gt;0),1,0)</f>
        <v>0</v>
      </c>
      <c r="H7696">
        <f>IF(Tableau134[[#This Row],[Nb dheures sup à 26°C sous occupation]]=1,Tableau134[[#This Row],[Operative Temperature]]-26,0)</f>
        <v>0</v>
      </c>
      <c r="I7696">
        <f>IF(Tableau134[[#This Row],[Nb d''heures inf à 19°C sous occupation]]=1,19-C7696,0)</f>
        <v>0</v>
      </c>
    </row>
    <row r="7697" spans="1:9" x14ac:dyDescent="0.25">
      <c r="A7697" s="2">
        <v>37577.625</v>
      </c>
      <c r="B7697">
        <v>13.225</v>
      </c>
      <c r="C7697">
        <v>26.077500000000001</v>
      </c>
      <c r="D7697">
        <v>0</v>
      </c>
      <c r="E7697" t="str">
        <f>IF(AND(Tableau134[[#This Row],[Operative Temperature]]&lt;19,Tableau134[[#This Row],[Occupancy]]&lt;&gt;0),Tableau134[[#This Row],[Operative Temperature]],"NC")</f>
        <v>NC</v>
      </c>
      <c r="F7697">
        <f>IF(AND(C7697&gt;26,Tableau134[[#This Row],[Occupancy]]&lt;&gt;0),1,0)</f>
        <v>0</v>
      </c>
      <c r="G7697">
        <f>IF(AND(Tableau134[[#This Row],[Operative Temperature]]&lt;19,Tableau134[[#This Row],[Occupancy]]&lt;&gt;0),1,0)</f>
        <v>0</v>
      </c>
      <c r="H7697">
        <f>IF(Tableau134[[#This Row],[Nb dheures sup à 26°C sous occupation]]=1,Tableau134[[#This Row],[Operative Temperature]]-26,0)</f>
        <v>0</v>
      </c>
      <c r="I7697">
        <f>IF(Tableau134[[#This Row],[Nb d''heures inf à 19°C sous occupation]]=1,19-C7697,0)</f>
        <v>0</v>
      </c>
    </row>
    <row r="7698" spans="1:9" x14ac:dyDescent="0.25">
      <c r="A7698" s="2">
        <v>37577.666666666664</v>
      </c>
      <c r="B7698">
        <v>13.05</v>
      </c>
      <c r="C7698">
        <v>26.12114</v>
      </c>
      <c r="D7698">
        <v>0</v>
      </c>
      <c r="E7698" t="str">
        <f>IF(AND(Tableau134[[#This Row],[Operative Temperature]]&lt;19,Tableau134[[#This Row],[Occupancy]]&lt;&gt;0),Tableau134[[#This Row],[Operative Temperature]],"NC")</f>
        <v>NC</v>
      </c>
      <c r="F7698">
        <f>IF(AND(C7698&gt;26,Tableau134[[#This Row],[Occupancy]]&lt;&gt;0),1,0)</f>
        <v>0</v>
      </c>
      <c r="G7698">
        <f>IF(AND(Tableau134[[#This Row],[Operative Temperature]]&lt;19,Tableau134[[#This Row],[Occupancy]]&lt;&gt;0),1,0)</f>
        <v>0</v>
      </c>
      <c r="H7698">
        <f>IF(Tableau134[[#This Row],[Nb dheures sup à 26°C sous occupation]]=1,Tableau134[[#This Row],[Operative Temperature]]-26,0)</f>
        <v>0</v>
      </c>
      <c r="I7698">
        <f>IF(Tableau134[[#This Row],[Nb d''heures inf à 19°C sous occupation]]=1,19-C7698,0)</f>
        <v>0</v>
      </c>
    </row>
    <row r="7699" spans="1:9" x14ac:dyDescent="0.25">
      <c r="A7699" s="2">
        <v>37577.708333333336</v>
      </c>
      <c r="B7699">
        <v>11.875</v>
      </c>
      <c r="C7699">
        <v>26.002669999999998</v>
      </c>
      <c r="D7699">
        <v>0</v>
      </c>
      <c r="E7699" t="str">
        <f>IF(AND(Tableau134[[#This Row],[Operative Temperature]]&lt;19,Tableau134[[#This Row],[Occupancy]]&lt;&gt;0),Tableau134[[#This Row],[Operative Temperature]],"NC")</f>
        <v>NC</v>
      </c>
      <c r="F7699">
        <f>IF(AND(C7699&gt;26,Tableau134[[#This Row],[Occupancy]]&lt;&gt;0),1,0)</f>
        <v>0</v>
      </c>
      <c r="G7699">
        <f>IF(AND(Tableau134[[#This Row],[Operative Temperature]]&lt;19,Tableau134[[#This Row],[Occupancy]]&lt;&gt;0),1,0)</f>
        <v>0</v>
      </c>
      <c r="H7699">
        <f>IF(Tableau134[[#This Row],[Nb dheures sup à 26°C sous occupation]]=1,Tableau134[[#This Row],[Operative Temperature]]-26,0)</f>
        <v>0</v>
      </c>
      <c r="I7699">
        <f>IF(Tableau134[[#This Row],[Nb d''heures inf à 19°C sous occupation]]=1,19-C7699,0)</f>
        <v>0</v>
      </c>
    </row>
    <row r="7700" spans="1:9" x14ac:dyDescent="0.25">
      <c r="A7700" s="2">
        <v>37577.75</v>
      </c>
      <c r="B7700">
        <v>10.375</v>
      </c>
      <c r="C7700">
        <v>25.752700000000001</v>
      </c>
      <c r="D7700">
        <v>0</v>
      </c>
      <c r="E7700" t="str">
        <f>IF(AND(Tableau134[[#This Row],[Operative Temperature]]&lt;19,Tableau134[[#This Row],[Occupancy]]&lt;&gt;0),Tableau134[[#This Row],[Operative Temperature]],"NC")</f>
        <v>NC</v>
      </c>
      <c r="F7700">
        <f>IF(AND(C7700&gt;26,Tableau134[[#This Row],[Occupancy]]&lt;&gt;0),1,0)</f>
        <v>0</v>
      </c>
      <c r="G7700">
        <f>IF(AND(Tableau134[[#This Row],[Operative Temperature]]&lt;19,Tableau134[[#This Row],[Occupancy]]&lt;&gt;0),1,0)</f>
        <v>0</v>
      </c>
      <c r="H7700">
        <f>IF(Tableau134[[#This Row],[Nb dheures sup à 26°C sous occupation]]=1,Tableau134[[#This Row],[Operative Temperature]]-26,0)</f>
        <v>0</v>
      </c>
      <c r="I7700">
        <f>IF(Tableau134[[#This Row],[Nb d''heures inf à 19°C sous occupation]]=1,19-C7700,0)</f>
        <v>0</v>
      </c>
    </row>
    <row r="7701" spans="1:9" x14ac:dyDescent="0.25">
      <c r="A7701" s="2">
        <v>37577.791666666664</v>
      </c>
      <c r="B7701">
        <v>9.1750000000000007</v>
      </c>
      <c r="C7701">
        <v>25.489599999999999</v>
      </c>
      <c r="D7701">
        <v>0</v>
      </c>
      <c r="E7701" t="str">
        <f>IF(AND(Tableau134[[#This Row],[Operative Temperature]]&lt;19,Tableau134[[#This Row],[Occupancy]]&lt;&gt;0),Tableau134[[#This Row],[Operative Temperature]],"NC")</f>
        <v>NC</v>
      </c>
      <c r="F7701">
        <f>IF(AND(C7701&gt;26,Tableau134[[#This Row],[Occupancy]]&lt;&gt;0),1,0)</f>
        <v>0</v>
      </c>
      <c r="G7701">
        <f>IF(AND(Tableau134[[#This Row],[Operative Temperature]]&lt;19,Tableau134[[#This Row],[Occupancy]]&lt;&gt;0),1,0)</f>
        <v>0</v>
      </c>
      <c r="H7701">
        <f>IF(Tableau134[[#This Row],[Nb dheures sup à 26°C sous occupation]]=1,Tableau134[[#This Row],[Operative Temperature]]-26,0)</f>
        <v>0</v>
      </c>
      <c r="I7701">
        <f>IF(Tableau134[[#This Row],[Nb d''heures inf à 19°C sous occupation]]=1,19-C7701,0)</f>
        <v>0</v>
      </c>
    </row>
    <row r="7702" spans="1:9" x14ac:dyDescent="0.25">
      <c r="A7702" s="2">
        <v>37577.833333333336</v>
      </c>
      <c r="B7702">
        <v>8.5250000000000004</v>
      </c>
      <c r="C7702">
        <v>25.232330000000001</v>
      </c>
      <c r="D7702">
        <v>0</v>
      </c>
      <c r="E7702" t="str">
        <f>IF(AND(Tableau134[[#This Row],[Operative Temperature]]&lt;19,Tableau134[[#This Row],[Occupancy]]&lt;&gt;0),Tableau134[[#This Row],[Operative Temperature]],"NC")</f>
        <v>NC</v>
      </c>
      <c r="F7702">
        <f>IF(AND(C7702&gt;26,Tableau134[[#This Row],[Occupancy]]&lt;&gt;0),1,0)</f>
        <v>0</v>
      </c>
      <c r="G7702">
        <f>IF(AND(Tableau134[[#This Row],[Operative Temperature]]&lt;19,Tableau134[[#This Row],[Occupancy]]&lt;&gt;0),1,0)</f>
        <v>0</v>
      </c>
      <c r="H7702">
        <f>IF(Tableau134[[#This Row],[Nb dheures sup à 26°C sous occupation]]=1,Tableau134[[#This Row],[Operative Temperature]]-26,0)</f>
        <v>0</v>
      </c>
      <c r="I7702">
        <f>IF(Tableau134[[#This Row],[Nb d''heures inf à 19°C sous occupation]]=1,19-C7702,0)</f>
        <v>0</v>
      </c>
    </row>
    <row r="7703" spans="1:9" x14ac:dyDescent="0.25">
      <c r="A7703" s="2">
        <v>37577.875</v>
      </c>
      <c r="B7703">
        <v>8.1</v>
      </c>
      <c r="C7703">
        <v>25.030819999999999</v>
      </c>
      <c r="D7703">
        <v>0</v>
      </c>
      <c r="E7703" t="str">
        <f>IF(AND(Tableau134[[#This Row],[Operative Temperature]]&lt;19,Tableau134[[#This Row],[Occupancy]]&lt;&gt;0),Tableau134[[#This Row],[Operative Temperature]],"NC")</f>
        <v>NC</v>
      </c>
      <c r="F7703">
        <f>IF(AND(C7703&gt;26,Tableau134[[#This Row],[Occupancy]]&lt;&gt;0),1,0)</f>
        <v>0</v>
      </c>
      <c r="G7703">
        <f>IF(AND(Tableau134[[#This Row],[Operative Temperature]]&lt;19,Tableau134[[#This Row],[Occupancy]]&lt;&gt;0),1,0)</f>
        <v>0</v>
      </c>
      <c r="H7703">
        <f>IF(Tableau134[[#This Row],[Nb dheures sup à 26°C sous occupation]]=1,Tableau134[[#This Row],[Operative Temperature]]-26,0)</f>
        <v>0</v>
      </c>
      <c r="I7703">
        <f>IF(Tableau134[[#This Row],[Nb d''heures inf à 19°C sous occupation]]=1,19-C7703,0)</f>
        <v>0</v>
      </c>
    </row>
    <row r="7704" spans="1:9" x14ac:dyDescent="0.25">
      <c r="A7704" s="2">
        <v>37577.916666666664</v>
      </c>
      <c r="B7704">
        <v>7.3250000000000002</v>
      </c>
      <c r="C7704">
        <v>24.85023</v>
      </c>
      <c r="D7704">
        <v>0</v>
      </c>
      <c r="E7704" t="str">
        <f>IF(AND(Tableau134[[#This Row],[Operative Temperature]]&lt;19,Tableau134[[#This Row],[Occupancy]]&lt;&gt;0),Tableau134[[#This Row],[Operative Temperature]],"NC")</f>
        <v>NC</v>
      </c>
      <c r="F7704">
        <f>IF(AND(C7704&gt;26,Tableau134[[#This Row],[Occupancy]]&lt;&gt;0),1,0)</f>
        <v>0</v>
      </c>
      <c r="G7704">
        <f>IF(AND(Tableau134[[#This Row],[Operative Temperature]]&lt;19,Tableau134[[#This Row],[Occupancy]]&lt;&gt;0),1,0)</f>
        <v>0</v>
      </c>
      <c r="H7704">
        <f>IF(Tableau134[[#This Row],[Nb dheures sup à 26°C sous occupation]]=1,Tableau134[[#This Row],[Operative Temperature]]-26,0)</f>
        <v>0</v>
      </c>
      <c r="I7704">
        <f>IF(Tableau134[[#This Row],[Nb d''heures inf à 19°C sous occupation]]=1,19-C7704,0)</f>
        <v>0</v>
      </c>
    </row>
    <row r="7705" spans="1:9" x14ac:dyDescent="0.25">
      <c r="A7705" s="2">
        <v>37577.958333333336</v>
      </c>
      <c r="B7705">
        <v>6.65</v>
      </c>
      <c r="C7705">
        <v>24.666979999999999</v>
      </c>
      <c r="D7705">
        <v>0</v>
      </c>
      <c r="E7705" t="str">
        <f>IF(AND(Tableau134[[#This Row],[Operative Temperature]]&lt;19,Tableau134[[#This Row],[Occupancy]]&lt;&gt;0),Tableau134[[#This Row],[Operative Temperature]],"NC")</f>
        <v>NC</v>
      </c>
      <c r="F7705">
        <f>IF(AND(C7705&gt;26,Tableau134[[#This Row],[Occupancy]]&lt;&gt;0),1,0)</f>
        <v>0</v>
      </c>
      <c r="G7705">
        <f>IF(AND(Tableau134[[#This Row],[Operative Temperature]]&lt;19,Tableau134[[#This Row],[Occupancy]]&lt;&gt;0),1,0)</f>
        <v>0</v>
      </c>
      <c r="H7705">
        <f>IF(Tableau134[[#This Row],[Nb dheures sup à 26°C sous occupation]]=1,Tableau134[[#This Row],[Operative Temperature]]-26,0)</f>
        <v>0</v>
      </c>
      <c r="I7705">
        <f>IF(Tableau134[[#This Row],[Nb d''heures inf à 19°C sous occupation]]=1,19-C7705,0)</f>
        <v>0</v>
      </c>
    </row>
    <row r="7706" spans="1:9" x14ac:dyDescent="0.25">
      <c r="A7706" s="1">
        <v>37578</v>
      </c>
      <c r="B7706">
        <v>6.125</v>
      </c>
      <c r="C7706">
        <v>24.484570000000001</v>
      </c>
      <c r="D7706">
        <v>0</v>
      </c>
      <c r="E7706" t="str">
        <f>IF(AND(Tableau134[[#This Row],[Operative Temperature]]&lt;19,Tableau134[[#This Row],[Occupancy]]&lt;&gt;0),Tableau134[[#This Row],[Operative Temperature]],"NC")</f>
        <v>NC</v>
      </c>
      <c r="F7706">
        <f>IF(AND(C7706&gt;26,Tableau134[[#This Row],[Occupancy]]&lt;&gt;0),1,0)</f>
        <v>0</v>
      </c>
      <c r="G7706">
        <f>IF(AND(Tableau134[[#This Row],[Operative Temperature]]&lt;19,Tableau134[[#This Row],[Occupancy]]&lt;&gt;0),1,0)</f>
        <v>0</v>
      </c>
      <c r="H7706">
        <f>IF(Tableau134[[#This Row],[Nb dheures sup à 26°C sous occupation]]=1,Tableau134[[#This Row],[Operative Temperature]]-26,0)</f>
        <v>0</v>
      </c>
      <c r="I7706">
        <f>IF(Tableau134[[#This Row],[Nb d''heures inf à 19°C sous occupation]]=1,19-C7706,0)</f>
        <v>0</v>
      </c>
    </row>
    <row r="7707" spans="1:9" x14ac:dyDescent="0.25">
      <c r="A7707" s="2">
        <v>37578.041666666664</v>
      </c>
      <c r="B7707">
        <v>5.25</v>
      </c>
      <c r="C7707">
        <v>24.276879999999998</v>
      </c>
      <c r="D7707">
        <v>0</v>
      </c>
      <c r="E7707" t="str">
        <f>IF(AND(Tableau134[[#This Row],[Operative Temperature]]&lt;19,Tableau134[[#This Row],[Occupancy]]&lt;&gt;0),Tableau134[[#This Row],[Operative Temperature]],"NC")</f>
        <v>NC</v>
      </c>
      <c r="F7707">
        <f>IF(AND(C7707&gt;26,Tableau134[[#This Row],[Occupancy]]&lt;&gt;0),1,0)</f>
        <v>0</v>
      </c>
      <c r="G7707">
        <f>IF(AND(Tableau134[[#This Row],[Operative Temperature]]&lt;19,Tableau134[[#This Row],[Occupancy]]&lt;&gt;0),1,0)</f>
        <v>0</v>
      </c>
      <c r="H7707">
        <f>IF(Tableau134[[#This Row],[Nb dheures sup à 26°C sous occupation]]=1,Tableau134[[#This Row],[Operative Temperature]]-26,0)</f>
        <v>0</v>
      </c>
      <c r="I7707">
        <f>IF(Tableau134[[#This Row],[Nb d''heures inf à 19°C sous occupation]]=1,19-C7707,0)</f>
        <v>0</v>
      </c>
    </row>
    <row r="7708" spans="1:9" x14ac:dyDescent="0.25">
      <c r="A7708" s="2">
        <v>37578.083333333336</v>
      </c>
      <c r="B7708">
        <v>5</v>
      </c>
      <c r="C7708">
        <v>24.10201</v>
      </c>
      <c r="D7708">
        <v>0</v>
      </c>
      <c r="E7708" t="str">
        <f>IF(AND(Tableau134[[#This Row],[Operative Temperature]]&lt;19,Tableau134[[#This Row],[Occupancy]]&lt;&gt;0),Tableau134[[#This Row],[Operative Temperature]],"NC")</f>
        <v>NC</v>
      </c>
      <c r="F7708">
        <f>IF(AND(C7708&gt;26,Tableau134[[#This Row],[Occupancy]]&lt;&gt;0),1,0)</f>
        <v>0</v>
      </c>
      <c r="G7708">
        <f>IF(AND(Tableau134[[#This Row],[Operative Temperature]]&lt;19,Tableau134[[#This Row],[Occupancy]]&lt;&gt;0),1,0)</f>
        <v>0</v>
      </c>
      <c r="H7708">
        <f>IF(Tableau134[[#This Row],[Nb dheures sup à 26°C sous occupation]]=1,Tableau134[[#This Row],[Operative Temperature]]-26,0)</f>
        <v>0</v>
      </c>
      <c r="I7708">
        <f>IF(Tableau134[[#This Row],[Nb d''heures inf à 19°C sous occupation]]=1,19-C7708,0)</f>
        <v>0</v>
      </c>
    </row>
    <row r="7709" spans="1:9" x14ac:dyDescent="0.25">
      <c r="A7709" s="2">
        <v>37578.125</v>
      </c>
      <c r="B7709">
        <v>4.25</v>
      </c>
      <c r="C7709">
        <v>23.94754</v>
      </c>
      <c r="D7709">
        <v>0</v>
      </c>
      <c r="E7709" t="str">
        <f>IF(AND(Tableau134[[#This Row],[Operative Temperature]]&lt;19,Tableau134[[#This Row],[Occupancy]]&lt;&gt;0),Tableau134[[#This Row],[Operative Temperature]],"NC")</f>
        <v>NC</v>
      </c>
      <c r="F7709">
        <f>IF(AND(C7709&gt;26,Tableau134[[#This Row],[Occupancy]]&lt;&gt;0),1,0)</f>
        <v>0</v>
      </c>
      <c r="G7709">
        <f>IF(AND(Tableau134[[#This Row],[Operative Temperature]]&lt;19,Tableau134[[#This Row],[Occupancy]]&lt;&gt;0),1,0)</f>
        <v>0</v>
      </c>
      <c r="H7709">
        <f>IF(Tableau134[[#This Row],[Nb dheures sup à 26°C sous occupation]]=1,Tableau134[[#This Row],[Operative Temperature]]-26,0)</f>
        <v>0</v>
      </c>
      <c r="I7709">
        <f>IF(Tableau134[[#This Row],[Nb d''heures inf à 19°C sous occupation]]=1,19-C7709,0)</f>
        <v>0</v>
      </c>
    </row>
    <row r="7710" spans="1:9" x14ac:dyDescent="0.25">
      <c r="A7710" s="2">
        <v>37578.166666666664</v>
      </c>
      <c r="B7710">
        <v>4.0750000000000002</v>
      </c>
      <c r="C7710">
        <v>23.772790000000001</v>
      </c>
      <c r="D7710">
        <v>0</v>
      </c>
      <c r="E7710" t="str">
        <f>IF(AND(Tableau134[[#This Row],[Operative Temperature]]&lt;19,Tableau134[[#This Row],[Occupancy]]&lt;&gt;0),Tableau134[[#This Row],[Operative Temperature]],"NC")</f>
        <v>NC</v>
      </c>
      <c r="F7710">
        <f>IF(AND(C7710&gt;26,Tableau134[[#This Row],[Occupancy]]&lt;&gt;0),1,0)</f>
        <v>0</v>
      </c>
      <c r="G7710">
        <f>IF(AND(Tableau134[[#This Row],[Operative Temperature]]&lt;19,Tableau134[[#This Row],[Occupancy]]&lt;&gt;0),1,0)</f>
        <v>0</v>
      </c>
      <c r="H7710">
        <f>IF(Tableau134[[#This Row],[Nb dheures sup à 26°C sous occupation]]=1,Tableau134[[#This Row],[Operative Temperature]]-26,0)</f>
        <v>0</v>
      </c>
      <c r="I7710">
        <f>IF(Tableau134[[#This Row],[Nb d''heures inf à 19°C sous occupation]]=1,19-C7710,0)</f>
        <v>0</v>
      </c>
    </row>
    <row r="7711" spans="1:9" x14ac:dyDescent="0.25">
      <c r="A7711" s="2">
        <v>37578.208333333336</v>
      </c>
      <c r="B7711">
        <v>4.0250000000000004</v>
      </c>
      <c r="C7711">
        <v>23.62481</v>
      </c>
      <c r="D7711">
        <v>0</v>
      </c>
      <c r="E7711" t="str">
        <f>IF(AND(Tableau134[[#This Row],[Operative Temperature]]&lt;19,Tableau134[[#This Row],[Occupancy]]&lt;&gt;0),Tableau134[[#This Row],[Operative Temperature]],"NC")</f>
        <v>NC</v>
      </c>
      <c r="F7711">
        <f>IF(AND(C7711&gt;26,Tableau134[[#This Row],[Occupancy]]&lt;&gt;0),1,0)</f>
        <v>0</v>
      </c>
      <c r="G7711">
        <f>IF(AND(Tableau134[[#This Row],[Operative Temperature]]&lt;19,Tableau134[[#This Row],[Occupancy]]&lt;&gt;0),1,0)</f>
        <v>0</v>
      </c>
      <c r="H7711">
        <f>IF(Tableau134[[#This Row],[Nb dheures sup à 26°C sous occupation]]=1,Tableau134[[#This Row],[Operative Temperature]]-26,0)</f>
        <v>0</v>
      </c>
      <c r="I7711">
        <f>IF(Tableau134[[#This Row],[Nb d''heures inf à 19°C sous occupation]]=1,19-C7711,0)</f>
        <v>0</v>
      </c>
    </row>
    <row r="7712" spans="1:9" x14ac:dyDescent="0.25">
      <c r="A7712" s="2">
        <v>37578.25</v>
      </c>
      <c r="B7712">
        <v>3.9249999999999998</v>
      </c>
      <c r="C7712">
        <v>23.490939999999998</v>
      </c>
      <c r="D7712">
        <v>0</v>
      </c>
      <c r="E7712" t="str">
        <f>IF(AND(Tableau134[[#This Row],[Operative Temperature]]&lt;19,Tableau134[[#This Row],[Occupancy]]&lt;&gt;0),Tableau134[[#This Row],[Operative Temperature]],"NC")</f>
        <v>NC</v>
      </c>
      <c r="F7712">
        <f>IF(AND(C7712&gt;26,Tableau134[[#This Row],[Occupancy]]&lt;&gt;0),1,0)</f>
        <v>0</v>
      </c>
      <c r="G7712">
        <f>IF(AND(Tableau134[[#This Row],[Operative Temperature]]&lt;19,Tableau134[[#This Row],[Occupancy]]&lt;&gt;0),1,0)</f>
        <v>0</v>
      </c>
      <c r="H7712">
        <f>IF(Tableau134[[#This Row],[Nb dheures sup à 26°C sous occupation]]=1,Tableau134[[#This Row],[Operative Temperature]]-26,0)</f>
        <v>0</v>
      </c>
      <c r="I7712">
        <f>IF(Tableau134[[#This Row],[Nb d''heures inf à 19°C sous occupation]]=1,19-C7712,0)</f>
        <v>0</v>
      </c>
    </row>
    <row r="7713" spans="1:9" x14ac:dyDescent="0.25">
      <c r="A7713" s="2">
        <v>37578.291666666664</v>
      </c>
      <c r="B7713">
        <v>3.8250000000000002</v>
      </c>
      <c r="C7713">
        <v>23.374479999999998</v>
      </c>
      <c r="D7713">
        <v>0</v>
      </c>
      <c r="E7713" t="str">
        <f>IF(AND(Tableau134[[#This Row],[Operative Temperature]]&lt;19,Tableau134[[#This Row],[Occupancy]]&lt;&gt;0),Tableau134[[#This Row],[Operative Temperature]],"NC")</f>
        <v>NC</v>
      </c>
      <c r="F7713">
        <f>IF(AND(C7713&gt;26,Tableau134[[#This Row],[Occupancy]]&lt;&gt;0),1,0)</f>
        <v>0</v>
      </c>
      <c r="G7713">
        <f>IF(AND(Tableau134[[#This Row],[Operative Temperature]]&lt;19,Tableau134[[#This Row],[Occupancy]]&lt;&gt;0),1,0)</f>
        <v>0</v>
      </c>
      <c r="H7713">
        <f>IF(Tableau134[[#This Row],[Nb dheures sup à 26°C sous occupation]]=1,Tableau134[[#This Row],[Operative Temperature]]-26,0)</f>
        <v>0</v>
      </c>
      <c r="I7713">
        <f>IF(Tableau134[[#This Row],[Nb d''heures inf à 19°C sous occupation]]=1,19-C7713,0)</f>
        <v>0</v>
      </c>
    </row>
    <row r="7714" spans="1:9" x14ac:dyDescent="0.25">
      <c r="A7714" s="2">
        <v>37578.333333333336</v>
      </c>
      <c r="B7714">
        <v>3.95</v>
      </c>
      <c r="C7714">
        <v>23.678360000000001</v>
      </c>
      <c r="D7714">
        <v>0</v>
      </c>
      <c r="E7714" t="str">
        <f>IF(AND(Tableau134[[#This Row],[Operative Temperature]]&lt;19,Tableau134[[#This Row],[Occupancy]]&lt;&gt;0),Tableau134[[#This Row],[Operative Temperature]],"NC")</f>
        <v>NC</v>
      </c>
      <c r="F7714">
        <f>IF(AND(C7714&gt;26,Tableau134[[#This Row],[Occupancy]]&lt;&gt;0),1,0)</f>
        <v>0</v>
      </c>
      <c r="G7714">
        <f>IF(AND(Tableau134[[#This Row],[Operative Temperature]]&lt;19,Tableau134[[#This Row],[Occupancy]]&lt;&gt;0),1,0)</f>
        <v>0</v>
      </c>
      <c r="H7714">
        <f>IF(Tableau134[[#This Row],[Nb dheures sup à 26°C sous occupation]]=1,Tableau134[[#This Row],[Operative Temperature]]-26,0)</f>
        <v>0</v>
      </c>
      <c r="I7714">
        <f>IF(Tableau134[[#This Row],[Nb d''heures inf à 19°C sous occupation]]=1,19-C7714,0)</f>
        <v>0</v>
      </c>
    </row>
    <row r="7715" spans="1:9" x14ac:dyDescent="0.25">
      <c r="A7715" s="2">
        <v>37578.375</v>
      </c>
      <c r="B7715">
        <v>4</v>
      </c>
      <c r="C7715">
        <v>24.02665</v>
      </c>
      <c r="D7715">
        <v>0</v>
      </c>
      <c r="E7715" t="str">
        <f>IF(AND(Tableau134[[#This Row],[Operative Temperature]]&lt;19,Tableau134[[#This Row],[Occupancy]]&lt;&gt;0),Tableau134[[#This Row],[Operative Temperature]],"NC")</f>
        <v>NC</v>
      </c>
      <c r="F7715">
        <f>IF(AND(C7715&gt;26,Tableau134[[#This Row],[Occupancy]]&lt;&gt;0),1,0)</f>
        <v>0</v>
      </c>
      <c r="G7715">
        <f>IF(AND(Tableau134[[#This Row],[Operative Temperature]]&lt;19,Tableau134[[#This Row],[Occupancy]]&lt;&gt;0),1,0)</f>
        <v>0</v>
      </c>
      <c r="H7715">
        <f>IF(Tableau134[[#This Row],[Nb dheures sup à 26°C sous occupation]]=1,Tableau134[[#This Row],[Operative Temperature]]-26,0)</f>
        <v>0</v>
      </c>
      <c r="I7715">
        <f>IF(Tableau134[[#This Row],[Nb d''heures inf à 19°C sous occupation]]=1,19-C7715,0)</f>
        <v>0</v>
      </c>
    </row>
    <row r="7716" spans="1:9" x14ac:dyDescent="0.25">
      <c r="A7716" s="2">
        <v>37578.416666666664</v>
      </c>
      <c r="B7716">
        <v>4.5999999999999996</v>
      </c>
      <c r="C7716">
        <v>24.333069999999999</v>
      </c>
      <c r="D7716">
        <v>0</v>
      </c>
      <c r="E7716" t="str">
        <f>IF(AND(Tableau134[[#This Row],[Operative Temperature]]&lt;19,Tableau134[[#This Row],[Occupancy]]&lt;&gt;0),Tableau134[[#This Row],[Operative Temperature]],"NC")</f>
        <v>NC</v>
      </c>
      <c r="F7716">
        <f>IF(AND(C7716&gt;26,Tableau134[[#This Row],[Occupancy]]&lt;&gt;0),1,0)</f>
        <v>0</v>
      </c>
      <c r="G7716">
        <f>IF(AND(Tableau134[[#This Row],[Operative Temperature]]&lt;19,Tableau134[[#This Row],[Occupancy]]&lt;&gt;0),1,0)</f>
        <v>0</v>
      </c>
      <c r="H7716">
        <f>IF(Tableau134[[#This Row],[Nb dheures sup à 26°C sous occupation]]=1,Tableau134[[#This Row],[Operative Temperature]]-26,0)</f>
        <v>0</v>
      </c>
      <c r="I7716">
        <f>IF(Tableau134[[#This Row],[Nb d''heures inf à 19°C sous occupation]]=1,19-C7716,0)</f>
        <v>0</v>
      </c>
    </row>
    <row r="7717" spans="1:9" x14ac:dyDescent="0.25">
      <c r="A7717" s="2">
        <v>37578.458333333336</v>
      </c>
      <c r="B7717">
        <v>5.7</v>
      </c>
      <c r="C7717">
        <v>24.83464</v>
      </c>
      <c r="D7717">
        <v>0</v>
      </c>
      <c r="E7717" t="str">
        <f>IF(AND(Tableau134[[#This Row],[Operative Temperature]]&lt;19,Tableau134[[#This Row],[Occupancy]]&lt;&gt;0),Tableau134[[#This Row],[Operative Temperature]],"NC")</f>
        <v>NC</v>
      </c>
      <c r="F7717">
        <f>IF(AND(C7717&gt;26,Tableau134[[#This Row],[Occupancy]]&lt;&gt;0),1,0)</f>
        <v>0</v>
      </c>
      <c r="G7717">
        <f>IF(AND(Tableau134[[#This Row],[Operative Temperature]]&lt;19,Tableau134[[#This Row],[Occupancy]]&lt;&gt;0),1,0)</f>
        <v>0</v>
      </c>
      <c r="H7717">
        <f>IF(Tableau134[[#This Row],[Nb dheures sup à 26°C sous occupation]]=1,Tableau134[[#This Row],[Operative Temperature]]-26,0)</f>
        <v>0</v>
      </c>
      <c r="I7717">
        <f>IF(Tableau134[[#This Row],[Nb d''heures inf à 19°C sous occupation]]=1,19-C7717,0)</f>
        <v>0</v>
      </c>
    </row>
    <row r="7718" spans="1:9" x14ac:dyDescent="0.25">
      <c r="A7718" s="2">
        <v>37578.5</v>
      </c>
      <c r="B7718">
        <v>6.45</v>
      </c>
      <c r="C7718">
        <v>25.392299999999999</v>
      </c>
      <c r="D7718">
        <v>0</v>
      </c>
      <c r="E7718" t="str">
        <f>IF(AND(Tableau134[[#This Row],[Operative Temperature]]&lt;19,Tableau134[[#This Row],[Occupancy]]&lt;&gt;0),Tableau134[[#This Row],[Operative Temperature]],"NC")</f>
        <v>NC</v>
      </c>
      <c r="F7718">
        <f>IF(AND(C7718&gt;26,Tableau134[[#This Row],[Occupancy]]&lt;&gt;0),1,0)</f>
        <v>0</v>
      </c>
      <c r="G7718">
        <f>IF(AND(Tableau134[[#This Row],[Operative Temperature]]&lt;19,Tableau134[[#This Row],[Occupancy]]&lt;&gt;0),1,0)</f>
        <v>0</v>
      </c>
      <c r="H7718">
        <f>IF(Tableau134[[#This Row],[Nb dheures sup à 26°C sous occupation]]=1,Tableau134[[#This Row],[Operative Temperature]]-26,0)</f>
        <v>0</v>
      </c>
      <c r="I7718">
        <f>IF(Tableau134[[#This Row],[Nb d''heures inf à 19°C sous occupation]]=1,19-C7718,0)</f>
        <v>0</v>
      </c>
    </row>
    <row r="7719" spans="1:9" x14ac:dyDescent="0.25">
      <c r="A7719" s="2">
        <v>37578.541666666664</v>
      </c>
      <c r="B7719">
        <v>7.05</v>
      </c>
      <c r="C7719">
        <v>25.88964</v>
      </c>
      <c r="D7719">
        <v>0</v>
      </c>
      <c r="E7719" t="str">
        <f>IF(AND(Tableau134[[#This Row],[Operative Temperature]]&lt;19,Tableau134[[#This Row],[Occupancy]]&lt;&gt;0),Tableau134[[#This Row],[Operative Temperature]],"NC")</f>
        <v>NC</v>
      </c>
      <c r="F7719">
        <f>IF(AND(C7719&gt;26,Tableau134[[#This Row],[Occupancy]]&lt;&gt;0),1,0)</f>
        <v>0</v>
      </c>
      <c r="G7719">
        <f>IF(AND(Tableau134[[#This Row],[Operative Temperature]]&lt;19,Tableau134[[#This Row],[Occupancy]]&lt;&gt;0),1,0)</f>
        <v>0</v>
      </c>
      <c r="H7719">
        <f>IF(Tableau134[[#This Row],[Nb dheures sup à 26°C sous occupation]]=1,Tableau134[[#This Row],[Operative Temperature]]-26,0)</f>
        <v>0</v>
      </c>
      <c r="I7719">
        <f>IF(Tableau134[[#This Row],[Nb d''heures inf à 19°C sous occupation]]=1,19-C7719,0)</f>
        <v>0</v>
      </c>
    </row>
    <row r="7720" spans="1:9" x14ac:dyDescent="0.25">
      <c r="A7720" s="2">
        <v>37578.583333333336</v>
      </c>
      <c r="B7720">
        <v>7.8</v>
      </c>
      <c r="C7720">
        <v>26.373719999999999</v>
      </c>
      <c r="D7720">
        <v>0</v>
      </c>
      <c r="E7720" t="str">
        <f>IF(AND(Tableau134[[#This Row],[Operative Temperature]]&lt;19,Tableau134[[#This Row],[Occupancy]]&lt;&gt;0),Tableau134[[#This Row],[Operative Temperature]],"NC")</f>
        <v>NC</v>
      </c>
      <c r="F7720">
        <f>IF(AND(C7720&gt;26,Tableau134[[#This Row],[Occupancy]]&lt;&gt;0),1,0)</f>
        <v>0</v>
      </c>
      <c r="G7720">
        <f>IF(AND(Tableau134[[#This Row],[Operative Temperature]]&lt;19,Tableau134[[#This Row],[Occupancy]]&lt;&gt;0),1,0)</f>
        <v>0</v>
      </c>
      <c r="H7720">
        <f>IF(Tableau134[[#This Row],[Nb dheures sup à 26°C sous occupation]]=1,Tableau134[[#This Row],[Operative Temperature]]-26,0)</f>
        <v>0</v>
      </c>
      <c r="I7720">
        <f>IF(Tableau134[[#This Row],[Nb d''heures inf à 19°C sous occupation]]=1,19-C7720,0)</f>
        <v>0</v>
      </c>
    </row>
    <row r="7721" spans="1:9" x14ac:dyDescent="0.25">
      <c r="A7721" s="2">
        <v>37578.625</v>
      </c>
      <c r="B7721">
        <v>7.25</v>
      </c>
      <c r="C7721">
        <v>26.619700000000002</v>
      </c>
      <c r="D7721">
        <v>0</v>
      </c>
      <c r="E7721" t="str">
        <f>IF(AND(Tableau134[[#This Row],[Operative Temperature]]&lt;19,Tableau134[[#This Row],[Occupancy]]&lt;&gt;0),Tableau134[[#This Row],[Operative Temperature]],"NC")</f>
        <v>NC</v>
      </c>
      <c r="F7721">
        <f>IF(AND(C7721&gt;26,Tableau134[[#This Row],[Occupancy]]&lt;&gt;0),1,0)</f>
        <v>0</v>
      </c>
      <c r="G7721">
        <f>IF(AND(Tableau134[[#This Row],[Operative Temperature]]&lt;19,Tableau134[[#This Row],[Occupancy]]&lt;&gt;0),1,0)</f>
        <v>0</v>
      </c>
      <c r="H7721">
        <f>IF(Tableau134[[#This Row],[Nb dheures sup à 26°C sous occupation]]=1,Tableau134[[#This Row],[Operative Temperature]]-26,0)</f>
        <v>0</v>
      </c>
      <c r="I7721">
        <f>IF(Tableau134[[#This Row],[Nb d''heures inf à 19°C sous occupation]]=1,19-C7721,0)</f>
        <v>0</v>
      </c>
    </row>
    <row r="7722" spans="1:9" x14ac:dyDescent="0.25">
      <c r="A7722" s="2">
        <v>37578.666666666664</v>
      </c>
      <c r="B7722">
        <v>7.15</v>
      </c>
      <c r="C7722">
        <v>26.772030000000001</v>
      </c>
      <c r="D7722">
        <v>0</v>
      </c>
      <c r="E7722" t="str">
        <f>IF(AND(Tableau134[[#This Row],[Operative Temperature]]&lt;19,Tableau134[[#This Row],[Occupancy]]&lt;&gt;0),Tableau134[[#This Row],[Operative Temperature]],"NC")</f>
        <v>NC</v>
      </c>
      <c r="F7722">
        <f>IF(AND(C7722&gt;26,Tableau134[[#This Row],[Occupancy]]&lt;&gt;0),1,0)</f>
        <v>0</v>
      </c>
      <c r="G7722">
        <f>IF(AND(Tableau134[[#This Row],[Operative Temperature]]&lt;19,Tableau134[[#This Row],[Occupancy]]&lt;&gt;0),1,0)</f>
        <v>0</v>
      </c>
      <c r="H7722">
        <f>IF(Tableau134[[#This Row],[Nb dheures sup à 26°C sous occupation]]=1,Tableau134[[#This Row],[Operative Temperature]]-26,0)</f>
        <v>0</v>
      </c>
      <c r="I7722">
        <f>IF(Tableau134[[#This Row],[Nb d''heures inf à 19°C sous occupation]]=1,19-C7722,0)</f>
        <v>0</v>
      </c>
    </row>
    <row r="7723" spans="1:9" x14ac:dyDescent="0.25">
      <c r="A7723" s="2">
        <v>37578.708333333336</v>
      </c>
      <c r="B7723">
        <v>7.05</v>
      </c>
      <c r="C7723">
        <v>26.667719999999999</v>
      </c>
      <c r="D7723">
        <v>0</v>
      </c>
      <c r="E7723" t="str">
        <f>IF(AND(Tableau134[[#This Row],[Operative Temperature]]&lt;19,Tableau134[[#This Row],[Occupancy]]&lt;&gt;0),Tableau134[[#This Row],[Operative Temperature]],"NC")</f>
        <v>NC</v>
      </c>
      <c r="F7723">
        <f>IF(AND(C7723&gt;26,Tableau134[[#This Row],[Occupancy]]&lt;&gt;0),1,0)</f>
        <v>0</v>
      </c>
      <c r="G7723">
        <f>IF(AND(Tableau134[[#This Row],[Operative Temperature]]&lt;19,Tableau134[[#This Row],[Occupancy]]&lt;&gt;0),1,0)</f>
        <v>0</v>
      </c>
      <c r="H7723">
        <f>IF(Tableau134[[#This Row],[Nb dheures sup à 26°C sous occupation]]=1,Tableau134[[#This Row],[Operative Temperature]]-26,0)</f>
        <v>0</v>
      </c>
      <c r="I7723">
        <f>IF(Tableau134[[#This Row],[Nb d''heures inf à 19°C sous occupation]]=1,19-C7723,0)</f>
        <v>0</v>
      </c>
    </row>
    <row r="7724" spans="1:9" x14ac:dyDescent="0.25">
      <c r="A7724" s="2">
        <v>37578.75</v>
      </c>
      <c r="B7724">
        <v>6.25</v>
      </c>
      <c r="C7724">
        <v>26.643000000000001</v>
      </c>
      <c r="D7724">
        <v>0</v>
      </c>
      <c r="E7724" t="str">
        <f>IF(AND(Tableau134[[#This Row],[Operative Temperature]]&lt;19,Tableau134[[#This Row],[Occupancy]]&lt;&gt;0),Tableau134[[#This Row],[Operative Temperature]],"NC")</f>
        <v>NC</v>
      </c>
      <c r="F7724">
        <f>IF(AND(C7724&gt;26,Tableau134[[#This Row],[Occupancy]]&lt;&gt;0),1,0)</f>
        <v>0</v>
      </c>
      <c r="G7724">
        <f>IF(AND(Tableau134[[#This Row],[Operative Temperature]]&lt;19,Tableau134[[#This Row],[Occupancy]]&lt;&gt;0),1,0)</f>
        <v>0</v>
      </c>
      <c r="H7724">
        <f>IF(Tableau134[[#This Row],[Nb dheures sup à 26°C sous occupation]]=1,Tableau134[[#This Row],[Operative Temperature]]-26,0)</f>
        <v>0</v>
      </c>
      <c r="I7724">
        <f>IF(Tableau134[[#This Row],[Nb d''heures inf à 19°C sous occupation]]=1,19-C7724,0)</f>
        <v>0</v>
      </c>
    </row>
    <row r="7725" spans="1:9" x14ac:dyDescent="0.25">
      <c r="A7725" s="2">
        <v>37578.791666666664</v>
      </c>
      <c r="B7725">
        <v>6</v>
      </c>
      <c r="C7725">
        <v>26.603919999999999</v>
      </c>
      <c r="D7725">
        <v>0</v>
      </c>
      <c r="E7725" t="str">
        <f>IF(AND(Tableau134[[#This Row],[Operative Temperature]]&lt;19,Tableau134[[#This Row],[Occupancy]]&lt;&gt;0),Tableau134[[#This Row],[Operative Temperature]],"NC")</f>
        <v>NC</v>
      </c>
      <c r="F7725">
        <f>IF(AND(C7725&gt;26,Tableau134[[#This Row],[Occupancy]]&lt;&gt;0),1,0)</f>
        <v>0</v>
      </c>
      <c r="G7725">
        <f>IF(AND(Tableau134[[#This Row],[Operative Temperature]]&lt;19,Tableau134[[#This Row],[Occupancy]]&lt;&gt;0),1,0)</f>
        <v>0</v>
      </c>
      <c r="H7725">
        <f>IF(Tableau134[[#This Row],[Nb dheures sup à 26°C sous occupation]]=1,Tableau134[[#This Row],[Operative Temperature]]-26,0)</f>
        <v>0</v>
      </c>
      <c r="I7725">
        <f>IF(Tableau134[[#This Row],[Nb d''heures inf à 19°C sous occupation]]=1,19-C7725,0)</f>
        <v>0</v>
      </c>
    </row>
    <row r="7726" spans="1:9" x14ac:dyDescent="0.25">
      <c r="A7726" s="2">
        <v>37578.833333333336</v>
      </c>
      <c r="B7726">
        <v>5.25</v>
      </c>
      <c r="C7726">
        <v>26.77149</v>
      </c>
      <c r="D7726">
        <v>0</v>
      </c>
      <c r="E7726" t="str">
        <f>IF(AND(Tableau134[[#This Row],[Operative Temperature]]&lt;19,Tableau134[[#This Row],[Occupancy]]&lt;&gt;0),Tableau134[[#This Row],[Operative Temperature]],"NC")</f>
        <v>NC</v>
      </c>
      <c r="F7726">
        <f>IF(AND(C7726&gt;26,Tableau134[[#This Row],[Occupancy]]&lt;&gt;0),1,0)</f>
        <v>0</v>
      </c>
      <c r="G7726">
        <f>IF(AND(Tableau134[[#This Row],[Operative Temperature]]&lt;19,Tableau134[[#This Row],[Occupancy]]&lt;&gt;0),1,0)</f>
        <v>0</v>
      </c>
      <c r="H7726">
        <f>IF(Tableau134[[#This Row],[Nb dheures sup à 26°C sous occupation]]=1,Tableau134[[#This Row],[Operative Temperature]]-26,0)</f>
        <v>0</v>
      </c>
      <c r="I7726">
        <f>IF(Tableau134[[#This Row],[Nb d''heures inf à 19°C sous occupation]]=1,19-C7726,0)</f>
        <v>0</v>
      </c>
    </row>
    <row r="7727" spans="1:9" x14ac:dyDescent="0.25">
      <c r="A7727" s="2">
        <v>37578.875</v>
      </c>
      <c r="B7727">
        <v>4.25</v>
      </c>
      <c r="C7727">
        <v>25.56813</v>
      </c>
      <c r="D7727">
        <v>0</v>
      </c>
      <c r="E7727" t="str">
        <f>IF(AND(Tableau134[[#This Row],[Operative Temperature]]&lt;19,Tableau134[[#This Row],[Occupancy]]&lt;&gt;0),Tableau134[[#This Row],[Operative Temperature]],"NC")</f>
        <v>NC</v>
      </c>
      <c r="F7727">
        <f>IF(AND(C7727&gt;26,Tableau134[[#This Row],[Occupancy]]&lt;&gt;0),1,0)</f>
        <v>0</v>
      </c>
      <c r="G7727">
        <f>IF(AND(Tableau134[[#This Row],[Operative Temperature]]&lt;19,Tableau134[[#This Row],[Occupancy]]&lt;&gt;0),1,0)</f>
        <v>0</v>
      </c>
      <c r="H7727">
        <f>IF(Tableau134[[#This Row],[Nb dheures sup à 26°C sous occupation]]=1,Tableau134[[#This Row],[Operative Temperature]]-26,0)</f>
        <v>0</v>
      </c>
      <c r="I7727">
        <f>IF(Tableau134[[#This Row],[Nb d''heures inf à 19°C sous occupation]]=1,19-C7727,0)</f>
        <v>0</v>
      </c>
    </row>
    <row r="7728" spans="1:9" x14ac:dyDescent="0.25">
      <c r="A7728" s="2">
        <v>37578.916666666664</v>
      </c>
      <c r="B7728">
        <v>3.4</v>
      </c>
      <c r="C7728">
        <v>24.82639</v>
      </c>
      <c r="D7728">
        <v>0</v>
      </c>
      <c r="E7728" t="str">
        <f>IF(AND(Tableau134[[#This Row],[Operative Temperature]]&lt;19,Tableau134[[#This Row],[Occupancy]]&lt;&gt;0),Tableau134[[#This Row],[Operative Temperature]],"NC")</f>
        <v>NC</v>
      </c>
      <c r="F7728">
        <f>IF(AND(C7728&gt;26,Tableau134[[#This Row],[Occupancy]]&lt;&gt;0),1,0)</f>
        <v>0</v>
      </c>
      <c r="G7728">
        <f>IF(AND(Tableau134[[#This Row],[Operative Temperature]]&lt;19,Tableau134[[#This Row],[Occupancy]]&lt;&gt;0),1,0)</f>
        <v>0</v>
      </c>
      <c r="H7728">
        <f>IF(Tableau134[[#This Row],[Nb dheures sup à 26°C sous occupation]]=1,Tableau134[[#This Row],[Operative Temperature]]-26,0)</f>
        <v>0</v>
      </c>
      <c r="I7728">
        <f>IF(Tableau134[[#This Row],[Nb d''heures inf à 19°C sous occupation]]=1,19-C7728,0)</f>
        <v>0</v>
      </c>
    </row>
    <row r="7729" spans="1:9" x14ac:dyDescent="0.25">
      <c r="A7729" s="2">
        <v>37578.958333333336</v>
      </c>
      <c r="B7729">
        <v>3.05</v>
      </c>
      <c r="C7729">
        <v>24.451809999999998</v>
      </c>
      <c r="D7729">
        <v>0</v>
      </c>
      <c r="E7729" t="str">
        <f>IF(AND(Tableau134[[#This Row],[Operative Temperature]]&lt;19,Tableau134[[#This Row],[Occupancy]]&lt;&gt;0),Tableau134[[#This Row],[Operative Temperature]],"NC")</f>
        <v>NC</v>
      </c>
      <c r="F7729">
        <f>IF(AND(C7729&gt;26,Tableau134[[#This Row],[Occupancy]]&lt;&gt;0),1,0)</f>
        <v>0</v>
      </c>
      <c r="G7729">
        <f>IF(AND(Tableau134[[#This Row],[Operative Temperature]]&lt;19,Tableau134[[#This Row],[Occupancy]]&lt;&gt;0),1,0)</f>
        <v>0</v>
      </c>
      <c r="H7729">
        <f>IF(Tableau134[[#This Row],[Nb dheures sup à 26°C sous occupation]]=1,Tableau134[[#This Row],[Operative Temperature]]-26,0)</f>
        <v>0</v>
      </c>
      <c r="I7729">
        <f>IF(Tableau134[[#This Row],[Nb d''heures inf à 19°C sous occupation]]=1,19-C7729,0)</f>
        <v>0</v>
      </c>
    </row>
    <row r="7730" spans="1:9" x14ac:dyDescent="0.25">
      <c r="A7730" s="1">
        <v>37579</v>
      </c>
      <c r="B7730">
        <v>2.25</v>
      </c>
      <c r="C7730">
        <v>24.163049999999998</v>
      </c>
      <c r="D7730">
        <v>0</v>
      </c>
      <c r="E7730" t="str">
        <f>IF(AND(Tableau134[[#This Row],[Operative Temperature]]&lt;19,Tableau134[[#This Row],[Occupancy]]&lt;&gt;0),Tableau134[[#This Row],[Operative Temperature]],"NC")</f>
        <v>NC</v>
      </c>
      <c r="F7730">
        <f>IF(AND(C7730&gt;26,Tableau134[[#This Row],[Occupancy]]&lt;&gt;0),1,0)</f>
        <v>0</v>
      </c>
      <c r="G7730">
        <f>IF(AND(Tableau134[[#This Row],[Operative Temperature]]&lt;19,Tableau134[[#This Row],[Occupancy]]&lt;&gt;0),1,0)</f>
        <v>0</v>
      </c>
      <c r="H7730">
        <f>IF(Tableau134[[#This Row],[Nb dheures sup à 26°C sous occupation]]=1,Tableau134[[#This Row],[Operative Temperature]]-26,0)</f>
        <v>0</v>
      </c>
      <c r="I7730">
        <f>IF(Tableau134[[#This Row],[Nb d''heures inf à 19°C sous occupation]]=1,19-C7730,0)</f>
        <v>0</v>
      </c>
    </row>
    <row r="7731" spans="1:9" x14ac:dyDescent="0.25">
      <c r="A7731" s="2">
        <v>37579.041666666664</v>
      </c>
      <c r="B7731">
        <v>1.4</v>
      </c>
      <c r="C7731">
        <v>23.935279999999999</v>
      </c>
      <c r="D7731">
        <v>0</v>
      </c>
      <c r="E7731" t="str">
        <f>IF(AND(Tableau134[[#This Row],[Operative Temperature]]&lt;19,Tableau134[[#This Row],[Occupancy]]&lt;&gt;0),Tableau134[[#This Row],[Operative Temperature]],"NC")</f>
        <v>NC</v>
      </c>
      <c r="F7731">
        <f>IF(AND(C7731&gt;26,Tableau134[[#This Row],[Occupancy]]&lt;&gt;0),1,0)</f>
        <v>0</v>
      </c>
      <c r="G7731">
        <f>IF(AND(Tableau134[[#This Row],[Operative Temperature]]&lt;19,Tableau134[[#This Row],[Occupancy]]&lt;&gt;0),1,0)</f>
        <v>0</v>
      </c>
      <c r="H7731">
        <f>IF(Tableau134[[#This Row],[Nb dheures sup à 26°C sous occupation]]=1,Tableau134[[#This Row],[Operative Temperature]]-26,0)</f>
        <v>0</v>
      </c>
      <c r="I7731">
        <f>IF(Tableau134[[#This Row],[Nb d''heures inf à 19°C sous occupation]]=1,19-C7731,0)</f>
        <v>0</v>
      </c>
    </row>
    <row r="7732" spans="1:9" x14ac:dyDescent="0.25">
      <c r="A7732" s="2">
        <v>37579.083333333336</v>
      </c>
      <c r="B7732">
        <v>1.05</v>
      </c>
      <c r="C7732">
        <v>23.728929999999998</v>
      </c>
      <c r="D7732">
        <v>0</v>
      </c>
      <c r="E7732" t="str">
        <f>IF(AND(Tableau134[[#This Row],[Operative Temperature]]&lt;19,Tableau134[[#This Row],[Occupancy]]&lt;&gt;0),Tableau134[[#This Row],[Operative Temperature]],"NC")</f>
        <v>NC</v>
      </c>
      <c r="F7732">
        <f>IF(AND(C7732&gt;26,Tableau134[[#This Row],[Occupancy]]&lt;&gt;0),1,0)</f>
        <v>0</v>
      </c>
      <c r="G7732">
        <f>IF(AND(Tableau134[[#This Row],[Operative Temperature]]&lt;19,Tableau134[[#This Row],[Occupancy]]&lt;&gt;0),1,0)</f>
        <v>0</v>
      </c>
      <c r="H7732">
        <f>IF(Tableau134[[#This Row],[Nb dheures sup à 26°C sous occupation]]=1,Tableau134[[#This Row],[Operative Temperature]]-26,0)</f>
        <v>0</v>
      </c>
      <c r="I7732">
        <f>IF(Tableau134[[#This Row],[Nb d''heures inf à 19°C sous occupation]]=1,19-C7732,0)</f>
        <v>0</v>
      </c>
    </row>
    <row r="7733" spans="1:9" x14ac:dyDescent="0.25">
      <c r="A7733" s="2">
        <v>37579.125</v>
      </c>
      <c r="B7733">
        <v>0.25</v>
      </c>
      <c r="C7733">
        <v>23.523900000000001</v>
      </c>
      <c r="D7733">
        <v>0</v>
      </c>
      <c r="E7733" t="str">
        <f>IF(AND(Tableau134[[#This Row],[Operative Temperature]]&lt;19,Tableau134[[#This Row],[Occupancy]]&lt;&gt;0),Tableau134[[#This Row],[Operative Temperature]],"NC")</f>
        <v>NC</v>
      </c>
      <c r="F7733">
        <f>IF(AND(C7733&gt;26,Tableau134[[#This Row],[Occupancy]]&lt;&gt;0),1,0)</f>
        <v>0</v>
      </c>
      <c r="G7733">
        <f>IF(AND(Tableau134[[#This Row],[Operative Temperature]]&lt;19,Tableau134[[#This Row],[Occupancy]]&lt;&gt;0),1,0)</f>
        <v>0</v>
      </c>
      <c r="H7733">
        <f>IF(Tableau134[[#This Row],[Nb dheures sup à 26°C sous occupation]]=1,Tableau134[[#This Row],[Operative Temperature]]-26,0)</f>
        <v>0</v>
      </c>
      <c r="I7733">
        <f>IF(Tableau134[[#This Row],[Nb d''heures inf à 19°C sous occupation]]=1,19-C7733,0)</f>
        <v>0</v>
      </c>
    </row>
    <row r="7734" spans="1:9" x14ac:dyDescent="0.25">
      <c r="A7734" s="2">
        <v>37579.166666666664</v>
      </c>
      <c r="B7734">
        <v>0</v>
      </c>
      <c r="C7734">
        <v>23.32283</v>
      </c>
      <c r="D7734">
        <v>0</v>
      </c>
      <c r="E7734" t="str">
        <f>IF(AND(Tableau134[[#This Row],[Operative Temperature]]&lt;19,Tableau134[[#This Row],[Occupancy]]&lt;&gt;0),Tableau134[[#This Row],[Operative Temperature]],"NC")</f>
        <v>NC</v>
      </c>
      <c r="F7734">
        <f>IF(AND(C7734&gt;26,Tableau134[[#This Row],[Occupancy]]&lt;&gt;0),1,0)</f>
        <v>0</v>
      </c>
      <c r="G7734">
        <f>IF(AND(Tableau134[[#This Row],[Operative Temperature]]&lt;19,Tableau134[[#This Row],[Occupancy]]&lt;&gt;0),1,0)</f>
        <v>0</v>
      </c>
      <c r="H7734">
        <f>IF(Tableau134[[#This Row],[Nb dheures sup à 26°C sous occupation]]=1,Tableau134[[#This Row],[Operative Temperature]]-26,0)</f>
        <v>0</v>
      </c>
      <c r="I7734">
        <f>IF(Tableau134[[#This Row],[Nb d''heures inf à 19°C sous occupation]]=1,19-C7734,0)</f>
        <v>0</v>
      </c>
    </row>
    <row r="7735" spans="1:9" x14ac:dyDescent="0.25">
      <c r="A7735" s="2">
        <v>37579.208333333336</v>
      </c>
      <c r="B7735">
        <v>0</v>
      </c>
      <c r="C7735">
        <v>23.11909</v>
      </c>
      <c r="D7735">
        <v>0</v>
      </c>
      <c r="E7735" t="str">
        <f>IF(AND(Tableau134[[#This Row],[Operative Temperature]]&lt;19,Tableau134[[#This Row],[Occupancy]]&lt;&gt;0),Tableau134[[#This Row],[Operative Temperature]],"NC")</f>
        <v>NC</v>
      </c>
      <c r="F7735">
        <f>IF(AND(C7735&gt;26,Tableau134[[#This Row],[Occupancy]]&lt;&gt;0),1,0)</f>
        <v>0</v>
      </c>
      <c r="G7735">
        <f>IF(AND(Tableau134[[#This Row],[Operative Temperature]]&lt;19,Tableau134[[#This Row],[Occupancy]]&lt;&gt;0),1,0)</f>
        <v>0</v>
      </c>
      <c r="H7735">
        <f>IF(Tableau134[[#This Row],[Nb dheures sup à 26°C sous occupation]]=1,Tableau134[[#This Row],[Operative Temperature]]-26,0)</f>
        <v>0</v>
      </c>
      <c r="I7735">
        <f>IF(Tableau134[[#This Row],[Nb d''heures inf à 19°C sous occupation]]=1,19-C7735,0)</f>
        <v>0</v>
      </c>
    </row>
    <row r="7736" spans="1:9" x14ac:dyDescent="0.25">
      <c r="A7736" s="2">
        <v>37579.25</v>
      </c>
      <c r="B7736">
        <v>-0.75</v>
      </c>
      <c r="C7736">
        <v>23.018999999999998</v>
      </c>
      <c r="D7736">
        <v>0</v>
      </c>
      <c r="E7736" t="str">
        <f>IF(AND(Tableau134[[#This Row],[Operative Temperature]]&lt;19,Tableau134[[#This Row],[Occupancy]]&lt;&gt;0),Tableau134[[#This Row],[Operative Temperature]],"NC")</f>
        <v>NC</v>
      </c>
      <c r="F7736">
        <f>IF(AND(C7736&gt;26,Tableau134[[#This Row],[Occupancy]]&lt;&gt;0),1,0)</f>
        <v>0</v>
      </c>
      <c r="G7736">
        <f>IF(AND(Tableau134[[#This Row],[Operative Temperature]]&lt;19,Tableau134[[#This Row],[Occupancy]]&lt;&gt;0),1,0)</f>
        <v>0</v>
      </c>
      <c r="H7736">
        <f>IF(Tableau134[[#This Row],[Nb dheures sup à 26°C sous occupation]]=1,Tableau134[[#This Row],[Operative Temperature]]-26,0)</f>
        <v>0</v>
      </c>
      <c r="I7736">
        <f>IF(Tableau134[[#This Row],[Nb d''heures inf à 19°C sous occupation]]=1,19-C7736,0)</f>
        <v>0</v>
      </c>
    </row>
    <row r="7737" spans="1:9" x14ac:dyDescent="0.25">
      <c r="A7737" s="2">
        <v>37579.291666666664</v>
      </c>
      <c r="B7737">
        <v>-1</v>
      </c>
      <c r="C7737">
        <v>22.857669999999999</v>
      </c>
      <c r="D7737">
        <v>0</v>
      </c>
      <c r="E7737" t="str">
        <f>IF(AND(Tableau134[[#This Row],[Operative Temperature]]&lt;19,Tableau134[[#This Row],[Occupancy]]&lt;&gt;0),Tableau134[[#This Row],[Operative Temperature]],"NC")</f>
        <v>NC</v>
      </c>
      <c r="F7737">
        <f>IF(AND(C7737&gt;26,Tableau134[[#This Row],[Occupancy]]&lt;&gt;0),1,0)</f>
        <v>0</v>
      </c>
      <c r="G7737">
        <f>IF(AND(Tableau134[[#This Row],[Operative Temperature]]&lt;19,Tableau134[[#This Row],[Occupancy]]&lt;&gt;0),1,0)</f>
        <v>0</v>
      </c>
      <c r="H7737">
        <f>IF(Tableau134[[#This Row],[Nb dheures sup à 26°C sous occupation]]=1,Tableau134[[#This Row],[Operative Temperature]]-26,0)</f>
        <v>0</v>
      </c>
      <c r="I7737">
        <f>IF(Tableau134[[#This Row],[Nb d''heures inf à 19°C sous occupation]]=1,19-C7737,0)</f>
        <v>0</v>
      </c>
    </row>
    <row r="7738" spans="1:9" x14ac:dyDescent="0.25">
      <c r="A7738" s="2">
        <v>37579.333333333336</v>
      </c>
      <c r="B7738">
        <v>-1.75</v>
      </c>
      <c r="C7738">
        <v>22.96293</v>
      </c>
      <c r="D7738">
        <v>0</v>
      </c>
      <c r="E7738" t="str">
        <f>IF(AND(Tableau134[[#This Row],[Operative Temperature]]&lt;19,Tableau134[[#This Row],[Occupancy]]&lt;&gt;0),Tableau134[[#This Row],[Operative Temperature]],"NC")</f>
        <v>NC</v>
      </c>
      <c r="F7738">
        <f>IF(AND(C7738&gt;26,Tableau134[[#This Row],[Occupancy]]&lt;&gt;0),1,0)</f>
        <v>0</v>
      </c>
      <c r="G7738">
        <f>IF(AND(Tableau134[[#This Row],[Operative Temperature]]&lt;19,Tableau134[[#This Row],[Occupancy]]&lt;&gt;0),1,0)</f>
        <v>0</v>
      </c>
      <c r="H7738">
        <f>IF(Tableau134[[#This Row],[Nb dheures sup à 26°C sous occupation]]=1,Tableau134[[#This Row],[Operative Temperature]]-26,0)</f>
        <v>0</v>
      </c>
      <c r="I7738">
        <f>IF(Tableau134[[#This Row],[Nb d''heures inf à 19°C sous occupation]]=1,19-C7738,0)</f>
        <v>0</v>
      </c>
    </row>
    <row r="7739" spans="1:9" x14ac:dyDescent="0.25">
      <c r="A7739" s="2">
        <v>37579.375</v>
      </c>
      <c r="B7739">
        <v>-0.65</v>
      </c>
      <c r="C7739">
        <v>23.265070000000001</v>
      </c>
      <c r="D7739">
        <v>0</v>
      </c>
      <c r="E7739" t="str">
        <f>IF(AND(Tableau134[[#This Row],[Operative Temperature]]&lt;19,Tableau134[[#This Row],[Occupancy]]&lt;&gt;0),Tableau134[[#This Row],[Operative Temperature]],"NC")</f>
        <v>NC</v>
      </c>
      <c r="F7739">
        <f>IF(AND(C7739&gt;26,Tableau134[[#This Row],[Occupancy]]&lt;&gt;0),1,0)</f>
        <v>0</v>
      </c>
      <c r="G7739">
        <f>IF(AND(Tableau134[[#This Row],[Operative Temperature]]&lt;19,Tableau134[[#This Row],[Occupancy]]&lt;&gt;0),1,0)</f>
        <v>0</v>
      </c>
      <c r="H7739">
        <f>IF(Tableau134[[#This Row],[Nb dheures sup à 26°C sous occupation]]=1,Tableau134[[#This Row],[Operative Temperature]]-26,0)</f>
        <v>0</v>
      </c>
      <c r="I7739">
        <f>IF(Tableau134[[#This Row],[Nb d''heures inf à 19°C sous occupation]]=1,19-C7739,0)</f>
        <v>0</v>
      </c>
    </row>
    <row r="7740" spans="1:9" x14ac:dyDescent="0.25">
      <c r="A7740" s="2">
        <v>37579.416666666664</v>
      </c>
      <c r="B7740">
        <v>1.1499999999999999</v>
      </c>
      <c r="C7740">
        <v>23.852499999999999</v>
      </c>
      <c r="D7740">
        <v>0</v>
      </c>
      <c r="E7740" t="str">
        <f>IF(AND(Tableau134[[#This Row],[Operative Temperature]]&lt;19,Tableau134[[#This Row],[Occupancy]]&lt;&gt;0),Tableau134[[#This Row],[Operative Temperature]],"NC")</f>
        <v>NC</v>
      </c>
      <c r="F7740">
        <f>IF(AND(C7740&gt;26,Tableau134[[#This Row],[Occupancy]]&lt;&gt;0),1,0)</f>
        <v>0</v>
      </c>
      <c r="G7740">
        <f>IF(AND(Tableau134[[#This Row],[Operative Temperature]]&lt;19,Tableau134[[#This Row],[Occupancy]]&lt;&gt;0),1,0)</f>
        <v>0</v>
      </c>
      <c r="H7740">
        <f>IF(Tableau134[[#This Row],[Nb dheures sup à 26°C sous occupation]]=1,Tableau134[[#This Row],[Operative Temperature]]-26,0)</f>
        <v>0</v>
      </c>
      <c r="I7740">
        <f>IF(Tableau134[[#This Row],[Nb d''heures inf à 19°C sous occupation]]=1,19-C7740,0)</f>
        <v>0</v>
      </c>
    </row>
    <row r="7741" spans="1:9" x14ac:dyDescent="0.25">
      <c r="A7741" s="2">
        <v>37579.458333333336</v>
      </c>
      <c r="B7741">
        <v>2.65</v>
      </c>
      <c r="C7741">
        <v>25.107700000000001</v>
      </c>
      <c r="D7741">
        <v>0</v>
      </c>
      <c r="E7741" t="str">
        <f>IF(AND(Tableau134[[#This Row],[Operative Temperature]]&lt;19,Tableau134[[#This Row],[Occupancy]]&lt;&gt;0),Tableau134[[#This Row],[Operative Temperature]],"NC")</f>
        <v>NC</v>
      </c>
      <c r="F7741">
        <f>IF(AND(C7741&gt;26,Tableau134[[#This Row],[Occupancy]]&lt;&gt;0),1,0)</f>
        <v>0</v>
      </c>
      <c r="G7741">
        <f>IF(AND(Tableau134[[#This Row],[Operative Temperature]]&lt;19,Tableau134[[#This Row],[Occupancy]]&lt;&gt;0),1,0)</f>
        <v>0</v>
      </c>
      <c r="H7741">
        <f>IF(Tableau134[[#This Row],[Nb dheures sup à 26°C sous occupation]]=1,Tableau134[[#This Row],[Operative Temperature]]-26,0)</f>
        <v>0</v>
      </c>
      <c r="I7741">
        <f>IF(Tableau134[[#This Row],[Nb d''heures inf à 19°C sous occupation]]=1,19-C7741,0)</f>
        <v>0</v>
      </c>
    </row>
    <row r="7742" spans="1:9" x14ac:dyDescent="0.25">
      <c r="A7742" s="2">
        <v>37579.5</v>
      </c>
      <c r="B7742">
        <v>3.75</v>
      </c>
      <c r="C7742">
        <v>26.24006</v>
      </c>
      <c r="D7742">
        <v>0</v>
      </c>
      <c r="E7742" t="str">
        <f>IF(AND(Tableau134[[#This Row],[Operative Temperature]]&lt;19,Tableau134[[#This Row],[Occupancy]]&lt;&gt;0),Tableau134[[#This Row],[Operative Temperature]],"NC")</f>
        <v>NC</v>
      </c>
      <c r="F7742">
        <f>IF(AND(C7742&gt;26,Tableau134[[#This Row],[Occupancy]]&lt;&gt;0),1,0)</f>
        <v>0</v>
      </c>
      <c r="G7742">
        <f>IF(AND(Tableau134[[#This Row],[Operative Temperature]]&lt;19,Tableau134[[#This Row],[Occupancy]]&lt;&gt;0),1,0)</f>
        <v>0</v>
      </c>
      <c r="H7742">
        <f>IF(Tableau134[[#This Row],[Nb dheures sup à 26°C sous occupation]]=1,Tableau134[[#This Row],[Operative Temperature]]-26,0)</f>
        <v>0</v>
      </c>
      <c r="I7742">
        <f>IF(Tableau134[[#This Row],[Nb d''heures inf à 19°C sous occupation]]=1,19-C7742,0)</f>
        <v>0</v>
      </c>
    </row>
    <row r="7743" spans="1:9" x14ac:dyDescent="0.25">
      <c r="A7743" s="2">
        <v>37579.541666666664</v>
      </c>
      <c r="B7743">
        <v>5.5750000000000002</v>
      </c>
      <c r="C7743">
        <v>27.43121</v>
      </c>
      <c r="D7743">
        <v>0</v>
      </c>
      <c r="E7743" t="str">
        <f>IF(AND(Tableau134[[#This Row],[Operative Temperature]]&lt;19,Tableau134[[#This Row],[Occupancy]]&lt;&gt;0),Tableau134[[#This Row],[Operative Temperature]],"NC")</f>
        <v>NC</v>
      </c>
      <c r="F7743">
        <f>IF(AND(C7743&gt;26,Tableau134[[#This Row],[Occupancy]]&lt;&gt;0),1,0)</f>
        <v>0</v>
      </c>
      <c r="G7743">
        <f>IF(AND(Tableau134[[#This Row],[Operative Temperature]]&lt;19,Tableau134[[#This Row],[Occupancy]]&lt;&gt;0),1,0)</f>
        <v>0</v>
      </c>
      <c r="H7743">
        <f>IF(Tableau134[[#This Row],[Nb dheures sup à 26°C sous occupation]]=1,Tableau134[[#This Row],[Operative Temperature]]-26,0)</f>
        <v>0</v>
      </c>
      <c r="I7743">
        <f>IF(Tableau134[[#This Row],[Nb d''heures inf à 19°C sous occupation]]=1,19-C7743,0)</f>
        <v>0</v>
      </c>
    </row>
    <row r="7744" spans="1:9" x14ac:dyDescent="0.25">
      <c r="A7744" s="2">
        <v>37579.583333333336</v>
      </c>
      <c r="B7744">
        <v>6.7750000000000004</v>
      </c>
      <c r="C7744">
        <v>28.2502</v>
      </c>
      <c r="D7744">
        <v>0</v>
      </c>
      <c r="E7744" t="str">
        <f>IF(AND(Tableau134[[#This Row],[Operative Temperature]]&lt;19,Tableau134[[#This Row],[Occupancy]]&lt;&gt;0),Tableau134[[#This Row],[Operative Temperature]],"NC")</f>
        <v>NC</v>
      </c>
      <c r="F7744">
        <f>IF(AND(C7744&gt;26,Tableau134[[#This Row],[Occupancy]]&lt;&gt;0),1,0)</f>
        <v>0</v>
      </c>
      <c r="G7744">
        <f>IF(AND(Tableau134[[#This Row],[Operative Temperature]]&lt;19,Tableau134[[#This Row],[Occupancy]]&lt;&gt;0),1,0)</f>
        <v>0</v>
      </c>
      <c r="H7744">
        <f>IF(Tableau134[[#This Row],[Nb dheures sup à 26°C sous occupation]]=1,Tableau134[[#This Row],[Operative Temperature]]-26,0)</f>
        <v>0</v>
      </c>
      <c r="I7744">
        <f>IF(Tableau134[[#This Row],[Nb d''heures inf à 19°C sous occupation]]=1,19-C7744,0)</f>
        <v>0</v>
      </c>
    </row>
    <row r="7745" spans="1:9" x14ac:dyDescent="0.25">
      <c r="A7745" s="2">
        <v>37579.625</v>
      </c>
      <c r="B7745">
        <v>7</v>
      </c>
      <c r="C7745">
        <v>28.67614</v>
      </c>
      <c r="D7745">
        <v>0</v>
      </c>
      <c r="E7745" t="str">
        <f>IF(AND(Tableau134[[#This Row],[Operative Temperature]]&lt;19,Tableau134[[#This Row],[Occupancy]]&lt;&gt;0),Tableau134[[#This Row],[Operative Temperature]],"NC")</f>
        <v>NC</v>
      </c>
      <c r="F7745">
        <f>IF(AND(C7745&gt;26,Tableau134[[#This Row],[Occupancy]]&lt;&gt;0),1,0)</f>
        <v>0</v>
      </c>
      <c r="G7745">
        <f>IF(AND(Tableau134[[#This Row],[Operative Temperature]]&lt;19,Tableau134[[#This Row],[Occupancy]]&lt;&gt;0),1,0)</f>
        <v>0</v>
      </c>
      <c r="H7745">
        <f>IF(Tableau134[[#This Row],[Nb dheures sup à 26°C sous occupation]]=1,Tableau134[[#This Row],[Operative Temperature]]-26,0)</f>
        <v>0</v>
      </c>
      <c r="I7745">
        <f>IF(Tableau134[[#This Row],[Nb d''heures inf à 19°C sous occupation]]=1,19-C7745,0)</f>
        <v>0</v>
      </c>
    </row>
    <row r="7746" spans="1:9" x14ac:dyDescent="0.25">
      <c r="A7746" s="2">
        <v>37579.666666666664</v>
      </c>
      <c r="B7746">
        <v>7</v>
      </c>
      <c r="C7746">
        <v>28.691210000000002</v>
      </c>
      <c r="D7746">
        <v>0</v>
      </c>
      <c r="E7746" t="str">
        <f>IF(AND(Tableau134[[#This Row],[Operative Temperature]]&lt;19,Tableau134[[#This Row],[Occupancy]]&lt;&gt;0),Tableau134[[#This Row],[Operative Temperature]],"NC")</f>
        <v>NC</v>
      </c>
      <c r="F7746">
        <f>IF(AND(C7746&gt;26,Tableau134[[#This Row],[Occupancy]]&lt;&gt;0),1,0)</f>
        <v>0</v>
      </c>
      <c r="G7746">
        <f>IF(AND(Tableau134[[#This Row],[Operative Temperature]]&lt;19,Tableau134[[#This Row],[Occupancy]]&lt;&gt;0),1,0)</f>
        <v>0</v>
      </c>
      <c r="H7746">
        <f>IF(Tableau134[[#This Row],[Nb dheures sup à 26°C sous occupation]]=1,Tableau134[[#This Row],[Operative Temperature]]-26,0)</f>
        <v>0</v>
      </c>
      <c r="I7746">
        <f>IF(Tableau134[[#This Row],[Nb d''heures inf à 19°C sous occupation]]=1,19-C7746,0)</f>
        <v>0</v>
      </c>
    </row>
    <row r="7747" spans="1:9" x14ac:dyDescent="0.25">
      <c r="A7747" s="2">
        <v>37579.708333333336</v>
      </c>
      <c r="B7747">
        <v>7</v>
      </c>
      <c r="C7747">
        <v>28.37716</v>
      </c>
      <c r="D7747">
        <v>0</v>
      </c>
      <c r="E7747" t="str">
        <f>IF(AND(Tableau134[[#This Row],[Operative Temperature]]&lt;19,Tableau134[[#This Row],[Occupancy]]&lt;&gt;0),Tableau134[[#This Row],[Operative Temperature]],"NC")</f>
        <v>NC</v>
      </c>
      <c r="F7747">
        <f>IF(AND(C7747&gt;26,Tableau134[[#This Row],[Occupancy]]&lt;&gt;0),1,0)</f>
        <v>0</v>
      </c>
      <c r="G7747">
        <f>IF(AND(Tableau134[[#This Row],[Operative Temperature]]&lt;19,Tableau134[[#This Row],[Occupancy]]&lt;&gt;0),1,0)</f>
        <v>0</v>
      </c>
      <c r="H7747">
        <f>IF(Tableau134[[#This Row],[Nb dheures sup à 26°C sous occupation]]=1,Tableau134[[#This Row],[Operative Temperature]]-26,0)</f>
        <v>0</v>
      </c>
      <c r="I7747">
        <f>IF(Tableau134[[#This Row],[Nb d''heures inf à 19°C sous occupation]]=1,19-C7747,0)</f>
        <v>0</v>
      </c>
    </row>
    <row r="7748" spans="1:9" x14ac:dyDescent="0.25">
      <c r="A7748" s="2">
        <v>37579.75</v>
      </c>
      <c r="B7748">
        <v>5.2</v>
      </c>
      <c r="C7748">
        <v>28.038070000000001</v>
      </c>
      <c r="D7748">
        <v>0</v>
      </c>
      <c r="E7748" t="str">
        <f>IF(AND(Tableau134[[#This Row],[Operative Temperature]]&lt;19,Tableau134[[#This Row],[Occupancy]]&lt;&gt;0),Tableau134[[#This Row],[Operative Temperature]],"NC")</f>
        <v>NC</v>
      </c>
      <c r="F7748">
        <f>IF(AND(C7748&gt;26,Tableau134[[#This Row],[Occupancy]]&lt;&gt;0),1,0)</f>
        <v>0</v>
      </c>
      <c r="G7748">
        <f>IF(AND(Tableau134[[#This Row],[Operative Temperature]]&lt;19,Tableau134[[#This Row],[Occupancy]]&lt;&gt;0),1,0)</f>
        <v>0</v>
      </c>
      <c r="H7748">
        <f>IF(Tableau134[[#This Row],[Nb dheures sup à 26°C sous occupation]]=1,Tableau134[[#This Row],[Operative Temperature]]-26,0)</f>
        <v>0</v>
      </c>
      <c r="I7748">
        <f>IF(Tableau134[[#This Row],[Nb d''heures inf à 19°C sous occupation]]=1,19-C7748,0)</f>
        <v>0</v>
      </c>
    </row>
    <row r="7749" spans="1:9" x14ac:dyDescent="0.25">
      <c r="A7749" s="2">
        <v>37579.791666666664</v>
      </c>
      <c r="B7749">
        <v>2.875</v>
      </c>
      <c r="C7749">
        <v>27.686</v>
      </c>
      <c r="D7749">
        <v>0</v>
      </c>
      <c r="E7749" t="str">
        <f>IF(AND(Tableau134[[#This Row],[Operative Temperature]]&lt;19,Tableau134[[#This Row],[Occupancy]]&lt;&gt;0),Tableau134[[#This Row],[Operative Temperature]],"NC")</f>
        <v>NC</v>
      </c>
      <c r="F7749">
        <f>IF(AND(C7749&gt;26,Tableau134[[#This Row],[Occupancy]]&lt;&gt;0),1,0)</f>
        <v>0</v>
      </c>
      <c r="G7749">
        <f>IF(AND(Tableau134[[#This Row],[Operative Temperature]]&lt;19,Tableau134[[#This Row],[Occupancy]]&lt;&gt;0),1,0)</f>
        <v>0</v>
      </c>
      <c r="H7749">
        <f>IF(Tableau134[[#This Row],[Nb dheures sup à 26°C sous occupation]]=1,Tableau134[[#This Row],[Operative Temperature]]-26,0)</f>
        <v>0</v>
      </c>
      <c r="I7749">
        <f>IF(Tableau134[[#This Row],[Nb d''heures inf à 19°C sous occupation]]=1,19-C7749,0)</f>
        <v>0</v>
      </c>
    </row>
    <row r="7750" spans="1:9" x14ac:dyDescent="0.25">
      <c r="A7750" s="2">
        <v>37579.833333333336</v>
      </c>
      <c r="B7750">
        <v>1.325</v>
      </c>
      <c r="C7750">
        <v>27.61365</v>
      </c>
      <c r="D7750">
        <v>0</v>
      </c>
      <c r="E7750" t="str">
        <f>IF(AND(Tableau134[[#This Row],[Operative Temperature]]&lt;19,Tableau134[[#This Row],[Occupancy]]&lt;&gt;0),Tableau134[[#This Row],[Operative Temperature]],"NC")</f>
        <v>NC</v>
      </c>
      <c r="F7750">
        <f>IF(AND(C7750&gt;26,Tableau134[[#This Row],[Occupancy]]&lt;&gt;0),1,0)</f>
        <v>0</v>
      </c>
      <c r="G7750">
        <f>IF(AND(Tableau134[[#This Row],[Operative Temperature]]&lt;19,Tableau134[[#This Row],[Occupancy]]&lt;&gt;0),1,0)</f>
        <v>0</v>
      </c>
      <c r="H7750">
        <f>IF(Tableau134[[#This Row],[Nb dheures sup à 26°C sous occupation]]=1,Tableau134[[#This Row],[Operative Temperature]]-26,0)</f>
        <v>0</v>
      </c>
      <c r="I7750">
        <f>IF(Tableau134[[#This Row],[Nb d''heures inf à 19°C sous occupation]]=1,19-C7750,0)</f>
        <v>0</v>
      </c>
    </row>
    <row r="7751" spans="1:9" x14ac:dyDescent="0.25">
      <c r="A7751" s="2">
        <v>37579.875</v>
      </c>
      <c r="B7751">
        <v>1</v>
      </c>
      <c r="C7751">
        <v>26.273759999999999</v>
      </c>
      <c r="D7751">
        <v>0</v>
      </c>
      <c r="E7751" t="str">
        <f>IF(AND(Tableau134[[#This Row],[Operative Temperature]]&lt;19,Tableau134[[#This Row],[Occupancy]]&lt;&gt;0),Tableau134[[#This Row],[Operative Temperature]],"NC")</f>
        <v>NC</v>
      </c>
      <c r="F7751">
        <f>IF(AND(C7751&gt;26,Tableau134[[#This Row],[Occupancy]]&lt;&gt;0),1,0)</f>
        <v>0</v>
      </c>
      <c r="G7751">
        <f>IF(AND(Tableau134[[#This Row],[Operative Temperature]]&lt;19,Tableau134[[#This Row],[Occupancy]]&lt;&gt;0),1,0)</f>
        <v>0</v>
      </c>
      <c r="H7751">
        <f>IF(Tableau134[[#This Row],[Nb dheures sup à 26°C sous occupation]]=1,Tableau134[[#This Row],[Operative Temperature]]-26,0)</f>
        <v>0</v>
      </c>
      <c r="I7751">
        <f>IF(Tableau134[[#This Row],[Nb d''heures inf à 19°C sous occupation]]=1,19-C7751,0)</f>
        <v>0</v>
      </c>
    </row>
    <row r="7752" spans="1:9" x14ac:dyDescent="0.25">
      <c r="A7752" s="2">
        <v>37579.916666666664</v>
      </c>
      <c r="B7752">
        <v>1.1499999999999999</v>
      </c>
      <c r="C7752">
        <v>25.488790000000002</v>
      </c>
      <c r="D7752">
        <v>0</v>
      </c>
      <c r="E7752" t="str">
        <f>IF(AND(Tableau134[[#This Row],[Operative Temperature]]&lt;19,Tableau134[[#This Row],[Occupancy]]&lt;&gt;0),Tableau134[[#This Row],[Operative Temperature]],"NC")</f>
        <v>NC</v>
      </c>
      <c r="F7752">
        <f>IF(AND(C7752&gt;26,Tableau134[[#This Row],[Occupancy]]&lt;&gt;0),1,0)</f>
        <v>0</v>
      </c>
      <c r="G7752">
        <f>IF(AND(Tableau134[[#This Row],[Operative Temperature]]&lt;19,Tableau134[[#This Row],[Occupancy]]&lt;&gt;0),1,0)</f>
        <v>0</v>
      </c>
      <c r="H7752">
        <f>IF(Tableau134[[#This Row],[Nb dheures sup à 26°C sous occupation]]=1,Tableau134[[#This Row],[Operative Temperature]]-26,0)</f>
        <v>0</v>
      </c>
      <c r="I7752">
        <f>IF(Tableau134[[#This Row],[Nb d''heures inf à 19°C sous occupation]]=1,19-C7752,0)</f>
        <v>0</v>
      </c>
    </row>
    <row r="7753" spans="1:9" x14ac:dyDescent="0.25">
      <c r="A7753" s="2">
        <v>37579.958333333336</v>
      </c>
      <c r="B7753">
        <v>1.125</v>
      </c>
      <c r="C7753">
        <v>25.100470000000001</v>
      </c>
      <c r="D7753">
        <v>0</v>
      </c>
      <c r="E7753" t="str">
        <f>IF(AND(Tableau134[[#This Row],[Operative Temperature]]&lt;19,Tableau134[[#This Row],[Occupancy]]&lt;&gt;0),Tableau134[[#This Row],[Operative Temperature]],"NC")</f>
        <v>NC</v>
      </c>
      <c r="F7753">
        <f>IF(AND(C7753&gt;26,Tableau134[[#This Row],[Occupancy]]&lt;&gt;0),1,0)</f>
        <v>0</v>
      </c>
      <c r="G7753">
        <f>IF(AND(Tableau134[[#This Row],[Operative Temperature]]&lt;19,Tableau134[[#This Row],[Occupancy]]&lt;&gt;0),1,0)</f>
        <v>0</v>
      </c>
      <c r="H7753">
        <f>IF(Tableau134[[#This Row],[Nb dheures sup à 26°C sous occupation]]=1,Tableau134[[#This Row],[Operative Temperature]]-26,0)</f>
        <v>0</v>
      </c>
      <c r="I7753">
        <f>IF(Tableau134[[#This Row],[Nb d''heures inf à 19°C sous occupation]]=1,19-C7753,0)</f>
        <v>0</v>
      </c>
    </row>
    <row r="7754" spans="1:9" x14ac:dyDescent="0.25">
      <c r="A7754" s="1">
        <v>37580</v>
      </c>
      <c r="B7754">
        <v>1.0249999999999999</v>
      </c>
      <c r="C7754">
        <v>24.814769999999999</v>
      </c>
      <c r="D7754">
        <v>0</v>
      </c>
      <c r="E7754" t="str">
        <f>IF(AND(Tableau134[[#This Row],[Operative Temperature]]&lt;19,Tableau134[[#This Row],[Occupancy]]&lt;&gt;0),Tableau134[[#This Row],[Operative Temperature]],"NC")</f>
        <v>NC</v>
      </c>
      <c r="F7754">
        <f>IF(AND(C7754&gt;26,Tableau134[[#This Row],[Occupancy]]&lt;&gt;0),1,0)</f>
        <v>0</v>
      </c>
      <c r="G7754">
        <f>IF(AND(Tableau134[[#This Row],[Operative Temperature]]&lt;19,Tableau134[[#This Row],[Occupancy]]&lt;&gt;0),1,0)</f>
        <v>0</v>
      </c>
      <c r="H7754">
        <f>IF(Tableau134[[#This Row],[Nb dheures sup à 26°C sous occupation]]=1,Tableau134[[#This Row],[Operative Temperature]]-26,0)</f>
        <v>0</v>
      </c>
      <c r="I7754">
        <f>IF(Tableau134[[#This Row],[Nb d''heures inf à 19°C sous occupation]]=1,19-C7754,0)</f>
        <v>0</v>
      </c>
    </row>
    <row r="7755" spans="1:9" x14ac:dyDescent="0.25">
      <c r="A7755" s="2">
        <v>37580.041666666664</v>
      </c>
      <c r="B7755">
        <v>0.625</v>
      </c>
      <c r="C7755">
        <v>24.589279999999999</v>
      </c>
      <c r="D7755">
        <v>0</v>
      </c>
      <c r="E7755" t="str">
        <f>IF(AND(Tableau134[[#This Row],[Operative Temperature]]&lt;19,Tableau134[[#This Row],[Occupancy]]&lt;&gt;0),Tableau134[[#This Row],[Operative Temperature]],"NC")</f>
        <v>NC</v>
      </c>
      <c r="F7755">
        <f>IF(AND(C7755&gt;26,Tableau134[[#This Row],[Occupancy]]&lt;&gt;0),1,0)</f>
        <v>0</v>
      </c>
      <c r="G7755">
        <f>IF(AND(Tableau134[[#This Row],[Operative Temperature]]&lt;19,Tableau134[[#This Row],[Occupancy]]&lt;&gt;0),1,0)</f>
        <v>0</v>
      </c>
      <c r="H7755">
        <f>IF(Tableau134[[#This Row],[Nb dheures sup à 26°C sous occupation]]=1,Tableau134[[#This Row],[Operative Temperature]]-26,0)</f>
        <v>0</v>
      </c>
      <c r="I7755">
        <f>IF(Tableau134[[#This Row],[Nb d''heures inf à 19°C sous occupation]]=1,19-C7755,0)</f>
        <v>0</v>
      </c>
    </row>
    <row r="7756" spans="1:9" x14ac:dyDescent="0.25">
      <c r="A7756" s="2">
        <v>37580.083333333336</v>
      </c>
      <c r="B7756">
        <v>0.35</v>
      </c>
      <c r="C7756">
        <v>24.367470000000001</v>
      </c>
      <c r="D7756">
        <v>0</v>
      </c>
      <c r="E7756" t="str">
        <f>IF(AND(Tableau134[[#This Row],[Operative Temperature]]&lt;19,Tableau134[[#This Row],[Occupancy]]&lt;&gt;0),Tableau134[[#This Row],[Operative Temperature]],"NC")</f>
        <v>NC</v>
      </c>
      <c r="F7756">
        <f>IF(AND(C7756&gt;26,Tableau134[[#This Row],[Occupancy]]&lt;&gt;0),1,0)</f>
        <v>0</v>
      </c>
      <c r="G7756">
        <f>IF(AND(Tableau134[[#This Row],[Operative Temperature]]&lt;19,Tableau134[[#This Row],[Occupancy]]&lt;&gt;0),1,0)</f>
        <v>0</v>
      </c>
      <c r="H7756">
        <f>IF(Tableau134[[#This Row],[Nb dheures sup à 26°C sous occupation]]=1,Tableau134[[#This Row],[Operative Temperature]]-26,0)</f>
        <v>0</v>
      </c>
      <c r="I7756">
        <f>IF(Tableau134[[#This Row],[Nb d''heures inf à 19°C sous occupation]]=1,19-C7756,0)</f>
        <v>0</v>
      </c>
    </row>
    <row r="7757" spans="1:9" x14ac:dyDescent="0.25">
      <c r="A7757" s="2">
        <v>37580.125</v>
      </c>
      <c r="B7757">
        <v>0.22500000000000001</v>
      </c>
      <c r="C7757">
        <v>24.154240000000001</v>
      </c>
      <c r="D7757">
        <v>0</v>
      </c>
      <c r="E7757" t="str">
        <f>IF(AND(Tableau134[[#This Row],[Operative Temperature]]&lt;19,Tableau134[[#This Row],[Occupancy]]&lt;&gt;0),Tableau134[[#This Row],[Operative Temperature]],"NC")</f>
        <v>NC</v>
      </c>
      <c r="F7757">
        <f>IF(AND(C7757&gt;26,Tableau134[[#This Row],[Occupancy]]&lt;&gt;0),1,0)</f>
        <v>0</v>
      </c>
      <c r="G7757">
        <f>IF(AND(Tableau134[[#This Row],[Operative Temperature]]&lt;19,Tableau134[[#This Row],[Occupancy]]&lt;&gt;0),1,0)</f>
        <v>0</v>
      </c>
      <c r="H7757">
        <f>IF(Tableau134[[#This Row],[Nb dheures sup à 26°C sous occupation]]=1,Tableau134[[#This Row],[Operative Temperature]]-26,0)</f>
        <v>0</v>
      </c>
      <c r="I7757">
        <f>IF(Tableau134[[#This Row],[Nb d''heures inf à 19°C sous occupation]]=1,19-C7757,0)</f>
        <v>0</v>
      </c>
    </row>
    <row r="7758" spans="1:9" x14ac:dyDescent="0.25">
      <c r="A7758" s="2">
        <v>37580.166666666664</v>
      </c>
      <c r="B7758">
        <v>0.05</v>
      </c>
      <c r="C7758">
        <v>23.95457</v>
      </c>
      <c r="D7758">
        <v>0</v>
      </c>
      <c r="E7758" t="str">
        <f>IF(AND(Tableau134[[#This Row],[Operative Temperature]]&lt;19,Tableau134[[#This Row],[Occupancy]]&lt;&gt;0),Tableau134[[#This Row],[Operative Temperature]],"NC")</f>
        <v>NC</v>
      </c>
      <c r="F7758">
        <f>IF(AND(C7758&gt;26,Tableau134[[#This Row],[Occupancy]]&lt;&gt;0),1,0)</f>
        <v>0</v>
      </c>
      <c r="G7758">
        <f>IF(AND(Tableau134[[#This Row],[Operative Temperature]]&lt;19,Tableau134[[#This Row],[Occupancy]]&lt;&gt;0),1,0)</f>
        <v>0</v>
      </c>
      <c r="H7758">
        <f>IF(Tableau134[[#This Row],[Nb dheures sup à 26°C sous occupation]]=1,Tableau134[[#This Row],[Operative Temperature]]-26,0)</f>
        <v>0</v>
      </c>
      <c r="I7758">
        <f>IF(Tableau134[[#This Row],[Nb d''heures inf à 19°C sous occupation]]=1,19-C7758,0)</f>
        <v>0</v>
      </c>
    </row>
    <row r="7759" spans="1:9" x14ac:dyDescent="0.25">
      <c r="A7759" s="2">
        <v>37580.208333333336</v>
      </c>
      <c r="B7759">
        <v>-0.75</v>
      </c>
      <c r="C7759">
        <v>23.758089999999999</v>
      </c>
      <c r="D7759">
        <v>0</v>
      </c>
      <c r="E7759" t="str">
        <f>IF(AND(Tableau134[[#This Row],[Operative Temperature]]&lt;19,Tableau134[[#This Row],[Occupancy]]&lt;&gt;0),Tableau134[[#This Row],[Operative Temperature]],"NC")</f>
        <v>NC</v>
      </c>
      <c r="F7759">
        <f>IF(AND(C7759&gt;26,Tableau134[[#This Row],[Occupancy]]&lt;&gt;0),1,0)</f>
        <v>0</v>
      </c>
      <c r="G7759">
        <f>IF(AND(Tableau134[[#This Row],[Operative Temperature]]&lt;19,Tableau134[[#This Row],[Occupancy]]&lt;&gt;0),1,0)</f>
        <v>0</v>
      </c>
      <c r="H7759">
        <f>IF(Tableau134[[#This Row],[Nb dheures sup à 26°C sous occupation]]=1,Tableau134[[#This Row],[Operative Temperature]]-26,0)</f>
        <v>0</v>
      </c>
      <c r="I7759">
        <f>IF(Tableau134[[#This Row],[Nb d''heures inf à 19°C sous occupation]]=1,19-C7759,0)</f>
        <v>0</v>
      </c>
    </row>
    <row r="7760" spans="1:9" x14ac:dyDescent="0.25">
      <c r="A7760" s="2">
        <v>37580.25</v>
      </c>
      <c r="B7760">
        <v>-0.25</v>
      </c>
      <c r="C7760">
        <v>23.598410000000001</v>
      </c>
      <c r="D7760">
        <v>0</v>
      </c>
      <c r="E7760" t="str">
        <f>IF(AND(Tableau134[[#This Row],[Operative Temperature]]&lt;19,Tableau134[[#This Row],[Occupancy]]&lt;&gt;0),Tableau134[[#This Row],[Operative Temperature]],"NC")</f>
        <v>NC</v>
      </c>
      <c r="F7760">
        <f>IF(AND(C7760&gt;26,Tableau134[[#This Row],[Occupancy]]&lt;&gt;0),1,0)</f>
        <v>0</v>
      </c>
      <c r="G7760">
        <f>IF(AND(Tableau134[[#This Row],[Operative Temperature]]&lt;19,Tableau134[[#This Row],[Occupancy]]&lt;&gt;0),1,0)</f>
        <v>0</v>
      </c>
      <c r="H7760">
        <f>IF(Tableau134[[#This Row],[Nb dheures sup à 26°C sous occupation]]=1,Tableau134[[#This Row],[Operative Temperature]]-26,0)</f>
        <v>0</v>
      </c>
      <c r="I7760">
        <f>IF(Tableau134[[#This Row],[Nb d''heures inf à 19°C sous occupation]]=1,19-C7760,0)</f>
        <v>0</v>
      </c>
    </row>
    <row r="7761" spans="1:9" x14ac:dyDescent="0.25">
      <c r="A7761" s="2">
        <v>37580.291666666664</v>
      </c>
      <c r="B7761">
        <v>0.75</v>
      </c>
      <c r="C7761">
        <v>23.45758</v>
      </c>
      <c r="D7761">
        <v>0</v>
      </c>
      <c r="E7761" t="str">
        <f>IF(AND(Tableau134[[#This Row],[Operative Temperature]]&lt;19,Tableau134[[#This Row],[Occupancy]]&lt;&gt;0),Tableau134[[#This Row],[Operative Temperature]],"NC")</f>
        <v>NC</v>
      </c>
      <c r="F7761">
        <f>IF(AND(C7761&gt;26,Tableau134[[#This Row],[Occupancy]]&lt;&gt;0),1,0)</f>
        <v>0</v>
      </c>
      <c r="G7761">
        <f>IF(AND(Tableau134[[#This Row],[Operative Temperature]]&lt;19,Tableau134[[#This Row],[Occupancy]]&lt;&gt;0),1,0)</f>
        <v>0</v>
      </c>
      <c r="H7761">
        <f>IF(Tableau134[[#This Row],[Nb dheures sup à 26°C sous occupation]]=1,Tableau134[[#This Row],[Operative Temperature]]-26,0)</f>
        <v>0</v>
      </c>
      <c r="I7761">
        <f>IF(Tableau134[[#This Row],[Nb d''heures inf à 19°C sous occupation]]=1,19-C7761,0)</f>
        <v>0</v>
      </c>
    </row>
    <row r="7762" spans="1:9" x14ac:dyDescent="0.25">
      <c r="A7762" s="2">
        <v>37580.333333333336</v>
      </c>
      <c r="B7762">
        <v>1.75</v>
      </c>
      <c r="C7762">
        <v>23.608709999999999</v>
      </c>
      <c r="D7762">
        <v>0</v>
      </c>
      <c r="E7762" t="str">
        <f>IF(AND(Tableau134[[#This Row],[Operative Temperature]]&lt;19,Tableau134[[#This Row],[Occupancy]]&lt;&gt;0),Tableau134[[#This Row],[Operative Temperature]],"NC")</f>
        <v>NC</v>
      </c>
      <c r="F7762">
        <f>IF(AND(C7762&gt;26,Tableau134[[#This Row],[Occupancy]]&lt;&gt;0),1,0)</f>
        <v>0</v>
      </c>
      <c r="G7762">
        <f>IF(AND(Tableau134[[#This Row],[Operative Temperature]]&lt;19,Tableau134[[#This Row],[Occupancy]]&lt;&gt;0),1,0)</f>
        <v>0</v>
      </c>
      <c r="H7762">
        <f>IF(Tableau134[[#This Row],[Nb dheures sup à 26°C sous occupation]]=1,Tableau134[[#This Row],[Operative Temperature]]-26,0)</f>
        <v>0</v>
      </c>
      <c r="I7762">
        <f>IF(Tableau134[[#This Row],[Nb d''heures inf à 19°C sous occupation]]=1,19-C7762,0)</f>
        <v>0</v>
      </c>
    </row>
    <row r="7763" spans="1:9" x14ac:dyDescent="0.25">
      <c r="A7763" s="2">
        <v>37580.375</v>
      </c>
      <c r="B7763">
        <v>2</v>
      </c>
      <c r="C7763">
        <v>23.991980000000002</v>
      </c>
      <c r="D7763">
        <v>0</v>
      </c>
      <c r="E7763" t="str">
        <f>IF(AND(Tableau134[[#This Row],[Operative Temperature]]&lt;19,Tableau134[[#This Row],[Occupancy]]&lt;&gt;0),Tableau134[[#This Row],[Operative Temperature]],"NC")</f>
        <v>NC</v>
      </c>
      <c r="F7763">
        <f>IF(AND(C7763&gt;26,Tableau134[[#This Row],[Occupancy]]&lt;&gt;0),1,0)</f>
        <v>0</v>
      </c>
      <c r="G7763">
        <f>IF(AND(Tableau134[[#This Row],[Operative Temperature]]&lt;19,Tableau134[[#This Row],[Occupancy]]&lt;&gt;0),1,0)</f>
        <v>0</v>
      </c>
      <c r="H7763">
        <f>IF(Tableau134[[#This Row],[Nb dheures sup à 26°C sous occupation]]=1,Tableau134[[#This Row],[Operative Temperature]]-26,0)</f>
        <v>0</v>
      </c>
      <c r="I7763">
        <f>IF(Tableau134[[#This Row],[Nb d''heures inf à 19°C sous occupation]]=1,19-C7763,0)</f>
        <v>0</v>
      </c>
    </row>
    <row r="7764" spans="1:9" x14ac:dyDescent="0.25">
      <c r="A7764" s="2">
        <v>37580.416666666664</v>
      </c>
      <c r="B7764">
        <v>2.5249999999999999</v>
      </c>
      <c r="C7764">
        <v>24.424900000000001</v>
      </c>
      <c r="D7764">
        <v>0</v>
      </c>
      <c r="E7764" t="str">
        <f>IF(AND(Tableau134[[#This Row],[Operative Temperature]]&lt;19,Tableau134[[#This Row],[Occupancy]]&lt;&gt;0),Tableau134[[#This Row],[Operative Temperature]],"NC")</f>
        <v>NC</v>
      </c>
      <c r="F7764">
        <f>IF(AND(C7764&gt;26,Tableau134[[#This Row],[Occupancy]]&lt;&gt;0),1,0)</f>
        <v>0</v>
      </c>
      <c r="G7764">
        <f>IF(AND(Tableau134[[#This Row],[Operative Temperature]]&lt;19,Tableau134[[#This Row],[Occupancy]]&lt;&gt;0),1,0)</f>
        <v>0</v>
      </c>
      <c r="H7764">
        <f>IF(Tableau134[[#This Row],[Nb dheures sup à 26°C sous occupation]]=1,Tableau134[[#This Row],[Operative Temperature]]-26,0)</f>
        <v>0</v>
      </c>
      <c r="I7764">
        <f>IF(Tableau134[[#This Row],[Nb d''heures inf à 19°C sous occupation]]=1,19-C7764,0)</f>
        <v>0</v>
      </c>
    </row>
    <row r="7765" spans="1:9" x14ac:dyDescent="0.25">
      <c r="A7765" s="2">
        <v>37580.458333333336</v>
      </c>
      <c r="B7765">
        <v>3.6749999999999998</v>
      </c>
      <c r="C7765">
        <v>24.972200000000001</v>
      </c>
      <c r="D7765">
        <v>0</v>
      </c>
      <c r="E7765" t="str">
        <f>IF(AND(Tableau134[[#This Row],[Operative Temperature]]&lt;19,Tableau134[[#This Row],[Occupancy]]&lt;&gt;0),Tableau134[[#This Row],[Operative Temperature]],"NC")</f>
        <v>NC</v>
      </c>
      <c r="F7765">
        <f>IF(AND(C7765&gt;26,Tableau134[[#This Row],[Occupancy]]&lt;&gt;0),1,0)</f>
        <v>0</v>
      </c>
      <c r="G7765">
        <f>IF(AND(Tableau134[[#This Row],[Operative Temperature]]&lt;19,Tableau134[[#This Row],[Occupancy]]&lt;&gt;0),1,0)</f>
        <v>0</v>
      </c>
      <c r="H7765">
        <f>IF(Tableau134[[#This Row],[Nb dheures sup à 26°C sous occupation]]=1,Tableau134[[#This Row],[Operative Temperature]]-26,0)</f>
        <v>0</v>
      </c>
      <c r="I7765">
        <f>IF(Tableau134[[#This Row],[Nb d''heures inf à 19°C sous occupation]]=1,19-C7765,0)</f>
        <v>0</v>
      </c>
    </row>
    <row r="7766" spans="1:9" x14ac:dyDescent="0.25">
      <c r="A7766" s="2">
        <v>37580.5</v>
      </c>
      <c r="B7766">
        <v>5.5</v>
      </c>
      <c r="C7766">
        <v>25.651679999999999</v>
      </c>
      <c r="D7766">
        <v>0</v>
      </c>
      <c r="E7766" t="str">
        <f>IF(AND(Tableau134[[#This Row],[Operative Temperature]]&lt;19,Tableau134[[#This Row],[Occupancy]]&lt;&gt;0),Tableau134[[#This Row],[Operative Temperature]],"NC")</f>
        <v>NC</v>
      </c>
      <c r="F7766">
        <f>IF(AND(C7766&gt;26,Tableau134[[#This Row],[Occupancy]]&lt;&gt;0),1,0)</f>
        <v>0</v>
      </c>
      <c r="G7766">
        <f>IF(AND(Tableau134[[#This Row],[Operative Temperature]]&lt;19,Tableau134[[#This Row],[Occupancy]]&lt;&gt;0),1,0)</f>
        <v>0</v>
      </c>
      <c r="H7766">
        <f>IF(Tableau134[[#This Row],[Nb dheures sup à 26°C sous occupation]]=1,Tableau134[[#This Row],[Operative Temperature]]-26,0)</f>
        <v>0</v>
      </c>
      <c r="I7766">
        <f>IF(Tableau134[[#This Row],[Nb d''heures inf à 19°C sous occupation]]=1,19-C7766,0)</f>
        <v>0</v>
      </c>
    </row>
    <row r="7767" spans="1:9" x14ac:dyDescent="0.25">
      <c r="A7767" s="2">
        <v>37580.541666666664</v>
      </c>
      <c r="B7767">
        <v>7.2</v>
      </c>
      <c r="C7767">
        <v>26.259150000000002</v>
      </c>
      <c r="D7767">
        <v>0</v>
      </c>
      <c r="E7767" t="str">
        <f>IF(AND(Tableau134[[#This Row],[Operative Temperature]]&lt;19,Tableau134[[#This Row],[Occupancy]]&lt;&gt;0),Tableau134[[#This Row],[Operative Temperature]],"NC")</f>
        <v>NC</v>
      </c>
      <c r="F7767">
        <f>IF(AND(C7767&gt;26,Tableau134[[#This Row],[Occupancy]]&lt;&gt;0),1,0)</f>
        <v>0</v>
      </c>
      <c r="G7767">
        <f>IF(AND(Tableau134[[#This Row],[Operative Temperature]]&lt;19,Tableau134[[#This Row],[Occupancy]]&lt;&gt;0),1,0)</f>
        <v>0</v>
      </c>
      <c r="H7767">
        <f>IF(Tableau134[[#This Row],[Nb dheures sup à 26°C sous occupation]]=1,Tableau134[[#This Row],[Operative Temperature]]-26,0)</f>
        <v>0</v>
      </c>
      <c r="I7767">
        <f>IF(Tableau134[[#This Row],[Nb d''heures inf à 19°C sous occupation]]=1,19-C7767,0)</f>
        <v>0</v>
      </c>
    </row>
    <row r="7768" spans="1:9" x14ac:dyDescent="0.25">
      <c r="A7768" s="2">
        <v>37580.583333333336</v>
      </c>
      <c r="B7768">
        <v>7.9</v>
      </c>
      <c r="C7768">
        <v>26.567060000000001</v>
      </c>
      <c r="D7768">
        <v>0</v>
      </c>
      <c r="E7768" t="str">
        <f>IF(AND(Tableau134[[#This Row],[Operative Temperature]]&lt;19,Tableau134[[#This Row],[Occupancy]]&lt;&gt;0),Tableau134[[#This Row],[Operative Temperature]],"NC")</f>
        <v>NC</v>
      </c>
      <c r="F7768">
        <f>IF(AND(C7768&gt;26,Tableau134[[#This Row],[Occupancy]]&lt;&gt;0),1,0)</f>
        <v>0</v>
      </c>
      <c r="G7768">
        <f>IF(AND(Tableau134[[#This Row],[Operative Temperature]]&lt;19,Tableau134[[#This Row],[Occupancy]]&lt;&gt;0),1,0)</f>
        <v>0</v>
      </c>
      <c r="H7768">
        <f>IF(Tableau134[[#This Row],[Nb dheures sup à 26°C sous occupation]]=1,Tableau134[[#This Row],[Operative Temperature]]-26,0)</f>
        <v>0</v>
      </c>
      <c r="I7768">
        <f>IF(Tableau134[[#This Row],[Nb d''heures inf à 19°C sous occupation]]=1,19-C7768,0)</f>
        <v>0</v>
      </c>
    </row>
    <row r="7769" spans="1:9" x14ac:dyDescent="0.25">
      <c r="A7769" s="2">
        <v>37580.625</v>
      </c>
      <c r="B7769">
        <v>8.4499999999999993</v>
      </c>
      <c r="C7769">
        <v>26.70027</v>
      </c>
      <c r="D7769">
        <v>0</v>
      </c>
      <c r="E7769" t="str">
        <f>IF(AND(Tableau134[[#This Row],[Operative Temperature]]&lt;19,Tableau134[[#This Row],[Occupancy]]&lt;&gt;0),Tableau134[[#This Row],[Operative Temperature]],"NC")</f>
        <v>NC</v>
      </c>
      <c r="F7769">
        <f>IF(AND(C7769&gt;26,Tableau134[[#This Row],[Occupancy]]&lt;&gt;0),1,0)</f>
        <v>0</v>
      </c>
      <c r="G7769">
        <f>IF(AND(Tableau134[[#This Row],[Operative Temperature]]&lt;19,Tableau134[[#This Row],[Occupancy]]&lt;&gt;0),1,0)</f>
        <v>0</v>
      </c>
      <c r="H7769">
        <f>IF(Tableau134[[#This Row],[Nb dheures sup à 26°C sous occupation]]=1,Tableau134[[#This Row],[Operative Temperature]]-26,0)</f>
        <v>0</v>
      </c>
      <c r="I7769">
        <f>IF(Tableau134[[#This Row],[Nb d''heures inf à 19°C sous occupation]]=1,19-C7769,0)</f>
        <v>0</v>
      </c>
    </row>
    <row r="7770" spans="1:9" x14ac:dyDescent="0.25">
      <c r="A7770" s="2">
        <v>37580.666666666664</v>
      </c>
      <c r="B7770">
        <v>9.0500000000000007</v>
      </c>
      <c r="C7770">
        <v>26.770479999999999</v>
      </c>
      <c r="D7770">
        <v>0</v>
      </c>
      <c r="E7770" t="str">
        <f>IF(AND(Tableau134[[#This Row],[Operative Temperature]]&lt;19,Tableau134[[#This Row],[Occupancy]]&lt;&gt;0),Tableau134[[#This Row],[Operative Temperature]],"NC")</f>
        <v>NC</v>
      </c>
      <c r="F7770">
        <f>IF(AND(C7770&gt;26,Tableau134[[#This Row],[Occupancy]]&lt;&gt;0),1,0)</f>
        <v>0</v>
      </c>
      <c r="G7770">
        <f>IF(AND(Tableau134[[#This Row],[Operative Temperature]]&lt;19,Tableau134[[#This Row],[Occupancy]]&lt;&gt;0),1,0)</f>
        <v>0</v>
      </c>
      <c r="H7770">
        <f>IF(Tableau134[[#This Row],[Nb dheures sup à 26°C sous occupation]]=1,Tableau134[[#This Row],[Operative Temperature]]-26,0)</f>
        <v>0</v>
      </c>
      <c r="I7770">
        <f>IF(Tableau134[[#This Row],[Nb d''heures inf à 19°C sous occupation]]=1,19-C7770,0)</f>
        <v>0</v>
      </c>
    </row>
    <row r="7771" spans="1:9" x14ac:dyDescent="0.25">
      <c r="A7771" s="2">
        <v>37580.708333333336</v>
      </c>
      <c r="B7771">
        <v>9.0500000000000007</v>
      </c>
      <c r="C7771">
        <v>26.708659999999998</v>
      </c>
      <c r="D7771">
        <v>0</v>
      </c>
      <c r="E7771" t="str">
        <f>IF(AND(Tableau134[[#This Row],[Operative Temperature]]&lt;19,Tableau134[[#This Row],[Occupancy]]&lt;&gt;0),Tableau134[[#This Row],[Operative Temperature]],"NC")</f>
        <v>NC</v>
      </c>
      <c r="F7771">
        <f>IF(AND(C7771&gt;26,Tableau134[[#This Row],[Occupancy]]&lt;&gt;0),1,0)</f>
        <v>0</v>
      </c>
      <c r="G7771">
        <f>IF(AND(Tableau134[[#This Row],[Operative Temperature]]&lt;19,Tableau134[[#This Row],[Occupancy]]&lt;&gt;0),1,0)</f>
        <v>0</v>
      </c>
      <c r="H7771">
        <f>IF(Tableau134[[#This Row],[Nb dheures sup à 26°C sous occupation]]=1,Tableau134[[#This Row],[Operative Temperature]]-26,0)</f>
        <v>0</v>
      </c>
      <c r="I7771">
        <f>IF(Tableau134[[#This Row],[Nb d''heures inf à 19°C sous occupation]]=1,19-C7771,0)</f>
        <v>0</v>
      </c>
    </row>
    <row r="7772" spans="1:9" x14ac:dyDescent="0.25">
      <c r="A7772" s="2">
        <v>37580.75</v>
      </c>
      <c r="B7772">
        <v>8.5500000000000007</v>
      </c>
      <c r="C7772">
        <v>26.773520000000001</v>
      </c>
      <c r="D7772">
        <v>0</v>
      </c>
      <c r="E7772" t="str">
        <f>IF(AND(Tableau134[[#This Row],[Operative Temperature]]&lt;19,Tableau134[[#This Row],[Occupancy]]&lt;&gt;0),Tableau134[[#This Row],[Operative Temperature]],"NC")</f>
        <v>NC</v>
      </c>
      <c r="F7772">
        <f>IF(AND(C7772&gt;26,Tableau134[[#This Row],[Occupancy]]&lt;&gt;0),1,0)</f>
        <v>0</v>
      </c>
      <c r="G7772">
        <f>IF(AND(Tableau134[[#This Row],[Operative Temperature]]&lt;19,Tableau134[[#This Row],[Occupancy]]&lt;&gt;0),1,0)</f>
        <v>0</v>
      </c>
      <c r="H7772">
        <f>IF(Tableau134[[#This Row],[Nb dheures sup à 26°C sous occupation]]=1,Tableau134[[#This Row],[Operative Temperature]]-26,0)</f>
        <v>0</v>
      </c>
      <c r="I7772">
        <f>IF(Tableau134[[#This Row],[Nb d''heures inf à 19°C sous occupation]]=1,19-C7772,0)</f>
        <v>0</v>
      </c>
    </row>
    <row r="7773" spans="1:9" x14ac:dyDescent="0.25">
      <c r="A7773" s="2">
        <v>37580.791666666664</v>
      </c>
      <c r="B7773">
        <v>8.0250000000000004</v>
      </c>
      <c r="C7773">
        <v>26.788170000000001</v>
      </c>
      <c r="D7773">
        <v>0</v>
      </c>
      <c r="E7773" t="str">
        <f>IF(AND(Tableau134[[#This Row],[Operative Temperature]]&lt;19,Tableau134[[#This Row],[Occupancy]]&lt;&gt;0),Tableau134[[#This Row],[Operative Temperature]],"NC")</f>
        <v>NC</v>
      </c>
      <c r="F7773">
        <f>IF(AND(C7773&gt;26,Tableau134[[#This Row],[Occupancy]]&lt;&gt;0),1,0)</f>
        <v>0</v>
      </c>
      <c r="G7773">
        <f>IF(AND(Tableau134[[#This Row],[Operative Temperature]]&lt;19,Tableau134[[#This Row],[Occupancy]]&lt;&gt;0),1,0)</f>
        <v>0</v>
      </c>
      <c r="H7773">
        <f>IF(Tableau134[[#This Row],[Nb dheures sup à 26°C sous occupation]]=1,Tableau134[[#This Row],[Operative Temperature]]-26,0)</f>
        <v>0</v>
      </c>
      <c r="I7773">
        <f>IF(Tableau134[[#This Row],[Nb d''heures inf à 19°C sous occupation]]=1,19-C7773,0)</f>
        <v>0</v>
      </c>
    </row>
    <row r="7774" spans="1:9" x14ac:dyDescent="0.25">
      <c r="A7774" s="2">
        <v>37580.833333333336</v>
      </c>
      <c r="B7774">
        <v>7.9749999999999996</v>
      </c>
      <c r="C7774">
        <v>26.966390000000001</v>
      </c>
      <c r="D7774">
        <v>0</v>
      </c>
      <c r="E7774" t="str">
        <f>IF(AND(Tableau134[[#This Row],[Operative Temperature]]&lt;19,Tableau134[[#This Row],[Occupancy]]&lt;&gt;0),Tableau134[[#This Row],[Operative Temperature]],"NC")</f>
        <v>NC</v>
      </c>
      <c r="F7774">
        <f>IF(AND(C7774&gt;26,Tableau134[[#This Row],[Occupancy]]&lt;&gt;0),1,0)</f>
        <v>0</v>
      </c>
      <c r="G7774">
        <f>IF(AND(Tableau134[[#This Row],[Operative Temperature]]&lt;19,Tableau134[[#This Row],[Occupancy]]&lt;&gt;0),1,0)</f>
        <v>0</v>
      </c>
      <c r="H7774">
        <f>IF(Tableau134[[#This Row],[Nb dheures sup à 26°C sous occupation]]=1,Tableau134[[#This Row],[Operative Temperature]]-26,0)</f>
        <v>0</v>
      </c>
      <c r="I7774">
        <f>IF(Tableau134[[#This Row],[Nb d''heures inf à 19°C sous occupation]]=1,19-C7774,0)</f>
        <v>0</v>
      </c>
    </row>
    <row r="7775" spans="1:9" x14ac:dyDescent="0.25">
      <c r="A7775" s="2">
        <v>37580.875</v>
      </c>
      <c r="B7775">
        <v>7.25</v>
      </c>
      <c r="C7775">
        <v>25.817299999999999</v>
      </c>
      <c r="D7775">
        <v>0</v>
      </c>
      <c r="E7775" t="str">
        <f>IF(AND(Tableau134[[#This Row],[Operative Temperature]]&lt;19,Tableau134[[#This Row],[Occupancy]]&lt;&gt;0),Tableau134[[#This Row],[Operative Temperature]],"NC")</f>
        <v>NC</v>
      </c>
      <c r="F7775">
        <f>IF(AND(C7775&gt;26,Tableau134[[#This Row],[Occupancy]]&lt;&gt;0),1,0)</f>
        <v>0</v>
      </c>
      <c r="G7775">
        <f>IF(AND(Tableau134[[#This Row],[Operative Temperature]]&lt;19,Tableau134[[#This Row],[Occupancy]]&lt;&gt;0),1,0)</f>
        <v>0</v>
      </c>
      <c r="H7775">
        <f>IF(Tableau134[[#This Row],[Nb dheures sup à 26°C sous occupation]]=1,Tableau134[[#This Row],[Operative Temperature]]-26,0)</f>
        <v>0</v>
      </c>
      <c r="I7775">
        <f>IF(Tableau134[[#This Row],[Nb d''heures inf à 19°C sous occupation]]=1,19-C7775,0)</f>
        <v>0</v>
      </c>
    </row>
    <row r="7776" spans="1:9" x14ac:dyDescent="0.25">
      <c r="A7776" s="2">
        <v>37580.916666666664</v>
      </c>
      <c r="B7776">
        <v>7.0750000000000002</v>
      </c>
      <c r="C7776">
        <v>25.203199999999999</v>
      </c>
      <c r="D7776">
        <v>0</v>
      </c>
      <c r="E7776" t="str">
        <f>IF(AND(Tableau134[[#This Row],[Operative Temperature]]&lt;19,Tableau134[[#This Row],[Occupancy]]&lt;&gt;0),Tableau134[[#This Row],[Operative Temperature]],"NC")</f>
        <v>NC</v>
      </c>
      <c r="F7776">
        <f>IF(AND(C7776&gt;26,Tableau134[[#This Row],[Occupancy]]&lt;&gt;0),1,0)</f>
        <v>0</v>
      </c>
      <c r="G7776">
        <f>IF(AND(Tableau134[[#This Row],[Operative Temperature]]&lt;19,Tableau134[[#This Row],[Occupancy]]&lt;&gt;0),1,0)</f>
        <v>0</v>
      </c>
      <c r="H7776">
        <f>IF(Tableau134[[#This Row],[Nb dheures sup à 26°C sous occupation]]=1,Tableau134[[#This Row],[Operative Temperature]]-26,0)</f>
        <v>0</v>
      </c>
      <c r="I7776">
        <f>IF(Tableau134[[#This Row],[Nb d''heures inf à 19°C sous occupation]]=1,19-C7776,0)</f>
        <v>0</v>
      </c>
    </row>
    <row r="7777" spans="1:9" x14ac:dyDescent="0.25">
      <c r="A7777" s="2">
        <v>37580.958333333336</v>
      </c>
      <c r="B7777">
        <v>7.0250000000000004</v>
      </c>
      <c r="C7777">
        <v>24.78558</v>
      </c>
      <c r="D7777">
        <v>0</v>
      </c>
      <c r="E7777" t="str">
        <f>IF(AND(Tableau134[[#This Row],[Operative Temperature]]&lt;19,Tableau134[[#This Row],[Occupancy]]&lt;&gt;0),Tableau134[[#This Row],[Operative Temperature]],"NC")</f>
        <v>NC</v>
      </c>
      <c r="F7777">
        <f>IF(AND(C7777&gt;26,Tableau134[[#This Row],[Occupancy]]&lt;&gt;0),1,0)</f>
        <v>0</v>
      </c>
      <c r="G7777">
        <f>IF(AND(Tableau134[[#This Row],[Operative Temperature]]&lt;19,Tableau134[[#This Row],[Occupancy]]&lt;&gt;0),1,0)</f>
        <v>0</v>
      </c>
      <c r="H7777">
        <f>IF(Tableau134[[#This Row],[Nb dheures sup à 26°C sous occupation]]=1,Tableau134[[#This Row],[Operative Temperature]]-26,0)</f>
        <v>0</v>
      </c>
      <c r="I7777">
        <f>IF(Tableau134[[#This Row],[Nb d''heures inf à 19°C sous occupation]]=1,19-C7777,0)</f>
        <v>0</v>
      </c>
    </row>
    <row r="7778" spans="1:9" x14ac:dyDescent="0.25">
      <c r="A7778" s="1">
        <v>37581</v>
      </c>
      <c r="B7778">
        <v>7</v>
      </c>
      <c r="C7778">
        <v>24.611280000000001</v>
      </c>
      <c r="D7778">
        <v>0</v>
      </c>
      <c r="E7778" t="str">
        <f>IF(AND(Tableau134[[#This Row],[Operative Temperature]]&lt;19,Tableau134[[#This Row],[Occupancy]]&lt;&gt;0),Tableau134[[#This Row],[Operative Temperature]],"NC")</f>
        <v>NC</v>
      </c>
      <c r="F7778">
        <f>IF(AND(C7778&gt;26,Tableau134[[#This Row],[Occupancy]]&lt;&gt;0),1,0)</f>
        <v>0</v>
      </c>
      <c r="G7778">
        <f>IF(AND(Tableau134[[#This Row],[Operative Temperature]]&lt;19,Tableau134[[#This Row],[Occupancy]]&lt;&gt;0),1,0)</f>
        <v>0</v>
      </c>
      <c r="H7778">
        <f>IF(Tableau134[[#This Row],[Nb dheures sup à 26°C sous occupation]]=1,Tableau134[[#This Row],[Operative Temperature]]-26,0)</f>
        <v>0</v>
      </c>
      <c r="I7778">
        <f>IF(Tableau134[[#This Row],[Nb d''heures inf à 19°C sous occupation]]=1,19-C7778,0)</f>
        <v>0</v>
      </c>
    </row>
    <row r="7779" spans="1:9" x14ac:dyDescent="0.25">
      <c r="A7779" s="2">
        <v>37581.041666666664</v>
      </c>
      <c r="B7779">
        <v>7.3</v>
      </c>
      <c r="C7779">
        <v>24.452380000000002</v>
      </c>
      <c r="D7779">
        <v>0</v>
      </c>
      <c r="E7779" t="str">
        <f>IF(AND(Tableau134[[#This Row],[Operative Temperature]]&lt;19,Tableau134[[#This Row],[Occupancy]]&lt;&gt;0),Tableau134[[#This Row],[Operative Temperature]],"NC")</f>
        <v>NC</v>
      </c>
      <c r="F7779">
        <f>IF(AND(C7779&gt;26,Tableau134[[#This Row],[Occupancy]]&lt;&gt;0),1,0)</f>
        <v>0</v>
      </c>
      <c r="G7779">
        <f>IF(AND(Tableau134[[#This Row],[Operative Temperature]]&lt;19,Tableau134[[#This Row],[Occupancy]]&lt;&gt;0),1,0)</f>
        <v>0</v>
      </c>
      <c r="H7779">
        <f>IF(Tableau134[[#This Row],[Nb dheures sup à 26°C sous occupation]]=1,Tableau134[[#This Row],[Operative Temperature]]-26,0)</f>
        <v>0</v>
      </c>
      <c r="I7779">
        <f>IF(Tableau134[[#This Row],[Nb d''heures inf à 19°C sous occupation]]=1,19-C7779,0)</f>
        <v>0</v>
      </c>
    </row>
    <row r="7780" spans="1:9" x14ac:dyDescent="0.25">
      <c r="A7780" s="2">
        <v>37581.083333333336</v>
      </c>
      <c r="B7780">
        <v>7.7</v>
      </c>
      <c r="C7780">
        <v>24.29889</v>
      </c>
      <c r="D7780">
        <v>0</v>
      </c>
      <c r="E7780" t="str">
        <f>IF(AND(Tableau134[[#This Row],[Operative Temperature]]&lt;19,Tableau134[[#This Row],[Occupancy]]&lt;&gt;0),Tableau134[[#This Row],[Operative Temperature]],"NC")</f>
        <v>NC</v>
      </c>
      <c r="F7780">
        <f>IF(AND(C7780&gt;26,Tableau134[[#This Row],[Occupancy]]&lt;&gt;0),1,0)</f>
        <v>0</v>
      </c>
      <c r="G7780">
        <f>IF(AND(Tableau134[[#This Row],[Operative Temperature]]&lt;19,Tableau134[[#This Row],[Occupancy]]&lt;&gt;0),1,0)</f>
        <v>0</v>
      </c>
      <c r="H7780">
        <f>IF(Tableau134[[#This Row],[Nb dheures sup à 26°C sous occupation]]=1,Tableau134[[#This Row],[Operative Temperature]]-26,0)</f>
        <v>0</v>
      </c>
      <c r="I7780">
        <f>IF(Tableau134[[#This Row],[Nb d''heures inf à 19°C sous occupation]]=1,19-C7780,0)</f>
        <v>0</v>
      </c>
    </row>
    <row r="7781" spans="1:9" x14ac:dyDescent="0.25">
      <c r="A7781" s="2">
        <v>37581.125</v>
      </c>
      <c r="B7781">
        <v>8.0250000000000004</v>
      </c>
      <c r="C7781">
        <v>24.163239999999998</v>
      </c>
      <c r="D7781">
        <v>0</v>
      </c>
      <c r="E7781" t="str">
        <f>IF(AND(Tableau134[[#This Row],[Operative Temperature]]&lt;19,Tableau134[[#This Row],[Occupancy]]&lt;&gt;0),Tableau134[[#This Row],[Operative Temperature]],"NC")</f>
        <v>NC</v>
      </c>
      <c r="F7781">
        <f>IF(AND(C7781&gt;26,Tableau134[[#This Row],[Occupancy]]&lt;&gt;0),1,0)</f>
        <v>0</v>
      </c>
      <c r="G7781">
        <f>IF(AND(Tableau134[[#This Row],[Operative Temperature]]&lt;19,Tableau134[[#This Row],[Occupancy]]&lt;&gt;0),1,0)</f>
        <v>0</v>
      </c>
      <c r="H7781">
        <f>IF(Tableau134[[#This Row],[Nb dheures sup à 26°C sous occupation]]=1,Tableau134[[#This Row],[Operative Temperature]]-26,0)</f>
        <v>0</v>
      </c>
      <c r="I7781">
        <f>IF(Tableau134[[#This Row],[Nb d''heures inf à 19°C sous occupation]]=1,19-C7781,0)</f>
        <v>0</v>
      </c>
    </row>
    <row r="7782" spans="1:9" x14ac:dyDescent="0.25">
      <c r="A7782" s="2">
        <v>37581.166666666664</v>
      </c>
      <c r="B7782">
        <v>8.4</v>
      </c>
      <c r="C7782">
        <v>24.037420000000001</v>
      </c>
      <c r="D7782">
        <v>0</v>
      </c>
      <c r="E7782" t="str">
        <f>IF(AND(Tableau134[[#This Row],[Operative Temperature]]&lt;19,Tableau134[[#This Row],[Occupancy]]&lt;&gt;0),Tableau134[[#This Row],[Operative Temperature]],"NC")</f>
        <v>NC</v>
      </c>
      <c r="F7782">
        <f>IF(AND(C7782&gt;26,Tableau134[[#This Row],[Occupancy]]&lt;&gt;0),1,0)</f>
        <v>0</v>
      </c>
      <c r="G7782">
        <f>IF(AND(Tableau134[[#This Row],[Operative Temperature]]&lt;19,Tableau134[[#This Row],[Occupancy]]&lt;&gt;0),1,0)</f>
        <v>0</v>
      </c>
      <c r="H7782">
        <f>IF(Tableau134[[#This Row],[Nb dheures sup à 26°C sous occupation]]=1,Tableau134[[#This Row],[Operative Temperature]]-26,0)</f>
        <v>0</v>
      </c>
      <c r="I7782">
        <f>IF(Tableau134[[#This Row],[Nb d''heures inf à 19°C sous occupation]]=1,19-C7782,0)</f>
        <v>0</v>
      </c>
    </row>
    <row r="7783" spans="1:9" x14ac:dyDescent="0.25">
      <c r="A7783" s="2">
        <v>37581.208333333336</v>
      </c>
      <c r="B7783">
        <v>8.875</v>
      </c>
      <c r="C7783">
        <v>23.93676</v>
      </c>
      <c r="D7783">
        <v>0</v>
      </c>
      <c r="E7783" t="str">
        <f>IF(AND(Tableau134[[#This Row],[Operative Temperature]]&lt;19,Tableau134[[#This Row],[Occupancy]]&lt;&gt;0),Tableau134[[#This Row],[Operative Temperature]],"NC")</f>
        <v>NC</v>
      </c>
      <c r="F7783">
        <f>IF(AND(C7783&gt;26,Tableau134[[#This Row],[Occupancy]]&lt;&gt;0),1,0)</f>
        <v>0</v>
      </c>
      <c r="G7783">
        <f>IF(AND(Tableau134[[#This Row],[Operative Temperature]]&lt;19,Tableau134[[#This Row],[Occupancy]]&lt;&gt;0),1,0)</f>
        <v>0</v>
      </c>
      <c r="H7783">
        <f>IF(Tableau134[[#This Row],[Nb dheures sup à 26°C sous occupation]]=1,Tableau134[[#This Row],[Operative Temperature]]-26,0)</f>
        <v>0</v>
      </c>
      <c r="I7783">
        <f>IF(Tableau134[[#This Row],[Nb d''heures inf à 19°C sous occupation]]=1,19-C7783,0)</f>
        <v>0</v>
      </c>
    </row>
    <row r="7784" spans="1:9" x14ac:dyDescent="0.25">
      <c r="A7784" s="2">
        <v>37581.25</v>
      </c>
      <c r="B7784">
        <v>9</v>
      </c>
      <c r="C7784">
        <v>23.844989999999999</v>
      </c>
      <c r="D7784">
        <v>0</v>
      </c>
      <c r="E7784" t="str">
        <f>IF(AND(Tableau134[[#This Row],[Operative Temperature]]&lt;19,Tableau134[[#This Row],[Occupancy]]&lt;&gt;0),Tableau134[[#This Row],[Operative Temperature]],"NC")</f>
        <v>NC</v>
      </c>
      <c r="F7784">
        <f>IF(AND(C7784&gt;26,Tableau134[[#This Row],[Occupancy]]&lt;&gt;0),1,0)</f>
        <v>0</v>
      </c>
      <c r="G7784">
        <f>IF(AND(Tableau134[[#This Row],[Operative Temperature]]&lt;19,Tableau134[[#This Row],[Occupancy]]&lt;&gt;0),1,0)</f>
        <v>0</v>
      </c>
      <c r="H7784">
        <f>IF(Tableau134[[#This Row],[Nb dheures sup à 26°C sous occupation]]=1,Tableau134[[#This Row],[Operative Temperature]]-26,0)</f>
        <v>0</v>
      </c>
      <c r="I7784">
        <f>IF(Tableau134[[#This Row],[Nb d''heures inf à 19°C sous occupation]]=1,19-C7784,0)</f>
        <v>0</v>
      </c>
    </row>
    <row r="7785" spans="1:9" x14ac:dyDescent="0.25">
      <c r="A7785" s="2">
        <v>37581.291666666664</v>
      </c>
      <c r="B7785">
        <v>8.7750000000000004</v>
      </c>
      <c r="C7785">
        <v>23.71443</v>
      </c>
      <c r="D7785">
        <v>0</v>
      </c>
      <c r="E7785" t="str">
        <f>IF(AND(Tableau134[[#This Row],[Operative Temperature]]&lt;19,Tableau134[[#This Row],[Occupancy]]&lt;&gt;0),Tableau134[[#This Row],[Operative Temperature]],"NC")</f>
        <v>NC</v>
      </c>
      <c r="F7785">
        <f>IF(AND(C7785&gt;26,Tableau134[[#This Row],[Occupancy]]&lt;&gt;0),1,0)</f>
        <v>0</v>
      </c>
      <c r="G7785">
        <f>IF(AND(Tableau134[[#This Row],[Operative Temperature]]&lt;19,Tableau134[[#This Row],[Occupancy]]&lt;&gt;0),1,0)</f>
        <v>0</v>
      </c>
      <c r="H7785">
        <f>IF(Tableau134[[#This Row],[Nb dheures sup à 26°C sous occupation]]=1,Tableau134[[#This Row],[Operative Temperature]]-26,0)</f>
        <v>0</v>
      </c>
      <c r="I7785">
        <f>IF(Tableau134[[#This Row],[Nb d''heures inf à 19°C sous occupation]]=1,19-C7785,0)</f>
        <v>0</v>
      </c>
    </row>
    <row r="7786" spans="1:9" x14ac:dyDescent="0.25">
      <c r="A7786" s="2">
        <v>37581.333333333336</v>
      </c>
      <c r="B7786">
        <v>9.2249999999999996</v>
      </c>
      <c r="C7786">
        <v>24.19753</v>
      </c>
      <c r="D7786">
        <v>0</v>
      </c>
      <c r="E7786" t="str">
        <f>IF(AND(Tableau134[[#This Row],[Operative Temperature]]&lt;19,Tableau134[[#This Row],[Occupancy]]&lt;&gt;0),Tableau134[[#This Row],[Operative Temperature]],"NC")</f>
        <v>NC</v>
      </c>
      <c r="F7786">
        <f>IF(AND(C7786&gt;26,Tableau134[[#This Row],[Occupancy]]&lt;&gt;0),1,0)</f>
        <v>0</v>
      </c>
      <c r="G7786">
        <f>IF(AND(Tableau134[[#This Row],[Operative Temperature]]&lt;19,Tableau134[[#This Row],[Occupancy]]&lt;&gt;0),1,0)</f>
        <v>0</v>
      </c>
      <c r="H7786">
        <f>IF(Tableau134[[#This Row],[Nb dheures sup à 26°C sous occupation]]=1,Tableau134[[#This Row],[Operative Temperature]]-26,0)</f>
        <v>0</v>
      </c>
      <c r="I7786">
        <f>IF(Tableau134[[#This Row],[Nb d''heures inf à 19°C sous occupation]]=1,19-C7786,0)</f>
        <v>0</v>
      </c>
    </row>
    <row r="7787" spans="1:9" x14ac:dyDescent="0.25">
      <c r="A7787" s="2">
        <v>37581.375</v>
      </c>
      <c r="B7787">
        <v>10</v>
      </c>
      <c r="C7787">
        <v>24.77084</v>
      </c>
      <c r="D7787">
        <v>0</v>
      </c>
      <c r="E7787" t="str">
        <f>IF(AND(Tableau134[[#This Row],[Operative Temperature]]&lt;19,Tableau134[[#This Row],[Occupancy]]&lt;&gt;0),Tableau134[[#This Row],[Operative Temperature]],"NC")</f>
        <v>NC</v>
      </c>
      <c r="F7787">
        <f>IF(AND(C7787&gt;26,Tableau134[[#This Row],[Occupancy]]&lt;&gt;0),1,0)</f>
        <v>0</v>
      </c>
      <c r="G7787">
        <f>IF(AND(Tableau134[[#This Row],[Operative Temperature]]&lt;19,Tableau134[[#This Row],[Occupancy]]&lt;&gt;0),1,0)</f>
        <v>0</v>
      </c>
      <c r="H7787">
        <f>IF(Tableau134[[#This Row],[Nb dheures sup à 26°C sous occupation]]=1,Tableau134[[#This Row],[Operative Temperature]]-26,0)</f>
        <v>0</v>
      </c>
      <c r="I7787">
        <f>IF(Tableau134[[#This Row],[Nb d''heures inf à 19°C sous occupation]]=1,19-C7787,0)</f>
        <v>0</v>
      </c>
    </row>
    <row r="7788" spans="1:9" x14ac:dyDescent="0.25">
      <c r="A7788" s="2">
        <v>37581.416666666664</v>
      </c>
      <c r="B7788">
        <v>10.725</v>
      </c>
      <c r="C7788">
        <v>25.677659999999999</v>
      </c>
      <c r="D7788">
        <v>0</v>
      </c>
      <c r="E7788" t="str">
        <f>IF(AND(Tableau134[[#This Row],[Operative Temperature]]&lt;19,Tableau134[[#This Row],[Occupancy]]&lt;&gt;0),Tableau134[[#This Row],[Operative Temperature]],"NC")</f>
        <v>NC</v>
      </c>
      <c r="F7788">
        <f>IF(AND(C7788&gt;26,Tableau134[[#This Row],[Occupancy]]&lt;&gt;0),1,0)</f>
        <v>0</v>
      </c>
      <c r="G7788">
        <f>IF(AND(Tableau134[[#This Row],[Operative Temperature]]&lt;19,Tableau134[[#This Row],[Occupancy]]&lt;&gt;0),1,0)</f>
        <v>0</v>
      </c>
      <c r="H7788">
        <f>IF(Tableau134[[#This Row],[Nb dheures sup à 26°C sous occupation]]=1,Tableau134[[#This Row],[Operative Temperature]]-26,0)</f>
        <v>0</v>
      </c>
      <c r="I7788">
        <f>IF(Tableau134[[#This Row],[Nb d''heures inf à 19°C sous occupation]]=1,19-C7788,0)</f>
        <v>0</v>
      </c>
    </row>
    <row r="7789" spans="1:9" x14ac:dyDescent="0.25">
      <c r="A7789" s="2">
        <v>37581.458333333336</v>
      </c>
      <c r="B7789">
        <v>11.725</v>
      </c>
      <c r="C7789">
        <v>26.8931</v>
      </c>
      <c r="D7789">
        <v>0</v>
      </c>
      <c r="E7789" t="str">
        <f>IF(AND(Tableau134[[#This Row],[Operative Temperature]]&lt;19,Tableau134[[#This Row],[Occupancy]]&lt;&gt;0),Tableau134[[#This Row],[Operative Temperature]],"NC")</f>
        <v>NC</v>
      </c>
      <c r="F7789">
        <f>IF(AND(C7789&gt;26,Tableau134[[#This Row],[Occupancy]]&lt;&gt;0),1,0)</f>
        <v>0</v>
      </c>
      <c r="G7789">
        <f>IF(AND(Tableau134[[#This Row],[Operative Temperature]]&lt;19,Tableau134[[#This Row],[Occupancy]]&lt;&gt;0),1,0)</f>
        <v>0</v>
      </c>
      <c r="H7789">
        <f>IF(Tableau134[[#This Row],[Nb dheures sup à 26°C sous occupation]]=1,Tableau134[[#This Row],[Operative Temperature]]-26,0)</f>
        <v>0</v>
      </c>
      <c r="I7789">
        <f>IF(Tableau134[[#This Row],[Nb d''heures inf à 19°C sous occupation]]=1,19-C7789,0)</f>
        <v>0</v>
      </c>
    </row>
    <row r="7790" spans="1:9" x14ac:dyDescent="0.25">
      <c r="A7790" s="2">
        <v>37581.5</v>
      </c>
      <c r="B7790">
        <v>12.75</v>
      </c>
      <c r="C7790">
        <v>27.80986</v>
      </c>
      <c r="D7790">
        <v>0</v>
      </c>
      <c r="E7790" t="str">
        <f>IF(AND(Tableau134[[#This Row],[Operative Temperature]]&lt;19,Tableau134[[#This Row],[Occupancy]]&lt;&gt;0),Tableau134[[#This Row],[Operative Temperature]],"NC")</f>
        <v>NC</v>
      </c>
      <c r="F7790">
        <f>IF(AND(C7790&gt;26,Tableau134[[#This Row],[Occupancy]]&lt;&gt;0),1,0)</f>
        <v>0</v>
      </c>
      <c r="G7790">
        <f>IF(AND(Tableau134[[#This Row],[Operative Temperature]]&lt;19,Tableau134[[#This Row],[Occupancy]]&lt;&gt;0),1,0)</f>
        <v>0</v>
      </c>
      <c r="H7790">
        <f>IF(Tableau134[[#This Row],[Nb dheures sup à 26°C sous occupation]]=1,Tableau134[[#This Row],[Operative Temperature]]-26,0)</f>
        <v>0</v>
      </c>
      <c r="I7790">
        <f>IF(Tableau134[[#This Row],[Nb d''heures inf à 19°C sous occupation]]=1,19-C7790,0)</f>
        <v>0</v>
      </c>
    </row>
    <row r="7791" spans="1:9" x14ac:dyDescent="0.25">
      <c r="A7791" s="2">
        <v>37581.541666666664</v>
      </c>
      <c r="B7791">
        <v>15.25</v>
      </c>
      <c r="C7791">
        <v>28.75226</v>
      </c>
      <c r="D7791">
        <v>0</v>
      </c>
      <c r="E7791" t="str">
        <f>IF(AND(Tableau134[[#This Row],[Operative Temperature]]&lt;19,Tableau134[[#This Row],[Occupancy]]&lt;&gt;0),Tableau134[[#This Row],[Operative Temperature]],"NC")</f>
        <v>NC</v>
      </c>
      <c r="F7791">
        <f>IF(AND(C7791&gt;26,Tableau134[[#This Row],[Occupancy]]&lt;&gt;0),1,0)</f>
        <v>0</v>
      </c>
      <c r="G7791">
        <f>IF(AND(Tableau134[[#This Row],[Operative Temperature]]&lt;19,Tableau134[[#This Row],[Occupancy]]&lt;&gt;0),1,0)</f>
        <v>0</v>
      </c>
      <c r="H7791">
        <f>IF(Tableau134[[#This Row],[Nb dheures sup à 26°C sous occupation]]=1,Tableau134[[#This Row],[Operative Temperature]]-26,0)</f>
        <v>0</v>
      </c>
      <c r="I7791">
        <f>IF(Tableau134[[#This Row],[Nb d''heures inf à 19°C sous occupation]]=1,19-C7791,0)</f>
        <v>0</v>
      </c>
    </row>
    <row r="7792" spans="1:9" x14ac:dyDescent="0.25">
      <c r="A7792" s="2">
        <v>37581.583333333336</v>
      </c>
      <c r="B7792">
        <v>16.375</v>
      </c>
      <c r="C7792">
        <v>29.380880000000001</v>
      </c>
      <c r="D7792">
        <v>0</v>
      </c>
      <c r="E7792" t="str">
        <f>IF(AND(Tableau134[[#This Row],[Operative Temperature]]&lt;19,Tableau134[[#This Row],[Occupancy]]&lt;&gt;0),Tableau134[[#This Row],[Operative Temperature]],"NC")</f>
        <v>NC</v>
      </c>
      <c r="F7792">
        <f>IF(AND(C7792&gt;26,Tableau134[[#This Row],[Occupancy]]&lt;&gt;0),1,0)</f>
        <v>0</v>
      </c>
      <c r="G7792">
        <f>IF(AND(Tableau134[[#This Row],[Operative Temperature]]&lt;19,Tableau134[[#This Row],[Occupancy]]&lt;&gt;0),1,0)</f>
        <v>0</v>
      </c>
      <c r="H7792">
        <f>IF(Tableau134[[#This Row],[Nb dheures sup à 26°C sous occupation]]=1,Tableau134[[#This Row],[Operative Temperature]]-26,0)</f>
        <v>0</v>
      </c>
      <c r="I7792">
        <f>IF(Tableau134[[#This Row],[Nb d''heures inf à 19°C sous occupation]]=1,19-C7792,0)</f>
        <v>0</v>
      </c>
    </row>
    <row r="7793" spans="1:9" x14ac:dyDescent="0.25">
      <c r="A7793" s="2">
        <v>37581.625</v>
      </c>
      <c r="B7793">
        <v>16.875</v>
      </c>
      <c r="C7793">
        <v>29.652509999999999</v>
      </c>
      <c r="D7793">
        <v>0</v>
      </c>
      <c r="E7793" t="str">
        <f>IF(AND(Tableau134[[#This Row],[Operative Temperature]]&lt;19,Tableau134[[#This Row],[Occupancy]]&lt;&gt;0),Tableau134[[#This Row],[Operative Temperature]],"NC")</f>
        <v>NC</v>
      </c>
      <c r="F7793">
        <f>IF(AND(C7793&gt;26,Tableau134[[#This Row],[Occupancy]]&lt;&gt;0),1,0)</f>
        <v>0</v>
      </c>
      <c r="G7793">
        <f>IF(AND(Tableau134[[#This Row],[Operative Temperature]]&lt;19,Tableau134[[#This Row],[Occupancy]]&lt;&gt;0),1,0)</f>
        <v>0</v>
      </c>
      <c r="H7793">
        <f>IF(Tableau134[[#This Row],[Nb dheures sup à 26°C sous occupation]]=1,Tableau134[[#This Row],[Operative Temperature]]-26,0)</f>
        <v>0</v>
      </c>
      <c r="I7793">
        <f>IF(Tableau134[[#This Row],[Nb d''heures inf à 19°C sous occupation]]=1,19-C7793,0)</f>
        <v>0</v>
      </c>
    </row>
    <row r="7794" spans="1:9" x14ac:dyDescent="0.25">
      <c r="A7794" s="2">
        <v>37581.666666666664</v>
      </c>
      <c r="B7794">
        <v>16.925000000000001</v>
      </c>
      <c r="C7794">
        <v>29.62801</v>
      </c>
      <c r="D7794">
        <v>0</v>
      </c>
      <c r="E7794" t="str">
        <f>IF(AND(Tableau134[[#This Row],[Operative Temperature]]&lt;19,Tableau134[[#This Row],[Occupancy]]&lt;&gt;0),Tableau134[[#This Row],[Operative Temperature]],"NC")</f>
        <v>NC</v>
      </c>
      <c r="F7794">
        <f>IF(AND(C7794&gt;26,Tableau134[[#This Row],[Occupancy]]&lt;&gt;0),1,0)</f>
        <v>0</v>
      </c>
      <c r="G7794">
        <f>IF(AND(Tableau134[[#This Row],[Operative Temperature]]&lt;19,Tableau134[[#This Row],[Occupancy]]&lt;&gt;0),1,0)</f>
        <v>0</v>
      </c>
      <c r="H7794">
        <f>IF(Tableau134[[#This Row],[Nb dheures sup à 26°C sous occupation]]=1,Tableau134[[#This Row],[Operative Temperature]]-26,0)</f>
        <v>0</v>
      </c>
      <c r="I7794">
        <f>IF(Tableau134[[#This Row],[Nb d''heures inf à 19°C sous occupation]]=1,19-C7794,0)</f>
        <v>0</v>
      </c>
    </row>
    <row r="7795" spans="1:9" x14ac:dyDescent="0.25">
      <c r="A7795" s="2">
        <v>37581.708333333336</v>
      </c>
      <c r="B7795">
        <v>16.225000000000001</v>
      </c>
      <c r="C7795">
        <v>29.386849999999999</v>
      </c>
      <c r="D7795">
        <v>0</v>
      </c>
      <c r="E7795" t="str">
        <f>IF(AND(Tableau134[[#This Row],[Operative Temperature]]&lt;19,Tableau134[[#This Row],[Occupancy]]&lt;&gt;0),Tableau134[[#This Row],[Operative Temperature]],"NC")</f>
        <v>NC</v>
      </c>
      <c r="F7795">
        <f>IF(AND(C7795&gt;26,Tableau134[[#This Row],[Occupancy]]&lt;&gt;0),1,0)</f>
        <v>0</v>
      </c>
      <c r="G7795">
        <f>IF(AND(Tableau134[[#This Row],[Operative Temperature]]&lt;19,Tableau134[[#This Row],[Occupancy]]&lt;&gt;0),1,0)</f>
        <v>0</v>
      </c>
      <c r="H7795">
        <f>IF(Tableau134[[#This Row],[Nb dheures sup à 26°C sous occupation]]=1,Tableau134[[#This Row],[Operative Temperature]]-26,0)</f>
        <v>0</v>
      </c>
      <c r="I7795">
        <f>IF(Tableau134[[#This Row],[Nb d''heures inf à 19°C sous occupation]]=1,19-C7795,0)</f>
        <v>0</v>
      </c>
    </row>
    <row r="7796" spans="1:9" x14ac:dyDescent="0.25">
      <c r="A7796" s="2">
        <v>37581.75</v>
      </c>
      <c r="B7796">
        <v>15.324999999999999</v>
      </c>
      <c r="C7796">
        <v>29.316220000000001</v>
      </c>
      <c r="D7796">
        <v>0</v>
      </c>
      <c r="E7796" t="str">
        <f>IF(AND(Tableau134[[#This Row],[Operative Temperature]]&lt;19,Tableau134[[#This Row],[Occupancy]]&lt;&gt;0),Tableau134[[#This Row],[Operative Temperature]],"NC")</f>
        <v>NC</v>
      </c>
      <c r="F7796">
        <f>IF(AND(C7796&gt;26,Tableau134[[#This Row],[Occupancy]]&lt;&gt;0),1,0)</f>
        <v>0</v>
      </c>
      <c r="G7796">
        <f>IF(AND(Tableau134[[#This Row],[Operative Temperature]]&lt;19,Tableau134[[#This Row],[Occupancy]]&lt;&gt;0),1,0)</f>
        <v>0</v>
      </c>
      <c r="H7796">
        <f>IF(Tableau134[[#This Row],[Nb dheures sup à 26°C sous occupation]]=1,Tableau134[[#This Row],[Operative Temperature]]-26,0)</f>
        <v>0</v>
      </c>
      <c r="I7796">
        <f>IF(Tableau134[[#This Row],[Nb d''heures inf à 19°C sous occupation]]=1,19-C7796,0)</f>
        <v>0</v>
      </c>
    </row>
    <row r="7797" spans="1:9" x14ac:dyDescent="0.25">
      <c r="A7797" s="2">
        <v>37581.791666666664</v>
      </c>
      <c r="B7797">
        <v>14.5</v>
      </c>
      <c r="C7797">
        <v>29.17652</v>
      </c>
      <c r="D7797">
        <v>0</v>
      </c>
      <c r="E7797" t="str">
        <f>IF(AND(Tableau134[[#This Row],[Operative Temperature]]&lt;19,Tableau134[[#This Row],[Occupancy]]&lt;&gt;0),Tableau134[[#This Row],[Operative Temperature]],"NC")</f>
        <v>NC</v>
      </c>
      <c r="F7797">
        <f>IF(AND(C7797&gt;26,Tableau134[[#This Row],[Occupancy]]&lt;&gt;0),1,0)</f>
        <v>0</v>
      </c>
      <c r="G7797">
        <f>IF(AND(Tableau134[[#This Row],[Operative Temperature]]&lt;19,Tableau134[[#This Row],[Occupancy]]&lt;&gt;0),1,0)</f>
        <v>0</v>
      </c>
      <c r="H7797">
        <f>IF(Tableau134[[#This Row],[Nb dheures sup à 26°C sous occupation]]=1,Tableau134[[#This Row],[Operative Temperature]]-26,0)</f>
        <v>0</v>
      </c>
      <c r="I7797">
        <f>IF(Tableau134[[#This Row],[Nb d''heures inf à 19°C sous occupation]]=1,19-C7797,0)</f>
        <v>0</v>
      </c>
    </row>
    <row r="7798" spans="1:9" x14ac:dyDescent="0.25">
      <c r="A7798" s="2">
        <v>37581.833333333336</v>
      </c>
      <c r="B7798">
        <v>13.324999999999999</v>
      </c>
      <c r="C7798">
        <v>28.980250000000002</v>
      </c>
      <c r="D7798">
        <v>0</v>
      </c>
      <c r="E7798" t="str">
        <f>IF(AND(Tableau134[[#This Row],[Operative Temperature]]&lt;19,Tableau134[[#This Row],[Occupancy]]&lt;&gt;0),Tableau134[[#This Row],[Operative Temperature]],"NC")</f>
        <v>NC</v>
      </c>
      <c r="F7798">
        <f>IF(AND(C7798&gt;26,Tableau134[[#This Row],[Occupancy]]&lt;&gt;0),1,0)</f>
        <v>0</v>
      </c>
      <c r="G7798">
        <f>IF(AND(Tableau134[[#This Row],[Operative Temperature]]&lt;19,Tableau134[[#This Row],[Occupancy]]&lt;&gt;0),1,0)</f>
        <v>0</v>
      </c>
      <c r="H7798">
        <f>IF(Tableau134[[#This Row],[Nb dheures sup à 26°C sous occupation]]=1,Tableau134[[#This Row],[Operative Temperature]]-26,0)</f>
        <v>0</v>
      </c>
      <c r="I7798">
        <f>IF(Tableau134[[#This Row],[Nb d''heures inf à 19°C sous occupation]]=1,19-C7798,0)</f>
        <v>0</v>
      </c>
    </row>
    <row r="7799" spans="1:9" x14ac:dyDescent="0.25">
      <c r="A7799" s="2">
        <v>37581.875</v>
      </c>
      <c r="B7799">
        <v>12.775</v>
      </c>
      <c r="C7799">
        <v>27.797460000000001</v>
      </c>
      <c r="D7799">
        <v>0</v>
      </c>
      <c r="E7799" t="str">
        <f>IF(AND(Tableau134[[#This Row],[Operative Temperature]]&lt;19,Tableau134[[#This Row],[Occupancy]]&lt;&gt;0),Tableau134[[#This Row],[Operative Temperature]],"NC")</f>
        <v>NC</v>
      </c>
      <c r="F7799">
        <f>IF(AND(C7799&gt;26,Tableau134[[#This Row],[Occupancy]]&lt;&gt;0),1,0)</f>
        <v>0</v>
      </c>
      <c r="G7799">
        <f>IF(AND(Tableau134[[#This Row],[Operative Temperature]]&lt;19,Tableau134[[#This Row],[Occupancy]]&lt;&gt;0),1,0)</f>
        <v>0</v>
      </c>
      <c r="H7799">
        <f>IF(Tableau134[[#This Row],[Nb dheures sup à 26°C sous occupation]]=1,Tableau134[[#This Row],[Operative Temperature]]-26,0)</f>
        <v>0</v>
      </c>
      <c r="I7799">
        <f>IF(Tableau134[[#This Row],[Nb d''heures inf à 19°C sous occupation]]=1,19-C7799,0)</f>
        <v>0</v>
      </c>
    </row>
    <row r="7800" spans="1:9" x14ac:dyDescent="0.25">
      <c r="A7800" s="2">
        <v>37581.916666666664</v>
      </c>
      <c r="B7800">
        <v>12.4</v>
      </c>
      <c r="C7800">
        <v>27.126470000000001</v>
      </c>
      <c r="D7800">
        <v>0</v>
      </c>
      <c r="E7800" t="str">
        <f>IF(AND(Tableau134[[#This Row],[Operative Temperature]]&lt;19,Tableau134[[#This Row],[Occupancy]]&lt;&gt;0),Tableau134[[#This Row],[Operative Temperature]],"NC")</f>
        <v>NC</v>
      </c>
      <c r="F7800">
        <f>IF(AND(C7800&gt;26,Tableau134[[#This Row],[Occupancy]]&lt;&gt;0),1,0)</f>
        <v>0</v>
      </c>
      <c r="G7800">
        <f>IF(AND(Tableau134[[#This Row],[Operative Temperature]]&lt;19,Tableau134[[#This Row],[Occupancy]]&lt;&gt;0),1,0)</f>
        <v>0</v>
      </c>
      <c r="H7800">
        <f>IF(Tableau134[[#This Row],[Nb dheures sup à 26°C sous occupation]]=1,Tableau134[[#This Row],[Operative Temperature]]-26,0)</f>
        <v>0</v>
      </c>
      <c r="I7800">
        <f>IF(Tableau134[[#This Row],[Nb d''heures inf à 19°C sous occupation]]=1,19-C7800,0)</f>
        <v>0</v>
      </c>
    </row>
    <row r="7801" spans="1:9" x14ac:dyDescent="0.25">
      <c r="A7801" s="2">
        <v>37581.958333333336</v>
      </c>
      <c r="B7801">
        <v>12.074999999999999</v>
      </c>
      <c r="C7801">
        <v>26.79984</v>
      </c>
      <c r="D7801">
        <v>0</v>
      </c>
      <c r="E7801" t="str">
        <f>IF(AND(Tableau134[[#This Row],[Operative Temperature]]&lt;19,Tableau134[[#This Row],[Occupancy]]&lt;&gt;0),Tableau134[[#This Row],[Operative Temperature]],"NC")</f>
        <v>NC</v>
      </c>
      <c r="F7801">
        <f>IF(AND(C7801&gt;26,Tableau134[[#This Row],[Occupancy]]&lt;&gt;0),1,0)</f>
        <v>0</v>
      </c>
      <c r="G7801">
        <f>IF(AND(Tableau134[[#This Row],[Operative Temperature]]&lt;19,Tableau134[[#This Row],[Occupancy]]&lt;&gt;0),1,0)</f>
        <v>0</v>
      </c>
      <c r="H7801">
        <f>IF(Tableau134[[#This Row],[Nb dheures sup à 26°C sous occupation]]=1,Tableau134[[#This Row],[Operative Temperature]]-26,0)</f>
        <v>0</v>
      </c>
      <c r="I7801">
        <f>IF(Tableau134[[#This Row],[Nb d''heures inf à 19°C sous occupation]]=1,19-C7801,0)</f>
        <v>0</v>
      </c>
    </row>
    <row r="7802" spans="1:9" x14ac:dyDescent="0.25">
      <c r="A7802" s="1">
        <v>37582</v>
      </c>
      <c r="B7802">
        <v>11.625</v>
      </c>
      <c r="C7802">
        <v>26.58043</v>
      </c>
      <c r="D7802">
        <v>0</v>
      </c>
      <c r="E7802" t="str">
        <f>IF(AND(Tableau134[[#This Row],[Operative Temperature]]&lt;19,Tableau134[[#This Row],[Occupancy]]&lt;&gt;0),Tableau134[[#This Row],[Operative Temperature]],"NC")</f>
        <v>NC</v>
      </c>
      <c r="F7802">
        <f>IF(AND(C7802&gt;26,Tableau134[[#This Row],[Occupancy]]&lt;&gt;0),1,0)</f>
        <v>0</v>
      </c>
      <c r="G7802">
        <f>IF(AND(Tableau134[[#This Row],[Operative Temperature]]&lt;19,Tableau134[[#This Row],[Occupancy]]&lt;&gt;0),1,0)</f>
        <v>0</v>
      </c>
      <c r="H7802">
        <f>IF(Tableau134[[#This Row],[Nb dheures sup à 26°C sous occupation]]=1,Tableau134[[#This Row],[Operative Temperature]]-26,0)</f>
        <v>0</v>
      </c>
      <c r="I7802">
        <f>IF(Tableau134[[#This Row],[Nb d''heures inf à 19°C sous occupation]]=1,19-C7802,0)</f>
        <v>0</v>
      </c>
    </row>
    <row r="7803" spans="1:9" x14ac:dyDescent="0.25">
      <c r="A7803" s="2">
        <v>37582.041666666664</v>
      </c>
      <c r="B7803">
        <v>11.125</v>
      </c>
      <c r="C7803">
        <v>26.440750000000001</v>
      </c>
      <c r="D7803">
        <v>0</v>
      </c>
      <c r="E7803" t="str">
        <f>IF(AND(Tableau134[[#This Row],[Operative Temperature]]&lt;19,Tableau134[[#This Row],[Occupancy]]&lt;&gt;0),Tableau134[[#This Row],[Operative Temperature]],"NC")</f>
        <v>NC</v>
      </c>
      <c r="F7803">
        <f>IF(AND(C7803&gt;26,Tableau134[[#This Row],[Occupancy]]&lt;&gt;0),1,0)</f>
        <v>0</v>
      </c>
      <c r="G7803">
        <f>IF(AND(Tableau134[[#This Row],[Operative Temperature]]&lt;19,Tableau134[[#This Row],[Occupancy]]&lt;&gt;0),1,0)</f>
        <v>0</v>
      </c>
      <c r="H7803">
        <f>IF(Tableau134[[#This Row],[Nb dheures sup à 26°C sous occupation]]=1,Tableau134[[#This Row],[Operative Temperature]]-26,0)</f>
        <v>0</v>
      </c>
      <c r="I7803">
        <f>IF(Tableau134[[#This Row],[Nb d''heures inf à 19°C sous occupation]]=1,19-C7803,0)</f>
        <v>0</v>
      </c>
    </row>
    <row r="7804" spans="1:9" x14ac:dyDescent="0.25">
      <c r="A7804" s="2">
        <v>37582.083333333336</v>
      </c>
      <c r="B7804">
        <v>10.925000000000001</v>
      </c>
      <c r="C7804">
        <v>26.275110000000002</v>
      </c>
      <c r="D7804">
        <v>0</v>
      </c>
      <c r="E7804" t="str">
        <f>IF(AND(Tableau134[[#This Row],[Operative Temperature]]&lt;19,Tableau134[[#This Row],[Occupancy]]&lt;&gt;0),Tableau134[[#This Row],[Operative Temperature]],"NC")</f>
        <v>NC</v>
      </c>
      <c r="F7804">
        <f>IF(AND(C7804&gt;26,Tableau134[[#This Row],[Occupancy]]&lt;&gt;0),1,0)</f>
        <v>0</v>
      </c>
      <c r="G7804">
        <f>IF(AND(Tableau134[[#This Row],[Operative Temperature]]&lt;19,Tableau134[[#This Row],[Occupancy]]&lt;&gt;0),1,0)</f>
        <v>0</v>
      </c>
      <c r="H7804">
        <f>IF(Tableau134[[#This Row],[Nb dheures sup à 26°C sous occupation]]=1,Tableau134[[#This Row],[Operative Temperature]]-26,0)</f>
        <v>0</v>
      </c>
      <c r="I7804">
        <f>IF(Tableau134[[#This Row],[Nb d''heures inf à 19°C sous occupation]]=1,19-C7804,0)</f>
        <v>0</v>
      </c>
    </row>
    <row r="7805" spans="1:9" x14ac:dyDescent="0.25">
      <c r="A7805" s="2">
        <v>37582.125</v>
      </c>
      <c r="B7805">
        <v>10.824999999999999</v>
      </c>
      <c r="C7805">
        <v>26.145630000000001</v>
      </c>
      <c r="D7805">
        <v>0</v>
      </c>
      <c r="E7805" t="str">
        <f>IF(AND(Tableau134[[#This Row],[Operative Temperature]]&lt;19,Tableau134[[#This Row],[Occupancy]]&lt;&gt;0),Tableau134[[#This Row],[Operative Temperature]],"NC")</f>
        <v>NC</v>
      </c>
      <c r="F7805">
        <f>IF(AND(C7805&gt;26,Tableau134[[#This Row],[Occupancy]]&lt;&gt;0),1,0)</f>
        <v>0</v>
      </c>
      <c r="G7805">
        <f>IF(AND(Tableau134[[#This Row],[Operative Temperature]]&lt;19,Tableau134[[#This Row],[Occupancy]]&lt;&gt;0),1,0)</f>
        <v>0</v>
      </c>
      <c r="H7805">
        <f>IF(Tableau134[[#This Row],[Nb dheures sup à 26°C sous occupation]]=1,Tableau134[[#This Row],[Operative Temperature]]-26,0)</f>
        <v>0</v>
      </c>
      <c r="I7805">
        <f>IF(Tableau134[[#This Row],[Nb d''heures inf à 19°C sous occupation]]=1,19-C7805,0)</f>
        <v>0</v>
      </c>
    </row>
    <row r="7806" spans="1:9" x14ac:dyDescent="0.25">
      <c r="A7806" s="2">
        <v>37582.166666666664</v>
      </c>
      <c r="B7806">
        <v>10.725</v>
      </c>
      <c r="C7806">
        <v>26.0259</v>
      </c>
      <c r="D7806">
        <v>0</v>
      </c>
      <c r="E7806" t="str">
        <f>IF(AND(Tableau134[[#This Row],[Operative Temperature]]&lt;19,Tableau134[[#This Row],[Occupancy]]&lt;&gt;0),Tableau134[[#This Row],[Operative Temperature]],"NC")</f>
        <v>NC</v>
      </c>
      <c r="F7806">
        <f>IF(AND(C7806&gt;26,Tableau134[[#This Row],[Occupancy]]&lt;&gt;0),1,0)</f>
        <v>0</v>
      </c>
      <c r="G7806">
        <f>IF(AND(Tableau134[[#This Row],[Operative Temperature]]&lt;19,Tableau134[[#This Row],[Occupancy]]&lt;&gt;0),1,0)</f>
        <v>0</v>
      </c>
      <c r="H7806">
        <f>IF(Tableau134[[#This Row],[Nb dheures sup à 26°C sous occupation]]=1,Tableau134[[#This Row],[Operative Temperature]]-26,0)</f>
        <v>0</v>
      </c>
      <c r="I7806">
        <f>IF(Tableau134[[#This Row],[Nb d''heures inf à 19°C sous occupation]]=1,19-C7806,0)</f>
        <v>0</v>
      </c>
    </row>
    <row r="7807" spans="1:9" x14ac:dyDescent="0.25">
      <c r="A7807" s="2">
        <v>37582.208333333336</v>
      </c>
      <c r="B7807">
        <v>10.7</v>
      </c>
      <c r="C7807">
        <v>25.90643</v>
      </c>
      <c r="D7807">
        <v>0</v>
      </c>
      <c r="E7807" t="str">
        <f>IF(AND(Tableau134[[#This Row],[Operative Temperature]]&lt;19,Tableau134[[#This Row],[Occupancy]]&lt;&gt;0),Tableau134[[#This Row],[Operative Temperature]],"NC")</f>
        <v>NC</v>
      </c>
      <c r="F7807">
        <f>IF(AND(C7807&gt;26,Tableau134[[#This Row],[Occupancy]]&lt;&gt;0),1,0)</f>
        <v>0</v>
      </c>
      <c r="G7807">
        <f>IF(AND(Tableau134[[#This Row],[Operative Temperature]]&lt;19,Tableau134[[#This Row],[Occupancy]]&lt;&gt;0),1,0)</f>
        <v>0</v>
      </c>
      <c r="H7807">
        <f>IF(Tableau134[[#This Row],[Nb dheures sup à 26°C sous occupation]]=1,Tableau134[[#This Row],[Operative Temperature]]-26,0)</f>
        <v>0</v>
      </c>
      <c r="I7807">
        <f>IF(Tableau134[[#This Row],[Nb d''heures inf à 19°C sous occupation]]=1,19-C7807,0)</f>
        <v>0</v>
      </c>
    </row>
    <row r="7808" spans="1:9" x14ac:dyDescent="0.25">
      <c r="A7808" s="2">
        <v>37582.25</v>
      </c>
      <c r="B7808">
        <v>10.7</v>
      </c>
      <c r="C7808">
        <v>25.78518</v>
      </c>
      <c r="D7808">
        <v>0</v>
      </c>
      <c r="E7808" t="str">
        <f>IF(AND(Tableau134[[#This Row],[Operative Temperature]]&lt;19,Tableau134[[#This Row],[Occupancy]]&lt;&gt;0),Tableau134[[#This Row],[Operative Temperature]],"NC")</f>
        <v>NC</v>
      </c>
      <c r="F7808">
        <f>IF(AND(C7808&gt;26,Tableau134[[#This Row],[Occupancy]]&lt;&gt;0),1,0)</f>
        <v>0</v>
      </c>
      <c r="G7808">
        <f>IF(AND(Tableau134[[#This Row],[Operative Temperature]]&lt;19,Tableau134[[#This Row],[Occupancy]]&lt;&gt;0),1,0)</f>
        <v>0</v>
      </c>
      <c r="H7808">
        <f>IF(Tableau134[[#This Row],[Nb dheures sup à 26°C sous occupation]]=1,Tableau134[[#This Row],[Operative Temperature]]-26,0)</f>
        <v>0</v>
      </c>
      <c r="I7808">
        <f>IF(Tableau134[[#This Row],[Nb d''heures inf à 19°C sous occupation]]=1,19-C7808,0)</f>
        <v>0</v>
      </c>
    </row>
    <row r="7809" spans="1:9" x14ac:dyDescent="0.25">
      <c r="A7809" s="2">
        <v>37582.291666666664</v>
      </c>
      <c r="B7809">
        <v>10.7</v>
      </c>
      <c r="C7809">
        <v>25.660039999999999</v>
      </c>
      <c r="D7809">
        <v>0</v>
      </c>
      <c r="E7809" t="str">
        <f>IF(AND(Tableau134[[#This Row],[Operative Temperature]]&lt;19,Tableau134[[#This Row],[Occupancy]]&lt;&gt;0),Tableau134[[#This Row],[Operative Temperature]],"NC")</f>
        <v>NC</v>
      </c>
      <c r="F7809">
        <f>IF(AND(C7809&gt;26,Tableau134[[#This Row],[Occupancy]]&lt;&gt;0),1,0)</f>
        <v>0</v>
      </c>
      <c r="G7809">
        <f>IF(AND(Tableau134[[#This Row],[Operative Temperature]]&lt;19,Tableau134[[#This Row],[Occupancy]]&lt;&gt;0),1,0)</f>
        <v>0</v>
      </c>
      <c r="H7809">
        <f>IF(Tableau134[[#This Row],[Nb dheures sup à 26°C sous occupation]]=1,Tableau134[[#This Row],[Operative Temperature]]-26,0)</f>
        <v>0</v>
      </c>
      <c r="I7809">
        <f>IF(Tableau134[[#This Row],[Nb d''heures inf à 19°C sous occupation]]=1,19-C7809,0)</f>
        <v>0</v>
      </c>
    </row>
    <row r="7810" spans="1:9" x14ac:dyDescent="0.25">
      <c r="A7810" s="2">
        <v>37582.333333333336</v>
      </c>
      <c r="B7810">
        <v>11.074999999999999</v>
      </c>
      <c r="C7810">
        <v>26.202490000000001</v>
      </c>
      <c r="D7810">
        <v>0</v>
      </c>
      <c r="E7810" t="str">
        <f>IF(AND(Tableau134[[#This Row],[Operative Temperature]]&lt;19,Tableau134[[#This Row],[Occupancy]]&lt;&gt;0),Tableau134[[#This Row],[Operative Temperature]],"NC")</f>
        <v>NC</v>
      </c>
      <c r="F7810">
        <f>IF(AND(C7810&gt;26,Tableau134[[#This Row],[Occupancy]]&lt;&gt;0),1,0)</f>
        <v>0</v>
      </c>
      <c r="G7810">
        <f>IF(AND(Tableau134[[#This Row],[Operative Temperature]]&lt;19,Tableau134[[#This Row],[Occupancy]]&lt;&gt;0),1,0)</f>
        <v>0</v>
      </c>
      <c r="H7810">
        <f>IF(Tableau134[[#This Row],[Nb dheures sup à 26°C sous occupation]]=1,Tableau134[[#This Row],[Operative Temperature]]-26,0)</f>
        <v>0</v>
      </c>
      <c r="I7810">
        <f>IF(Tableau134[[#This Row],[Nb d''heures inf à 19°C sous occupation]]=1,19-C7810,0)</f>
        <v>0</v>
      </c>
    </row>
    <row r="7811" spans="1:9" x14ac:dyDescent="0.25">
      <c r="A7811" s="2">
        <v>37582.375</v>
      </c>
      <c r="B7811">
        <v>11.5</v>
      </c>
      <c r="C7811">
        <v>26.648319999999998</v>
      </c>
      <c r="D7811">
        <v>0</v>
      </c>
      <c r="E7811" t="str">
        <f>IF(AND(Tableau134[[#This Row],[Operative Temperature]]&lt;19,Tableau134[[#This Row],[Occupancy]]&lt;&gt;0),Tableau134[[#This Row],[Operative Temperature]],"NC")</f>
        <v>NC</v>
      </c>
      <c r="F7811">
        <f>IF(AND(C7811&gt;26,Tableau134[[#This Row],[Occupancy]]&lt;&gt;0),1,0)</f>
        <v>0</v>
      </c>
      <c r="G7811">
        <f>IF(AND(Tableau134[[#This Row],[Operative Temperature]]&lt;19,Tableau134[[#This Row],[Occupancy]]&lt;&gt;0),1,0)</f>
        <v>0</v>
      </c>
      <c r="H7811">
        <f>IF(Tableau134[[#This Row],[Nb dheures sup à 26°C sous occupation]]=1,Tableau134[[#This Row],[Operative Temperature]]-26,0)</f>
        <v>0</v>
      </c>
      <c r="I7811">
        <f>IF(Tableau134[[#This Row],[Nb d''heures inf à 19°C sous occupation]]=1,19-C7811,0)</f>
        <v>0</v>
      </c>
    </row>
    <row r="7812" spans="1:9" x14ac:dyDescent="0.25">
      <c r="A7812" s="2">
        <v>37582.416666666664</v>
      </c>
      <c r="B7812">
        <v>11.975</v>
      </c>
      <c r="C7812">
        <v>26.987639999999999</v>
      </c>
      <c r="D7812">
        <v>0</v>
      </c>
      <c r="E7812" t="str">
        <f>IF(AND(Tableau134[[#This Row],[Operative Temperature]]&lt;19,Tableau134[[#This Row],[Occupancy]]&lt;&gt;0),Tableau134[[#This Row],[Operative Temperature]],"NC")</f>
        <v>NC</v>
      </c>
      <c r="F7812">
        <f>IF(AND(C7812&gt;26,Tableau134[[#This Row],[Occupancy]]&lt;&gt;0),1,0)</f>
        <v>0</v>
      </c>
      <c r="G7812">
        <f>IF(AND(Tableau134[[#This Row],[Operative Temperature]]&lt;19,Tableau134[[#This Row],[Occupancy]]&lt;&gt;0),1,0)</f>
        <v>0</v>
      </c>
      <c r="H7812">
        <f>IF(Tableau134[[#This Row],[Nb dheures sup à 26°C sous occupation]]=1,Tableau134[[#This Row],[Operative Temperature]]-26,0)</f>
        <v>0</v>
      </c>
      <c r="I7812">
        <f>IF(Tableau134[[#This Row],[Nb d''heures inf à 19°C sous occupation]]=1,19-C7812,0)</f>
        <v>0</v>
      </c>
    </row>
    <row r="7813" spans="1:9" x14ac:dyDescent="0.25">
      <c r="A7813" s="2">
        <v>37582.458333333336</v>
      </c>
      <c r="B7813">
        <v>12.775</v>
      </c>
      <c r="C7813">
        <v>27.238219999999998</v>
      </c>
      <c r="D7813">
        <v>0</v>
      </c>
      <c r="E7813" t="str">
        <f>IF(AND(Tableau134[[#This Row],[Operative Temperature]]&lt;19,Tableau134[[#This Row],[Occupancy]]&lt;&gt;0),Tableau134[[#This Row],[Operative Temperature]],"NC")</f>
        <v>NC</v>
      </c>
      <c r="F7813">
        <f>IF(AND(C7813&gt;26,Tableau134[[#This Row],[Occupancy]]&lt;&gt;0),1,0)</f>
        <v>0</v>
      </c>
      <c r="G7813">
        <f>IF(AND(Tableau134[[#This Row],[Operative Temperature]]&lt;19,Tableau134[[#This Row],[Occupancy]]&lt;&gt;0),1,0)</f>
        <v>0</v>
      </c>
      <c r="H7813">
        <f>IF(Tableau134[[#This Row],[Nb dheures sup à 26°C sous occupation]]=1,Tableau134[[#This Row],[Operative Temperature]]-26,0)</f>
        <v>0</v>
      </c>
      <c r="I7813">
        <f>IF(Tableau134[[#This Row],[Nb d''heures inf à 19°C sous occupation]]=1,19-C7813,0)</f>
        <v>0</v>
      </c>
    </row>
    <row r="7814" spans="1:9" x14ac:dyDescent="0.25">
      <c r="A7814" s="2">
        <v>37582.5</v>
      </c>
      <c r="B7814">
        <v>12.85</v>
      </c>
      <c r="C7814">
        <v>27.61487</v>
      </c>
      <c r="D7814">
        <v>0</v>
      </c>
      <c r="E7814" t="str">
        <f>IF(AND(Tableau134[[#This Row],[Operative Temperature]]&lt;19,Tableau134[[#This Row],[Occupancy]]&lt;&gt;0),Tableau134[[#This Row],[Operative Temperature]],"NC")</f>
        <v>NC</v>
      </c>
      <c r="F7814">
        <f>IF(AND(C7814&gt;26,Tableau134[[#This Row],[Occupancy]]&lt;&gt;0),1,0)</f>
        <v>0</v>
      </c>
      <c r="G7814">
        <f>IF(AND(Tableau134[[#This Row],[Operative Temperature]]&lt;19,Tableau134[[#This Row],[Occupancy]]&lt;&gt;0),1,0)</f>
        <v>0</v>
      </c>
      <c r="H7814">
        <f>IF(Tableau134[[#This Row],[Nb dheures sup à 26°C sous occupation]]=1,Tableau134[[#This Row],[Operative Temperature]]-26,0)</f>
        <v>0</v>
      </c>
      <c r="I7814">
        <f>IF(Tableau134[[#This Row],[Nb d''heures inf à 19°C sous occupation]]=1,19-C7814,0)</f>
        <v>0</v>
      </c>
    </row>
    <row r="7815" spans="1:9" x14ac:dyDescent="0.25">
      <c r="A7815" s="2">
        <v>37582.541666666664</v>
      </c>
      <c r="B7815">
        <v>12.725</v>
      </c>
      <c r="C7815">
        <v>27.871259999999999</v>
      </c>
      <c r="D7815">
        <v>0</v>
      </c>
      <c r="E7815" t="str">
        <f>IF(AND(Tableau134[[#This Row],[Operative Temperature]]&lt;19,Tableau134[[#This Row],[Occupancy]]&lt;&gt;0),Tableau134[[#This Row],[Operative Temperature]],"NC")</f>
        <v>NC</v>
      </c>
      <c r="F7815">
        <f>IF(AND(C7815&gt;26,Tableau134[[#This Row],[Occupancy]]&lt;&gt;0),1,0)</f>
        <v>0</v>
      </c>
      <c r="G7815">
        <f>IF(AND(Tableau134[[#This Row],[Operative Temperature]]&lt;19,Tableau134[[#This Row],[Occupancy]]&lt;&gt;0),1,0)</f>
        <v>0</v>
      </c>
      <c r="H7815">
        <f>IF(Tableau134[[#This Row],[Nb dheures sup à 26°C sous occupation]]=1,Tableau134[[#This Row],[Operative Temperature]]-26,0)</f>
        <v>0</v>
      </c>
      <c r="I7815">
        <f>IF(Tableau134[[#This Row],[Nb d''heures inf à 19°C sous occupation]]=1,19-C7815,0)</f>
        <v>0</v>
      </c>
    </row>
    <row r="7816" spans="1:9" x14ac:dyDescent="0.25">
      <c r="A7816" s="2">
        <v>37582.583333333336</v>
      </c>
      <c r="B7816">
        <v>12.55</v>
      </c>
      <c r="C7816">
        <v>28.092939999999999</v>
      </c>
      <c r="D7816">
        <v>0</v>
      </c>
      <c r="E7816" t="str">
        <f>IF(AND(Tableau134[[#This Row],[Operative Temperature]]&lt;19,Tableau134[[#This Row],[Occupancy]]&lt;&gt;0),Tableau134[[#This Row],[Operative Temperature]],"NC")</f>
        <v>NC</v>
      </c>
      <c r="F7816">
        <f>IF(AND(C7816&gt;26,Tableau134[[#This Row],[Occupancy]]&lt;&gt;0),1,0)</f>
        <v>0</v>
      </c>
      <c r="G7816">
        <f>IF(AND(Tableau134[[#This Row],[Operative Temperature]]&lt;19,Tableau134[[#This Row],[Occupancy]]&lt;&gt;0),1,0)</f>
        <v>0</v>
      </c>
      <c r="H7816">
        <f>IF(Tableau134[[#This Row],[Nb dheures sup à 26°C sous occupation]]=1,Tableau134[[#This Row],[Operative Temperature]]-26,0)</f>
        <v>0</v>
      </c>
      <c r="I7816">
        <f>IF(Tableau134[[#This Row],[Nb d''heures inf à 19°C sous occupation]]=1,19-C7816,0)</f>
        <v>0</v>
      </c>
    </row>
    <row r="7817" spans="1:9" x14ac:dyDescent="0.25">
      <c r="A7817" s="2">
        <v>37582.625</v>
      </c>
      <c r="B7817">
        <v>12.35</v>
      </c>
      <c r="C7817">
        <v>28.12189</v>
      </c>
      <c r="D7817">
        <v>0</v>
      </c>
      <c r="E7817" t="str">
        <f>IF(AND(Tableau134[[#This Row],[Operative Temperature]]&lt;19,Tableau134[[#This Row],[Occupancy]]&lt;&gt;0),Tableau134[[#This Row],[Operative Temperature]],"NC")</f>
        <v>NC</v>
      </c>
      <c r="F7817">
        <f>IF(AND(C7817&gt;26,Tableau134[[#This Row],[Occupancy]]&lt;&gt;0),1,0)</f>
        <v>0</v>
      </c>
      <c r="G7817">
        <f>IF(AND(Tableau134[[#This Row],[Operative Temperature]]&lt;19,Tableau134[[#This Row],[Occupancy]]&lt;&gt;0),1,0)</f>
        <v>0</v>
      </c>
      <c r="H7817">
        <f>IF(Tableau134[[#This Row],[Nb dheures sup à 26°C sous occupation]]=1,Tableau134[[#This Row],[Operative Temperature]]-26,0)</f>
        <v>0</v>
      </c>
      <c r="I7817">
        <f>IF(Tableau134[[#This Row],[Nb d''heures inf à 19°C sous occupation]]=1,19-C7817,0)</f>
        <v>0</v>
      </c>
    </row>
    <row r="7818" spans="1:9" x14ac:dyDescent="0.25">
      <c r="A7818" s="2">
        <v>37582.666666666664</v>
      </c>
      <c r="B7818">
        <v>12.15</v>
      </c>
      <c r="C7818">
        <v>28.135490000000001</v>
      </c>
      <c r="D7818">
        <v>0</v>
      </c>
      <c r="E7818" t="str">
        <f>IF(AND(Tableau134[[#This Row],[Operative Temperature]]&lt;19,Tableau134[[#This Row],[Occupancy]]&lt;&gt;0),Tableau134[[#This Row],[Operative Temperature]],"NC")</f>
        <v>NC</v>
      </c>
      <c r="F7818">
        <f>IF(AND(C7818&gt;26,Tableau134[[#This Row],[Occupancy]]&lt;&gt;0),1,0)</f>
        <v>0</v>
      </c>
      <c r="G7818">
        <f>IF(AND(Tableau134[[#This Row],[Operative Temperature]]&lt;19,Tableau134[[#This Row],[Occupancy]]&lt;&gt;0),1,0)</f>
        <v>0</v>
      </c>
      <c r="H7818">
        <f>IF(Tableau134[[#This Row],[Nb dheures sup à 26°C sous occupation]]=1,Tableau134[[#This Row],[Operative Temperature]]-26,0)</f>
        <v>0</v>
      </c>
      <c r="I7818">
        <f>IF(Tableau134[[#This Row],[Nb d''heures inf à 19°C sous occupation]]=1,19-C7818,0)</f>
        <v>0</v>
      </c>
    </row>
    <row r="7819" spans="1:9" x14ac:dyDescent="0.25">
      <c r="A7819" s="2">
        <v>37582.708333333336</v>
      </c>
      <c r="B7819">
        <v>11.95</v>
      </c>
      <c r="C7819">
        <v>28.10425</v>
      </c>
      <c r="D7819">
        <v>0</v>
      </c>
      <c r="E7819" t="str">
        <f>IF(AND(Tableau134[[#This Row],[Operative Temperature]]&lt;19,Tableau134[[#This Row],[Occupancy]]&lt;&gt;0),Tableau134[[#This Row],[Operative Temperature]],"NC")</f>
        <v>NC</v>
      </c>
      <c r="F7819">
        <f>IF(AND(C7819&gt;26,Tableau134[[#This Row],[Occupancy]]&lt;&gt;0),1,0)</f>
        <v>0</v>
      </c>
      <c r="G7819">
        <f>IF(AND(Tableau134[[#This Row],[Operative Temperature]]&lt;19,Tableau134[[#This Row],[Occupancy]]&lt;&gt;0),1,0)</f>
        <v>0</v>
      </c>
      <c r="H7819">
        <f>IF(Tableau134[[#This Row],[Nb dheures sup à 26°C sous occupation]]=1,Tableau134[[#This Row],[Operative Temperature]]-26,0)</f>
        <v>0</v>
      </c>
      <c r="I7819">
        <f>IF(Tableau134[[#This Row],[Nb d''heures inf à 19°C sous occupation]]=1,19-C7819,0)</f>
        <v>0</v>
      </c>
    </row>
    <row r="7820" spans="1:9" x14ac:dyDescent="0.25">
      <c r="A7820" s="2">
        <v>37582.75</v>
      </c>
      <c r="B7820">
        <v>11.75</v>
      </c>
      <c r="C7820">
        <v>28.192769999999999</v>
      </c>
      <c r="D7820">
        <v>0</v>
      </c>
      <c r="E7820" t="str">
        <f>IF(AND(Tableau134[[#This Row],[Operative Temperature]]&lt;19,Tableau134[[#This Row],[Occupancy]]&lt;&gt;0),Tableau134[[#This Row],[Operative Temperature]],"NC")</f>
        <v>NC</v>
      </c>
      <c r="F7820">
        <f>IF(AND(C7820&gt;26,Tableau134[[#This Row],[Occupancy]]&lt;&gt;0),1,0)</f>
        <v>0</v>
      </c>
      <c r="G7820">
        <f>IF(AND(Tableau134[[#This Row],[Operative Temperature]]&lt;19,Tableau134[[#This Row],[Occupancy]]&lt;&gt;0),1,0)</f>
        <v>0</v>
      </c>
      <c r="H7820">
        <f>IF(Tableau134[[#This Row],[Nb dheures sup à 26°C sous occupation]]=1,Tableau134[[#This Row],[Operative Temperature]]-26,0)</f>
        <v>0</v>
      </c>
      <c r="I7820">
        <f>IF(Tableau134[[#This Row],[Nb d''heures inf à 19°C sous occupation]]=1,19-C7820,0)</f>
        <v>0</v>
      </c>
    </row>
    <row r="7821" spans="1:9" x14ac:dyDescent="0.25">
      <c r="A7821" s="2">
        <v>37582.791666666664</v>
      </c>
      <c r="B7821">
        <v>11.55</v>
      </c>
      <c r="C7821">
        <v>28.28885</v>
      </c>
      <c r="D7821">
        <v>0</v>
      </c>
      <c r="E7821" t="str">
        <f>IF(AND(Tableau134[[#This Row],[Operative Temperature]]&lt;19,Tableau134[[#This Row],[Occupancy]]&lt;&gt;0),Tableau134[[#This Row],[Operative Temperature]],"NC")</f>
        <v>NC</v>
      </c>
      <c r="F7821">
        <f>IF(AND(C7821&gt;26,Tableau134[[#This Row],[Occupancy]]&lt;&gt;0),1,0)</f>
        <v>0</v>
      </c>
      <c r="G7821">
        <f>IF(AND(Tableau134[[#This Row],[Operative Temperature]]&lt;19,Tableau134[[#This Row],[Occupancy]]&lt;&gt;0),1,0)</f>
        <v>0</v>
      </c>
      <c r="H7821">
        <f>IF(Tableau134[[#This Row],[Nb dheures sup à 26°C sous occupation]]=1,Tableau134[[#This Row],[Operative Temperature]]-26,0)</f>
        <v>0</v>
      </c>
      <c r="I7821">
        <f>IF(Tableau134[[#This Row],[Nb d''heures inf à 19°C sous occupation]]=1,19-C7821,0)</f>
        <v>0</v>
      </c>
    </row>
    <row r="7822" spans="1:9" x14ac:dyDescent="0.25">
      <c r="A7822" s="2">
        <v>37582.833333333336</v>
      </c>
      <c r="B7822">
        <v>11.875</v>
      </c>
      <c r="C7822">
        <v>28.52439</v>
      </c>
      <c r="D7822">
        <v>0</v>
      </c>
      <c r="E7822" t="str">
        <f>IF(AND(Tableau134[[#This Row],[Operative Temperature]]&lt;19,Tableau134[[#This Row],[Occupancy]]&lt;&gt;0),Tableau134[[#This Row],[Operative Temperature]],"NC")</f>
        <v>NC</v>
      </c>
      <c r="F7822">
        <f>IF(AND(C7822&gt;26,Tableau134[[#This Row],[Occupancy]]&lt;&gt;0),1,0)</f>
        <v>0</v>
      </c>
      <c r="G7822">
        <f>IF(AND(Tableau134[[#This Row],[Operative Temperature]]&lt;19,Tableau134[[#This Row],[Occupancy]]&lt;&gt;0),1,0)</f>
        <v>0</v>
      </c>
      <c r="H7822">
        <f>IF(Tableau134[[#This Row],[Nb dheures sup à 26°C sous occupation]]=1,Tableau134[[#This Row],[Operative Temperature]]-26,0)</f>
        <v>0</v>
      </c>
      <c r="I7822">
        <f>IF(Tableau134[[#This Row],[Nb d''heures inf à 19°C sous occupation]]=1,19-C7822,0)</f>
        <v>0</v>
      </c>
    </row>
    <row r="7823" spans="1:9" x14ac:dyDescent="0.25">
      <c r="A7823" s="2">
        <v>37582.875</v>
      </c>
      <c r="B7823">
        <v>11.7</v>
      </c>
      <c r="C7823">
        <v>27.461130000000001</v>
      </c>
      <c r="D7823">
        <v>0</v>
      </c>
      <c r="E7823" t="str">
        <f>IF(AND(Tableau134[[#This Row],[Operative Temperature]]&lt;19,Tableau134[[#This Row],[Occupancy]]&lt;&gt;0),Tableau134[[#This Row],[Operative Temperature]],"NC")</f>
        <v>NC</v>
      </c>
      <c r="F7823">
        <f>IF(AND(C7823&gt;26,Tableau134[[#This Row],[Occupancy]]&lt;&gt;0),1,0)</f>
        <v>0</v>
      </c>
      <c r="G7823">
        <f>IF(AND(Tableau134[[#This Row],[Operative Temperature]]&lt;19,Tableau134[[#This Row],[Occupancy]]&lt;&gt;0),1,0)</f>
        <v>0</v>
      </c>
      <c r="H7823">
        <f>IF(Tableau134[[#This Row],[Nb dheures sup à 26°C sous occupation]]=1,Tableau134[[#This Row],[Operative Temperature]]-26,0)</f>
        <v>0</v>
      </c>
      <c r="I7823">
        <f>IF(Tableau134[[#This Row],[Nb d''heures inf à 19°C sous occupation]]=1,19-C7823,0)</f>
        <v>0</v>
      </c>
    </row>
    <row r="7824" spans="1:9" x14ac:dyDescent="0.25">
      <c r="A7824" s="2">
        <v>37582.916666666664</v>
      </c>
      <c r="B7824">
        <v>11.375</v>
      </c>
      <c r="C7824">
        <v>26.912569999999999</v>
      </c>
      <c r="D7824">
        <v>0</v>
      </c>
      <c r="E7824" t="str">
        <f>IF(AND(Tableau134[[#This Row],[Operative Temperature]]&lt;19,Tableau134[[#This Row],[Occupancy]]&lt;&gt;0),Tableau134[[#This Row],[Operative Temperature]],"NC")</f>
        <v>NC</v>
      </c>
      <c r="F7824">
        <f>IF(AND(C7824&gt;26,Tableau134[[#This Row],[Occupancy]]&lt;&gt;0),1,0)</f>
        <v>0</v>
      </c>
      <c r="G7824">
        <f>IF(AND(Tableau134[[#This Row],[Operative Temperature]]&lt;19,Tableau134[[#This Row],[Occupancy]]&lt;&gt;0),1,0)</f>
        <v>0</v>
      </c>
      <c r="H7824">
        <f>IF(Tableau134[[#This Row],[Nb dheures sup à 26°C sous occupation]]=1,Tableau134[[#This Row],[Operative Temperature]]-26,0)</f>
        <v>0</v>
      </c>
      <c r="I7824">
        <f>IF(Tableau134[[#This Row],[Nb d''heures inf à 19°C sous occupation]]=1,19-C7824,0)</f>
        <v>0</v>
      </c>
    </row>
    <row r="7825" spans="1:9" x14ac:dyDescent="0.25">
      <c r="A7825" s="2">
        <v>37582.958333333336</v>
      </c>
      <c r="B7825">
        <v>11.15</v>
      </c>
      <c r="C7825">
        <v>26.565619999999999</v>
      </c>
      <c r="D7825">
        <v>0</v>
      </c>
      <c r="E7825" t="str">
        <f>IF(AND(Tableau134[[#This Row],[Operative Temperature]]&lt;19,Tableau134[[#This Row],[Occupancy]]&lt;&gt;0),Tableau134[[#This Row],[Operative Temperature]],"NC")</f>
        <v>NC</v>
      </c>
      <c r="F7825">
        <f>IF(AND(C7825&gt;26,Tableau134[[#This Row],[Occupancy]]&lt;&gt;0),1,0)</f>
        <v>0</v>
      </c>
      <c r="G7825">
        <f>IF(AND(Tableau134[[#This Row],[Operative Temperature]]&lt;19,Tableau134[[#This Row],[Occupancy]]&lt;&gt;0),1,0)</f>
        <v>0</v>
      </c>
      <c r="H7825">
        <f>IF(Tableau134[[#This Row],[Nb dheures sup à 26°C sous occupation]]=1,Tableau134[[#This Row],[Operative Temperature]]-26,0)</f>
        <v>0</v>
      </c>
      <c r="I7825">
        <f>IF(Tableau134[[#This Row],[Nb d''heures inf à 19°C sous occupation]]=1,19-C7825,0)</f>
        <v>0</v>
      </c>
    </row>
    <row r="7826" spans="1:9" x14ac:dyDescent="0.25">
      <c r="A7826" s="1">
        <v>37583</v>
      </c>
      <c r="B7826">
        <v>11.025</v>
      </c>
      <c r="C7826">
        <v>26.406269999999999</v>
      </c>
      <c r="D7826">
        <v>0</v>
      </c>
      <c r="E7826" t="str">
        <f>IF(AND(Tableau134[[#This Row],[Operative Temperature]]&lt;19,Tableau134[[#This Row],[Occupancy]]&lt;&gt;0),Tableau134[[#This Row],[Operative Temperature]],"NC")</f>
        <v>NC</v>
      </c>
      <c r="F7826">
        <f>IF(AND(C7826&gt;26,Tableau134[[#This Row],[Occupancy]]&lt;&gt;0),1,0)</f>
        <v>0</v>
      </c>
      <c r="G7826">
        <f>IF(AND(Tableau134[[#This Row],[Operative Temperature]]&lt;19,Tableau134[[#This Row],[Occupancy]]&lt;&gt;0),1,0)</f>
        <v>0</v>
      </c>
      <c r="H7826">
        <f>IF(Tableau134[[#This Row],[Nb dheures sup à 26°C sous occupation]]=1,Tableau134[[#This Row],[Operative Temperature]]-26,0)</f>
        <v>0</v>
      </c>
      <c r="I7826">
        <f>IF(Tableau134[[#This Row],[Nb d''heures inf à 19°C sous occupation]]=1,19-C7826,0)</f>
        <v>0</v>
      </c>
    </row>
    <row r="7827" spans="1:9" x14ac:dyDescent="0.25">
      <c r="A7827" s="2">
        <v>37583.041666666664</v>
      </c>
      <c r="B7827">
        <v>11.074999999999999</v>
      </c>
      <c r="C7827">
        <v>26.254709999999999</v>
      </c>
      <c r="D7827">
        <v>0</v>
      </c>
      <c r="E7827" t="str">
        <f>IF(AND(Tableau134[[#This Row],[Operative Temperature]]&lt;19,Tableau134[[#This Row],[Occupancy]]&lt;&gt;0),Tableau134[[#This Row],[Operative Temperature]],"NC")</f>
        <v>NC</v>
      </c>
      <c r="F7827">
        <f>IF(AND(C7827&gt;26,Tableau134[[#This Row],[Occupancy]]&lt;&gt;0),1,0)</f>
        <v>0</v>
      </c>
      <c r="G7827">
        <f>IF(AND(Tableau134[[#This Row],[Operative Temperature]]&lt;19,Tableau134[[#This Row],[Occupancy]]&lt;&gt;0),1,0)</f>
        <v>0</v>
      </c>
      <c r="H7827">
        <f>IF(Tableau134[[#This Row],[Nb dheures sup à 26°C sous occupation]]=1,Tableau134[[#This Row],[Operative Temperature]]-26,0)</f>
        <v>0</v>
      </c>
      <c r="I7827">
        <f>IF(Tableau134[[#This Row],[Nb d''heures inf à 19°C sous occupation]]=1,19-C7827,0)</f>
        <v>0</v>
      </c>
    </row>
    <row r="7828" spans="1:9" x14ac:dyDescent="0.25">
      <c r="A7828" s="2">
        <v>37583.083333333336</v>
      </c>
      <c r="B7828">
        <v>10.95</v>
      </c>
      <c r="C7828">
        <v>26.128409999999999</v>
      </c>
      <c r="D7828">
        <v>0</v>
      </c>
      <c r="E7828" t="str">
        <f>IF(AND(Tableau134[[#This Row],[Operative Temperature]]&lt;19,Tableau134[[#This Row],[Occupancy]]&lt;&gt;0),Tableau134[[#This Row],[Operative Temperature]],"NC")</f>
        <v>NC</v>
      </c>
      <c r="F7828">
        <f>IF(AND(C7828&gt;26,Tableau134[[#This Row],[Occupancy]]&lt;&gt;0),1,0)</f>
        <v>0</v>
      </c>
      <c r="G7828">
        <f>IF(AND(Tableau134[[#This Row],[Operative Temperature]]&lt;19,Tableau134[[#This Row],[Occupancy]]&lt;&gt;0),1,0)</f>
        <v>0</v>
      </c>
      <c r="H7828">
        <f>IF(Tableau134[[#This Row],[Nb dheures sup à 26°C sous occupation]]=1,Tableau134[[#This Row],[Operative Temperature]]-26,0)</f>
        <v>0</v>
      </c>
      <c r="I7828">
        <f>IF(Tableau134[[#This Row],[Nb d''heures inf à 19°C sous occupation]]=1,19-C7828,0)</f>
        <v>0</v>
      </c>
    </row>
    <row r="7829" spans="1:9" x14ac:dyDescent="0.25">
      <c r="A7829" s="2">
        <v>37583.125</v>
      </c>
      <c r="B7829">
        <v>10.75</v>
      </c>
      <c r="C7829">
        <v>26.009930000000001</v>
      </c>
      <c r="D7829">
        <v>0</v>
      </c>
      <c r="E7829" t="str">
        <f>IF(AND(Tableau134[[#This Row],[Operative Temperature]]&lt;19,Tableau134[[#This Row],[Occupancy]]&lt;&gt;0),Tableau134[[#This Row],[Operative Temperature]],"NC")</f>
        <v>NC</v>
      </c>
      <c r="F7829">
        <f>IF(AND(C7829&gt;26,Tableau134[[#This Row],[Occupancy]]&lt;&gt;0),1,0)</f>
        <v>0</v>
      </c>
      <c r="G7829">
        <f>IF(AND(Tableau134[[#This Row],[Operative Temperature]]&lt;19,Tableau134[[#This Row],[Occupancy]]&lt;&gt;0),1,0)</f>
        <v>0</v>
      </c>
      <c r="H7829">
        <f>IF(Tableau134[[#This Row],[Nb dheures sup à 26°C sous occupation]]=1,Tableau134[[#This Row],[Operative Temperature]]-26,0)</f>
        <v>0</v>
      </c>
      <c r="I7829">
        <f>IF(Tableau134[[#This Row],[Nb d''heures inf à 19°C sous occupation]]=1,19-C7829,0)</f>
        <v>0</v>
      </c>
    </row>
    <row r="7830" spans="1:9" x14ac:dyDescent="0.25">
      <c r="A7830" s="2">
        <v>37583.166666666664</v>
      </c>
      <c r="B7830">
        <v>10.55</v>
      </c>
      <c r="C7830">
        <v>25.896380000000001</v>
      </c>
      <c r="D7830">
        <v>0</v>
      </c>
      <c r="E7830" t="str">
        <f>IF(AND(Tableau134[[#This Row],[Operative Temperature]]&lt;19,Tableau134[[#This Row],[Occupancy]]&lt;&gt;0),Tableau134[[#This Row],[Operative Temperature]],"NC")</f>
        <v>NC</v>
      </c>
      <c r="F7830">
        <f>IF(AND(C7830&gt;26,Tableau134[[#This Row],[Occupancy]]&lt;&gt;0),1,0)</f>
        <v>0</v>
      </c>
      <c r="G7830">
        <f>IF(AND(Tableau134[[#This Row],[Operative Temperature]]&lt;19,Tableau134[[#This Row],[Occupancy]]&lt;&gt;0),1,0)</f>
        <v>0</v>
      </c>
      <c r="H7830">
        <f>IF(Tableau134[[#This Row],[Nb dheures sup à 26°C sous occupation]]=1,Tableau134[[#This Row],[Operative Temperature]]-26,0)</f>
        <v>0</v>
      </c>
      <c r="I7830">
        <f>IF(Tableau134[[#This Row],[Nb d''heures inf à 19°C sous occupation]]=1,19-C7830,0)</f>
        <v>0</v>
      </c>
    </row>
    <row r="7831" spans="1:9" x14ac:dyDescent="0.25">
      <c r="A7831" s="2">
        <v>37583.208333333336</v>
      </c>
      <c r="B7831">
        <v>10.425000000000001</v>
      </c>
      <c r="C7831">
        <v>25.782389999999999</v>
      </c>
      <c r="D7831">
        <v>0</v>
      </c>
      <c r="E7831" t="str">
        <f>IF(AND(Tableau134[[#This Row],[Operative Temperature]]&lt;19,Tableau134[[#This Row],[Occupancy]]&lt;&gt;0),Tableau134[[#This Row],[Operative Temperature]],"NC")</f>
        <v>NC</v>
      </c>
      <c r="F7831">
        <f>IF(AND(C7831&gt;26,Tableau134[[#This Row],[Occupancy]]&lt;&gt;0),1,0)</f>
        <v>0</v>
      </c>
      <c r="G7831">
        <f>IF(AND(Tableau134[[#This Row],[Operative Temperature]]&lt;19,Tableau134[[#This Row],[Occupancy]]&lt;&gt;0),1,0)</f>
        <v>0</v>
      </c>
      <c r="H7831">
        <f>IF(Tableau134[[#This Row],[Nb dheures sup à 26°C sous occupation]]=1,Tableau134[[#This Row],[Operative Temperature]]-26,0)</f>
        <v>0</v>
      </c>
      <c r="I7831">
        <f>IF(Tableau134[[#This Row],[Nb d''heures inf à 19°C sous occupation]]=1,19-C7831,0)</f>
        <v>0</v>
      </c>
    </row>
    <row r="7832" spans="1:9" x14ac:dyDescent="0.25">
      <c r="A7832" s="2">
        <v>37583.25</v>
      </c>
      <c r="B7832">
        <v>10.324999999999999</v>
      </c>
      <c r="C7832">
        <v>25.669270000000001</v>
      </c>
      <c r="D7832">
        <v>0</v>
      </c>
      <c r="E7832" t="str">
        <f>IF(AND(Tableau134[[#This Row],[Operative Temperature]]&lt;19,Tableau134[[#This Row],[Occupancy]]&lt;&gt;0),Tableau134[[#This Row],[Operative Temperature]],"NC")</f>
        <v>NC</v>
      </c>
      <c r="F7832">
        <f>IF(AND(C7832&gt;26,Tableau134[[#This Row],[Occupancy]]&lt;&gt;0),1,0)</f>
        <v>0</v>
      </c>
      <c r="G7832">
        <f>IF(AND(Tableau134[[#This Row],[Operative Temperature]]&lt;19,Tableau134[[#This Row],[Occupancy]]&lt;&gt;0),1,0)</f>
        <v>0</v>
      </c>
      <c r="H7832">
        <f>IF(Tableau134[[#This Row],[Nb dheures sup à 26°C sous occupation]]=1,Tableau134[[#This Row],[Operative Temperature]]-26,0)</f>
        <v>0</v>
      </c>
      <c r="I7832">
        <f>IF(Tableau134[[#This Row],[Nb d''heures inf à 19°C sous occupation]]=1,19-C7832,0)</f>
        <v>0</v>
      </c>
    </row>
    <row r="7833" spans="1:9" x14ac:dyDescent="0.25">
      <c r="A7833" s="2">
        <v>37583.291666666664</v>
      </c>
      <c r="B7833">
        <v>10.225</v>
      </c>
      <c r="C7833">
        <v>25.55649</v>
      </c>
      <c r="D7833">
        <v>0</v>
      </c>
      <c r="E7833" t="str">
        <f>IF(AND(Tableau134[[#This Row],[Operative Temperature]]&lt;19,Tableau134[[#This Row],[Occupancy]]&lt;&gt;0),Tableau134[[#This Row],[Operative Temperature]],"NC")</f>
        <v>NC</v>
      </c>
      <c r="F7833">
        <f>IF(AND(C7833&gt;26,Tableau134[[#This Row],[Occupancy]]&lt;&gt;0),1,0)</f>
        <v>0</v>
      </c>
      <c r="G7833">
        <f>IF(AND(Tableau134[[#This Row],[Operative Temperature]]&lt;19,Tableau134[[#This Row],[Occupancy]]&lt;&gt;0),1,0)</f>
        <v>0</v>
      </c>
      <c r="H7833">
        <f>IF(Tableau134[[#This Row],[Nb dheures sup à 26°C sous occupation]]=1,Tableau134[[#This Row],[Operative Temperature]]-26,0)</f>
        <v>0</v>
      </c>
      <c r="I7833">
        <f>IF(Tableau134[[#This Row],[Nb d''heures inf à 19°C sous occupation]]=1,19-C7833,0)</f>
        <v>0</v>
      </c>
    </row>
    <row r="7834" spans="1:9" x14ac:dyDescent="0.25">
      <c r="A7834" s="2">
        <v>37583.333333333336</v>
      </c>
      <c r="B7834">
        <v>10.125</v>
      </c>
      <c r="C7834">
        <v>25.447410000000001</v>
      </c>
      <c r="D7834">
        <v>0</v>
      </c>
      <c r="E7834" t="str">
        <f>IF(AND(Tableau134[[#This Row],[Operative Temperature]]&lt;19,Tableau134[[#This Row],[Occupancy]]&lt;&gt;0),Tableau134[[#This Row],[Operative Temperature]],"NC")</f>
        <v>NC</v>
      </c>
      <c r="F7834">
        <f>IF(AND(C7834&gt;26,Tableau134[[#This Row],[Occupancy]]&lt;&gt;0),1,0)</f>
        <v>0</v>
      </c>
      <c r="G7834">
        <f>IF(AND(Tableau134[[#This Row],[Operative Temperature]]&lt;19,Tableau134[[#This Row],[Occupancy]]&lt;&gt;0),1,0)</f>
        <v>0</v>
      </c>
      <c r="H7834">
        <f>IF(Tableau134[[#This Row],[Nb dheures sup à 26°C sous occupation]]=1,Tableau134[[#This Row],[Operative Temperature]]-26,0)</f>
        <v>0</v>
      </c>
      <c r="I7834">
        <f>IF(Tableau134[[#This Row],[Nb d''heures inf à 19°C sous occupation]]=1,19-C7834,0)</f>
        <v>0</v>
      </c>
    </row>
    <row r="7835" spans="1:9" x14ac:dyDescent="0.25">
      <c r="A7835" s="2">
        <v>37583.375</v>
      </c>
      <c r="B7835">
        <v>10.025</v>
      </c>
      <c r="C7835">
        <v>25.365919999999999</v>
      </c>
      <c r="D7835">
        <v>0</v>
      </c>
      <c r="E7835" t="str">
        <f>IF(AND(Tableau134[[#This Row],[Operative Temperature]]&lt;19,Tableau134[[#This Row],[Occupancy]]&lt;&gt;0),Tableau134[[#This Row],[Operative Temperature]],"NC")</f>
        <v>NC</v>
      </c>
      <c r="F7835">
        <f>IF(AND(C7835&gt;26,Tableau134[[#This Row],[Occupancy]]&lt;&gt;0),1,0)</f>
        <v>0</v>
      </c>
      <c r="G7835">
        <f>IF(AND(Tableau134[[#This Row],[Operative Temperature]]&lt;19,Tableau134[[#This Row],[Occupancy]]&lt;&gt;0),1,0)</f>
        <v>0</v>
      </c>
      <c r="H7835">
        <f>IF(Tableau134[[#This Row],[Nb dheures sup à 26°C sous occupation]]=1,Tableau134[[#This Row],[Operative Temperature]]-26,0)</f>
        <v>0</v>
      </c>
      <c r="I7835">
        <f>IF(Tableau134[[#This Row],[Nb d''heures inf à 19°C sous occupation]]=1,19-C7835,0)</f>
        <v>0</v>
      </c>
    </row>
    <row r="7836" spans="1:9" x14ac:dyDescent="0.25">
      <c r="A7836" s="2">
        <v>37583.416666666664</v>
      </c>
      <c r="B7836">
        <v>10.225</v>
      </c>
      <c r="C7836">
        <v>25.39499</v>
      </c>
      <c r="D7836">
        <v>0</v>
      </c>
      <c r="E7836" t="str">
        <f>IF(AND(Tableau134[[#This Row],[Operative Temperature]]&lt;19,Tableau134[[#This Row],[Occupancy]]&lt;&gt;0),Tableau134[[#This Row],[Operative Temperature]],"NC")</f>
        <v>NC</v>
      </c>
      <c r="F7836">
        <f>IF(AND(C7836&gt;26,Tableau134[[#This Row],[Occupancy]]&lt;&gt;0),1,0)</f>
        <v>0</v>
      </c>
      <c r="G7836">
        <f>IF(AND(Tableau134[[#This Row],[Operative Temperature]]&lt;19,Tableau134[[#This Row],[Occupancy]]&lt;&gt;0),1,0)</f>
        <v>0</v>
      </c>
      <c r="H7836">
        <f>IF(Tableau134[[#This Row],[Nb dheures sup à 26°C sous occupation]]=1,Tableau134[[#This Row],[Operative Temperature]]-26,0)</f>
        <v>0</v>
      </c>
      <c r="I7836">
        <f>IF(Tableau134[[#This Row],[Nb d''heures inf à 19°C sous occupation]]=1,19-C7836,0)</f>
        <v>0</v>
      </c>
    </row>
    <row r="7837" spans="1:9" x14ac:dyDescent="0.25">
      <c r="A7837" s="2">
        <v>37583.458333333336</v>
      </c>
      <c r="B7837">
        <v>10.525</v>
      </c>
      <c r="C7837">
        <v>25.51333</v>
      </c>
      <c r="D7837">
        <v>0</v>
      </c>
      <c r="E7837" t="str">
        <f>IF(AND(Tableau134[[#This Row],[Operative Temperature]]&lt;19,Tableau134[[#This Row],[Occupancy]]&lt;&gt;0),Tableau134[[#This Row],[Operative Temperature]],"NC")</f>
        <v>NC</v>
      </c>
      <c r="F7837">
        <f>IF(AND(C7837&gt;26,Tableau134[[#This Row],[Occupancy]]&lt;&gt;0),1,0)</f>
        <v>0</v>
      </c>
      <c r="G7837">
        <f>IF(AND(Tableau134[[#This Row],[Operative Temperature]]&lt;19,Tableau134[[#This Row],[Occupancy]]&lt;&gt;0),1,0)</f>
        <v>0</v>
      </c>
      <c r="H7837">
        <f>IF(Tableau134[[#This Row],[Nb dheures sup à 26°C sous occupation]]=1,Tableau134[[#This Row],[Operative Temperature]]-26,0)</f>
        <v>0</v>
      </c>
      <c r="I7837">
        <f>IF(Tableau134[[#This Row],[Nb d''heures inf à 19°C sous occupation]]=1,19-C7837,0)</f>
        <v>0</v>
      </c>
    </row>
    <row r="7838" spans="1:9" x14ac:dyDescent="0.25">
      <c r="A7838" s="2">
        <v>37583.5</v>
      </c>
      <c r="B7838">
        <v>10.9</v>
      </c>
      <c r="C7838">
        <v>25.610579999999999</v>
      </c>
      <c r="D7838">
        <v>0</v>
      </c>
      <c r="E7838" t="str">
        <f>IF(AND(Tableau134[[#This Row],[Operative Temperature]]&lt;19,Tableau134[[#This Row],[Occupancy]]&lt;&gt;0),Tableau134[[#This Row],[Operative Temperature]],"NC")</f>
        <v>NC</v>
      </c>
      <c r="F7838">
        <f>IF(AND(C7838&gt;26,Tableau134[[#This Row],[Occupancy]]&lt;&gt;0),1,0)</f>
        <v>0</v>
      </c>
      <c r="G7838">
        <f>IF(AND(Tableau134[[#This Row],[Operative Temperature]]&lt;19,Tableau134[[#This Row],[Occupancy]]&lt;&gt;0),1,0)</f>
        <v>0</v>
      </c>
      <c r="H7838">
        <f>IF(Tableau134[[#This Row],[Nb dheures sup à 26°C sous occupation]]=1,Tableau134[[#This Row],[Operative Temperature]]-26,0)</f>
        <v>0</v>
      </c>
      <c r="I7838">
        <f>IF(Tableau134[[#This Row],[Nb d''heures inf à 19°C sous occupation]]=1,19-C7838,0)</f>
        <v>0</v>
      </c>
    </row>
    <row r="7839" spans="1:9" x14ac:dyDescent="0.25">
      <c r="A7839" s="2">
        <v>37583.541666666664</v>
      </c>
      <c r="B7839">
        <v>11.225</v>
      </c>
      <c r="C7839">
        <v>25.64669</v>
      </c>
      <c r="D7839">
        <v>0</v>
      </c>
      <c r="E7839" t="str">
        <f>IF(AND(Tableau134[[#This Row],[Operative Temperature]]&lt;19,Tableau134[[#This Row],[Occupancy]]&lt;&gt;0),Tableau134[[#This Row],[Operative Temperature]],"NC")</f>
        <v>NC</v>
      </c>
      <c r="F7839">
        <f>IF(AND(C7839&gt;26,Tableau134[[#This Row],[Occupancy]]&lt;&gt;0),1,0)</f>
        <v>0</v>
      </c>
      <c r="G7839">
        <f>IF(AND(Tableau134[[#This Row],[Operative Temperature]]&lt;19,Tableau134[[#This Row],[Occupancy]]&lt;&gt;0),1,0)</f>
        <v>0</v>
      </c>
      <c r="H7839">
        <f>IF(Tableau134[[#This Row],[Nb dheures sup à 26°C sous occupation]]=1,Tableau134[[#This Row],[Operative Temperature]]-26,0)</f>
        <v>0</v>
      </c>
      <c r="I7839">
        <f>IF(Tableau134[[#This Row],[Nb d''heures inf à 19°C sous occupation]]=1,19-C7839,0)</f>
        <v>0</v>
      </c>
    </row>
    <row r="7840" spans="1:9" x14ac:dyDescent="0.25">
      <c r="A7840" s="2">
        <v>37583.583333333336</v>
      </c>
      <c r="B7840">
        <v>11.525</v>
      </c>
      <c r="C7840">
        <v>25.653269999999999</v>
      </c>
      <c r="D7840">
        <v>0</v>
      </c>
      <c r="E7840" t="str">
        <f>IF(AND(Tableau134[[#This Row],[Operative Temperature]]&lt;19,Tableau134[[#This Row],[Occupancy]]&lt;&gt;0),Tableau134[[#This Row],[Operative Temperature]],"NC")</f>
        <v>NC</v>
      </c>
      <c r="F7840">
        <f>IF(AND(C7840&gt;26,Tableau134[[#This Row],[Occupancy]]&lt;&gt;0),1,0)</f>
        <v>0</v>
      </c>
      <c r="G7840">
        <f>IF(AND(Tableau134[[#This Row],[Operative Temperature]]&lt;19,Tableau134[[#This Row],[Occupancy]]&lt;&gt;0),1,0)</f>
        <v>0</v>
      </c>
      <c r="H7840">
        <f>IF(Tableau134[[#This Row],[Nb dheures sup à 26°C sous occupation]]=1,Tableau134[[#This Row],[Operative Temperature]]-26,0)</f>
        <v>0</v>
      </c>
      <c r="I7840">
        <f>IF(Tableau134[[#This Row],[Nb d''heures inf à 19°C sous occupation]]=1,19-C7840,0)</f>
        <v>0</v>
      </c>
    </row>
    <row r="7841" spans="1:9" x14ac:dyDescent="0.25">
      <c r="A7841" s="2">
        <v>37583.625</v>
      </c>
      <c r="B7841">
        <v>11.75</v>
      </c>
      <c r="C7841">
        <v>25.62998</v>
      </c>
      <c r="D7841">
        <v>0</v>
      </c>
      <c r="E7841" t="str">
        <f>IF(AND(Tableau134[[#This Row],[Operative Temperature]]&lt;19,Tableau134[[#This Row],[Occupancy]]&lt;&gt;0),Tableau134[[#This Row],[Operative Temperature]],"NC")</f>
        <v>NC</v>
      </c>
      <c r="F7841">
        <f>IF(AND(C7841&gt;26,Tableau134[[#This Row],[Occupancy]]&lt;&gt;0),1,0)</f>
        <v>0</v>
      </c>
      <c r="G7841">
        <f>IF(AND(Tableau134[[#This Row],[Operative Temperature]]&lt;19,Tableau134[[#This Row],[Occupancy]]&lt;&gt;0),1,0)</f>
        <v>0</v>
      </c>
      <c r="H7841">
        <f>IF(Tableau134[[#This Row],[Nb dheures sup à 26°C sous occupation]]=1,Tableau134[[#This Row],[Operative Temperature]]-26,0)</f>
        <v>0</v>
      </c>
      <c r="I7841">
        <f>IF(Tableau134[[#This Row],[Nb d''heures inf à 19°C sous occupation]]=1,19-C7841,0)</f>
        <v>0</v>
      </c>
    </row>
    <row r="7842" spans="1:9" x14ac:dyDescent="0.25">
      <c r="A7842" s="2">
        <v>37583.666666666664</v>
      </c>
      <c r="B7842">
        <v>12.025</v>
      </c>
      <c r="C7842">
        <v>25.560479999999998</v>
      </c>
      <c r="D7842">
        <v>0</v>
      </c>
      <c r="E7842" t="str">
        <f>IF(AND(Tableau134[[#This Row],[Operative Temperature]]&lt;19,Tableau134[[#This Row],[Occupancy]]&lt;&gt;0),Tableau134[[#This Row],[Operative Temperature]],"NC")</f>
        <v>NC</v>
      </c>
      <c r="F7842">
        <f>IF(AND(C7842&gt;26,Tableau134[[#This Row],[Occupancy]]&lt;&gt;0),1,0)</f>
        <v>0</v>
      </c>
      <c r="G7842">
        <f>IF(AND(Tableau134[[#This Row],[Operative Temperature]]&lt;19,Tableau134[[#This Row],[Occupancy]]&lt;&gt;0),1,0)</f>
        <v>0</v>
      </c>
      <c r="H7842">
        <f>IF(Tableau134[[#This Row],[Nb dheures sup à 26°C sous occupation]]=1,Tableau134[[#This Row],[Operative Temperature]]-26,0)</f>
        <v>0</v>
      </c>
      <c r="I7842">
        <f>IF(Tableau134[[#This Row],[Nb d''heures inf à 19°C sous occupation]]=1,19-C7842,0)</f>
        <v>0</v>
      </c>
    </row>
    <row r="7843" spans="1:9" x14ac:dyDescent="0.25">
      <c r="A7843" s="2">
        <v>37583.708333333336</v>
      </c>
      <c r="B7843">
        <v>11.8</v>
      </c>
      <c r="C7843">
        <v>25.446429999999999</v>
      </c>
      <c r="D7843">
        <v>0</v>
      </c>
      <c r="E7843" t="str">
        <f>IF(AND(Tableau134[[#This Row],[Operative Temperature]]&lt;19,Tableau134[[#This Row],[Occupancy]]&lt;&gt;0),Tableau134[[#This Row],[Operative Temperature]],"NC")</f>
        <v>NC</v>
      </c>
      <c r="F7843">
        <f>IF(AND(C7843&gt;26,Tableau134[[#This Row],[Occupancy]]&lt;&gt;0),1,0)</f>
        <v>0</v>
      </c>
      <c r="G7843">
        <f>IF(AND(Tableau134[[#This Row],[Operative Temperature]]&lt;19,Tableau134[[#This Row],[Occupancy]]&lt;&gt;0),1,0)</f>
        <v>0</v>
      </c>
      <c r="H7843">
        <f>IF(Tableau134[[#This Row],[Nb dheures sup à 26°C sous occupation]]=1,Tableau134[[#This Row],[Operative Temperature]]-26,0)</f>
        <v>0</v>
      </c>
      <c r="I7843">
        <f>IF(Tableau134[[#This Row],[Nb d''heures inf à 19°C sous occupation]]=1,19-C7843,0)</f>
        <v>0</v>
      </c>
    </row>
    <row r="7844" spans="1:9" x14ac:dyDescent="0.25">
      <c r="A7844" s="2">
        <v>37583.75</v>
      </c>
      <c r="B7844">
        <v>11.475</v>
      </c>
      <c r="C7844">
        <v>25.29579</v>
      </c>
      <c r="D7844">
        <v>0</v>
      </c>
      <c r="E7844" t="str">
        <f>IF(AND(Tableau134[[#This Row],[Operative Temperature]]&lt;19,Tableau134[[#This Row],[Occupancy]]&lt;&gt;0),Tableau134[[#This Row],[Operative Temperature]],"NC")</f>
        <v>NC</v>
      </c>
      <c r="F7844">
        <f>IF(AND(C7844&gt;26,Tableau134[[#This Row],[Occupancy]]&lt;&gt;0),1,0)</f>
        <v>0</v>
      </c>
      <c r="G7844">
        <f>IF(AND(Tableau134[[#This Row],[Operative Temperature]]&lt;19,Tableau134[[#This Row],[Occupancy]]&lt;&gt;0),1,0)</f>
        <v>0</v>
      </c>
      <c r="H7844">
        <f>IF(Tableau134[[#This Row],[Nb dheures sup à 26°C sous occupation]]=1,Tableau134[[#This Row],[Operative Temperature]]-26,0)</f>
        <v>0</v>
      </c>
      <c r="I7844">
        <f>IF(Tableau134[[#This Row],[Nb d''heures inf à 19°C sous occupation]]=1,19-C7844,0)</f>
        <v>0</v>
      </c>
    </row>
    <row r="7845" spans="1:9" x14ac:dyDescent="0.25">
      <c r="A7845" s="2">
        <v>37583.791666666664</v>
      </c>
      <c r="B7845">
        <v>11.1</v>
      </c>
      <c r="C7845">
        <v>25.12181</v>
      </c>
      <c r="D7845">
        <v>0</v>
      </c>
      <c r="E7845" t="str">
        <f>IF(AND(Tableau134[[#This Row],[Operative Temperature]]&lt;19,Tableau134[[#This Row],[Occupancy]]&lt;&gt;0),Tableau134[[#This Row],[Operative Temperature]],"NC")</f>
        <v>NC</v>
      </c>
      <c r="F7845">
        <f>IF(AND(C7845&gt;26,Tableau134[[#This Row],[Occupancy]]&lt;&gt;0),1,0)</f>
        <v>0</v>
      </c>
      <c r="G7845">
        <f>IF(AND(Tableau134[[#This Row],[Operative Temperature]]&lt;19,Tableau134[[#This Row],[Occupancy]]&lt;&gt;0),1,0)</f>
        <v>0</v>
      </c>
      <c r="H7845">
        <f>IF(Tableau134[[#This Row],[Nb dheures sup à 26°C sous occupation]]=1,Tableau134[[#This Row],[Operative Temperature]]-26,0)</f>
        <v>0</v>
      </c>
      <c r="I7845">
        <f>IF(Tableau134[[#This Row],[Nb d''heures inf à 19°C sous occupation]]=1,19-C7845,0)</f>
        <v>0</v>
      </c>
    </row>
    <row r="7846" spans="1:9" x14ac:dyDescent="0.25">
      <c r="A7846" s="2">
        <v>37583.833333333336</v>
      </c>
      <c r="B7846">
        <v>10.85</v>
      </c>
      <c r="C7846">
        <v>24.973960000000002</v>
      </c>
      <c r="D7846">
        <v>0</v>
      </c>
      <c r="E7846" t="str">
        <f>IF(AND(Tableau134[[#This Row],[Operative Temperature]]&lt;19,Tableau134[[#This Row],[Occupancy]]&lt;&gt;0),Tableau134[[#This Row],[Operative Temperature]],"NC")</f>
        <v>NC</v>
      </c>
      <c r="F7846">
        <f>IF(AND(C7846&gt;26,Tableau134[[#This Row],[Occupancy]]&lt;&gt;0),1,0)</f>
        <v>0</v>
      </c>
      <c r="G7846">
        <f>IF(AND(Tableau134[[#This Row],[Operative Temperature]]&lt;19,Tableau134[[#This Row],[Occupancy]]&lt;&gt;0),1,0)</f>
        <v>0</v>
      </c>
      <c r="H7846">
        <f>IF(Tableau134[[#This Row],[Nb dheures sup à 26°C sous occupation]]=1,Tableau134[[#This Row],[Operative Temperature]]-26,0)</f>
        <v>0</v>
      </c>
      <c r="I7846">
        <f>IF(Tableau134[[#This Row],[Nb d''heures inf à 19°C sous occupation]]=1,19-C7846,0)</f>
        <v>0</v>
      </c>
    </row>
    <row r="7847" spans="1:9" x14ac:dyDescent="0.25">
      <c r="A7847" s="2">
        <v>37583.875</v>
      </c>
      <c r="B7847">
        <v>10.574999999999999</v>
      </c>
      <c r="C7847">
        <v>24.84102</v>
      </c>
      <c r="D7847">
        <v>0</v>
      </c>
      <c r="E7847" t="str">
        <f>IF(AND(Tableau134[[#This Row],[Operative Temperature]]&lt;19,Tableau134[[#This Row],[Occupancy]]&lt;&gt;0),Tableau134[[#This Row],[Operative Temperature]],"NC")</f>
        <v>NC</v>
      </c>
      <c r="F7847">
        <f>IF(AND(C7847&gt;26,Tableau134[[#This Row],[Occupancy]]&lt;&gt;0),1,0)</f>
        <v>0</v>
      </c>
      <c r="G7847">
        <f>IF(AND(Tableau134[[#This Row],[Operative Temperature]]&lt;19,Tableau134[[#This Row],[Occupancy]]&lt;&gt;0),1,0)</f>
        <v>0</v>
      </c>
      <c r="H7847">
        <f>IF(Tableau134[[#This Row],[Nb dheures sup à 26°C sous occupation]]=1,Tableau134[[#This Row],[Operative Temperature]]-26,0)</f>
        <v>0</v>
      </c>
      <c r="I7847">
        <f>IF(Tableau134[[#This Row],[Nb d''heures inf à 19°C sous occupation]]=1,19-C7847,0)</f>
        <v>0</v>
      </c>
    </row>
    <row r="7848" spans="1:9" x14ac:dyDescent="0.25">
      <c r="A7848" s="2">
        <v>37583.916666666664</v>
      </c>
      <c r="B7848">
        <v>10.35</v>
      </c>
      <c r="C7848">
        <v>24.714790000000001</v>
      </c>
      <c r="D7848">
        <v>0</v>
      </c>
      <c r="E7848" t="str">
        <f>IF(AND(Tableau134[[#This Row],[Operative Temperature]]&lt;19,Tableau134[[#This Row],[Occupancy]]&lt;&gt;0),Tableau134[[#This Row],[Operative Temperature]],"NC")</f>
        <v>NC</v>
      </c>
      <c r="F7848">
        <f>IF(AND(C7848&gt;26,Tableau134[[#This Row],[Occupancy]]&lt;&gt;0),1,0)</f>
        <v>0</v>
      </c>
      <c r="G7848">
        <f>IF(AND(Tableau134[[#This Row],[Operative Temperature]]&lt;19,Tableau134[[#This Row],[Occupancy]]&lt;&gt;0),1,0)</f>
        <v>0</v>
      </c>
      <c r="H7848">
        <f>IF(Tableau134[[#This Row],[Nb dheures sup à 26°C sous occupation]]=1,Tableau134[[#This Row],[Operative Temperature]]-26,0)</f>
        <v>0</v>
      </c>
      <c r="I7848">
        <f>IF(Tableau134[[#This Row],[Nb d''heures inf à 19°C sous occupation]]=1,19-C7848,0)</f>
        <v>0</v>
      </c>
    </row>
    <row r="7849" spans="1:9" x14ac:dyDescent="0.25">
      <c r="A7849" s="2">
        <v>37583.958333333336</v>
      </c>
      <c r="B7849">
        <v>9.4</v>
      </c>
      <c r="C7849">
        <v>24.586210000000001</v>
      </c>
      <c r="D7849">
        <v>0</v>
      </c>
      <c r="E7849" t="str">
        <f>IF(AND(Tableau134[[#This Row],[Operative Temperature]]&lt;19,Tableau134[[#This Row],[Occupancy]]&lt;&gt;0),Tableau134[[#This Row],[Operative Temperature]],"NC")</f>
        <v>NC</v>
      </c>
      <c r="F7849">
        <f>IF(AND(C7849&gt;26,Tableau134[[#This Row],[Occupancy]]&lt;&gt;0),1,0)</f>
        <v>0</v>
      </c>
      <c r="G7849">
        <f>IF(AND(Tableau134[[#This Row],[Operative Temperature]]&lt;19,Tableau134[[#This Row],[Occupancy]]&lt;&gt;0),1,0)</f>
        <v>0</v>
      </c>
      <c r="H7849">
        <f>IF(Tableau134[[#This Row],[Nb dheures sup à 26°C sous occupation]]=1,Tableau134[[#This Row],[Operative Temperature]]-26,0)</f>
        <v>0</v>
      </c>
      <c r="I7849">
        <f>IF(Tableau134[[#This Row],[Nb d''heures inf à 19°C sous occupation]]=1,19-C7849,0)</f>
        <v>0</v>
      </c>
    </row>
    <row r="7850" spans="1:9" x14ac:dyDescent="0.25">
      <c r="A7850" s="1">
        <v>37584</v>
      </c>
      <c r="B7850">
        <v>8.2750000000000004</v>
      </c>
      <c r="C7850">
        <v>24.436129999999999</v>
      </c>
      <c r="D7850">
        <v>0</v>
      </c>
      <c r="E7850" t="str">
        <f>IF(AND(Tableau134[[#This Row],[Operative Temperature]]&lt;19,Tableau134[[#This Row],[Occupancy]]&lt;&gt;0),Tableau134[[#This Row],[Operative Temperature]],"NC")</f>
        <v>NC</v>
      </c>
      <c r="F7850">
        <f>IF(AND(C7850&gt;26,Tableau134[[#This Row],[Occupancy]]&lt;&gt;0),1,0)</f>
        <v>0</v>
      </c>
      <c r="G7850">
        <f>IF(AND(Tableau134[[#This Row],[Operative Temperature]]&lt;19,Tableau134[[#This Row],[Occupancy]]&lt;&gt;0),1,0)</f>
        <v>0</v>
      </c>
      <c r="H7850">
        <f>IF(Tableau134[[#This Row],[Nb dheures sup à 26°C sous occupation]]=1,Tableau134[[#This Row],[Operative Temperature]]-26,0)</f>
        <v>0</v>
      </c>
      <c r="I7850">
        <f>IF(Tableau134[[#This Row],[Nb d''heures inf à 19°C sous occupation]]=1,19-C7850,0)</f>
        <v>0</v>
      </c>
    </row>
    <row r="7851" spans="1:9" x14ac:dyDescent="0.25">
      <c r="A7851" s="2">
        <v>37584.041666666664</v>
      </c>
      <c r="B7851">
        <v>6.95</v>
      </c>
      <c r="C7851">
        <v>24.275500000000001</v>
      </c>
      <c r="D7851">
        <v>0</v>
      </c>
      <c r="E7851" t="str">
        <f>IF(AND(Tableau134[[#This Row],[Operative Temperature]]&lt;19,Tableau134[[#This Row],[Occupancy]]&lt;&gt;0),Tableau134[[#This Row],[Operative Temperature]],"NC")</f>
        <v>NC</v>
      </c>
      <c r="F7851">
        <f>IF(AND(C7851&gt;26,Tableau134[[#This Row],[Occupancy]]&lt;&gt;0),1,0)</f>
        <v>0</v>
      </c>
      <c r="G7851">
        <f>IF(AND(Tableau134[[#This Row],[Operative Temperature]]&lt;19,Tableau134[[#This Row],[Occupancy]]&lt;&gt;0),1,0)</f>
        <v>0</v>
      </c>
      <c r="H7851">
        <f>IF(Tableau134[[#This Row],[Nb dheures sup à 26°C sous occupation]]=1,Tableau134[[#This Row],[Operative Temperature]]-26,0)</f>
        <v>0</v>
      </c>
      <c r="I7851">
        <f>IF(Tableau134[[#This Row],[Nb d''heures inf à 19°C sous occupation]]=1,19-C7851,0)</f>
        <v>0</v>
      </c>
    </row>
    <row r="7852" spans="1:9" x14ac:dyDescent="0.25">
      <c r="A7852" s="2">
        <v>37584.083333333336</v>
      </c>
      <c r="B7852">
        <v>6.9</v>
      </c>
      <c r="C7852">
        <v>24.103120000000001</v>
      </c>
      <c r="D7852">
        <v>0</v>
      </c>
      <c r="E7852" t="str">
        <f>IF(AND(Tableau134[[#This Row],[Operative Temperature]]&lt;19,Tableau134[[#This Row],[Occupancy]]&lt;&gt;0),Tableau134[[#This Row],[Operative Temperature]],"NC")</f>
        <v>NC</v>
      </c>
      <c r="F7852">
        <f>IF(AND(C7852&gt;26,Tableau134[[#This Row],[Occupancy]]&lt;&gt;0),1,0)</f>
        <v>0</v>
      </c>
      <c r="G7852">
        <f>IF(AND(Tableau134[[#This Row],[Operative Temperature]]&lt;19,Tableau134[[#This Row],[Occupancy]]&lt;&gt;0),1,0)</f>
        <v>0</v>
      </c>
      <c r="H7852">
        <f>IF(Tableau134[[#This Row],[Nb dheures sup à 26°C sous occupation]]=1,Tableau134[[#This Row],[Operative Temperature]]-26,0)</f>
        <v>0</v>
      </c>
      <c r="I7852">
        <f>IF(Tableau134[[#This Row],[Nb d''heures inf à 19°C sous occupation]]=1,19-C7852,0)</f>
        <v>0</v>
      </c>
    </row>
    <row r="7853" spans="1:9" x14ac:dyDescent="0.25">
      <c r="A7853" s="2">
        <v>37584.125</v>
      </c>
      <c r="B7853">
        <v>7</v>
      </c>
      <c r="C7853">
        <v>23.96491</v>
      </c>
      <c r="D7853">
        <v>0</v>
      </c>
      <c r="E7853" t="str">
        <f>IF(AND(Tableau134[[#This Row],[Operative Temperature]]&lt;19,Tableau134[[#This Row],[Occupancy]]&lt;&gt;0),Tableau134[[#This Row],[Operative Temperature]],"NC")</f>
        <v>NC</v>
      </c>
      <c r="F7853">
        <f>IF(AND(C7853&gt;26,Tableau134[[#This Row],[Occupancy]]&lt;&gt;0),1,0)</f>
        <v>0</v>
      </c>
      <c r="G7853">
        <f>IF(AND(Tableau134[[#This Row],[Operative Temperature]]&lt;19,Tableau134[[#This Row],[Occupancy]]&lt;&gt;0),1,0)</f>
        <v>0</v>
      </c>
      <c r="H7853">
        <f>IF(Tableau134[[#This Row],[Nb dheures sup à 26°C sous occupation]]=1,Tableau134[[#This Row],[Operative Temperature]]-26,0)</f>
        <v>0</v>
      </c>
      <c r="I7853">
        <f>IF(Tableau134[[#This Row],[Nb d''heures inf à 19°C sous occupation]]=1,19-C7853,0)</f>
        <v>0</v>
      </c>
    </row>
    <row r="7854" spans="1:9" x14ac:dyDescent="0.25">
      <c r="A7854" s="2">
        <v>37584.166666666664</v>
      </c>
      <c r="B7854">
        <v>6.9249999999999998</v>
      </c>
      <c r="C7854">
        <v>23.82986</v>
      </c>
      <c r="D7854">
        <v>0</v>
      </c>
      <c r="E7854" t="str">
        <f>IF(AND(Tableau134[[#This Row],[Operative Temperature]]&lt;19,Tableau134[[#This Row],[Occupancy]]&lt;&gt;0),Tableau134[[#This Row],[Operative Temperature]],"NC")</f>
        <v>NC</v>
      </c>
      <c r="F7854">
        <f>IF(AND(C7854&gt;26,Tableau134[[#This Row],[Occupancy]]&lt;&gt;0),1,0)</f>
        <v>0</v>
      </c>
      <c r="G7854">
        <f>IF(AND(Tableau134[[#This Row],[Operative Temperature]]&lt;19,Tableau134[[#This Row],[Occupancy]]&lt;&gt;0),1,0)</f>
        <v>0</v>
      </c>
      <c r="H7854">
        <f>IF(Tableau134[[#This Row],[Nb dheures sup à 26°C sous occupation]]=1,Tableau134[[#This Row],[Operative Temperature]]-26,0)</f>
        <v>0</v>
      </c>
      <c r="I7854">
        <f>IF(Tableau134[[#This Row],[Nb d''heures inf à 19°C sous occupation]]=1,19-C7854,0)</f>
        <v>0</v>
      </c>
    </row>
    <row r="7855" spans="1:9" x14ac:dyDescent="0.25">
      <c r="A7855" s="2">
        <v>37584.208333333336</v>
      </c>
      <c r="B7855">
        <v>6.6749999999999998</v>
      </c>
      <c r="C7855">
        <v>23.698609999999999</v>
      </c>
      <c r="D7855">
        <v>0</v>
      </c>
      <c r="E7855" t="str">
        <f>IF(AND(Tableau134[[#This Row],[Operative Temperature]]&lt;19,Tableau134[[#This Row],[Occupancy]]&lt;&gt;0),Tableau134[[#This Row],[Operative Temperature]],"NC")</f>
        <v>NC</v>
      </c>
      <c r="F7855">
        <f>IF(AND(C7855&gt;26,Tableau134[[#This Row],[Occupancy]]&lt;&gt;0),1,0)</f>
        <v>0</v>
      </c>
      <c r="G7855">
        <f>IF(AND(Tableau134[[#This Row],[Operative Temperature]]&lt;19,Tableau134[[#This Row],[Occupancy]]&lt;&gt;0),1,0)</f>
        <v>0</v>
      </c>
      <c r="H7855">
        <f>IF(Tableau134[[#This Row],[Nb dheures sup à 26°C sous occupation]]=1,Tableau134[[#This Row],[Operative Temperature]]-26,0)</f>
        <v>0</v>
      </c>
      <c r="I7855">
        <f>IF(Tableau134[[#This Row],[Nb d''heures inf à 19°C sous occupation]]=1,19-C7855,0)</f>
        <v>0</v>
      </c>
    </row>
    <row r="7856" spans="1:9" x14ac:dyDescent="0.25">
      <c r="A7856" s="2">
        <v>37584.25</v>
      </c>
      <c r="B7856">
        <v>6.3</v>
      </c>
      <c r="C7856">
        <v>23.554760000000002</v>
      </c>
      <c r="D7856">
        <v>0</v>
      </c>
      <c r="E7856" t="str">
        <f>IF(AND(Tableau134[[#This Row],[Operative Temperature]]&lt;19,Tableau134[[#This Row],[Occupancy]]&lt;&gt;0),Tableau134[[#This Row],[Operative Temperature]],"NC")</f>
        <v>NC</v>
      </c>
      <c r="F7856">
        <f>IF(AND(C7856&gt;26,Tableau134[[#This Row],[Occupancy]]&lt;&gt;0),1,0)</f>
        <v>0</v>
      </c>
      <c r="G7856">
        <f>IF(AND(Tableau134[[#This Row],[Operative Temperature]]&lt;19,Tableau134[[#This Row],[Occupancy]]&lt;&gt;0),1,0)</f>
        <v>0</v>
      </c>
      <c r="H7856">
        <f>IF(Tableau134[[#This Row],[Nb dheures sup à 26°C sous occupation]]=1,Tableau134[[#This Row],[Operative Temperature]]-26,0)</f>
        <v>0</v>
      </c>
      <c r="I7856">
        <f>IF(Tableau134[[#This Row],[Nb d''heures inf à 19°C sous occupation]]=1,19-C7856,0)</f>
        <v>0</v>
      </c>
    </row>
    <row r="7857" spans="1:9" x14ac:dyDescent="0.25">
      <c r="A7857" s="2">
        <v>37584.291666666664</v>
      </c>
      <c r="B7857">
        <v>5.9749999999999996</v>
      </c>
      <c r="C7857">
        <v>23.40203</v>
      </c>
      <c r="D7857">
        <v>0</v>
      </c>
      <c r="E7857" t="str">
        <f>IF(AND(Tableau134[[#This Row],[Operative Temperature]]&lt;19,Tableau134[[#This Row],[Occupancy]]&lt;&gt;0),Tableau134[[#This Row],[Operative Temperature]],"NC")</f>
        <v>NC</v>
      </c>
      <c r="F7857">
        <f>IF(AND(C7857&gt;26,Tableau134[[#This Row],[Occupancy]]&lt;&gt;0),1,0)</f>
        <v>0</v>
      </c>
      <c r="G7857">
        <f>IF(AND(Tableau134[[#This Row],[Operative Temperature]]&lt;19,Tableau134[[#This Row],[Occupancy]]&lt;&gt;0),1,0)</f>
        <v>0</v>
      </c>
      <c r="H7857">
        <f>IF(Tableau134[[#This Row],[Nb dheures sup à 26°C sous occupation]]=1,Tableau134[[#This Row],[Operative Temperature]]-26,0)</f>
        <v>0</v>
      </c>
      <c r="I7857">
        <f>IF(Tableau134[[#This Row],[Nb d''heures inf à 19°C sous occupation]]=1,19-C7857,0)</f>
        <v>0</v>
      </c>
    </row>
    <row r="7858" spans="1:9" x14ac:dyDescent="0.25">
      <c r="A7858" s="2">
        <v>37584.333333333336</v>
      </c>
      <c r="B7858">
        <v>6.125</v>
      </c>
      <c r="C7858">
        <v>23.248909999999999</v>
      </c>
      <c r="D7858">
        <v>0</v>
      </c>
      <c r="E7858" t="str">
        <f>IF(AND(Tableau134[[#This Row],[Operative Temperature]]&lt;19,Tableau134[[#This Row],[Occupancy]]&lt;&gt;0),Tableau134[[#This Row],[Operative Temperature]],"NC")</f>
        <v>NC</v>
      </c>
      <c r="F7858">
        <f>IF(AND(C7858&gt;26,Tableau134[[#This Row],[Occupancy]]&lt;&gt;0),1,0)</f>
        <v>0</v>
      </c>
      <c r="G7858">
        <f>IF(AND(Tableau134[[#This Row],[Operative Temperature]]&lt;19,Tableau134[[#This Row],[Occupancy]]&lt;&gt;0),1,0)</f>
        <v>0</v>
      </c>
      <c r="H7858">
        <f>IF(Tableau134[[#This Row],[Nb dheures sup à 26°C sous occupation]]=1,Tableau134[[#This Row],[Operative Temperature]]-26,0)</f>
        <v>0</v>
      </c>
      <c r="I7858">
        <f>IF(Tableau134[[#This Row],[Nb d''heures inf à 19°C sous occupation]]=1,19-C7858,0)</f>
        <v>0</v>
      </c>
    </row>
    <row r="7859" spans="1:9" x14ac:dyDescent="0.25">
      <c r="A7859" s="2">
        <v>37584.375</v>
      </c>
      <c r="B7859">
        <v>6.35</v>
      </c>
      <c r="C7859">
        <v>23.160990000000002</v>
      </c>
      <c r="D7859">
        <v>0</v>
      </c>
      <c r="E7859" t="str">
        <f>IF(AND(Tableau134[[#This Row],[Operative Temperature]]&lt;19,Tableau134[[#This Row],[Occupancy]]&lt;&gt;0),Tableau134[[#This Row],[Operative Temperature]],"NC")</f>
        <v>NC</v>
      </c>
      <c r="F7859">
        <f>IF(AND(C7859&gt;26,Tableau134[[#This Row],[Occupancy]]&lt;&gt;0),1,0)</f>
        <v>0</v>
      </c>
      <c r="G7859">
        <f>IF(AND(Tableau134[[#This Row],[Operative Temperature]]&lt;19,Tableau134[[#This Row],[Occupancy]]&lt;&gt;0),1,0)</f>
        <v>0</v>
      </c>
      <c r="H7859">
        <f>IF(Tableau134[[#This Row],[Nb dheures sup à 26°C sous occupation]]=1,Tableau134[[#This Row],[Operative Temperature]]-26,0)</f>
        <v>0</v>
      </c>
      <c r="I7859">
        <f>IF(Tableau134[[#This Row],[Nb d''heures inf à 19°C sous occupation]]=1,19-C7859,0)</f>
        <v>0</v>
      </c>
    </row>
    <row r="7860" spans="1:9" x14ac:dyDescent="0.25">
      <c r="A7860" s="2">
        <v>37584.416666666664</v>
      </c>
      <c r="B7860">
        <v>6.625</v>
      </c>
      <c r="C7860">
        <v>23.430070000000001</v>
      </c>
      <c r="D7860">
        <v>0</v>
      </c>
      <c r="E7860" t="str">
        <f>IF(AND(Tableau134[[#This Row],[Operative Temperature]]&lt;19,Tableau134[[#This Row],[Occupancy]]&lt;&gt;0),Tableau134[[#This Row],[Operative Temperature]],"NC")</f>
        <v>NC</v>
      </c>
      <c r="F7860">
        <f>IF(AND(C7860&gt;26,Tableau134[[#This Row],[Occupancy]]&lt;&gt;0),1,0)</f>
        <v>0</v>
      </c>
      <c r="G7860">
        <f>IF(AND(Tableau134[[#This Row],[Operative Temperature]]&lt;19,Tableau134[[#This Row],[Occupancy]]&lt;&gt;0),1,0)</f>
        <v>0</v>
      </c>
      <c r="H7860">
        <f>IF(Tableau134[[#This Row],[Nb dheures sup à 26°C sous occupation]]=1,Tableau134[[#This Row],[Operative Temperature]]-26,0)</f>
        <v>0</v>
      </c>
      <c r="I7860">
        <f>IF(Tableau134[[#This Row],[Nb d''heures inf à 19°C sous occupation]]=1,19-C7860,0)</f>
        <v>0</v>
      </c>
    </row>
    <row r="7861" spans="1:9" x14ac:dyDescent="0.25">
      <c r="A7861" s="2">
        <v>37584.458333333336</v>
      </c>
      <c r="B7861">
        <v>7.5250000000000004</v>
      </c>
      <c r="C7861">
        <v>24.04571</v>
      </c>
      <c r="D7861">
        <v>0</v>
      </c>
      <c r="E7861" t="str">
        <f>IF(AND(Tableau134[[#This Row],[Operative Temperature]]&lt;19,Tableau134[[#This Row],[Occupancy]]&lt;&gt;0),Tableau134[[#This Row],[Operative Temperature]],"NC")</f>
        <v>NC</v>
      </c>
      <c r="F7861">
        <f>IF(AND(C7861&gt;26,Tableau134[[#This Row],[Occupancy]]&lt;&gt;0),1,0)</f>
        <v>0</v>
      </c>
      <c r="G7861">
        <f>IF(AND(Tableau134[[#This Row],[Operative Temperature]]&lt;19,Tableau134[[#This Row],[Occupancy]]&lt;&gt;0),1,0)</f>
        <v>0</v>
      </c>
      <c r="H7861">
        <f>IF(Tableau134[[#This Row],[Nb dheures sup à 26°C sous occupation]]=1,Tableau134[[#This Row],[Operative Temperature]]-26,0)</f>
        <v>0</v>
      </c>
      <c r="I7861">
        <f>IF(Tableau134[[#This Row],[Nb d''heures inf à 19°C sous occupation]]=1,19-C7861,0)</f>
        <v>0</v>
      </c>
    </row>
    <row r="7862" spans="1:9" x14ac:dyDescent="0.25">
      <c r="A7862" s="2">
        <v>37584.5</v>
      </c>
      <c r="B7862">
        <v>8.6999999999999993</v>
      </c>
      <c r="C7862">
        <v>24.777429999999999</v>
      </c>
      <c r="D7862">
        <v>0</v>
      </c>
      <c r="E7862" t="str">
        <f>IF(AND(Tableau134[[#This Row],[Operative Temperature]]&lt;19,Tableau134[[#This Row],[Occupancy]]&lt;&gt;0),Tableau134[[#This Row],[Operative Temperature]],"NC")</f>
        <v>NC</v>
      </c>
      <c r="F7862">
        <f>IF(AND(C7862&gt;26,Tableau134[[#This Row],[Occupancy]]&lt;&gt;0),1,0)</f>
        <v>0</v>
      </c>
      <c r="G7862">
        <f>IF(AND(Tableau134[[#This Row],[Operative Temperature]]&lt;19,Tableau134[[#This Row],[Occupancy]]&lt;&gt;0),1,0)</f>
        <v>0</v>
      </c>
      <c r="H7862">
        <f>IF(Tableau134[[#This Row],[Nb dheures sup à 26°C sous occupation]]=1,Tableau134[[#This Row],[Operative Temperature]]-26,0)</f>
        <v>0</v>
      </c>
      <c r="I7862">
        <f>IF(Tableau134[[#This Row],[Nb d''heures inf à 19°C sous occupation]]=1,19-C7862,0)</f>
        <v>0</v>
      </c>
    </row>
    <row r="7863" spans="1:9" x14ac:dyDescent="0.25">
      <c r="A7863" s="2">
        <v>37584.541666666664</v>
      </c>
      <c r="B7863">
        <v>9.8249999999999993</v>
      </c>
      <c r="C7863">
        <v>25.51953</v>
      </c>
      <c r="D7863">
        <v>0</v>
      </c>
      <c r="E7863" t="str">
        <f>IF(AND(Tableau134[[#This Row],[Operative Temperature]]&lt;19,Tableau134[[#This Row],[Occupancy]]&lt;&gt;0),Tableau134[[#This Row],[Operative Temperature]],"NC")</f>
        <v>NC</v>
      </c>
      <c r="F7863">
        <f>IF(AND(C7863&gt;26,Tableau134[[#This Row],[Occupancy]]&lt;&gt;0),1,0)</f>
        <v>0</v>
      </c>
      <c r="G7863">
        <f>IF(AND(Tableau134[[#This Row],[Operative Temperature]]&lt;19,Tableau134[[#This Row],[Occupancy]]&lt;&gt;0),1,0)</f>
        <v>0</v>
      </c>
      <c r="H7863">
        <f>IF(Tableau134[[#This Row],[Nb dheures sup à 26°C sous occupation]]=1,Tableau134[[#This Row],[Operative Temperature]]-26,0)</f>
        <v>0</v>
      </c>
      <c r="I7863">
        <f>IF(Tableau134[[#This Row],[Nb d''heures inf à 19°C sous occupation]]=1,19-C7863,0)</f>
        <v>0</v>
      </c>
    </row>
    <row r="7864" spans="1:9" x14ac:dyDescent="0.25">
      <c r="A7864" s="2">
        <v>37584.583333333336</v>
      </c>
      <c r="B7864">
        <v>11.525</v>
      </c>
      <c r="C7864">
        <v>26.13777</v>
      </c>
      <c r="D7864">
        <v>0</v>
      </c>
      <c r="E7864" t="str">
        <f>IF(AND(Tableau134[[#This Row],[Operative Temperature]]&lt;19,Tableau134[[#This Row],[Occupancy]]&lt;&gt;0),Tableau134[[#This Row],[Operative Temperature]],"NC")</f>
        <v>NC</v>
      </c>
      <c r="F7864">
        <f>IF(AND(C7864&gt;26,Tableau134[[#This Row],[Occupancy]]&lt;&gt;0),1,0)</f>
        <v>0</v>
      </c>
      <c r="G7864">
        <f>IF(AND(Tableau134[[#This Row],[Operative Temperature]]&lt;19,Tableau134[[#This Row],[Occupancy]]&lt;&gt;0),1,0)</f>
        <v>0</v>
      </c>
      <c r="H7864">
        <f>IF(Tableau134[[#This Row],[Nb dheures sup à 26°C sous occupation]]=1,Tableau134[[#This Row],[Operative Temperature]]-26,0)</f>
        <v>0</v>
      </c>
      <c r="I7864">
        <f>IF(Tableau134[[#This Row],[Nb d''heures inf à 19°C sous occupation]]=1,19-C7864,0)</f>
        <v>0</v>
      </c>
    </row>
    <row r="7865" spans="1:9" x14ac:dyDescent="0.25">
      <c r="A7865" s="2">
        <v>37584.625</v>
      </c>
      <c r="B7865">
        <v>13.5</v>
      </c>
      <c r="C7865">
        <v>26.482900000000001</v>
      </c>
      <c r="D7865">
        <v>0</v>
      </c>
      <c r="E7865" t="str">
        <f>IF(AND(Tableau134[[#This Row],[Operative Temperature]]&lt;19,Tableau134[[#This Row],[Occupancy]]&lt;&gt;0),Tableau134[[#This Row],[Operative Temperature]],"NC")</f>
        <v>NC</v>
      </c>
      <c r="F7865">
        <f>IF(AND(C7865&gt;26,Tableau134[[#This Row],[Occupancy]]&lt;&gt;0),1,0)</f>
        <v>0</v>
      </c>
      <c r="G7865">
        <f>IF(AND(Tableau134[[#This Row],[Operative Temperature]]&lt;19,Tableau134[[#This Row],[Occupancy]]&lt;&gt;0),1,0)</f>
        <v>0</v>
      </c>
      <c r="H7865">
        <f>IF(Tableau134[[#This Row],[Nb dheures sup à 26°C sous occupation]]=1,Tableau134[[#This Row],[Operative Temperature]]-26,0)</f>
        <v>0</v>
      </c>
      <c r="I7865">
        <f>IF(Tableau134[[#This Row],[Nb d''heures inf à 19°C sous occupation]]=1,19-C7865,0)</f>
        <v>0</v>
      </c>
    </row>
    <row r="7866" spans="1:9" x14ac:dyDescent="0.25">
      <c r="A7866" s="2">
        <v>37584.666666666664</v>
      </c>
      <c r="B7866">
        <v>13.25</v>
      </c>
      <c r="C7866">
        <v>26.552009999999999</v>
      </c>
      <c r="D7866">
        <v>0</v>
      </c>
      <c r="E7866" t="str">
        <f>IF(AND(Tableau134[[#This Row],[Operative Temperature]]&lt;19,Tableau134[[#This Row],[Occupancy]]&lt;&gt;0),Tableau134[[#This Row],[Operative Temperature]],"NC")</f>
        <v>NC</v>
      </c>
      <c r="F7866">
        <f>IF(AND(C7866&gt;26,Tableau134[[#This Row],[Occupancy]]&lt;&gt;0),1,0)</f>
        <v>0</v>
      </c>
      <c r="G7866">
        <f>IF(AND(Tableau134[[#This Row],[Operative Temperature]]&lt;19,Tableau134[[#This Row],[Occupancy]]&lt;&gt;0),1,0)</f>
        <v>0</v>
      </c>
      <c r="H7866">
        <f>IF(Tableau134[[#This Row],[Nb dheures sup à 26°C sous occupation]]=1,Tableau134[[#This Row],[Operative Temperature]]-26,0)</f>
        <v>0</v>
      </c>
      <c r="I7866">
        <f>IF(Tableau134[[#This Row],[Nb d''heures inf à 19°C sous occupation]]=1,19-C7866,0)</f>
        <v>0</v>
      </c>
    </row>
    <row r="7867" spans="1:9" x14ac:dyDescent="0.25">
      <c r="A7867" s="2">
        <v>37584.708333333336</v>
      </c>
      <c r="B7867">
        <v>12.324999999999999</v>
      </c>
      <c r="C7867">
        <v>26.299790000000002</v>
      </c>
      <c r="D7867">
        <v>0</v>
      </c>
      <c r="E7867" t="str">
        <f>IF(AND(Tableau134[[#This Row],[Operative Temperature]]&lt;19,Tableau134[[#This Row],[Occupancy]]&lt;&gt;0),Tableau134[[#This Row],[Operative Temperature]],"NC")</f>
        <v>NC</v>
      </c>
      <c r="F7867">
        <f>IF(AND(C7867&gt;26,Tableau134[[#This Row],[Occupancy]]&lt;&gt;0),1,0)</f>
        <v>0</v>
      </c>
      <c r="G7867">
        <f>IF(AND(Tableau134[[#This Row],[Operative Temperature]]&lt;19,Tableau134[[#This Row],[Occupancy]]&lt;&gt;0),1,0)</f>
        <v>0</v>
      </c>
      <c r="H7867">
        <f>IF(Tableau134[[#This Row],[Nb dheures sup à 26°C sous occupation]]=1,Tableau134[[#This Row],[Operative Temperature]]-26,0)</f>
        <v>0</v>
      </c>
      <c r="I7867">
        <f>IF(Tableau134[[#This Row],[Nb d''heures inf à 19°C sous occupation]]=1,19-C7867,0)</f>
        <v>0</v>
      </c>
    </row>
    <row r="7868" spans="1:9" x14ac:dyDescent="0.25">
      <c r="A7868" s="2">
        <v>37584.75</v>
      </c>
      <c r="B7868">
        <v>11.35</v>
      </c>
      <c r="C7868">
        <v>25.85594</v>
      </c>
      <c r="D7868">
        <v>0</v>
      </c>
      <c r="E7868" t="str">
        <f>IF(AND(Tableau134[[#This Row],[Operative Temperature]]&lt;19,Tableau134[[#This Row],[Occupancy]]&lt;&gt;0),Tableau134[[#This Row],[Operative Temperature]],"NC")</f>
        <v>NC</v>
      </c>
      <c r="F7868">
        <f>IF(AND(C7868&gt;26,Tableau134[[#This Row],[Occupancy]]&lt;&gt;0),1,0)</f>
        <v>0</v>
      </c>
      <c r="G7868">
        <f>IF(AND(Tableau134[[#This Row],[Operative Temperature]]&lt;19,Tableau134[[#This Row],[Occupancy]]&lt;&gt;0),1,0)</f>
        <v>0</v>
      </c>
      <c r="H7868">
        <f>IF(Tableau134[[#This Row],[Nb dheures sup à 26°C sous occupation]]=1,Tableau134[[#This Row],[Operative Temperature]]-26,0)</f>
        <v>0</v>
      </c>
      <c r="I7868">
        <f>IF(Tableau134[[#This Row],[Nb d''heures inf à 19°C sous occupation]]=1,19-C7868,0)</f>
        <v>0</v>
      </c>
    </row>
    <row r="7869" spans="1:9" x14ac:dyDescent="0.25">
      <c r="A7869" s="2">
        <v>37584.791666666664</v>
      </c>
      <c r="B7869">
        <v>10.425000000000001</v>
      </c>
      <c r="C7869">
        <v>25.435949999999998</v>
      </c>
      <c r="D7869">
        <v>0</v>
      </c>
      <c r="E7869" t="str">
        <f>IF(AND(Tableau134[[#This Row],[Operative Temperature]]&lt;19,Tableau134[[#This Row],[Occupancy]]&lt;&gt;0),Tableau134[[#This Row],[Operative Temperature]],"NC")</f>
        <v>NC</v>
      </c>
      <c r="F7869">
        <f>IF(AND(C7869&gt;26,Tableau134[[#This Row],[Occupancy]]&lt;&gt;0),1,0)</f>
        <v>0</v>
      </c>
      <c r="G7869">
        <f>IF(AND(Tableau134[[#This Row],[Operative Temperature]]&lt;19,Tableau134[[#This Row],[Occupancy]]&lt;&gt;0),1,0)</f>
        <v>0</v>
      </c>
      <c r="H7869">
        <f>IF(Tableau134[[#This Row],[Nb dheures sup à 26°C sous occupation]]=1,Tableau134[[#This Row],[Operative Temperature]]-26,0)</f>
        <v>0</v>
      </c>
      <c r="I7869">
        <f>IF(Tableau134[[#This Row],[Nb d''heures inf à 19°C sous occupation]]=1,19-C7869,0)</f>
        <v>0</v>
      </c>
    </row>
    <row r="7870" spans="1:9" x14ac:dyDescent="0.25">
      <c r="A7870" s="2">
        <v>37584.833333333336</v>
      </c>
      <c r="B7870">
        <v>9.75</v>
      </c>
      <c r="C7870">
        <v>25.04691</v>
      </c>
      <c r="D7870">
        <v>0</v>
      </c>
      <c r="E7870" t="str">
        <f>IF(AND(Tableau134[[#This Row],[Operative Temperature]]&lt;19,Tableau134[[#This Row],[Occupancy]]&lt;&gt;0),Tableau134[[#This Row],[Operative Temperature]],"NC")</f>
        <v>NC</v>
      </c>
      <c r="F7870">
        <f>IF(AND(C7870&gt;26,Tableau134[[#This Row],[Occupancy]]&lt;&gt;0),1,0)</f>
        <v>0</v>
      </c>
      <c r="G7870">
        <f>IF(AND(Tableau134[[#This Row],[Operative Temperature]]&lt;19,Tableau134[[#This Row],[Occupancy]]&lt;&gt;0),1,0)</f>
        <v>0</v>
      </c>
      <c r="H7870">
        <f>IF(Tableau134[[#This Row],[Nb dheures sup à 26°C sous occupation]]=1,Tableau134[[#This Row],[Operative Temperature]]-26,0)</f>
        <v>0</v>
      </c>
      <c r="I7870">
        <f>IF(Tableau134[[#This Row],[Nb d''heures inf à 19°C sous occupation]]=1,19-C7870,0)</f>
        <v>0</v>
      </c>
    </row>
    <row r="7871" spans="1:9" x14ac:dyDescent="0.25">
      <c r="A7871" s="2">
        <v>37584.875</v>
      </c>
      <c r="B7871">
        <v>9.2249999999999996</v>
      </c>
      <c r="C7871">
        <v>24.644020000000001</v>
      </c>
      <c r="D7871">
        <v>0</v>
      </c>
      <c r="E7871" t="str">
        <f>IF(AND(Tableau134[[#This Row],[Operative Temperature]]&lt;19,Tableau134[[#This Row],[Occupancy]]&lt;&gt;0),Tableau134[[#This Row],[Operative Temperature]],"NC")</f>
        <v>NC</v>
      </c>
      <c r="F7871">
        <f>IF(AND(C7871&gt;26,Tableau134[[#This Row],[Occupancy]]&lt;&gt;0),1,0)</f>
        <v>0</v>
      </c>
      <c r="G7871">
        <f>IF(AND(Tableau134[[#This Row],[Operative Temperature]]&lt;19,Tableau134[[#This Row],[Occupancy]]&lt;&gt;0),1,0)</f>
        <v>0</v>
      </c>
      <c r="H7871">
        <f>IF(Tableau134[[#This Row],[Nb dheures sup à 26°C sous occupation]]=1,Tableau134[[#This Row],[Operative Temperature]]-26,0)</f>
        <v>0</v>
      </c>
      <c r="I7871">
        <f>IF(Tableau134[[#This Row],[Nb d''heures inf à 19°C sous occupation]]=1,19-C7871,0)</f>
        <v>0</v>
      </c>
    </row>
    <row r="7872" spans="1:9" x14ac:dyDescent="0.25">
      <c r="A7872" s="2">
        <v>37584.916666666664</v>
      </c>
      <c r="B7872">
        <v>8.65</v>
      </c>
      <c r="C7872">
        <v>24.434850000000001</v>
      </c>
      <c r="D7872">
        <v>0</v>
      </c>
      <c r="E7872" t="str">
        <f>IF(AND(Tableau134[[#This Row],[Operative Temperature]]&lt;19,Tableau134[[#This Row],[Occupancy]]&lt;&gt;0),Tableau134[[#This Row],[Operative Temperature]],"NC")</f>
        <v>NC</v>
      </c>
      <c r="F7872">
        <f>IF(AND(C7872&gt;26,Tableau134[[#This Row],[Occupancy]]&lt;&gt;0),1,0)</f>
        <v>0</v>
      </c>
      <c r="G7872">
        <f>IF(AND(Tableau134[[#This Row],[Operative Temperature]]&lt;19,Tableau134[[#This Row],[Occupancy]]&lt;&gt;0),1,0)</f>
        <v>0</v>
      </c>
      <c r="H7872">
        <f>IF(Tableau134[[#This Row],[Nb dheures sup à 26°C sous occupation]]=1,Tableau134[[#This Row],[Operative Temperature]]-26,0)</f>
        <v>0</v>
      </c>
      <c r="I7872">
        <f>IF(Tableau134[[#This Row],[Nb d''heures inf à 19°C sous occupation]]=1,19-C7872,0)</f>
        <v>0</v>
      </c>
    </row>
    <row r="7873" spans="1:9" x14ac:dyDescent="0.25">
      <c r="A7873" s="2">
        <v>37584.958333333336</v>
      </c>
      <c r="B7873">
        <v>8.2750000000000004</v>
      </c>
      <c r="C7873">
        <v>24.210070000000002</v>
      </c>
      <c r="D7873">
        <v>0</v>
      </c>
      <c r="E7873" t="str">
        <f>IF(AND(Tableau134[[#This Row],[Operative Temperature]]&lt;19,Tableau134[[#This Row],[Occupancy]]&lt;&gt;0),Tableau134[[#This Row],[Operative Temperature]],"NC")</f>
        <v>NC</v>
      </c>
      <c r="F7873">
        <f>IF(AND(C7873&gt;26,Tableau134[[#This Row],[Occupancy]]&lt;&gt;0),1,0)</f>
        <v>0</v>
      </c>
      <c r="G7873">
        <f>IF(AND(Tableau134[[#This Row],[Operative Temperature]]&lt;19,Tableau134[[#This Row],[Occupancy]]&lt;&gt;0),1,0)</f>
        <v>0</v>
      </c>
      <c r="H7873">
        <f>IF(Tableau134[[#This Row],[Nb dheures sup à 26°C sous occupation]]=1,Tableau134[[#This Row],[Operative Temperature]]-26,0)</f>
        <v>0</v>
      </c>
      <c r="I7873">
        <f>IF(Tableau134[[#This Row],[Nb d''heures inf à 19°C sous occupation]]=1,19-C7873,0)</f>
        <v>0</v>
      </c>
    </row>
    <row r="7874" spans="1:9" x14ac:dyDescent="0.25">
      <c r="A7874" s="1">
        <v>37585</v>
      </c>
      <c r="B7874">
        <v>7.9</v>
      </c>
      <c r="C7874">
        <v>24.04918</v>
      </c>
      <c r="D7874">
        <v>0</v>
      </c>
      <c r="E7874" t="str">
        <f>IF(AND(Tableau134[[#This Row],[Operative Temperature]]&lt;19,Tableau134[[#This Row],[Occupancy]]&lt;&gt;0),Tableau134[[#This Row],[Operative Temperature]],"NC")</f>
        <v>NC</v>
      </c>
      <c r="F7874">
        <f>IF(AND(C7874&gt;26,Tableau134[[#This Row],[Occupancy]]&lt;&gt;0),1,0)</f>
        <v>0</v>
      </c>
      <c r="G7874">
        <f>IF(AND(Tableau134[[#This Row],[Operative Temperature]]&lt;19,Tableau134[[#This Row],[Occupancy]]&lt;&gt;0),1,0)</f>
        <v>0</v>
      </c>
      <c r="H7874">
        <f>IF(Tableau134[[#This Row],[Nb dheures sup à 26°C sous occupation]]=1,Tableau134[[#This Row],[Operative Temperature]]-26,0)</f>
        <v>0</v>
      </c>
      <c r="I7874">
        <f>IF(Tableau134[[#This Row],[Nb d''heures inf à 19°C sous occupation]]=1,19-C7874,0)</f>
        <v>0</v>
      </c>
    </row>
    <row r="7875" spans="1:9" x14ac:dyDescent="0.25">
      <c r="A7875" s="2">
        <v>37585.041666666664</v>
      </c>
      <c r="B7875">
        <v>7.5750000000000002</v>
      </c>
      <c r="C7875">
        <v>23.888739999999999</v>
      </c>
      <c r="D7875">
        <v>0</v>
      </c>
      <c r="E7875" t="str">
        <f>IF(AND(Tableau134[[#This Row],[Operative Temperature]]&lt;19,Tableau134[[#This Row],[Occupancy]]&lt;&gt;0),Tableau134[[#This Row],[Operative Temperature]],"NC")</f>
        <v>NC</v>
      </c>
      <c r="F7875">
        <f>IF(AND(C7875&gt;26,Tableau134[[#This Row],[Occupancy]]&lt;&gt;0),1,0)</f>
        <v>0</v>
      </c>
      <c r="G7875">
        <f>IF(AND(Tableau134[[#This Row],[Operative Temperature]]&lt;19,Tableau134[[#This Row],[Occupancy]]&lt;&gt;0),1,0)</f>
        <v>0</v>
      </c>
      <c r="H7875">
        <f>IF(Tableau134[[#This Row],[Nb dheures sup à 26°C sous occupation]]=1,Tableau134[[#This Row],[Operative Temperature]]-26,0)</f>
        <v>0</v>
      </c>
      <c r="I7875">
        <f>IF(Tableau134[[#This Row],[Nb d''heures inf à 19°C sous occupation]]=1,19-C7875,0)</f>
        <v>0</v>
      </c>
    </row>
    <row r="7876" spans="1:9" x14ac:dyDescent="0.25">
      <c r="A7876" s="2">
        <v>37585.083333333336</v>
      </c>
      <c r="B7876">
        <v>7.5</v>
      </c>
      <c r="C7876">
        <v>23.740269999999999</v>
      </c>
      <c r="D7876">
        <v>0</v>
      </c>
      <c r="E7876" t="str">
        <f>IF(AND(Tableau134[[#This Row],[Operative Temperature]]&lt;19,Tableau134[[#This Row],[Occupancy]]&lt;&gt;0),Tableau134[[#This Row],[Operative Temperature]],"NC")</f>
        <v>NC</v>
      </c>
      <c r="F7876">
        <f>IF(AND(C7876&gt;26,Tableau134[[#This Row],[Occupancy]]&lt;&gt;0),1,0)</f>
        <v>0</v>
      </c>
      <c r="G7876">
        <f>IF(AND(Tableau134[[#This Row],[Operative Temperature]]&lt;19,Tableau134[[#This Row],[Occupancy]]&lt;&gt;0),1,0)</f>
        <v>0</v>
      </c>
      <c r="H7876">
        <f>IF(Tableau134[[#This Row],[Nb dheures sup à 26°C sous occupation]]=1,Tableau134[[#This Row],[Operative Temperature]]-26,0)</f>
        <v>0</v>
      </c>
      <c r="I7876">
        <f>IF(Tableau134[[#This Row],[Nb d''heures inf à 19°C sous occupation]]=1,19-C7876,0)</f>
        <v>0</v>
      </c>
    </row>
    <row r="7877" spans="1:9" x14ac:dyDescent="0.25">
      <c r="A7877" s="2">
        <v>37585.125</v>
      </c>
      <c r="B7877">
        <v>7.5750000000000002</v>
      </c>
      <c r="C7877">
        <v>23.602519999999998</v>
      </c>
      <c r="D7877">
        <v>0</v>
      </c>
      <c r="E7877" t="str">
        <f>IF(AND(Tableau134[[#This Row],[Operative Temperature]]&lt;19,Tableau134[[#This Row],[Occupancy]]&lt;&gt;0),Tableau134[[#This Row],[Operative Temperature]],"NC")</f>
        <v>NC</v>
      </c>
      <c r="F7877">
        <f>IF(AND(C7877&gt;26,Tableau134[[#This Row],[Occupancy]]&lt;&gt;0),1,0)</f>
        <v>0</v>
      </c>
      <c r="G7877">
        <f>IF(AND(Tableau134[[#This Row],[Operative Temperature]]&lt;19,Tableau134[[#This Row],[Occupancy]]&lt;&gt;0),1,0)</f>
        <v>0</v>
      </c>
      <c r="H7877">
        <f>IF(Tableau134[[#This Row],[Nb dheures sup à 26°C sous occupation]]=1,Tableau134[[#This Row],[Operative Temperature]]-26,0)</f>
        <v>0</v>
      </c>
      <c r="I7877">
        <f>IF(Tableau134[[#This Row],[Nb d''heures inf à 19°C sous occupation]]=1,19-C7877,0)</f>
        <v>0</v>
      </c>
    </row>
    <row r="7878" spans="1:9" x14ac:dyDescent="0.25">
      <c r="A7878" s="2">
        <v>37585.166666666664</v>
      </c>
      <c r="B7878">
        <v>7.6</v>
      </c>
      <c r="C7878">
        <v>23.469830000000002</v>
      </c>
      <c r="D7878">
        <v>0</v>
      </c>
      <c r="E7878" t="str">
        <f>IF(AND(Tableau134[[#This Row],[Operative Temperature]]&lt;19,Tableau134[[#This Row],[Occupancy]]&lt;&gt;0),Tableau134[[#This Row],[Operative Temperature]],"NC")</f>
        <v>NC</v>
      </c>
      <c r="F7878">
        <f>IF(AND(C7878&gt;26,Tableau134[[#This Row],[Occupancy]]&lt;&gt;0),1,0)</f>
        <v>0</v>
      </c>
      <c r="G7878">
        <f>IF(AND(Tableau134[[#This Row],[Operative Temperature]]&lt;19,Tableau134[[#This Row],[Occupancy]]&lt;&gt;0),1,0)</f>
        <v>0</v>
      </c>
      <c r="H7878">
        <f>IF(Tableau134[[#This Row],[Nb dheures sup à 26°C sous occupation]]=1,Tableau134[[#This Row],[Operative Temperature]]-26,0)</f>
        <v>0</v>
      </c>
      <c r="I7878">
        <f>IF(Tableau134[[#This Row],[Nb d''heures inf à 19°C sous occupation]]=1,19-C7878,0)</f>
        <v>0</v>
      </c>
    </row>
    <row r="7879" spans="1:9" x14ac:dyDescent="0.25">
      <c r="A7879" s="2">
        <v>37585.208333333336</v>
      </c>
      <c r="B7879">
        <v>7.6749999999999998</v>
      </c>
      <c r="C7879">
        <v>23.33943</v>
      </c>
      <c r="D7879">
        <v>0</v>
      </c>
      <c r="E7879" t="str">
        <f>IF(AND(Tableau134[[#This Row],[Operative Temperature]]&lt;19,Tableau134[[#This Row],[Occupancy]]&lt;&gt;0),Tableau134[[#This Row],[Operative Temperature]],"NC")</f>
        <v>NC</v>
      </c>
      <c r="F7879">
        <f>IF(AND(C7879&gt;26,Tableau134[[#This Row],[Occupancy]]&lt;&gt;0),1,0)</f>
        <v>0</v>
      </c>
      <c r="G7879">
        <f>IF(AND(Tableau134[[#This Row],[Operative Temperature]]&lt;19,Tableau134[[#This Row],[Occupancy]]&lt;&gt;0),1,0)</f>
        <v>0</v>
      </c>
      <c r="H7879">
        <f>IF(Tableau134[[#This Row],[Nb dheures sup à 26°C sous occupation]]=1,Tableau134[[#This Row],[Operative Temperature]]-26,0)</f>
        <v>0</v>
      </c>
      <c r="I7879">
        <f>IF(Tableau134[[#This Row],[Nb d''heures inf à 19°C sous occupation]]=1,19-C7879,0)</f>
        <v>0</v>
      </c>
    </row>
    <row r="7880" spans="1:9" x14ac:dyDescent="0.25">
      <c r="A7880" s="2">
        <v>37585.25</v>
      </c>
      <c r="B7880">
        <v>7.7750000000000004</v>
      </c>
      <c r="C7880">
        <v>23.217469999999999</v>
      </c>
      <c r="D7880">
        <v>0</v>
      </c>
      <c r="E7880" t="str">
        <f>IF(AND(Tableau134[[#This Row],[Operative Temperature]]&lt;19,Tableau134[[#This Row],[Occupancy]]&lt;&gt;0),Tableau134[[#This Row],[Operative Temperature]],"NC")</f>
        <v>NC</v>
      </c>
      <c r="F7880">
        <f>IF(AND(C7880&gt;26,Tableau134[[#This Row],[Occupancy]]&lt;&gt;0),1,0)</f>
        <v>0</v>
      </c>
      <c r="G7880">
        <f>IF(AND(Tableau134[[#This Row],[Operative Temperature]]&lt;19,Tableau134[[#This Row],[Occupancy]]&lt;&gt;0),1,0)</f>
        <v>0</v>
      </c>
      <c r="H7880">
        <f>IF(Tableau134[[#This Row],[Nb dheures sup à 26°C sous occupation]]=1,Tableau134[[#This Row],[Operative Temperature]]-26,0)</f>
        <v>0</v>
      </c>
      <c r="I7880">
        <f>IF(Tableau134[[#This Row],[Nb d''heures inf à 19°C sous occupation]]=1,19-C7880,0)</f>
        <v>0</v>
      </c>
    </row>
    <row r="7881" spans="1:9" x14ac:dyDescent="0.25">
      <c r="A7881" s="2">
        <v>37585.291666666664</v>
      </c>
      <c r="B7881">
        <v>7.875</v>
      </c>
      <c r="C7881">
        <v>23.111930000000001</v>
      </c>
      <c r="D7881">
        <v>0</v>
      </c>
      <c r="E7881" t="str">
        <f>IF(AND(Tableau134[[#This Row],[Operative Temperature]]&lt;19,Tableau134[[#This Row],[Occupancy]]&lt;&gt;0),Tableau134[[#This Row],[Operative Temperature]],"NC")</f>
        <v>NC</v>
      </c>
      <c r="F7881">
        <f>IF(AND(C7881&gt;26,Tableau134[[#This Row],[Occupancy]]&lt;&gt;0),1,0)</f>
        <v>0</v>
      </c>
      <c r="G7881">
        <f>IF(AND(Tableau134[[#This Row],[Operative Temperature]]&lt;19,Tableau134[[#This Row],[Occupancy]]&lt;&gt;0),1,0)</f>
        <v>0</v>
      </c>
      <c r="H7881">
        <f>IF(Tableau134[[#This Row],[Nb dheures sup à 26°C sous occupation]]=1,Tableau134[[#This Row],[Operative Temperature]]-26,0)</f>
        <v>0</v>
      </c>
      <c r="I7881">
        <f>IF(Tableau134[[#This Row],[Nb d''heures inf à 19°C sous occupation]]=1,19-C7881,0)</f>
        <v>0</v>
      </c>
    </row>
    <row r="7882" spans="1:9" x14ac:dyDescent="0.25">
      <c r="A7882" s="2">
        <v>37585.333333333336</v>
      </c>
      <c r="B7882">
        <v>8.1999999999999993</v>
      </c>
      <c r="C7882">
        <v>23.62781</v>
      </c>
      <c r="D7882">
        <v>0</v>
      </c>
      <c r="E7882" t="str">
        <f>IF(AND(Tableau134[[#This Row],[Operative Temperature]]&lt;19,Tableau134[[#This Row],[Occupancy]]&lt;&gt;0),Tableau134[[#This Row],[Operative Temperature]],"NC")</f>
        <v>NC</v>
      </c>
      <c r="F7882">
        <f>IF(AND(C7882&gt;26,Tableau134[[#This Row],[Occupancy]]&lt;&gt;0),1,0)</f>
        <v>0</v>
      </c>
      <c r="G7882">
        <f>IF(AND(Tableau134[[#This Row],[Operative Temperature]]&lt;19,Tableau134[[#This Row],[Occupancy]]&lt;&gt;0),1,0)</f>
        <v>0</v>
      </c>
      <c r="H7882">
        <f>IF(Tableau134[[#This Row],[Nb dheures sup à 26°C sous occupation]]=1,Tableau134[[#This Row],[Operative Temperature]]-26,0)</f>
        <v>0</v>
      </c>
      <c r="I7882">
        <f>IF(Tableau134[[#This Row],[Nb d''heures inf à 19°C sous occupation]]=1,19-C7882,0)</f>
        <v>0</v>
      </c>
    </row>
    <row r="7883" spans="1:9" x14ac:dyDescent="0.25">
      <c r="A7883" s="2">
        <v>37585.375</v>
      </c>
      <c r="B7883">
        <v>8.5250000000000004</v>
      </c>
      <c r="C7883">
        <v>24.185839999999999</v>
      </c>
      <c r="D7883">
        <v>0</v>
      </c>
      <c r="E7883" t="str">
        <f>IF(AND(Tableau134[[#This Row],[Operative Temperature]]&lt;19,Tableau134[[#This Row],[Occupancy]]&lt;&gt;0),Tableau134[[#This Row],[Operative Temperature]],"NC")</f>
        <v>NC</v>
      </c>
      <c r="F7883">
        <f>IF(AND(C7883&gt;26,Tableau134[[#This Row],[Occupancy]]&lt;&gt;0),1,0)</f>
        <v>0</v>
      </c>
      <c r="G7883">
        <f>IF(AND(Tableau134[[#This Row],[Operative Temperature]]&lt;19,Tableau134[[#This Row],[Occupancy]]&lt;&gt;0),1,0)</f>
        <v>0</v>
      </c>
      <c r="H7883">
        <f>IF(Tableau134[[#This Row],[Nb dheures sup à 26°C sous occupation]]=1,Tableau134[[#This Row],[Operative Temperature]]-26,0)</f>
        <v>0</v>
      </c>
      <c r="I7883">
        <f>IF(Tableau134[[#This Row],[Nb d''heures inf à 19°C sous occupation]]=1,19-C7883,0)</f>
        <v>0</v>
      </c>
    </row>
    <row r="7884" spans="1:9" x14ac:dyDescent="0.25">
      <c r="A7884" s="2">
        <v>37585.416666666664</v>
      </c>
      <c r="B7884">
        <v>8.9</v>
      </c>
      <c r="C7884">
        <v>24.873159999999999</v>
      </c>
      <c r="D7884">
        <v>0</v>
      </c>
      <c r="E7884" t="str">
        <f>IF(AND(Tableau134[[#This Row],[Operative Temperature]]&lt;19,Tableau134[[#This Row],[Occupancy]]&lt;&gt;0),Tableau134[[#This Row],[Operative Temperature]],"NC")</f>
        <v>NC</v>
      </c>
      <c r="F7884">
        <f>IF(AND(C7884&gt;26,Tableau134[[#This Row],[Occupancy]]&lt;&gt;0),1,0)</f>
        <v>0</v>
      </c>
      <c r="G7884">
        <f>IF(AND(Tableau134[[#This Row],[Operative Temperature]]&lt;19,Tableau134[[#This Row],[Occupancy]]&lt;&gt;0),1,0)</f>
        <v>0</v>
      </c>
      <c r="H7884">
        <f>IF(Tableau134[[#This Row],[Nb dheures sup à 26°C sous occupation]]=1,Tableau134[[#This Row],[Operative Temperature]]-26,0)</f>
        <v>0</v>
      </c>
      <c r="I7884">
        <f>IF(Tableau134[[#This Row],[Nb d''heures inf à 19°C sous occupation]]=1,19-C7884,0)</f>
        <v>0</v>
      </c>
    </row>
    <row r="7885" spans="1:9" x14ac:dyDescent="0.25">
      <c r="A7885" s="2">
        <v>37585.458333333336</v>
      </c>
      <c r="B7885">
        <v>9.75</v>
      </c>
      <c r="C7885">
        <v>25.695540000000001</v>
      </c>
      <c r="D7885">
        <v>0</v>
      </c>
      <c r="E7885" t="str">
        <f>IF(AND(Tableau134[[#This Row],[Operative Temperature]]&lt;19,Tableau134[[#This Row],[Occupancy]]&lt;&gt;0),Tableau134[[#This Row],[Operative Temperature]],"NC")</f>
        <v>NC</v>
      </c>
      <c r="F7885">
        <f>IF(AND(C7885&gt;26,Tableau134[[#This Row],[Occupancy]]&lt;&gt;0),1,0)</f>
        <v>0</v>
      </c>
      <c r="G7885">
        <f>IF(AND(Tableau134[[#This Row],[Operative Temperature]]&lt;19,Tableau134[[#This Row],[Occupancy]]&lt;&gt;0),1,0)</f>
        <v>0</v>
      </c>
      <c r="H7885">
        <f>IF(Tableau134[[#This Row],[Nb dheures sup à 26°C sous occupation]]=1,Tableau134[[#This Row],[Operative Temperature]]-26,0)</f>
        <v>0</v>
      </c>
      <c r="I7885">
        <f>IF(Tableau134[[#This Row],[Nb d''heures inf à 19°C sous occupation]]=1,19-C7885,0)</f>
        <v>0</v>
      </c>
    </row>
    <row r="7886" spans="1:9" x14ac:dyDescent="0.25">
      <c r="A7886" s="2">
        <v>37585.5</v>
      </c>
      <c r="B7886">
        <v>10.75</v>
      </c>
      <c r="C7886">
        <v>26.33004</v>
      </c>
      <c r="D7886">
        <v>0</v>
      </c>
      <c r="E7886" t="str">
        <f>IF(AND(Tableau134[[#This Row],[Operative Temperature]]&lt;19,Tableau134[[#This Row],[Occupancy]]&lt;&gt;0),Tableau134[[#This Row],[Operative Temperature]],"NC")</f>
        <v>NC</v>
      </c>
      <c r="F7886">
        <f>IF(AND(C7886&gt;26,Tableau134[[#This Row],[Occupancy]]&lt;&gt;0),1,0)</f>
        <v>0</v>
      </c>
      <c r="G7886">
        <f>IF(AND(Tableau134[[#This Row],[Operative Temperature]]&lt;19,Tableau134[[#This Row],[Occupancy]]&lt;&gt;0),1,0)</f>
        <v>0</v>
      </c>
      <c r="H7886">
        <f>IF(Tableau134[[#This Row],[Nb dheures sup à 26°C sous occupation]]=1,Tableau134[[#This Row],[Operative Temperature]]-26,0)</f>
        <v>0</v>
      </c>
      <c r="I7886">
        <f>IF(Tableau134[[#This Row],[Nb d''heures inf à 19°C sous occupation]]=1,19-C7886,0)</f>
        <v>0</v>
      </c>
    </row>
    <row r="7887" spans="1:9" x14ac:dyDescent="0.25">
      <c r="A7887" s="2">
        <v>37585.541666666664</v>
      </c>
      <c r="B7887">
        <v>11.824999999999999</v>
      </c>
      <c r="C7887">
        <v>26.875720000000001</v>
      </c>
      <c r="D7887">
        <v>0</v>
      </c>
      <c r="E7887" t="str">
        <f>IF(AND(Tableau134[[#This Row],[Operative Temperature]]&lt;19,Tableau134[[#This Row],[Occupancy]]&lt;&gt;0),Tableau134[[#This Row],[Operative Temperature]],"NC")</f>
        <v>NC</v>
      </c>
      <c r="F7887">
        <f>IF(AND(C7887&gt;26,Tableau134[[#This Row],[Occupancy]]&lt;&gt;0),1,0)</f>
        <v>0</v>
      </c>
      <c r="G7887">
        <f>IF(AND(Tableau134[[#This Row],[Operative Temperature]]&lt;19,Tableau134[[#This Row],[Occupancy]]&lt;&gt;0),1,0)</f>
        <v>0</v>
      </c>
      <c r="H7887">
        <f>IF(Tableau134[[#This Row],[Nb dheures sup à 26°C sous occupation]]=1,Tableau134[[#This Row],[Operative Temperature]]-26,0)</f>
        <v>0</v>
      </c>
      <c r="I7887">
        <f>IF(Tableau134[[#This Row],[Nb d''heures inf à 19°C sous occupation]]=1,19-C7887,0)</f>
        <v>0</v>
      </c>
    </row>
    <row r="7888" spans="1:9" x14ac:dyDescent="0.25">
      <c r="A7888" s="2">
        <v>37585.583333333336</v>
      </c>
      <c r="B7888">
        <v>12.025</v>
      </c>
      <c r="C7888">
        <v>27.134</v>
      </c>
      <c r="D7888">
        <v>0</v>
      </c>
      <c r="E7888" t="str">
        <f>IF(AND(Tableau134[[#This Row],[Operative Temperature]]&lt;19,Tableau134[[#This Row],[Occupancy]]&lt;&gt;0),Tableau134[[#This Row],[Operative Temperature]],"NC")</f>
        <v>NC</v>
      </c>
      <c r="F7888">
        <f>IF(AND(C7888&gt;26,Tableau134[[#This Row],[Occupancy]]&lt;&gt;0),1,0)</f>
        <v>0</v>
      </c>
      <c r="G7888">
        <f>IF(AND(Tableau134[[#This Row],[Operative Temperature]]&lt;19,Tableau134[[#This Row],[Occupancy]]&lt;&gt;0),1,0)</f>
        <v>0</v>
      </c>
      <c r="H7888">
        <f>IF(Tableau134[[#This Row],[Nb dheures sup à 26°C sous occupation]]=1,Tableau134[[#This Row],[Operative Temperature]]-26,0)</f>
        <v>0</v>
      </c>
      <c r="I7888">
        <f>IF(Tableau134[[#This Row],[Nb d''heures inf à 19°C sous occupation]]=1,19-C7888,0)</f>
        <v>0</v>
      </c>
    </row>
    <row r="7889" spans="1:9" x14ac:dyDescent="0.25">
      <c r="A7889" s="2">
        <v>37585.625</v>
      </c>
      <c r="B7889">
        <v>12</v>
      </c>
      <c r="C7889">
        <v>27.231300000000001</v>
      </c>
      <c r="D7889">
        <v>0</v>
      </c>
      <c r="E7889" t="str">
        <f>IF(AND(Tableau134[[#This Row],[Operative Temperature]]&lt;19,Tableau134[[#This Row],[Occupancy]]&lt;&gt;0),Tableau134[[#This Row],[Operative Temperature]],"NC")</f>
        <v>NC</v>
      </c>
      <c r="F7889">
        <f>IF(AND(C7889&gt;26,Tableau134[[#This Row],[Occupancy]]&lt;&gt;0),1,0)</f>
        <v>0</v>
      </c>
      <c r="G7889">
        <f>IF(AND(Tableau134[[#This Row],[Operative Temperature]]&lt;19,Tableau134[[#This Row],[Occupancy]]&lt;&gt;0),1,0)</f>
        <v>0</v>
      </c>
      <c r="H7889">
        <f>IF(Tableau134[[#This Row],[Nb dheures sup à 26°C sous occupation]]=1,Tableau134[[#This Row],[Operative Temperature]]-26,0)</f>
        <v>0</v>
      </c>
      <c r="I7889">
        <f>IF(Tableau134[[#This Row],[Nb d''heures inf à 19°C sous occupation]]=1,19-C7889,0)</f>
        <v>0</v>
      </c>
    </row>
    <row r="7890" spans="1:9" x14ac:dyDescent="0.25">
      <c r="A7890" s="2">
        <v>37585.666666666664</v>
      </c>
      <c r="B7890">
        <v>11.925000000000001</v>
      </c>
      <c r="C7890">
        <v>27.261990000000001</v>
      </c>
      <c r="D7890">
        <v>0</v>
      </c>
      <c r="E7890" t="str">
        <f>IF(AND(Tableau134[[#This Row],[Operative Temperature]]&lt;19,Tableau134[[#This Row],[Occupancy]]&lt;&gt;0),Tableau134[[#This Row],[Operative Temperature]],"NC")</f>
        <v>NC</v>
      </c>
      <c r="F7890">
        <f>IF(AND(C7890&gt;26,Tableau134[[#This Row],[Occupancy]]&lt;&gt;0),1,0)</f>
        <v>0</v>
      </c>
      <c r="G7890">
        <f>IF(AND(Tableau134[[#This Row],[Operative Temperature]]&lt;19,Tableau134[[#This Row],[Occupancy]]&lt;&gt;0),1,0)</f>
        <v>0</v>
      </c>
      <c r="H7890">
        <f>IF(Tableau134[[#This Row],[Nb dheures sup à 26°C sous occupation]]=1,Tableau134[[#This Row],[Operative Temperature]]-26,0)</f>
        <v>0</v>
      </c>
      <c r="I7890">
        <f>IF(Tableau134[[#This Row],[Nb d''heures inf à 19°C sous occupation]]=1,19-C7890,0)</f>
        <v>0</v>
      </c>
    </row>
    <row r="7891" spans="1:9" x14ac:dyDescent="0.25">
      <c r="A7891" s="2">
        <v>37585.708333333336</v>
      </c>
      <c r="B7891">
        <v>11.824999999999999</v>
      </c>
      <c r="C7891">
        <v>27.191179999999999</v>
      </c>
      <c r="D7891">
        <v>0</v>
      </c>
      <c r="E7891" t="str">
        <f>IF(AND(Tableau134[[#This Row],[Operative Temperature]]&lt;19,Tableau134[[#This Row],[Occupancy]]&lt;&gt;0),Tableau134[[#This Row],[Operative Temperature]],"NC")</f>
        <v>NC</v>
      </c>
      <c r="F7891">
        <f>IF(AND(C7891&gt;26,Tableau134[[#This Row],[Occupancy]]&lt;&gt;0),1,0)</f>
        <v>0</v>
      </c>
      <c r="G7891">
        <f>IF(AND(Tableau134[[#This Row],[Operative Temperature]]&lt;19,Tableau134[[#This Row],[Occupancy]]&lt;&gt;0),1,0)</f>
        <v>0</v>
      </c>
      <c r="H7891">
        <f>IF(Tableau134[[#This Row],[Nb dheures sup à 26°C sous occupation]]=1,Tableau134[[#This Row],[Operative Temperature]]-26,0)</f>
        <v>0</v>
      </c>
      <c r="I7891">
        <f>IF(Tableau134[[#This Row],[Nb d''heures inf à 19°C sous occupation]]=1,19-C7891,0)</f>
        <v>0</v>
      </c>
    </row>
    <row r="7892" spans="1:9" x14ac:dyDescent="0.25">
      <c r="A7892" s="2">
        <v>37585.75</v>
      </c>
      <c r="B7892">
        <v>11.8</v>
      </c>
      <c r="C7892">
        <v>27.2194</v>
      </c>
      <c r="D7892">
        <v>0</v>
      </c>
      <c r="E7892" t="str">
        <f>IF(AND(Tableau134[[#This Row],[Operative Temperature]]&lt;19,Tableau134[[#This Row],[Occupancy]]&lt;&gt;0),Tableau134[[#This Row],[Operative Temperature]],"NC")</f>
        <v>NC</v>
      </c>
      <c r="F7892">
        <f>IF(AND(C7892&gt;26,Tableau134[[#This Row],[Occupancy]]&lt;&gt;0),1,0)</f>
        <v>0</v>
      </c>
      <c r="G7892">
        <f>IF(AND(Tableau134[[#This Row],[Operative Temperature]]&lt;19,Tableau134[[#This Row],[Occupancy]]&lt;&gt;0),1,0)</f>
        <v>0</v>
      </c>
      <c r="H7892">
        <f>IF(Tableau134[[#This Row],[Nb dheures sup à 26°C sous occupation]]=1,Tableau134[[#This Row],[Operative Temperature]]-26,0)</f>
        <v>0</v>
      </c>
      <c r="I7892">
        <f>IF(Tableau134[[#This Row],[Nb d''heures inf à 19°C sous occupation]]=1,19-C7892,0)</f>
        <v>0</v>
      </c>
    </row>
    <row r="7893" spans="1:9" x14ac:dyDescent="0.25">
      <c r="A7893" s="2">
        <v>37585.791666666664</v>
      </c>
      <c r="B7893">
        <v>11.725</v>
      </c>
      <c r="C7893">
        <v>27.248660000000001</v>
      </c>
      <c r="D7893">
        <v>0</v>
      </c>
      <c r="E7893" t="str">
        <f>IF(AND(Tableau134[[#This Row],[Operative Temperature]]&lt;19,Tableau134[[#This Row],[Occupancy]]&lt;&gt;0),Tableau134[[#This Row],[Operative Temperature]],"NC")</f>
        <v>NC</v>
      </c>
      <c r="F7893">
        <f>IF(AND(C7893&gt;26,Tableau134[[#This Row],[Occupancy]]&lt;&gt;0),1,0)</f>
        <v>0</v>
      </c>
      <c r="G7893">
        <f>IF(AND(Tableau134[[#This Row],[Operative Temperature]]&lt;19,Tableau134[[#This Row],[Occupancy]]&lt;&gt;0),1,0)</f>
        <v>0</v>
      </c>
      <c r="H7893">
        <f>IF(Tableau134[[#This Row],[Nb dheures sup à 26°C sous occupation]]=1,Tableau134[[#This Row],[Operative Temperature]]-26,0)</f>
        <v>0</v>
      </c>
      <c r="I7893">
        <f>IF(Tableau134[[#This Row],[Nb d''heures inf à 19°C sous occupation]]=1,19-C7893,0)</f>
        <v>0</v>
      </c>
    </row>
    <row r="7894" spans="1:9" x14ac:dyDescent="0.25">
      <c r="A7894" s="2">
        <v>37585.833333333336</v>
      </c>
      <c r="B7894">
        <v>11.55</v>
      </c>
      <c r="C7894">
        <v>27.26634</v>
      </c>
      <c r="D7894">
        <v>0</v>
      </c>
      <c r="E7894" t="str">
        <f>IF(AND(Tableau134[[#This Row],[Operative Temperature]]&lt;19,Tableau134[[#This Row],[Occupancy]]&lt;&gt;0),Tableau134[[#This Row],[Operative Temperature]],"NC")</f>
        <v>NC</v>
      </c>
      <c r="F7894">
        <f>IF(AND(C7894&gt;26,Tableau134[[#This Row],[Occupancy]]&lt;&gt;0),1,0)</f>
        <v>0</v>
      </c>
      <c r="G7894">
        <f>IF(AND(Tableau134[[#This Row],[Operative Temperature]]&lt;19,Tableau134[[#This Row],[Occupancy]]&lt;&gt;0),1,0)</f>
        <v>0</v>
      </c>
      <c r="H7894">
        <f>IF(Tableau134[[#This Row],[Nb dheures sup à 26°C sous occupation]]=1,Tableau134[[#This Row],[Operative Temperature]]-26,0)</f>
        <v>0</v>
      </c>
      <c r="I7894">
        <f>IF(Tableau134[[#This Row],[Nb d''heures inf à 19°C sous occupation]]=1,19-C7894,0)</f>
        <v>0</v>
      </c>
    </row>
    <row r="7895" spans="1:9" x14ac:dyDescent="0.25">
      <c r="A7895" s="2">
        <v>37585.875</v>
      </c>
      <c r="B7895">
        <v>11.35</v>
      </c>
      <c r="C7895">
        <v>26.160139999999998</v>
      </c>
      <c r="D7895">
        <v>0</v>
      </c>
      <c r="E7895" t="str">
        <f>IF(AND(Tableau134[[#This Row],[Operative Temperature]]&lt;19,Tableau134[[#This Row],[Occupancy]]&lt;&gt;0),Tableau134[[#This Row],[Operative Temperature]],"NC")</f>
        <v>NC</v>
      </c>
      <c r="F7895">
        <f>IF(AND(C7895&gt;26,Tableau134[[#This Row],[Occupancy]]&lt;&gt;0),1,0)</f>
        <v>0</v>
      </c>
      <c r="G7895">
        <f>IF(AND(Tableau134[[#This Row],[Operative Temperature]]&lt;19,Tableau134[[#This Row],[Occupancy]]&lt;&gt;0),1,0)</f>
        <v>0</v>
      </c>
      <c r="H7895">
        <f>IF(Tableau134[[#This Row],[Nb dheures sup à 26°C sous occupation]]=1,Tableau134[[#This Row],[Operative Temperature]]-26,0)</f>
        <v>0</v>
      </c>
      <c r="I7895">
        <f>IF(Tableau134[[#This Row],[Nb d''heures inf à 19°C sous occupation]]=1,19-C7895,0)</f>
        <v>0</v>
      </c>
    </row>
    <row r="7896" spans="1:9" x14ac:dyDescent="0.25">
      <c r="A7896" s="2">
        <v>37585.916666666664</v>
      </c>
      <c r="B7896">
        <v>11.15</v>
      </c>
      <c r="C7896">
        <v>25.576730000000001</v>
      </c>
      <c r="D7896">
        <v>0</v>
      </c>
      <c r="E7896" t="str">
        <f>IF(AND(Tableau134[[#This Row],[Operative Temperature]]&lt;19,Tableau134[[#This Row],[Occupancy]]&lt;&gt;0),Tableau134[[#This Row],[Operative Temperature]],"NC")</f>
        <v>NC</v>
      </c>
      <c r="F7896">
        <f>IF(AND(C7896&gt;26,Tableau134[[#This Row],[Occupancy]]&lt;&gt;0),1,0)</f>
        <v>0</v>
      </c>
      <c r="G7896">
        <f>IF(AND(Tableau134[[#This Row],[Operative Temperature]]&lt;19,Tableau134[[#This Row],[Occupancy]]&lt;&gt;0),1,0)</f>
        <v>0</v>
      </c>
      <c r="H7896">
        <f>IF(Tableau134[[#This Row],[Nb dheures sup à 26°C sous occupation]]=1,Tableau134[[#This Row],[Operative Temperature]]-26,0)</f>
        <v>0</v>
      </c>
      <c r="I7896">
        <f>IF(Tableau134[[#This Row],[Nb d''heures inf à 19°C sous occupation]]=1,19-C7896,0)</f>
        <v>0</v>
      </c>
    </row>
    <row r="7897" spans="1:9" x14ac:dyDescent="0.25">
      <c r="A7897" s="2">
        <v>37585.958333333336</v>
      </c>
      <c r="B7897">
        <v>11.025</v>
      </c>
      <c r="C7897">
        <v>25.165970000000002</v>
      </c>
      <c r="D7897">
        <v>0</v>
      </c>
      <c r="E7897" t="str">
        <f>IF(AND(Tableau134[[#This Row],[Operative Temperature]]&lt;19,Tableau134[[#This Row],[Occupancy]]&lt;&gt;0),Tableau134[[#This Row],[Operative Temperature]],"NC")</f>
        <v>NC</v>
      </c>
      <c r="F7897">
        <f>IF(AND(C7897&gt;26,Tableau134[[#This Row],[Occupancy]]&lt;&gt;0),1,0)</f>
        <v>0</v>
      </c>
      <c r="G7897">
        <f>IF(AND(Tableau134[[#This Row],[Operative Temperature]]&lt;19,Tableau134[[#This Row],[Occupancy]]&lt;&gt;0),1,0)</f>
        <v>0</v>
      </c>
      <c r="H7897">
        <f>IF(Tableau134[[#This Row],[Nb dheures sup à 26°C sous occupation]]=1,Tableau134[[#This Row],[Operative Temperature]]-26,0)</f>
        <v>0</v>
      </c>
      <c r="I7897">
        <f>IF(Tableau134[[#This Row],[Nb d''heures inf à 19°C sous occupation]]=1,19-C7897,0)</f>
        <v>0</v>
      </c>
    </row>
    <row r="7898" spans="1:9" x14ac:dyDescent="0.25">
      <c r="A7898" s="1">
        <v>37586</v>
      </c>
      <c r="B7898">
        <v>10.925000000000001</v>
      </c>
      <c r="C7898">
        <v>24.9739</v>
      </c>
      <c r="D7898">
        <v>0</v>
      </c>
      <c r="E7898" t="str">
        <f>IF(AND(Tableau134[[#This Row],[Operative Temperature]]&lt;19,Tableau134[[#This Row],[Occupancy]]&lt;&gt;0),Tableau134[[#This Row],[Operative Temperature]],"NC")</f>
        <v>NC</v>
      </c>
      <c r="F7898">
        <f>IF(AND(C7898&gt;26,Tableau134[[#This Row],[Occupancy]]&lt;&gt;0),1,0)</f>
        <v>0</v>
      </c>
      <c r="G7898">
        <f>IF(AND(Tableau134[[#This Row],[Operative Temperature]]&lt;19,Tableau134[[#This Row],[Occupancy]]&lt;&gt;0),1,0)</f>
        <v>0</v>
      </c>
      <c r="H7898">
        <f>IF(Tableau134[[#This Row],[Nb dheures sup à 26°C sous occupation]]=1,Tableau134[[#This Row],[Operative Temperature]]-26,0)</f>
        <v>0</v>
      </c>
      <c r="I7898">
        <f>IF(Tableau134[[#This Row],[Nb d''heures inf à 19°C sous occupation]]=1,19-C7898,0)</f>
        <v>0</v>
      </c>
    </row>
    <row r="7899" spans="1:9" x14ac:dyDescent="0.25">
      <c r="A7899" s="2">
        <v>37586.041666666664</v>
      </c>
      <c r="B7899">
        <v>10.824999999999999</v>
      </c>
      <c r="C7899">
        <v>24.79476</v>
      </c>
      <c r="D7899">
        <v>0</v>
      </c>
      <c r="E7899" t="str">
        <f>IF(AND(Tableau134[[#This Row],[Operative Temperature]]&lt;19,Tableau134[[#This Row],[Occupancy]]&lt;&gt;0),Tableau134[[#This Row],[Operative Temperature]],"NC")</f>
        <v>NC</v>
      </c>
      <c r="F7899">
        <f>IF(AND(C7899&gt;26,Tableau134[[#This Row],[Occupancy]]&lt;&gt;0),1,0)</f>
        <v>0</v>
      </c>
      <c r="G7899">
        <f>IF(AND(Tableau134[[#This Row],[Operative Temperature]]&lt;19,Tableau134[[#This Row],[Occupancy]]&lt;&gt;0),1,0)</f>
        <v>0</v>
      </c>
      <c r="H7899">
        <f>IF(Tableau134[[#This Row],[Nb dheures sup à 26°C sous occupation]]=1,Tableau134[[#This Row],[Operative Temperature]]-26,0)</f>
        <v>0</v>
      </c>
      <c r="I7899">
        <f>IF(Tableau134[[#This Row],[Nb d''heures inf à 19°C sous occupation]]=1,19-C7899,0)</f>
        <v>0</v>
      </c>
    </row>
    <row r="7900" spans="1:9" x14ac:dyDescent="0.25">
      <c r="A7900" s="2">
        <v>37586.083333333336</v>
      </c>
      <c r="B7900">
        <v>10.65</v>
      </c>
      <c r="C7900">
        <v>24.642980000000001</v>
      </c>
      <c r="D7900">
        <v>0</v>
      </c>
      <c r="E7900" t="str">
        <f>IF(AND(Tableau134[[#This Row],[Operative Temperature]]&lt;19,Tableau134[[#This Row],[Occupancy]]&lt;&gt;0),Tableau134[[#This Row],[Operative Temperature]],"NC")</f>
        <v>NC</v>
      </c>
      <c r="F7900">
        <f>IF(AND(C7900&gt;26,Tableau134[[#This Row],[Occupancy]]&lt;&gt;0),1,0)</f>
        <v>0</v>
      </c>
      <c r="G7900">
        <f>IF(AND(Tableau134[[#This Row],[Operative Temperature]]&lt;19,Tableau134[[#This Row],[Occupancy]]&lt;&gt;0),1,0)</f>
        <v>0</v>
      </c>
      <c r="H7900">
        <f>IF(Tableau134[[#This Row],[Nb dheures sup à 26°C sous occupation]]=1,Tableau134[[#This Row],[Operative Temperature]]-26,0)</f>
        <v>0</v>
      </c>
      <c r="I7900">
        <f>IF(Tableau134[[#This Row],[Nb d''heures inf à 19°C sous occupation]]=1,19-C7900,0)</f>
        <v>0</v>
      </c>
    </row>
    <row r="7901" spans="1:9" x14ac:dyDescent="0.25">
      <c r="A7901" s="2">
        <v>37586.125</v>
      </c>
      <c r="B7901">
        <v>10.375</v>
      </c>
      <c r="C7901">
        <v>24.54026</v>
      </c>
      <c r="D7901">
        <v>0</v>
      </c>
      <c r="E7901" t="str">
        <f>IF(AND(Tableau134[[#This Row],[Operative Temperature]]&lt;19,Tableau134[[#This Row],[Occupancy]]&lt;&gt;0),Tableau134[[#This Row],[Operative Temperature]],"NC")</f>
        <v>NC</v>
      </c>
      <c r="F7901">
        <f>IF(AND(C7901&gt;26,Tableau134[[#This Row],[Occupancy]]&lt;&gt;0),1,0)</f>
        <v>0</v>
      </c>
      <c r="G7901">
        <f>IF(AND(Tableau134[[#This Row],[Operative Temperature]]&lt;19,Tableau134[[#This Row],[Occupancy]]&lt;&gt;0),1,0)</f>
        <v>0</v>
      </c>
      <c r="H7901">
        <f>IF(Tableau134[[#This Row],[Nb dheures sup à 26°C sous occupation]]=1,Tableau134[[#This Row],[Operative Temperature]]-26,0)</f>
        <v>0</v>
      </c>
      <c r="I7901">
        <f>IF(Tableau134[[#This Row],[Nb d''heures inf à 19°C sous occupation]]=1,19-C7901,0)</f>
        <v>0</v>
      </c>
    </row>
    <row r="7902" spans="1:9" x14ac:dyDescent="0.25">
      <c r="A7902" s="2">
        <v>37586.166666666664</v>
      </c>
      <c r="B7902">
        <v>10.15</v>
      </c>
      <c r="C7902">
        <v>24.445620000000002</v>
      </c>
      <c r="D7902">
        <v>0</v>
      </c>
      <c r="E7902" t="str">
        <f>IF(AND(Tableau134[[#This Row],[Operative Temperature]]&lt;19,Tableau134[[#This Row],[Occupancy]]&lt;&gt;0),Tableau134[[#This Row],[Operative Temperature]],"NC")</f>
        <v>NC</v>
      </c>
      <c r="F7902">
        <f>IF(AND(C7902&gt;26,Tableau134[[#This Row],[Occupancy]]&lt;&gt;0),1,0)</f>
        <v>0</v>
      </c>
      <c r="G7902">
        <f>IF(AND(Tableau134[[#This Row],[Operative Temperature]]&lt;19,Tableau134[[#This Row],[Occupancy]]&lt;&gt;0),1,0)</f>
        <v>0</v>
      </c>
      <c r="H7902">
        <f>IF(Tableau134[[#This Row],[Nb dheures sup à 26°C sous occupation]]=1,Tableau134[[#This Row],[Operative Temperature]]-26,0)</f>
        <v>0</v>
      </c>
      <c r="I7902">
        <f>IF(Tableau134[[#This Row],[Nb d''heures inf à 19°C sous occupation]]=1,19-C7902,0)</f>
        <v>0</v>
      </c>
    </row>
    <row r="7903" spans="1:9" x14ac:dyDescent="0.25">
      <c r="A7903" s="2">
        <v>37586.208333333336</v>
      </c>
      <c r="B7903">
        <v>9.8000000000000007</v>
      </c>
      <c r="C7903">
        <v>24.34318</v>
      </c>
      <c r="D7903">
        <v>0</v>
      </c>
      <c r="E7903" t="str">
        <f>IF(AND(Tableau134[[#This Row],[Operative Temperature]]&lt;19,Tableau134[[#This Row],[Occupancy]]&lt;&gt;0),Tableau134[[#This Row],[Operative Temperature]],"NC")</f>
        <v>NC</v>
      </c>
      <c r="F7903">
        <f>IF(AND(C7903&gt;26,Tableau134[[#This Row],[Occupancy]]&lt;&gt;0),1,0)</f>
        <v>0</v>
      </c>
      <c r="G7903">
        <f>IF(AND(Tableau134[[#This Row],[Operative Temperature]]&lt;19,Tableau134[[#This Row],[Occupancy]]&lt;&gt;0),1,0)</f>
        <v>0</v>
      </c>
      <c r="H7903">
        <f>IF(Tableau134[[#This Row],[Nb dheures sup à 26°C sous occupation]]=1,Tableau134[[#This Row],[Operative Temperature]]-26,0)</f>
        <v>0</v>
      </c>
      <c r="I7903">
        <f>IF(Tableau134[[#This Row],[Nb d''heures inf à 19°C sous occupation]]=1,19-C7903,0)</f>
        <v>0</v>
      </c>
    </row>
    <row r="7904" spans="1:9" x14ac:dyDescent="0.25">
      <c r="A7904" s="2">
        <v>37586.25</v>
      </c>
      <c r="B7904">
        <v>9.4749999999999996</v>
      </c>
      <c r="C7904">
        <v>24.231079999999999</v>
      </c>
      <c r="D7904">
        <v>0</v>
      </c>
      <c r="E7904" t="str">
        <f>IF(AND(Tableau134[[#This Row],[Operative Temperature]]&lt;19,Tableau134[[#This Row],[Occupancy]]&lt;&gt;0),Tableau134[[#This Row],[Operative Temperature]],"NC")</f>
        <v>NC</v>
      </c>
      <c r="F7904">
        <f>IF(AND(C7904&gt;26,Tableau134[[#This Row],[Occupancy]]&lt;&gt;0),1,0)</f>
        <v>0</v>
      </c>
      <c r="G7904">
        <f>IF(AND(Tableau134[[#This Row],[Operative Temperature]]&lt;19,Tableau134[[#This Row],[Occupancy]]&lt;&gt;0),1,0)</f>
        <v>0</v>
      </c>
      <c r="H7904">
        <f>IF(Tableau134[[#This Row],[Nb dheures sup à 26°C sous occupation]]=1,Tableau134[[#This Row],[Operative Temperature]]-26,0)</f>
        <v>0</v>
      </c>
      <c r="I7904">
        <f>IF(Tableau134[[#This Row],[Nb d''heures inf à 19°C sous occupation]]=1,19-C7904,0)</f>
        <v>0</v>
      </c>
    </row>
    <row r="7905" spans="1:9" x14ac:dyDescent="0.25">
      <c r="A7905" s="2">
        <v>37586.291666666664</v>
      </c>
      <c r="B7905">
        <v>9.1</v>
      </c>
      <c r="C7905">
        <v>24.1172</v>
      </c>
      <c r="D7905">
        <v>0</v>
      </c>
      <c r="E7905" t="str">
        <f>IF(AND(Tableau134[[#This Row],[Operative Temperature]]&lt;19,Tableau134[[#This Row],[Occupancy]]&lt;&gt;0),Tableau134[[#This Row],[Operative Temperature]],"NC")</f>
        <v>NC</v>
      </c>
      <c r="F7905">
        <f>IF(AND(C7905&gt;26,Tableau134[[#This Row],[Occupancy]]&lt;&gt;0),1,0)</f>
        <v>0</v>
      </c>
      <c r="G7905">
        <f>IF(AND(Tableau134[[#This Row],[Operative Temperature]]&lt;19,Tableau134[[#This Row],[Occupancy]]&lt;&gt;0),1,0)</f>
        <v>0</v>
      </c>
      <c r="H7905">
        <f>IF(Tableau134[[#This Row],[Nb dheures sup à 26°C sous occupation]]=1,Tableau134[[#This Row],[Operative Temperature]]-26,0)</f>
        <v>0</v>
      </c>
      <c r="I7905">
        <f>IF(Tableau134[[#This Row],[Nb d''heures inf à 19°C sous occupation]]=1,19-C7905,0)</f>
        <v>0</v>
      </c>
    </row>
    <row r="7906" spans="1:9" x14ac:dyDescent="0.25">
      <c r="A7906" s="2">
        <v>37586.333333333336</v>
      </c>
      <c r="B7906">
        <v>8.9250000000000007</v>
      </c>
      <c r="C7906">
        <v>24.646429999999999</v>
      </c>
      <c r="D7906">
        <v>0</v>
      </c>
      <c r="E7906" t="str">
        <f>IF(AND(Tableau134[[#This Row],[Operative Temperature]]&lt;19,Tableau134[[#This Row],[Occupancy]]&lt;&gt;0),Tableau134[[#This Row],[Operative Temperature]],"NC")</f>
        <v>NC</v>
      </c>
      <c r="F7906">
        <f>IF(AND(C7906&gt;26,Tableau134[[#This Row],[Occupancy]]&lt;&gt;0),1,0)</f>
        <v>0</v>
      </c>
      <c r="G7906">
        <f>IF(AND(Tableau134[[#This Row],[Operative Temperature]]&lt;19,Tableau134[[#This Row],[Occupancy]]&lt;&gt;0),1,0)</f>
        <v>0</v>
      </c>
      <c r="H7906">
        <f>IF(Tableau134[[#This Row],[Nb dheures sup à 26°C sous occupation]]=1,Tableau134[[#This Row],[Operative Temperature]]-26,0)</f>
        <v>0</v>
      </c>
      <c r="I7906">
        <f>IF(Tableau134[[#This Row],[Nb d''heures inf à 19°C sous occupation]]=1,19-C7906,0)</f>
        <v>0</v>
      </c>
    </row>
    <row r="7907" spans="1:9" x14ac:dyDescent="0.25">
      <c r="A7907" s="2">
        <v>37586.375</v>
      </c>
      <c r="B7907">
        <v>8.9</v>
      </c>
      <c r="C7907">
        <v>25.05078</v>
      </c>
      <c r="D7907">
        <v>0</v>
      </c>
      <c r="E7907" t="str">
        <f>IF(AND(Tableau134[[#This Row],[Operative Temperature]]&lt;19,Tableau134[[#This Row],[Occupancy]]&lt;&gt;0),Tableau134[[#This Row],[Operative Temperature]],"NC")</f>
        <v>NC</v>
      </c>
      <c r="F7907">
        <f>IF(AND(C7907&gt;26,Tableau134[[#This Row],[Occupancy]]&lt;&gt;0),1,0)</f>
        <v>0</v>
      </c>
      <c r="G7907">
        <f>IF(AND(Tableau134[[#This Row],[Operative Temperature]]&lt;19,Tableau134[[#This Row],[Occupancy]]&lt;&gt;0),1,0)</f>
        <v>0</v>
      </c>
      <c r="H7907">
        <f>IF(Tableau134[[#This Row],[Nb dheures sup à 26°C sous occupation]]=1,Tableau134[[#This Row],[Operative Temperature]]-26,0)</f>
        <v>0</v>
      </c>
      <c r="I7907">
        <f>IF(Tableau134[[#This Row],[Nb d''heures inf à 19°C sous occupation]]=1,19-C7907,0)</f>
        <v>0</v>
      </c>
    </row>
    <row r="7908" spans="1:9" x14ac:dyDescent="0.25">
      <c r="A7908" s="2">
        <v>37586.416666666664</v>
      </c>
      <c r="B7908">
        <v>8.8249999999999993</v>
      </c>
      <c r="C7908">
        <v>25.300450000000001</v>
      </c>
      <c r="D7908">
        <v>0</v>
      </c>
      <c r="E7908" t="str">
        <f>IF(AND(Tableau134[[#This Row],[Operative Temperature]]&lt;19,Tableau134[[#This Row],[Occupancy]]&lt;&gt;0),Tableau134[[#This Row],[Operative Temperature]],"NC")</f>
        <v>NC</v>
      </c>
      <c r="F7908">
        <f>IF(AND(C7908&gt;26,Tableau134[[#This Row],[Occupancy]]&lt;&gt;0),1,0)</f>
        <v>0</v>
      </c>
      <c r="G7908">
        <f>IF(AND(Tableau134[[#This Row],[Operative Temperature]]&lt;19,Tableau134[[#This Row],[Occupancy]]&lt;&gt;0),1,0)</f>
        <v>0</v>
      </c>
      <c r="H7908">
        <f>IF(Tableau134[[#This Row],[Nb dheures sup à 26°C sous occupation]]=1,Tableau134[[#This Row],[Operative Temperature]]-26,0)</f>
        <v>0</v>
      </c>
      <c r="I7908">
        <f>IF(Tableau134[[#This Row],[Nb d''heures inf à 19°C sous occupation]]=1,19-C7908,0)</f>
        <v>0</v>
      </c>
    </row>
    <row r="7909" spans="1:9" x14ac:dyDescent="0.25">
      <c r="A7909" s="2">
        <v>37586.458333333336</v>
      </c>
      <c r="B7909">
        <v>9.3249999999999993</v>
      </c>
      <c r="C7909">
        <v>25.464369999999999</v>
      </c>
      <c r="D7909">
        <v>0</v>
      </c>
      <c r="E7909" t="str">
        <f>IF(AND(Tableau134[[#This Row],[Operative Temperature]]&lt;19,Tableau134[[#This Row],[Occupancy]]&lt;&gt;0),Tableau134[[#This Row],[Operative Temperature]],"NC")</f>
        <v>NC</v>
      </c>
      <c r="F7909">
        <f>IF(AND(C7909&gt;26,Tableau134[[#This Row],[Occupancy]]&lt;&gt;0),1,0)</f>
        <v>0</v>
      </c>
      <c r="G7909">
        <f>IF(AND(Tableau134[[#This Row],[Operative Temperature]]&lt;19,Tableau134[[#This Row],[Occupancy]]&lt;&gt;0),1,0)</f>
        <v>0</v>
      </c>
      <c r="H7909">
        <f>IF(Tableau134[[#This Row],[Nb dheures sup à 26°C sous occupation]]=1,Tableau134[[#This Row],[Operative Temperature]]-26,0)</f>
        <v>0</v>
      </c>
      <c r="I7909">
        <f>IF(Tableau134[[#This Row],[Nb d''heures inf à 19°C sous occupation]]=1,19-C7909,0)</f>
        <v>0</v>
      </c>
    </row>
    <row r="7910" spans="1:9" x14ac:dyDescent="0.25">
      <c r="A7910" s="2">
        <v>37586.5</v>
      </c>
      <c r="B7910">
        <v>9.9499999999999993</v>
      </c>
      <c r="C7910">
        <v>25.728750000000002</v>
      </c>
      <c r="D7910">
        <v>0</v>
      </c>
      <c r="E7910" t="str">
        <f>IF(AND(Tableau134[[#This Row],[Operative Temperature]]&lt;19,Tableau134[[#This Row],[Occupancy]]&lt;&gt;0),Tableau134[[#This Row],[Operative Temperature]],"NC")</f>
        <v>NC</v>
      </c>
      <c r="F7910">
        <f>IF(AND(C7910&gt;26,Tableau134[[#This Row],[Occupancy]]&lt;&gt;0),1,0)</f>
        <v>0</v>
      </c>
      <c r="G7910">
        <f>IF(AND(Tableau134[[#This Row],[Operative Temperature]]&lt;19,Tableau134[[#This Row],[Occupancy]]&lt;&gt;0),1,0)</f>
        <v>0</v>
      </c>
      <c r="H7910">
        <f>IF(Tableau134[[#This Row],[Nb dheures sup à 26°C sous occupation]]=1,Tableau134[[#This Row],[Operative Temperature]]-26,0)</f>
        <v>0</v>
      </c>
      <c r="I7910">
        <f>IF(Tableau134[[#This Row],[Nb d''heures inf à 19°C sous occupation]]=1,19-C7910,0)</f>
        <v>0</v>
      </c>
    </row>
    <row r="7911" spans="1:9" x14ac:dyDescent="0.25">
      <c r="A7911" s="2">
        <v>37586.541666666664</v>
      </c>
      <c r="B7911">
        <v>10.625</v>
      </c>
      <c r="C7911">
        <v>26.126380000000001</v>
      </c>
      <c r="D7911">
        <v>0</v>
      </c>
      <c r="E7911" t="str">
        <f>IF(AND(Tableau134[[#This Row],[Operative Temperature]]&lt;19,Tableau134[[#This Row],[Occupancy]]&lt;&gt;0),Tableau134[[#This Row],[Operative Temperature]],"NC")</f>
        <v>NC</v>
      </c>
      <c r="F7911">
        <f>IF(AND(C7911&gt;26,Tableau134[[#This Row],[Occupancy]]&lt;&gt;0),1,0)</f>
        <v>0</v>
      </c>
      <c r="G7911">
        <f>IF(AND(Tableau134[[#This Row],[Operative Temperature]]&lt;19,Tableau134[[#This Row],[Occupancy]]&lt;&gt;0),1,0)</f>
        <v>0</v>
      </c>
      <c r="H7911">
        <f>IF(Tableau134[[#This Row],[Nb dheures sup à 26°C sous occupation]]=1,Tableau134[[#This Row],[Operative Temperature]]-26,0)</f>
        <v>0</v>
      </c>
      <c r="I7911">
        <f>IF(Tableau134[[#This Row],[Nb d''heures inf à 19°C sous occupation]]=1,19-C7911,0)</f>
        <v>0</v>
      </c>
    </row>
    <row r="7912" spans="1:9" x14ac:dyDescent="0.25">
      <c r="A7912" s="2">
        <v>37586.583333333336</v>
      </c>
      <c r="B7912">
        <v>10.95</v>
      </c>
      <c r="C7912">
        <v>27.032630000000001</v>
      </c>
      <c r="D7912">
        <v>0</v>
      </c>
      <c r="E7912" t="str">
        <f>IF(AND(Tableau134[[#This Row],[Operative Temperature]]&lt;19,Tableau134[[#This Row],[Occupancy]]&lt;&gt;0),Tableau134[[#This Row],[Operative Temperature]],"NC")</f>
        <v>NC</v>
      </c>
      <c r="F7912">
        <f>IF(AND(C7912&gt;26,Tableau134[[#This Row],[Occupancy]]&lt;&gt;0),1,0)</f>
        <v>0</v>
      </c>
      <c r="G7912">
        <f>IF(AND(Tableau134[[#This Row],[Operative Temperature]]&lt;19,Tableau134[[#This Row],[Occupancy]]&lt;&gt;0),1,0)</f>
        <v>0</v>
      </c>
      <c r="H7912">
        <f>IF(Tableau134[[#This Row],[Nb dheures sup à 26°C sous occupation]]=1,Tableau134[[#This Row],[Operative Temperature]]-26,0)</f>
        <v>0</v>
      </c>
      <c r="I7912">
        <f>IF(Tableau134[[#This Row],[Nb d''heures inf à 19°C sous occupation]]=1,19-C7912,0)</f>
        <v>0</v>
      </c>
    </row>
    <row r="7913" spans="1:9" x14ac:dyDescent="0.25">
      <c r="A7913" s="2">
        <v>37586.625</v>
      </c>
      <c r="B7913">
        <v>11.074999999999999</v>
      </c>
      <c r="C7913">
        <v>27.754629999999999</v>
      </c>
      <c r="D7913">
        <v>0</v>
      </c>
      <c r="E7913" t="str">
        <f>IF(AND(Tableau134[[#This Row],[Operative Temperature]]&lt;19,Tableau134[[#This Row],[Occupancy]]&lt;&gt;0),Tableau134[[#This Row],[Operative Temperature]],"NC")</f>
        <v>NC</v>
      </c>
      <c r="F7913">
        <f>IF(AND(C7913&gt;26,Tableau134[[#This Row],[Occupancy]]&lt;&gt;0),1,0)</f>
        <v>0</v>
      </c>
      <c r="G7913">
        <f>IF(AND(Tableau134[[#This Row],[Operative Temperature]]&lt;19,Tableau134[[#This Row],[Occupancy]]&lt;&gt;0),1,0)</f>
        <v>0</v>
      </c>
      <c r="H7913">
        <f>IF(Tableau134[[#This Row],[Nb dheures sup à 26°C sous occupation]]=1,Tableau134[[#This Row],[Operative Temperature]]-26,0)</f>
        <v>0</v>
      </c>
      <c r="I7913">
        <f>IF(Tableau134[[#This Row],[Nb d''heures inf à 19°C sous occupation]]=1,19-C7913,0)</f>
        <v>0</v>
      </c>
    </row>
    <row r="7914" spans="1:9" x14ac:dyDescent="0.25">
      <c r="A7914" s="2">
        <v>37586.666666666664</v>
      </c>
      <c r="B7914">
        <v>11.25</v>
      </c>
      <c r="C7914">
        <v>28.236000000000001</v>
      </c>
      <c r="D7914">
        <v>0</v>
      </c>
      <c r="E7914" t="str">
        <f>IF(AND(Tableau134[[#This Row],[Operative Temperature]]&lt;19,Tableau134[[#This Row],[Occupancy]]&lt;&gt;0),Tableau134[[#This Row],[Operative Temperature]],"NC")</f>
        <v>NC</v>
      </c>
      <c r="F7914">
        <f>IF(AND(C7914&gt;26,Tableau134[[#This Row],[Occupancy]]&lt;&gt;0),1,0)</f>
        <v>0</v>
      </c>
      <c r="G7914">
        <f>IF(AND(Tableau134[[#This Row],[Operative Temperature]]&lt;19,Tableau134[[#This Row],[Occupancy]]&lt;&gt;0),1,0)</f>
        <v>0</v>
      </c>
      <c r="H7914">
        <f>IF(Tableau134[[#This Row],[Nb dheures sup à 26°C sous occupation]]=1,Tableau134[[#This Row],[Operative Temperature]]-26,0)</f>
        <v>0</v>
      </c>
      <c r="I7914">
        <f>IF(Tableau134[[#This Row],[Nb d''heures inf à 19°C sous occupation]]=1,19-C7914,0)</f>
        <v>0</v>
      </c>
    </row>
    <row r="7915" spans="1:9" x14ac:dyDescent="0.25">
      <c r="A7915" s="2">
        <v>37586.708333333336</v>
      </c>
      <c r="B7915">
        <v>10.025</v>
      </c>
      <c r="C7915">
        <v>28.244479999999999</v>
      </c>
      <c r="D7915">
        <v>0</v>
      </c>
      <c r="E7915" t="str">
        <f>IF(AND(Tableau134[[#This Row],[Operative Temperature]]&lt;19,Tableau134[[#This Row],[Occupancy]]&lt;&gt;0),Tableau134[[#This Row],[Operative Temperature]],"NC")</f>
        <v>NC</v>
      </c>
      <c r="F7915">
        <f>IF(AND(C7915&gt;26,Tableau134[[#This Row],[Occupancy]]&lt;&gt;0),1,0)</f>
        <v>0</v>
      </c>
      <c r="G7915">
        <f>IF(AND(Tableau134[[#This Row],[Operative Temperature]]&lt;19,Tableau134[[#This Row],[Occupancy]]&lt;&gt;0),1,0)</f>
        <v>0</v>
      </c>
      <c r="H7915">
        <f>IF(Tableau134[[#This Row],[Nb dheures sup à 26°C sous occupation]]=1,Tableau134[[#This Row],[Operative Temperature]]-26,0)</f>
        <v>0</v>
      </c>
      <c r="I7915">
        <f>IF(Tableau134[[#This Row],[Nb d''heures inf à 19°C sous occupation]]=1,19-C7915,0)</f>
        <v>0</v>
      </c>
    </row>
    <row r="7916" spans="1:9" x14ac:dyDescent="0.25">
      <c r="A7916" s="2">
        <v>37586.75</v>
      </c>
      <c r="B7916">
        <v>8.4</v>
      </c>
      <c r="C7916">
        <v>28.03895</v>
      </c>
      <c r="D7916">
        <v>0</v>
      </c>
      <c r="E7916" t="str">
        <f>IF(AND(Tableau134[[#This Row],[Operative Temperature]]&lt;19,Tableau134[[#This Row],[Occupancy]]&lt;&gt;0),Tableau134[[#This Row],[Operative Temperature]],"NC")</f>
        <v>NC</v>
      </c>
      <c r="F7916">
        <f>IF(AND(C7916&gt;26,Tableau134[[#This Row],[Occupancy]]&lt;&gt;0),1,0)</f>
        <v>0</v>
      </c>
      <c r="G7916">
        <f>IF(AND(Tableau134[[#This Row],[Operative Temperature]]&lt;19,Tableau134[[#This Row],[Occupancy]]&lt;&gt;0),1,0)</f>
        <v>0</v>
      </c>
      <c r="H7916">
        <f>IF(Tableau134[[#This Row],[Nb dheures sup à 26°C sous occupation]]=1,Tableau134[[#This Row],[Operative Temperature]]-26,0)</f>
        <v>0</v>
      </c>
      <c r="I7916">
        <f>IF(Tableau134[[#This Row],[Nb d''heures inf à 19°C sous occupation]]=1,19-C7916,0)</f>
        <v>0</v>
      </c>
    </row>
    <row r="7917" spans="1:9" x14ac:dyDescent="0.25">
      <c r="A7917" s="2">
        <v>37586.791666666664</v>
      </c>
      <c r="B7917">
        <v>7.625</v>
      </c>
      <c r="C7917">
        <v>27.830169999999999</v>
      </c>
      <c r="D7917">
        <v>0</v>
      </c>
      <c r="E7917" t="str">
        <f>IF(AND(Tableau134[[#This Row],[Operative Temperature]]&lt;19,Tableau134[[#This Row],[Occupancy]]&lt;&gt;0),Tableau134[[#This Row],[Operative Temperature]],"NC")</f>
        <v>NC</v>
      </c>
      <c r="F7917">
        <f>IF(AND(C7917&gt;26,Tableau134[[#This Row],[Occupancy]]&lt;&gt;0),1,0)</f>
        <v>0</v>
      </c>
      <c r="G7917">
        <f>IF(AND(Tableau134[[#This Row],[Operative Temperature]]&lt;19,Tableau134[[#This Row],[Occupancy]]&lt;&gt;0),1,0)</f>
        <v>0</v>
      </c>
      <c r="H7917">
        <f>IF(Tableau134[[#This Row],[Nb dheures sup à 26°C sous occupation]]=1,Tableau134[[#This Row],[Operative Temperature]]-26,0)</f>
        <v>0</v>
      </c>
      <c r="I7917">
        <f>IF(Tableau134[[#This Row],[Nb d''heures inf à 19°C sous occupation]]=1,19-C7917,0)</f>
        <v>0</v>
      </c>
    </row>
    <row r="7918" spans="1:9" x14ac:dyDescent="0.25">
      <c r="A7918" s="2">
        <v>37586.833333333336</v>
      </c>
      <c r="B7918">
        <v>7.125</v>
      </c>
      <c r="C7918">
        <v>27.788489999999999</v>
      </c>
      <c r="D7918">
        <v>0</v>
      </c>
      <c r="E7918" t="str">
        <f>IF(AND(Tableau134[[#This Row],[Operative Temperature]]&lt;19,Tableau134[[#This Row],[Occupancy]]&lt;&gt;0),Tableau134[[#This Row],[Operative Temperature]],"NC")</f>
        <v>NC</v>
      </c>
      <c r="F7918">
        <f>IF(AND(C7918&gt;26,Tableau134[[#This Row],[Occupancy]]&lt;&gt;0),1,0)</f>
        <v>0</v>
      </c>
      <c r="G7918">
        <f>IF(AND(Tableau134[[#This Row],[Operative Temperature]]&lt;19,Tableau134[[#This Row],[Occupancy]]&lt;&gt;0),1,0)</f>
        <v>0</v>
      </c>
      <c r="H7918">
        <f>IF(Tableau134[[#This Row],[Nb dheures sup à 26°C sous occupation]]=1,Tableau134[[#This Row],[Operative Temperature]]-26,0)</f>
        <v>0</v>
      </c>
      <c r="I7918">
        <f>IF(Tableau134[[#This Row],[Nb d''heures inf à 19°C sous occupation]]=1,19-C7918,0)</f>
        <v>0</v>
      </c>
    </row>
    <row r="7919" spans="1:9" x14ac:dyDescent="0.25">
      <c r="A7919" s="2">
        <v>37586.875</v>
      </c>
      <c r="B7919">
        <v>6.7</v>
      </c>
      <c r="C7919">
        <v>26.541930000000001</v>
      </c>
      <c r="D7919">
        <v>0</v>
      </c>
      <c r="E7919" t="str">
        <f>IF(AND(Tableau134[[#This Row],[Operative Temperature]]&lt;19,Tableau134[[#This Row],[Occupancy]]&lt;&gt;0),Tableau134[[#This Row],[Operative Temperature]],"NC")</f>
        <v>NC</v>
      </c>
      <c r="F7919">
        <f>IF(AND(C7919&gt;26,Tableau134[[#This Row],[Occupancy]]&lt;&gt;0),1,0)</f>
        <v>0</v>
      </c>
      <c r="G7919">
        <f>IF(AND(Tableau134[[#This Row],[Operative Temperature]]&lt;19,Tableau134[[#This Row],[Occupancy]]&lt;&gt;0),1,0)</f>
        <v>0</v>
      </c>
      <c r="H7919">
        <f>IF(Tableau134[[#This Row],[Nb dheures sup à 26°C sous occupation]]=1,Tableau134[[#This Row],[Operative Temperature]]-26,0)</f>
        <v>0</v>
      </c>
      <c r="I7919">
        <f>IF(Tableau134[[#This Row],[Nb d''heures inf à 19°C sous occupation]]=1,19-C7919,0)</f>
        <v>0</v>
      </c>
    </row>
    <row r="7920" spans="1:9" x14ac:dyDescent="0.25">
      <c r="A7920" s="2">
        <v>37586.916666666664</v>
      </c>
      <c r="B7920">
        <v>6.3</v>
      </c>
      <c r="C7920">
        <v>25.805769999999999</v>
      </c>
      <c r="D7920">
        <v>0</v>
      </c>
      <c r="E7920" t="str">
        <f>IF(AND(Tableau134[[#This Row],[Operative Temperature]]&lt;19,Tableau134[[#This Row],[Occupancy]]&lt;&gt;0),Tableau134[[#This Row],[Operative Temperature]],"NC")</f>
        <v>NC</v>
      </c>
      <c r="F7920">
        <f>IF(AND(C7920&gt;26,Tableau134[[#This Row],[Occupancy]]&lt;&gt;0),1,0)</f>
        <v>0</v>
      </c>
      <c r="G7920">
        <f>IF(AND(Tableau134[[#This Row],[Operative Temperature]]&lt;19,Tableau134[[#This Row],[Occupancy]]&lt;&gt;0),1,0)</f>
        <v>0</v>
      </c>
      <c r="H7920">
        <f>IF(Tableau134[[#This Row],[Nb dheures sup à 26°C sous occupation]]=1,Tableau134[[#This Row],[Operative Temperature]]-26,0)</f>
        <v>0</v>
      </c>
      <c r="I7920">
        <f>IF(Tableau134[[#This Row],[Nb d''heures inf à 19°C sous occupation]]=1,19-C7920,0)</f>
        <v>0</v>
      </c>
    </row>
    <row r="7921" spans="1:9" x14ac:dyDescent="0.25">
      <c r="A7921" s="2">
        <v>37586.958333333336</v>
      </c>
      <c r="B7921">
        <v>5.9</v>
      </c>
      <c r="C7921">
        <v>25.456910000000001</v>
      </c>
      <c r="D7921">
        <v>0</v>
      </c>
      <c r="E7921" t="str">
        <f>IF(AND(Tableau134[[#This Row],[Operative Temperature]]&lt;19,Tableau134[[#This Row],[Occupancy]]&lt;&gt;0),Tableau134[[#This Row],[Operative Temperature]],"NC")</f>
        <v>NC</v>
      </c>
      <c r="F7921">
        <f>IF(AND(C7921&gt;26,Tableau134[[#This Row],[Occupancy]]&lt;&gt;0),1,0)</f>
        <v>0</v>
      </c>
      <c r="G7921">
        <f>IF(AND(Tableau134[[#This Row],[Operative Temperature]]&lt;19,Tableau134[[#This Row],[Occupancy]]&lt;&gt;0),1,0)</f>
        <v>0</v>
      </c>
      <c r="H7921">
        <f>IF(Tableau134[[#This Row],[Nb dheures sup à 26°C sous occupation]]=1,Tableau134[[#This Row],[Operative Temperature]]-26,0)</f>
        <v>0</v>
      </c>
      <c r="I7921">
        <f>IF(Tableau134[[#This Row],[Nb d''heures inf à 19°C sous occupation]]=1,19-C7921,0)</f>
        <v>0</v>
      </c>
    </row>
    <row r="7922" spans="1:9" x14ac:dyDescent="0.25">
      <c r="A7922" s="1">
        <v>37587</v>
      </c>
      <c r="B7922">
        <v>5.5</v>
      </c>
      <c r="C7922">
        <v>25.191559999999999</v>
      </c>
      <c r="D7922">
        <v>0</v>
      </c>
      <c r="E7922" t="str">
        <f>IF(AND(Tableau134[[#This Row],[Operative Temperature]]&lt;19,Tableau134[[#This Row],[Occupancy]]&lt;&gt;0),Tableau134[[#This Row],[Operative Temperature]],"NC")</f>
        <v>NC</v>
      </c>
      <c r="F7922">
        <f>IF(AND(C7922&gt;26,Tableau134[[#This Row],[Occupancy]]&lt;&gt;0),1,0)</f>
        <v>0</v>
      </c>
      <c r="G7922">
        <f>IF(AND(Tableau134[[#This Row],[Operative Temperature]]&lt;19,Tableau134[[#This Row],[Occupancy]]&lt;&gt;0),1,0)</f>
        <v>0</v>
      </c>
      <c r="H7922">
        <f>IF(Tableau134[[#This Row],[Nb dheures sup à 26°C sous occupation]]=1,Tableau134[[#This Row],[Operative Temperature]]-26,0)</f>
        <v>0</v>
      </c>
      <c r="I7922">
        <f>IF(Tableau134[[#This Row],[Nb d''heures inf à 19°C sous occupation]]=1,19-C7922,0)</f>
        <v>0</v>
      </c>
    </row>
    <row r="7923" spans="1:9" x14ac:dyDescent="0.25">
      <c r="A7923" s="2">
        <v>37587.041666666664</v>
      </c>
      <c r="B7923">
        <v>5.0999999999999996</v>
      </c>
      <c r="C7923">
        <v>24.998480000000001</v>
      </c>
      <c r="D7923">
        <v>0</v>
      </c>
      <c r="E7923" t="str">
        <f>IF(AND(Tableau134[[#This Row],[Operative Temperature]]&lt;19,Tableau134[[#This Row],[Occupancy]]&lt;&gt;0),Tableau134[[#This Row],[Operative Temperature]],"NC")</f>
        <v>NC</v>
      </c>
      <c r="F7923">
        <f>IF(AND(C7923&gt;26,Tableau134[[#This Row],[Occupancy]]&lt;&gt;0),1,0)</f>
        <v>0</v>
      </c>
      <c r="G7923">
        <f>IF(AND(Tableau134[[#This Row],[Operative Temperature]]&lt;19,Tableau134[[#This Row],[Occupancy]]&lt;&gt;0),1,0)</f>
        <v>0</v>
      </c>
      <c r="H7923">
        <f>IF(Tableau134[[#This Row],[Nb dheures sup à 26°C sous occupation]]=1,Tableau134[[#This Row],[Operative Temperature]]-26,0)</f>
        <v>0</v>
      </c>
      <c r="I7923">
        <f>IF(Tableau134[[#This Row],[Nb d''heures inf à 19°C sous occupation]]=1,19-C7923,0)</f>
        <v>0</v>
      </c>
    </row>
    <row r="7924" spans="1:9" x14ac:dyDescent="0.25">
      <c r="A7924" s="2">
        <v>37587.083333333336</v>
      </c>
      <c r="B7924">
        <v>4.8499999999999996</v>
      </c>
      <c r="C7924">
        <v>24.806560000000001</v>
      </c>
      <c r="D7924">
        <v>0</v>
      </c>
      <c r="E7924" t="str">
        <f>IF(AND(Tableau134[[#This Row],[Operative Temperature]]&lt;19,Tableau134[[#This Row],[Occupancy]]&lt;&gt;0),Tableau134[[#This Row],[Operative Temperature]],"NC")</f>
        <v>NC</v>
      </c>
      <c r="F7924">
        <f>IF(AND(C7924&gt;26,Tableau134[[#This Row],[Occupancy]]&lt;&gt;0),1,0)</f>
        <v>0</v>
      </c>
      <c r="G7924">
        <f>IF(AND(Tableau134[[#This Row],[Operative Temperature]]&lt;19,Tableau134[[#This Row],[Occupancy]]&lt;&gt;0),1,0)</f>
        <v>0</v>
      </c>
      <c r="H7924">
        <f>IF(Tableau134[[#This Row],[Nb dheures sup à 26°C sous occupation]]=1,Tableau134[[#This Row],[Operative Temperature]]-26,0)</f>
        <v>0</v>
      </c>
      <c r="I7924">
        <f>IF(Tableau134[[#This Row],[Nb d''heures inf à 19°C sous occupation]]=1,19-C7924,0)</f>
        <v>0</v>
      </c>
    </row>
    <row r="7925" spans="1:9" x14ac:dyDescent="0.25">
      <c r="A7925" s="2">
        <v>37587.125</v>
      </c>
      <c r="B7925">
        <v>4.5750000000000002</v>
      </c>
      <c r="C7925">
        <v>24.6296</v>
      </c>
      <c r="D7925">
        <v>0</v>
      </c>
      <c r="E7925" t="str">
        <f>IF(AND(Tableau134[[#This Row],[Operative Temperature]]&lt;19,Tableau134[[#This Row],[Occupancy]]&lt;&gt;0),Tableau134[[#This Row],[Operative Temperature]],"NC")</f>
        <v>NC</v>
      </c>
      <c r="F7925">
        <f>IF(AND(C7925&gt;26,Tableau134[[#This Row],[Occupancy]]&lt;&gt;0),1,0)</f>
        <v>0</v>
      </c>
      <c r="G7925">
        <f>IF(AND(Tableau134[[#This Row],[Operative Temperature]]&lt;19,Tableau134[[#This Row],[Occupancy]]&lt;&gt;0),1,0)</f>
        <v>0</v>
      </c>
      <c r="H7925">
        <f>IF(Tableau134[[#This Row],[Nb dheures sup à 26°C sous occupation]]=1,Tableau134[[#This Row],[Operative Temperature]]-26,0)</f>
        <v>0</v>
      </c>
      <c r="I7925">
        <f>IF(Tableau134[[#This Row],[Nb d''heures inf à 19°C sous occupation]]=1,19-C7925,0)</f>
        <v>0</v>
      </c>
    </row>
    <row r="7926" spans="1:9" x14ac:dyDescent="0.25">
      <c r="A7926" s="2">
        <v>37587.166666666664</v>
      </c>
      <c r="B7926">
        <v>4.3499999999999996</v>
      </c>
      <c r="C7926">
        <v>24.459610000000001</v>
      </c>
      <c r="D7926">
        <v>0</v>
      </c>
      <c r="E7926" t="str">
        <f>IF(AND(Tableau134[[#This Row],[Operative Temperature]]&lt;19,Tableau134[[#This Row],[Occupancy]]&lt;&gt;0),Tableau134[[#This Row],[Operative Temperature]],"NC")</f>
        <v>NC</v>
      </c>
      <c r="F7926">
        <f>IF(AND(C7926&gt;26,Tableau134[[#This Row],[Occupancy]]&lt;&gt;0),1,0)</f>
        <v>0</v>
      </c>
      <c r="G7926">
        <f>IF(AND(Tableau134[[#This Row],[Operative Temperature]]&lt;19,Tableau134[[#This Row],[Occupancy]]&lt;&gt;0),1,0)</f>
        <v>0</v>
      </c>
      <c r="H7926">
        <f>IF(Tableau134[[#This Row],[Nb dheures sup à 26°C sous occupation]]=1,Tableau134[[#This Row],[Operative Temperature]]-26,0)</f>
        <v>0</v>
      </c>
      <c r="I7926">
        <f>IF(Tableau134[[#This Row],[Nb d''heures inf à 19°C sous occupation]]=1,19-C7926,0)</f>
        <v>0</v>
      </c>
    </row>
    <row r="7927" spans="1:9" x14ac:dyDescent="0.25">
      <c r="A7927" s="2">
        <v>37587.208333333336</v>
      </c>
      <c r="B7927">
        <v>4</v>
      </c>
      <c r="C7927">
        <v>24.297419999999999</v>
      </c>
      <c r="D7927">
        <v>0</v>
      </c>
      <c r="E7927" t="str">
        <f>IF(AND(Tableau134[[#This Row],[Operative Temperature]]&lt;19,Tableau134[[#This Row],[Occupancy]]&lt;&gt;0),Tableau134[[#This Row],[Operative Temperature]],"NC")</f>
        <v>NC</v>
      </c>
      <c r="F7927">
        <f>IF(AND(C7927&gt;26,Tableau134[[#This Row],[Occupancy]]&lt;&gt;0),1,0)</f>
        <v>0</v>
      </c>
      <c r="G7927">
        <f>IF(AND(Tableau134[[#This Row],[Operative Temperature]]&lt;19,Tableau134[[#This Row],[Occupancy]]&lt;&gt;0),1,0)</f>
        <v>0</v>
      </c>
      <c r="H7927">
        <f>IF(Tableau134[[#This Row],[Nb dheures sup à 26°C sous occupation]]=1,Tableau134[[#This Row],[Operative Temperature]]-26,0)</f>
        <v>0</v>
      </c>
      <c r="I7927">
        <f>IF(Tableau134[[#This Row],[Nb d''heures inf à 19°C sous occupation]]=1,19-C7927,0)</f>
        <v>0</v>
      </c>
    </row>
    <row r="7928" spans="1:9" x14ac:dyDescent="0.25">
      <c r="A7928" s="2">
        <v>37587.25</v>
      </c>
      <c r="B7928">
        <v>3.5249999999999999</v>
      </c>
      <c r="C7928">
        <v>24.142749999999999</v>
      </c>
      <c r="D7928">
        <v>0</v>
      </c>
      <c r="E7928" t="str">
        <f>IF(AND(Tableau134[[#This Row],[Operative Temperature]]&lt;19,Tableau134[[#This Row],[Occupancy]]&lt;&gt;0),Tableau134[[#This Row],[Operative Temperature]],"NC")</f>
        <v>NC</v>
      </c>
      <c r="F7928">
        <f>IF(AND(C7928&gt;26,Tableau134[[#This Row],[Occupancy]]&lt;&gt;0),1,0)</f>
        <v>0</v>
      </c>
      <c r="G7928">
        <f>IF(AND(Tableau134[[#This Row],[Operative Temperature]]&lt;19,Tableau134[[#This Row],[Occupancy]]&lt;&gt;0),1,0)</f>
        <v>0</v>
      </c>
      <c r="H7928">
        <f>IF(Tableau134[[#This Row],[Nb dheures sup à 26°C sous occupation]]=1,Tableau134[[#This Row],[Operative Temperature]]-26,0)</f>
        <v>0</v>
      </c>
      <c r="I7928">
        <f>IF(Tableau134[[#This Row],[Nb d''heures inf à 19°C sous occupation]]=1,19-C7928,0)</f>
        <v>0</v>
      </c>
    </row>
    <row r="7929" spans="1:9" x14ac:dyDescent="0.25">
      <c r="A7929" s="2">
        <v>37587.291666666664</v>
      </c>
      <c r="B7929">
        <v>3.1</v>
      </c>
      <c r="C7929">
        <v>23.98912</v>
      </c>
      <c r="D7929">
        <v>0</v>
      </c>
      <c r="E7929" t="str">
        <f>IF(AND(Tableau134[[#This Row],[Operative Temperature]]&lt;19,Tableau134[[#This Row],[Occupancy]]&lt;&gt;0),Tableau134[[#This Row],[Operative Temperature]],"NC")</f>
        <v>NC</v>
      </c>
      <c r="F7929">
        <f>IF(AND(C7929&gt;26,Tableau134[[#This Row],[Occupancy]]&lt;&gt;0),1,0)</f>
        <v>0</v>
      </c>
      <c r="G7929">
        <f>IF(AND(Tableau134[[#This Row],[Operative Temperature]]&lt;19,Tableau134[[#This Row],[Occupancy]]&lt;&gt;0),1,0)</f>
        <v>0</v>
      </c>
      <c r="H7929">
        <f>IF(Tableau134[[#This Row],[Nb dheures sup à 26°C sous occupation]]=1,Tableau134[[#This Row],[Operative Temperature]]-26,0)</f>
        <v>0</v>
      </c>
      <c r="I7929">
        <f>IF(Tableau134[[#This Row],[Nb d''heures inf à 19°C sous occupation]]=1,19-C7929,0)</f>
        <v>0</v>
      </c>
    </row>
    <row r="7930" spans="1:9" x14ac:dyDescent="0.25">
      <c r="A7930" s="2">
        <v>37587.333333333336</v>
      </c>
      <c r="B7930">
        <v>4.2750000000000004</v>
      </c>
      <c r="C7930">
        <v>24.28126</v>
      </c>
      <c r="D7930">
        <v>0</v>
      </c>
      <c r="E7930" t="str">
        <f>IF(AND(Tableau134[[#This Row],[Operative Temperature]]&lt;19,Tableau134[[#This Row],[Occupancy]]&lt;&gt;0),Tableau134[[#This Row],[Operative Temperature]],"NC")</f>
        <v>NC</v>
      </c>
      <c r="F7930">
        <f>IF(AND(C7930&gt;26,Tableau134[[#This Row],[Occupancy]]&lt;&gt;0),1,0)</f>
        <v>0</v>
      </c>
      <c r="G7930">
        <f>IF(AND(Tableau134[[#This Row],[Operative Temperature]]&lt;19,Tableau134[[#This Row],[Occupancy]]&lt;&gt;0),1,0)</f>
        <v>0</v>
      </c>
      <c r="H7930">
        <f>IF(Tableau134[[#This Row],[Nb dheures sup à 26°C sous occupation]]=1,Tableau134[[#This Row],[Operative Temperature]]-26,0)</f>
        <v>0</v>
      </c>
      <c r="I7930">
        <f>IF(Tableau134[[#This Row],[Nb d''heures inf à 19°C sous occupation]]=1,19-C7930,0)</f>
        <v>0</v>
      </c>
    </row>
    <row r="7931" spans="1:9" x14ac:dyDescent="0.25">
      <c r="A7931" s="2">
        <v>37587.375</v>
      </c>
      <c r="B7931">
        <v>6.05</v>
      </c>
      <c r="C7931">
        <v>24.77336</v>
      </c>
      <c r="D7931">
        <v>0</v>
      </c>
      <c r="E7931" t="str">
        <f>IF(AND(Tableau134[[#This Row],[Operative Temperature]]&lt;19,Tableau134[[#This Row],[Occupancy]]&lt;&gt;0),Tableau134[[#This Row],[Operative Temperature]],"NC")</f>
        <v>NC</v>
      </c>
      <c r="F7931">
        <f>IF(AND(C7931&gt;26,Tableau134[[#This Row],[Occupancy]]&lt;&gt;0),1,0)</f>
        <v>0</v>
      </c>
      <c r="G7931">
        <f>IF(AND(Tableau134[[#This Row],[Operative Temperature]]&lt;19,Tableau134[[#This Row],[Occupancy]]&lt;&gt;0),1,0)</f>
        <v>0</v>
      </c>
      <c r="H7931">
        <f>IF(Tableau134[[#This Row],[Nb dheures sup à 26°C sous occupation]]=1,Tableau134[[#This Row],[Operative Temperature]]-26,0)</f>
        <v>0</v>
      </c>
      <c r="I7931">
        <f>IF(Tableau134[[#This Row],[Nb d''heures inf à 19°C sous occupation]]=1,19-C7931,0)</f>
        <v>0</v>
      </c>
    </row>
    <row r="7932" spans="1:9" x14ac:dyDescent="0.25">
      <c r="A7932" s="2">
        <v>37587.416666666664</v>
      </c>
      <c r="B7932">
        <v>7.7750000000000004</v>
      </c>
      <c r="C7932">
        <v>25.553599999999999</v>
      </c>
      <c r="D7932">
        <v>0</v>
      </c>
      <c r="E7932" t="str">
        <f>IF(AND(Tableau134[[#This Row],[Operative Temperature]]&lt;19,Tableau134[[#This Row],[Occupancy]]&lt;&gt;0),Tableau134[[#This Row],[Operative Temperature]],"NC")</f>
        <v>NC</v>
      </c>
      <c r="F7932">
        <f>IF(AND(C7932&gt;26,Tableau134[[#This Row],[Occupancy]]&lt;&gt;0),1,0)</f>
        <v>0</v>
      </c>
      <c r="G7932">
        <f>IF(AND(Tableau134[[#This Row],[Operative Temperature]]&lt;19,Tableau134[[#This Row],[Occupancy]]&lt;&gt;0),1,0)</f>
        <v>0</v>
      </c>
      <c r="H7932">
        <f>IF(Tableau134[[#This Row],[Nb dheures sup à 26°C sous occupation]]=1,Tableau134[[#This Row],[Operative Temperature]]-26,0)</f>
        <v>0</v>
      </c>
      <c r="I7932">
        <f>IF(Tableau134[[#This Row],[Nb d''heures inf à 19°C sous occupation]]=1,19-C7932,0)</f>
        <v>0</v>
      </c>
    </row>
    <row r="7933" spans="1:9" x14ac:dyDescent="0.25">
      <c r="A7933" s="2">
        <v>37587.458333333336</v>
      </c>
      <c r="B7933">
        <v>9.4749999999999996</v>
      </c>
      <c r="C7933">
        <v>26.8094</v>
      </c>
      <c r="D7933">
        <v>0</v>
      </c>
      <c r="E7933" t="str">
        <f>IF(AND(Tableau134[[#This Row],[Operative Temperature]]&lt;19,Tableau134[[#This Row],[Occupancy]]&lt;&gt;0),Tableau134[[#This Row],[Operative Temperature]],"NC")</f>
        <v>NC</v>
      </c>
      <c r="F7933">
        <f>IF(AND(C7933&gt;26,Tableau134[[#This Row],[Occupancy]]&lt;&gt;0),1,0)</f>
        <v>0</v>
      </c>
      <c r="G7933">
        <f>IF(AND(Tableau134[[#This Row],[Operative Temperature]]&lt;19,Tableau134[[#This Row],[Occupancy]]&lt;&gt;0),1,0)</f>
        <v>0</v>
      </c>
      <c r="H7933">
        <f>IF(Tableau134[[#This Row],[Nb dheures sup à 26°C sous occupation]]=1,Tableau134[[#This Row],[Operative Temperature]]-26,0)</f>
        <v>0</v>
      </c>
      <c r="I7933">
        <f>IF(Tableau134[[#This Row],[Nb d''heures inf à 19°C sous occupation]]=1,19-C7933,0)</f>
        <v>0</v>
      </c>
    </row>
    <row r="7934" spans="1:9" x14ac:dyDescent="0.25">
      <c r="A7934" s="2">
        <v>37587.5</v>
      </c>
      <c r="B7934">
        <v>11.25</v>
      </c>
      <c r="C7934">
        <v>27.980029999999999</v>
      </c>
      <c r="D7934">
        <v>0</v>
      </c>
      <c r="E7934" t="str">
        <f>IF(AND(Tableau134[[#This Row],[Operative Temperature]]&lt;19,Tableau134[[#This Row],[Occupancy]]&lt;&gt;0),Tableau134[[#This Row],[Operative Temperature]],"NC")</f>
        <v>NC</v>
      </c>
      <c r="F7934">
        <f>IF(AND(C7934&gt;26,Tableau134[[#This Row],[Occupancy]]&lt;&gt;0),1,0)</f>
        <v>0</v>
      </c>
      <c r="G7934">
        <f>IF(AND(Tableau134[[#This Row],[Operative Temperature]]&lt;19,Tableau134[[#This Row],[Occupancy]]&lt;&gt;0),1,0)</f>
        <v>0</v>
      </c>
      <c r="H7934">
        <f>IF(Tableau134[[#This Row],[Nb dheures sup à 26°C sous occupation]]=1,Tableau134[[#This Row],[Operative Temperature]]-26,0)</f>
        <v>0</v>
      </c>
      <c r="I7934">
        <f>IF(Tableau134[[#This Row],[Nb d''heures inf à 19°C sous occupation]]=1,19-C7934,0)</f>
        <v>0</v>
      </c>
    </row>
    <row r="7935" spans="1:9" x14ac:dyDescent="0.25">
      <c r="A7935" s="2">
        <v>37587.541666666664</v>
      </c>
      <c r="B7935">
        <v>12.975</v>
      </c>
      <c r="C7935">
        <v>29.16093</v>
      </c>
      <c r="D7935">
        <v>0</v>
      </c>
      <c r="E7935" t="str">
        <f>IF(AND(Tableau134[[#This Row],[Operative Temperature]]&lt;19,Tableau134[[#This Row],[Occupancy]]&lt;&gt;0),Tableau134[[#This Row],[Operative Temperature]],"NC")</f>
        <v>NC</v>
      </c>
      <c r="F7935">
        <f>IF(AND(C7935&gt;26,Tableau134[[#This Row],[Occupancy]]&lt;&gt;0),1,0)</f>
        <v>0</v>
      </c>
      <c r="G7935">
        <f>IF(AND(Tableau134[[#This Row],[Operative Temperature]]&lt;19,Tableau134[[#This Row],[Occupancy]]&lt;&gt;0),1,0)</f>
        <v>0</v>
      </c>
      <c r="H7935">
        <f>IF(Tableau134[[#This Row],[Nb dheures sup à 26°C sous occupation]]=1,Tableau134[[#This Row],[Operative Temperature]]-26,0)</f>
        <v>0</v>
      </c>
      <c r="I7935">
        <f>IF(Tableau134[[#This Row],[Nb d''heures inf à 19°C sous occupation]]=1,19-C7935,0)</f>
        <v>0</v>
      </c>
    </row>
    <row r="7936" spans="1:9" x14ac:dyDescent="0.25">
      <c r="A7936" s="2">
        <v>37587.583333333336</v>
      </c>
      <c r="B7936">
        <v>13.324999999999999</v>
      </c>
      <c r="C7936">
        <v>29.906300000000002</v>
      </c>
      <c r="D7936">
        <v>0</v>
      </c>
      <c r="E7936" t="str">
        <f>IF(AND(Tableau134[[#This Row],[Operative Temperature]]&lt;19,Tableau134[[#This Row],[Occupancy]]&lt;&gt;0),Tableau134[[#This Row],[Operative Temperature]],"NC")</f>
        <v>NC</v>
      </c>
      <c r="F7936">
        <f>IF(AND(C7936&gt;26,Tableau134[[#This Row],[Occupancy]]&lt;&gt;0),1,0)</f>
        <v>0</v>
      </c>
      <c r="G7936">
        <f>IF(AND(Tableau134[[#This Row],[Operative Temperature]]&lt;19,Tableau134[[#This Row],[Occupancy]]&lt;&gt;0),1,0)</f>
        <v>0</v>
      </c>
      <c r="H7936">
        <f>IF(Tableau134[[#This Row],[Nb dheures sup à 26°C sous occupation]]=1,Tableau134[[#This Row],[Operative Temperature]]-26,0)</f>
        <v>0</v>
      </c>
      <c r="I7936">
        <f>IF(Tableau134[[#This Row],[Nb d''heures inf à 19°C sous occupation]]=1,19-C7936,0)</f>
        <v>0</v>
      </c>
    </row>
    <row r="7937" spans="1:9" x14ac:dyDescent="0.25">
      <c r="A7937" s="2">
        <v>37587.625</v>
      </c>
      <c r="B7937">
        <v>13.3</v>
      </c>
      <c r="C7937">
        <v>30.203859999999999</v>
      </c>
      <c r="D7937">
        <v>0</v>
      </c>
      <c r="E7937" t="str">
        <f>IF(AND(Tableau134[[#This Row],[Operative Temperature]]&lt;19,Tableau134[[#This Row],[Occupancy]]&lt;&gt;0),Tableau134[[#This Row],[Operative Temperature]],"NC")</f>
        <v>NC</v>
      </c>
      <c r="F7937">
        <f>IF(AND(C7937&gt;26,Tableau134[[#This Row],[Occupancy]]&lt;&gt;0),1,0)</f>
        <v>0</v>
      </c>
      <c r="G7937">
        <f>IF(AND(Tableau134[[#This Row],[Operative Temperature]]&lt;19,Tableau134[[#This Row],[Occupancy]]&lt;&gt;0),1,0)</f>
        <v>0</v>
      </c>
      <c r="H7937">
        <f>IF(Tableau134[[#This Row],[Nb dheures sup à 26°C sous occupation]]=1,Tableau134[[#This Row],[Operative Temperature]]-26,0)</f>
        <v>0</v>
      </c>
      <c r="I7937">
        <f>IF(Tableau134[[#This Row],[Nb d''heures inf à 19°C sous occupation]]=1,19-C7937,0)</f>
        <v>0</v>
      </c>
    </row>
    <row r="7938" spans="1:9" x14ac:dyDescent="0.25">
      <c r="A7938" s="2">
        <v>37587.666666666664</v>
      </c>
      <c r="B7938">
        <v>13.225</v>
      </c>
      <c r="C7938">
        <v>30.172889999999999</v>
      </c>
      <c r="D7938">
        <v>0</v>
      </c>
      <c r="E7938" t="str">
        <f>IF(AND(Tableau134[[#This Row],[Operative Temperature]]&lt;19,Tableau134[[#This Row],[Occupancy]]&lt;&gt;0),Tableau134[[#This Row],[Operative Temperature]],"NC")</f>
        <v>NC</v>
      </c>
      <c r="F7938">
        <f>IF(AND(C7938&gt;26,Tableau134[[#This Row],[Occupancy]]&lt;&gt;0),1,0)</f>
        <v>0</v>
      </c>
      <c r="G7938">
        <f>IF(AND(Tableau134[[#This Row],[Operative Temperature]]&lt;19,Tableau134[[#This Row],[Occupancy]]&lt;&gt;0),1,0)</f>
        <v>0</v>
      </c>
      <c r="H7938">
        <f>IF(Tableau134[[#This Row],[Nb dheures sup à 26°C sous occupation]]=1,Tableau134[[#This Row],[Operative Temperature]]-26,0)</f>
        <v>0</v>
      </c>
      <c r="I7938">
        <f>IF(Tableau134[[#This Row],[Nb d''heures inf à 19°C sous occupation]]=1,19-C7938,0)</f>
        <v>0</v>
      </c>
    </row>
    <row r="7939" spans="1:9" x14ac:dyDescent="0.25">
      <c r="A7939" s="2">
        <v>37587.708333333336</v>
      </c>
      <c r="B7939">
        <v>12.15</v>
      </c>
      <c r="C7939">
        <v>29.823599999999999</v>
      </c>
      <c r="D7939">
        <v>0</v>
      </c>
      <c r="E7939" t="str">
        <f>IF(AND(Tableau134[[#This Row],[Operative Temperature]]&lt;19,Tableau134[[#This Row],[Occupancy]]&lt;&gt;0),Tableau134[[#This Row],[Operative Temperature]],"NC")</f>
        <v>NC</v>
      </c>
      <c r="F7939">
        <f>IF(AND(C7939&gt;26,Tableau134[[#This Row],[Occupancy]]&lt;&gt;0),1,0)</f>
        <v>0</v>
      </c>
      <c r="G7939">
        <f>IF(AND(Tableau134[[#This Row],[Operative Temperature]]&lt;19,Tableau134[[#This Row],[Occupancy]]&lt;&gt;0),1,0)</f>
        <v>0</v>
      </c>
      <c r="H7939">
        <f>IF(Tableau134[[#This Row],[Nb dheures sup à 26°C sous occupation]]=1,Tableau134[[#This Row],[Operative Temperature]]-26,0)</f>
        <v>0</v>
      </c>
      <c r="I7939">
        <f>IF(Tableau134[[#This Row],[Nb d''heures inf à 19°C sous occupation]]=1,19-C7939,0)</f>
        <v>0</v>
      </c>
    </row>
    <row r="7940" spans="1:9" x14ac:dyDescent="0.25">
      <c r="A7940" s="2">
        <v>37587.75</v>
      </c>
      <c r="B7940">
        <v>10.824999999999999</v>
      </c>
      <c r="C7940">
        <v>29.56269</v>
      </c>
      <c r="D7940">
        <v>0</v>
      </c>
      <c r="E7940" t="str">
        <f>IF(AND(Tableau134[[#This Row],[Operative Temperature]]&lt;19,Tableau134[[#This Row],[Occupancy]]&lt;&gt;0),Tableau134[[#This Row],[Operative Temperature]],"NC")</f>
        <v>NC</v>
      </c>
      <c r="F7940">
        <f>IF(AND(C7940&gt;26,Tableau134[[#This Row],[Occupancy]]&lt;&gt;0),1,0)</f>
        <v>0</v>
      </c>
      <c r="G7940">
        <f>IF(AND(Tableau134[[#This Row],[Operative Temperature]]&lt;19,Tableau134[[#This Row],[Occupancy]]&lt;&gt;0),1,0)</f>
        <v>0</v>
      </c>
      <c r="H7940">
        <f>IF(Tableau134[[#This Row],[Nb dheures sup à 26°C sous occupation]]=1,Tableau134[[#This Row],[Operative Temperature]]-26,0)</f>
        <v>0</v>
      </c>
      <c r="I7940">
        <f>IF(Tableau134[[#This Row],[Nb d''heures inf à 19°C sous occupation]]=1,19-C7940,0)</f>
        <v>0</v>
      </c>
    </row>
    <row r="7941" spans="1:9" x14ac:dyDescent="0.25">
      <c r="A7941" s="2">
        <v>37587.791666666664</v>
      </c>
      <c r="B7941">
        <v>9.4499999999999993</v>
      </c>
      <c r="C7941">
        <v>29.354590000000002</v>
      </c>
      <c r="D7941">
        <v>0</v>
      </c>
      <c r="E7941" t="str">
        <f>IF(AND(Tableau134[[#This Row],[Operative Temperature]]&lt;19,Tableau134[[#This Row],[Occupancy]]&lt;&gt;0),Tableau134[[#This Row],[Operative Temperature]],"NC")</f>
        <v>NC</v>
      </c>
      <c r="F7941">
        <f>IF(AND(C7941&gt;26,Tableau134[[#This Row],[Occupancy]]&lt;&gt;0),1,0)</f>
        <v>0</v>
      </c>
      <c r="G7941">
        <f>IF(AND(Tableau134[[#This Row],[Operative Temperature]]&lt;19,Tableau134[[#This Row],[Occupancy]]&lt;&gt;0),1,0)</f>
        <v>0</v>
      </c>
      <c r="H7941">
        <f>IF(Tableau134[[#This Row],[Nb dheures sup à 26°C sous occupation]]=1,Tableau134[[#This Row],[Operative Temperature]]-26,0)</f>
        <v>0</v>
      </c>
      <c r="I7941">
        <f>IF(Tableau134[[#This Row],[Nb d''heures inf à 19°C sous occupation]]=1,19-C7941,0)</f>
        <v>0</v>
      </c>
    </row>
    <row r="7942" spans="1:9" x14ac:dyDescent="0.25">
      <c r="A7942" s="2">
        <v>37587.833333333336</v>
      </c>
      <c r="B7942">
        <v>9.0250000000000004</v>
      </c>
      <c r="C7942">
        <v>29.22504</v>
      </c>
      <c r="D7942">
        <v>0</v>
      </c>
      <c r="E7942" t="str">
        <f>IF(AND(Tableau134[[#This Row],[Operative Temperature]]&lt;19,Tableau134[[#This Row],[Occupancy]]&lt;&gt;0),Tableau134[[#This Row],[Operative Temperature]],"NC")</f>
        <v>NC</v>
      </c>
      <c r="F7942">
        <f>IF(AND(C7942&gt;26,Tableau134[[#This Row],[Occupancy]]&lt;&gt;0),1,0)</f>
        <v>0</v>
      </c>
      <c r="G7942">
        <f>IF(AND(Tableau134[[#This Row],[Operative Temperature]]&lt;19,Tableau134[[#This Row],[Occupancy]]&lt;&gt;0),1,0)</f>
        <v>0</v>
      </c>
      <c r="H7942">
        <f>IF(Tableau134[[#This Row],[Nb dheures sup à 26°C sous occupation]]=1,Tableau134[[#This Row],[Operative Temperature]]-26,0)</f>
        <v>0</v>
      </c>
      <c r="I7942">
        <f>IF(Tableau134[[#This Row],[Nb d''heures inf à 19°C sous occupation]]=1,19-C7942,0)</f>
        <v>0</v>
      </c>
    </row>
    <row r="7943" spans="1:9" x14ac:dyDescent="0.25">
      <c r="A7943" s="2">
        <v>37587.875</v>
      </c>
      <c r="B7943">
        <v>8.7750000000000004</v>
      </c>
      <c r="C7943">
        <v>27.958469999999998</v>
      </c>
      <c r="D7943">
        <v>0</v>
      </c>
      <c r="E7943" t="str">
        <f>IF(AND(Tableau134[[#This Row],[Operative Temperature]]&lt;19,Tableau134[[#This Row],[Occupancy]]&lt;&gt;0),Tableau134[[#This Row],[Operative Temperature]],"NC")</f>
        <v>NC</v>
      </c>
      <c r="F7943">
        <f>IF(AND(C7943&gt;26,Tableau134[[#This Row],[Occupancy]]&lt;&gt;0),1,0)</f>
        <v>0</v>
      </c>
      <c r="G7943">
        <f>IF(AND(Tableau134[[#This Row],[Operative Temperature]]&lt;19,Tableau134[[#This Row],[Occupancy]]&lt;&gt;0),1,0)</f>
        <v>0</v>
      </c>
      <c r="H7943">
        <f>IF(Tableau134[[#This Row],[Nb dheures sup à 26°C sous occupation]]=1,Tableau134[[#This Row],[Operative Temperature]]-26,0)</f>
        <v>0</v>
      </c>
      <c r="I7943">
        <f>IF(Tableau134[[#This Row],[Nb d''heures inf à 19°C sous occupation]]=1,19-C7943,0)</f>
        <v>0</v>
      </c>
    </row>
    <row r="7944" spans="1:9" x14ac:dyDescent="0.25">
      <c r="A7944" s="2">
        <v>37587.916666666664</v>
      </c>
      <c r="B7944">
        <v>8.4749999999999996</v>
      </c>
      <c r="C7944">
        <v>27.228999999999999</v>
      </c>
      <c r="D7944">
        <v>0</v>
      </c>
      <c r="E7944" t="str">
        <f>IF(AND(Tableau134[[#This Row],[Operative Temperature]]&lt;19,Tableau134[[#This Row],[Occupancy]]&lt;&gt;0),Tableau134[[#This Row],[Operative Temperature]],"NC")</f>
        <v>NC</v>
      </c>
      <c r="F7944">
        <f>IF(AND(C7944&gt;26,Tableau134[[#This Row],[Occupancy]]&lt;&gt;0),1,0)</f>
        <v>0</v>
      </c>
      <c r="G7944">
        <f>IF(AND(Tableau134[[#This Row],[Operative Temperature]]&lt;19,Tableau134[[#This Row],[Occupancy]]&lt;&gt;0),1,0)</f>
        <v>0</v>
      </c>
      <c r="H7944">
        <f>IF(Tableau134[[#This Row],[Nb dheures sup à 26°C sous occupation]]=1,Tableau134[[#This Row],[Operative Temperature]]-26,0)</f>
        <v>0</v>
      </c>
      <c r="I7944">
        <f>IF(Tableau134[[#This Row],[Nb d''heures inf à 19°C sous occupation]]=1,19-C7944,0)</f>
        <v>0</v>
      </c>
    </row>
    <row r="7945" spans="1:9" x14ac:dyDescent="0.25">
      <c r="A7945" s="2">
        <v>37587.958333333336</v>
      </c>
      <c r="B7945">
        <v>8.1</v>
      </c>
      <c r="C7945">
        <v>26.876049999999999</v>
      </c>
      <c r="D7945">
        <v>0</v>
      </c>
      <c r="E7945" t="str">
        <f>IF(AND(Tableau134[[#This Row],[Operative Temperature]]&lt;19,Tableau134[[#This Row],[Occupancy]]&lt;&gt;0),Tableau134[[#This Row],[Operative Temperature]],"NC")</f>
        <v>NC</v>
      </c>
      <c r="F7945">
        <f>IF(AND(C7945&gt;26,Tableau134[[#This Row],[Occupancy]]&lt;&gt;0),1,0)</f>
        <v>0</v>
      </c>
      <c r="G7945">
        <f>IF(AND(Tableau134[[#This Row],[Operative Temperature]]&lt;19,Tableau134[[#This Row],[Occupancy]]&lt;&gt;0),1,0)</f>
        <v>0</v>
      </c>
      <c r="H7945">
        <f>IF(Tableau134[[#This Row],[Nb dheures sup à 26°C sous occupation]]=1,Tableau134[[#This Row],[Operative Temperature]]-26,0)</f>
        <v>0</v>
      </c>
      <c r="I7945">
        <f>IF(Tableau134[[#This Row],[Nb d''heures inf à 19°C sous occupation]]=1,19-C7945,0)</f>
        <v>0</v>
      </c>
    </row>
    <row r="7946" spans="1:9" x14ac:dyDescent="0.25">
      <c r="A7946" s="1">
        <v>37588</v>
      </c>
      <c r="B7946">
        <v>7.7750000000000004</v>
      </c>
      <c r="C7946">
        <v>26.625679999999999</v>
      </c>
      <c r="D7946">
        <v>0</v>
      </c>
      <c r="E7946" t="str">
        <f>IF(AND(Tableau134[[#This Row],[Operative Temperature]]&lt;19,Tableau134[[#This Row],[Occupancy]]&lt;&gt;0),Tableau134[[#This Row],[Operative Temperature]],"NC")</f>
        <v>NC</v>
      </c>
      <c r="F7946">
        <f>IF(AND(C7946&gt;26,Tableau134[[#This Row],[Occupancy]]&lt;&gt;0),1,0)</f>
        <v>0</v>
      </c>
      <c r="G7946">
        <f>IF(AND(Tableau134[[#This Row],[Operative Temperature]]&lt;19,Tableau134[[#This Row],[Occupancy]]&lt;&gt;0),1,0)</f>
        <v>0</v>
      </c>
      <c r="H7946">
        <f>IF(Tableau134[[#This Row],[Nb dheures sup à 26°C sous occupation]]=1,Tableau134[[#This Row],[Operative Temperature]]-26,0)</f>
        <v>0</v>
      </c>
      <c r="I7946">
        <f>IF(Tableau134[[#This Row],[Nb d''heures inf à 19°C sous occupation]]=1,19-C7946,0)</f>
        <v>0</v>
      </c>
    </row>
    <row r="7947" spans="1:9" x14ac:dyDescent="0.25">
      <c r="A7947" s="2">
        <v>37588.041666666664</v>
      </c>
      <c r="B7947">
        <v>7.4</v>
      </c>
      <c r="C7947">
        <v>26.448619999999998</v>
      </c>
      <c r="D7947">
        <v>0</v>
      </c>
      <c r="E7947" t="str">
        <f>IF(AND(Tableau134[[#This Row],[Operative Temperature]]&lt;19,Tableau134[[#This Row],[Occupancy]]&lt;&gt;0),Tableau134[[#This Row],[Operative Temperature]],"NC")</f>
        <v>NC</v>
      </c>
      <c r="F7947">
        <f>IF(AND(C7947&gt;26,Tableau134[[#This Row],[Occupancy]]&lt;&gt;0),1,0)</f>
        <v>0</v>
      </c>
      <c r="G7947">
        <f>IF(AND(Tableau134[[#This Row],[Operative Temperature]]&lt;19,Tableau134[[#This Row],[Occupancy]]&lt;&gt;0),1,0)</f>
        <v>0</v>
      </c>
      <c r="H7947">
        <f>IF(Tableau134[[#This Row],[Nb dheures sup à 26°C sous occupation]]=1,Tableau134[[#This Row],[Operative Temperature]]-26,0)</f>
        <v>0</v>
      </c>
      <c r="I7947">
        <f>IF(Tableau134[[#This Row],[Nb d''heures inf à 19°C sous occupation]]=1,19-C7947,0)</f>
        <v>0</v>
      </c>
    </row>
    <row r="7948" spans="1:9" x14ac:dyDescent="0.25">
      <c r="A7948" s="2">
        <v>37588.083333333336</v>
      </c>
      <c r="B7948">
        <v>7.8250000000000002</v>
      </c>
      <c r="C7948">
        <v>26.28952</v>
      </c>
      <c r="D7948">
        <v>0</v>
      </c>
      <c r="E7948" t="str">
        <f>IF(AND(Tableau134[[#This Row],[Operative Temperature]]&lt;19,Tableau134[[#This Row],[Occupancy]]&lt;&gt;0),Tableau134[[#This Row],[Operative Temperature]],"NC")</f>
        <v>NC</v>
      </c>
      <c r="F7948">
        <f>IF(AND(C7948&gt;26,Tableau134[[#This Row],[Occupancy]]&lt;&gt;0),1,0)</f>
        <v>0</v>
      </c>
      <c r="G7948">
        <f>IF(AND(Tableau134[[#This Row],[Operative Temperature]]&lt;19,Tableau134[[#This Row],[Occupancy]]&lt;&gt;0),1,0)</f>
        <v>0</v>
      </c>
      <c r="H7948">
        <f>IF(Tableau134[[#This Row],[Nb dheures sup à 26°C sous occupation]]=1,Tableau134[[#This Row],[Operative Temperature]]-26,0)</f>
        <v>0</v>
      </c>
      <c r="I7948">
        <f>IF(Tableau134[[#This Row],[Nb d''heures inf à 19°C sous occupation]]=1,19-C7948,0)</f>
        <v>0</v>
      </c>
    </row>
    <row r="7949" spans="1:9" x14ac:dyDescent="0.25">
      <c r="A7949" s="2">
        <v>37588.125</v>
      </c>
      <c r="B7949">
        <v>7.4749999999999996</v>
      </c>
      <c r="C7949">
        <v>26.150870000000001</v>
      </c>
      <c r="D7949">
        <v>0</v>
      </c>
      <c r="E7949" t="str">
        <f>IF(AND(Tableau134[[#This Row],[Operative Temperature]]&lt;19,Tableau134[[#This Row],[Occupancy]]&lt;&gt;0),Tableau134[[#This Row],[Operative Temperature]],"NC")</f>
        <v>NC</v>
      </c>
      <c r="F7949">
        <f>IF(AND(C7949&gt;26,Tableau134[[#This Row],[Occupancy]]&lt;&gt;0),1,0)</f>
        <v>0</v>
      </c>
      <c r="G7949">
        <f>IF(AND(Tableau134[[#This Row],[Operative Temperature]]&lt;19,Tableau134[[#This Row],[Occupancy]]&lt;&gt;0),1,0)</f>
        <v>0</v>
      </c>
      <c r="H7949">
        <f>IF(Tableau134[[#This Row],[Nb dheures sup à 26°C sous occupation]]=1,Tableau134[[#This Row],[Operative Temperature]]-26,0)</f>
        <v>0</v>
      </c>
      <c r="I7949">
        <f>IF(Tableau134[[#This Row],[Nb d''heures inf à 19°C sous occupation]]=1,19-C7949,0)</f>
        <v>0</v>
      </c>
    </row>
    <row r="7950" spans="1:9" x14ac:dyDescent="0.25">
      <c r="A7950" s="2">
        <v>37588.166666666664</v>
      </c>
      <c r="B7950">
        <v>6.85</v>
      </c>
      <c r="C7950">
        <v>25.982030000000002</v>
      </c>
      <c r="D7950">
        <v>0</v>
      </c>
      <c r="E7950" t="str">
        <f>IF(AND(Tableau134[[#This Row],[Operative Temperature]]&lt;19,Tableau134[[#This Row],[Occupancy]]&lt;&gt;0),Tableau134[[#This Row],[Operative Temperature]],"NC")</f>
        <v>NC</v>
      </c>
      <c r="F7950">
        <f>IF(AND(C7950&gt;26,Tableau134[[#This Row],[Occupancy]]&lt;&gt;0),1,0)</f>
        <v>0</v>
      </c>
      <c r="G7950">
        <f>IF(AND(Tableau134[[#This Row],[Operative Temperature]]&lt;19,Tableau134[[#This Row],[Occupancy]]&lt;&gt;0),1,0)</f>
        <v>0</v>
      </c>
      <c r="H7950">
        <f>IF(Tableau134[[#This Row],[Nb dheures sup à 26°C sous occupation]]=1,Tableau134[[#This Row],[Operative Temperature]]-26,0)</f>
        <v>0</v>
      </c>
      <c r="I7950">
        <f>IF(Tableau134[[#This Row],[Nb d''heures inf à 19°C sous occupation]]=1,19-C7950,0)</f>
        <v>0</v>
      </c>
    </row>
    <row r="7951" spans="1:9" x14ac:dyDescent="0.25">
      <c r="A7951" s="2">
        <v>37588.208333333336</v>
      </c>
      <c r="B7951">
        <v>6.55</v>
      </c>
      <c r="C7951">
        <v>25.80367</v>
      </c>
      <c r="D7951">
        <v>0</v>
      </c>
      <c r="E7951" t="str">
        <f>IF(AND(Tableau134[[#This Row],[Operative Temperature]]&lt;19,Tableau134[[#This Row],[Occupancy]]&lt;&gt;0),Tableau134[[#This Row],[Operative Temperature]],"NC")</f>
        <v>NC</v>
      </c>
      <c r="F7951">
        <f>IF(AND(C7951&gt;26,Tableau134[[#This Row],[Occupancy]]&lt;&gt;0),1,0)</f>
        <v>0</v>
      </c>
      <c r="G7951">
        <f>IF(AND(Tableau134[[#This Row],[Operative Temperature]]&lt;19,Tableau134[[#This Row],[Occupancy]]&lt;&gt;0),1,0)</f>
        <v>0</v>
      </c>
      <c r="H7951">
        <f>IF(Tableau134[[#This Row],[Nb dheures sup à 26°C sous occupation]]=1,Tableau134[[#This Row],[Operative Temperature]]-26,0)</f>
        <v>0</v>
      </c>
      <c r="I7951">
        <f>IF(Tableau134[[#This Row],[Nb d''heures inf à 19°C sous occupation]]=1,19-C7951,0)</f>
        <v>0</v>
      </c>
    </row>
    <row r="7952" spans="1:9" x14ac:dyDescent="0.25">
      <c r="A7952" s="2">
        <v>37588.25</v>
      </c>
      <c r="B7952">
        <v>6.2750000000000004</v>
      </c>
      <c r="C7952">
        <v>25.636019999999998</v>
      </c>
      <c r="D7952">
        <v>0</v>
      </c>
      <c r="E7952" t="str">
        <f>IF(AND(Tableau134[[#This Row],[Operative Temperature]]&lt;19,Tableau134[[#This Row],[Occupancy]]&lt;&gt;0),Tableau134[[#This Row],[Operative Temperature]],"NC")</f>
        <v>NC</v>
      </c>
      <c r="F7952">
        <f>IF(AND(C7952&gt;26,Tableau134[[#This Row],[Occupancy]]&lt;&gt;0),1,0)</f>
        <v>0</v>
      </c>
      <c r="G7952">
        <f>IF(AND(Tableau134[[#This Row],[Operative Temperature]]&lt;19,Tableau134[[#This Row],[Occupancy]]&lt;&gt;0),1,0)</f>
        <v>0</v>
      </c>
      <c r="H7952">
        <f>IF(Tableau134[[#This Row],[Nb dheures sup à 26°C sous occupation]]=1,Tableau134[[#This Row],[Operative Temperature]]-26,0)</f>
        <v>0</v>
      </c>
      <c r="I7952">
        <f>IF(Tableau134[[#This Row],[Nb d''heures inf à 19°C sous occupation]]=1,19-C7952,0)</f>
        <v>0</v>
      </c>
    </row>
    <row r="7953" spans="1:9" x14ac:dyDescent="0.25">
      <c r="A7953" s="2">
        <v>37588.291666666664</v>
      </c>
      <c r="B7953">
        <v>6.05</v>
      </c>
      <c r="C7953">
        <v>25.472390000000001</v>
      </c>
      <c r="D7953">
        <v>0</v>
      </c>
      <c r="E7953" t="str">
        <f>IF(AND(Tableau134[[#This Row],[Operative Temperature]]&lt;19,Tableau134[[#This Row],[Occupancy]]&lt;&gt;0),Tableau134[[#This Row],[Operative Temperature]],"NC")</f>
        <v>NC</v>
      </c>
      <c r="F7953">
        <f>IF(AND(C7953&gt;26,Tableau134[[#This Row],[Occupancy]]&lt;&gt;0),1,0)</f>
        <v>0</v>
      </c>
      <c r="G7953">
        <f>IF(AND(Tableau134[[#This Row],[Operative Temperature]]&lt;19,Tableau134[[#This Row],[Occupancy]]&lt;&gt;0),1,0)</f>
        <v>0</v>
      </c>
      <c r="H7953">
        <f>IF(Tableau134[[#This Row],[Nb dheures sup à 26°C sous occupation]]=1,Tableau134[[#This Row],[Operative Temperature]]-26,0)</f>
        <v>0</v>
      </c>
      <c r="I7953">
        <f>IF(Tableau134[[#This Row],[Nb d''heures inf à 19°C sous occupation]]=1,19-C7953,0)</f>
        <v>0</v>
      </c>
    </row>
    <row r="7954" spans="1:9" x14ac:dyDescent="0.25">
      <c r="A7954" s="2">
        <v>37588.333333333336</v>
      </c>
      <c r="B7954">
        <v>7.05</v>
      </c>
      <c r="C7954">
        <v>25.771149999999999</v>
      </c>
      <c r="D7954">
        <v>0</v>
      </c>
      <c r="E7954" t="str">
        <f>IF(AND(Tableau134[[#This Row],[Operative Temperature]]&lt;19,Tableau134[[#This Row],[Occupancy]]&lt;&gt;0),Tableau134[[#This Row],[Operative Temperature]],"NC")</f>
        <v>NC</v>
      </c>
      <c r="F7954">
        <f>IF(AND(C7954&gt;26,Tableau134[[#This Row],[Occupancy]]&lt;&gt;0),1,0)</f>
        <v>0</v>
      </c>
      <c r="G7954">
        <f>IF(AND(Tableau134[[#This Row],[Operative Temperature]]&lt;19,Tableau134[[#This Row],[Occupancy]]&lt;&gt;0),1,0)</f>
        <v>0</v>
      </c>
      <c r="H7954">
        <f>IF(Tableau134[[#This Row],[Nb dheures sup à 26°C sous occupation]]=1,Tableau134[[#This Row],[Operative Temperature]]-26,0)</f>
        <v>0</v>
      </c>
      <c r="I7954">
        <f>IF(Tableau134[[#This Row],[Nb d''heures inf à 19°C sous occupation]]=1,19-C7954,0)</f>
        <v>0</v>
      </c>
    </row>
    <row r="7955" spans="1:9" x14ac:dyDescent="0.25">
      <c r="A7955" s="2">
        <v>37588.375</v>
      </c>
      <c r="B7955">
        <v>8.375</v>
      </c>
      <c r="C7955">
        <v>26.231819999999999</v>
      </c>
      <c r="D7955">
        <v>0</v>
      </c>
      <c r="E7955" t="str">
        <f>IF(AND(Tableau134[[#This Row],[Operative Temperature]]&lt;19,Tableau134[[#This Row],[Occupancy]]&lt;&gt;0),Tableau134[[#This Row],[Operative Temperature]],"NC")</f>
        <v>NC</v>
      </c>
      <c r="F7955">
        <f>IF(AND(C7955&gt;26,Tableau134[[#This Row],[Occupancy]]&lt;&gt;0),1,0)</f>
        <v>0</v>
      </c>
      <c r="G7955">
        <f>IF(AND(Tableau134[[#This Row],[Operative Temperature]]&lt;19,Tableau134[[#This Row],[Occupancy]]&lt;&gt;0),1,0)</f>
        <v>0</v>
      </c>
      <c r="H7955">
        <f>IF(Tableau134[[#This Row],[Nb dheures sup à 26°C sous occupation]]=1,Tableau134[[#This Row],[Operative Temperature]]-26,0)</f>
        <v>0</v>
      </c>
      <c r="I7955">
        <f>IF(Tableau134[[#This Row],[Nb d''heures inf à 19°C sous occupation]]=1,19-C7955,0)</f>
        <v>0</v>
      </c>
    </row>
    <row r="7956" spans="1:9" x14ac:dyDescent="0.25">
      <c r="A7956" s="2">
        <v>37588.416666666664</v>
      </c>
      <c r="B7956">
        <v>9.75</v>
      </c>
      <c r="C7956">
        <v>26.927029999999998</v>
      </c>
      <c r="D7956">
        <v>0</v>
      </c>
      <c r="E7956" t="str">
        <f>IF(AND(Tableau134[[#This Row],[Operative Temperature]]&lt;19,Tableau134[[#This Row],[Occupancy]]&lt;&gt;0),Tableau134[[#This Row],[Operative Temperature]],"NC")</f>
        <v>NC</v>
      </c>
      <c r="F7956">
        <f>IF(AND(C7956&gt;26,Tableau134[[#This Row],[Occupancy]]&lt;&gt;0),1,0)</f>
        <v>0</v>
      </c>
      <c r="G7956">
        <f>IF(AND(Tableau134[[#This Row],[Operative Temperature]]&lt;19,Tableau134[[#This Row],[Occupancy]]&lt;&gt;0),1,0)</f>
        <v>0</v>
      </c>
      <c r="H7956">
        <f>IF(Tableau134[[#This Row],[Nb dheures sup à 26°C sous occupation]]=1,Tableau134[[#This Row],[Operative Temperature]]-26,0)</f>
        <v>0</v>
      </c>
      <c r="I7956">
        <f>IF(Tableau134[[#This Row],[Nb d''heures inf à 19°C sous occupation]]=1,19-C7956,0)</f>
        <v>0</v>
      </c>
    </row>
    <row r="7957" spans="1:9" x14ac:dyDescent="0.25">
      <c r="A7957" s="2">
        <v>37588.458333333336</v>
      </c>
      <c r="B7957">
        <v>11.15</v>
      </c>
      <c r="C7957">
        <v>28.119679999999999</v>
      </c>
      <c r="D7957">
        <v>0</v>
      </c>
      <c r="E7957" t="str">
        <f>IF(AND(Tableau134[[#This Row],[Operative Temperature]]&lt;19,Tableau134[[#This Row],[Occupancy]]&lt;&gt;0),Tableau134[[#This Row],[Operative Temperature]],"NC")</f>
        <v>NC</v>
      </c>
      <c r="F7957">
        <f>IF(AND(C7957&gt;26,Tableau134[[#This Row],[Occupancy]]&lt;&gt;0),1,0)</f>
        <v>0</v>
      </c>
      <c r="G7957">
        <f>IF(AND(Tableau134[[#This Row],[Operative Temperature]]&lt;19,Tableau134[[#This Row],[Occupancy]]&lt;&gt;0),1,0)</f>
        <v>0</v>
      </c>
      <c r="H7957">
        <f>IF(Tableau134[[#This Row],[Nb dheures sup à 26°C sous occupation]]=1,Tableau134[[#This Row],[Operative Temperature]]-26,0)</f>
        <v>0</v>
      </c>
      <c r="I7957">
        <f>IF(Tableau134[[#This Row],[Nb d''heures inf à 19°C sous occupation]]=1,19-C7957,0)</f>
        <v>0</v>
      </c>
    </row>
    <row r="7958" spans="1:9" x14ac:dyDescent="0.25">
      <c r="A7958" s="2">
        <v>37588.5</v>
      </c>
      <c r="B7958">
        <v>12.475</v>
      </c>
      <c r="C7958">
        <v>29.214500000000001</v>
      </c>
      <c r="D7958">
        <v>0</v>
      </c>
      <c r="E7958" t="str">
        <f>IF(AND(Tableau134[[#This Row],[Operative Temperature]]&lt;19,Tableau134[[#This Row],[Occupancy]]&lt;&gt;0),Tableau134[[#This Row],[Operative Temperature]],"NC")</f>
        <v>NC</v>
      </c>
      <c r="F7958">
        <f>IF(AND(C7958&gt;26,Tableau134[[#This Row],[Occupancy]]&lt;&gt;0),1,0)</f>
        <v>0</v>
      </c>
      <c r="G7958">
        <f>IF(AND(Tableau134[[#This Row],[Operative Temperature]]&lt;19,Tableau134[[#This Row],[Occupancy]]&lt;&gt;0),1,0)</f>
        <v>0</v>
      </c>
      <c r="H7958">
        <f>IF(Tableau134[[#This Row],[Nb dheures sup à 26°C sous occupation]]=1,Tableau134[[#This Row],[Operative Temperature]]-26,0)</f>
        <v>0</v>
      </c>
      <c r="I7958">
        <f>IF(Tableau134[[#This Row],[Nb d''heures inf à 19°C sous occupation]]=1,19-C7958,0)</f>
        <v>0</v>
      </c>
    </row>
    <row r="7959" spans="1:9" x14ac:dyDescent="0.25">
      <c r="A7959" s="2">
        <v>37588.541666666664</v>
      </c>
      <c r="B7959">
        <v>13.85</v>
      </c>
      <c r="C7959">
        <v>30.34254</v>
      </c>
      <c r="D7959">
        <v>0</v>
      </c>
      <c r="E7959" t="str">
        <f>IF(AND(Tableau134[[#This Row],[Operative Temperature]]&lt;19,Tableau134[[#This Row],[Occupancy]]&lt;&gt;0),Tableau134[[#This Row],[Operative Temperature]],"NC")</f>
        <v>NC</v>
      </c>
      <c r="F7959">
        <f>IF(AND(C7959&gt;26,Tableau134[[#This Row],[Occupancy]]&lt;&gt;0),1,0)</f>
        <v>0</v>
      </c>
      <c r="G7959">
        <f>IF(AND(Tableau134[[#This Row],[Operative Temperature]]&lt;19,Tableau134[[#This Row],[Occupancy]]&lt;&gt;0),1,0)</f>
        <v>0</v>
      </c>
      <c r="H7959">
        <f>IF(Tableau134[[#This Row],[Nb dheures sup à 26°C sous occupation]]=1,Tableau134[[#This Row],[Operative Temperature]]-26,0)</f>
        <v>0</v>
      </c>
      <c r="I7959">
        <f>IF(Tableau134[[#This Row],[Nb d''heures inf à 19°C sous occupation]]=1,19-C7959,0)</f>
        <v>0</v>
      </c>
    </row>
    <row r="7960" spans="1:9" x14ac:dyDescent="0.25">
      <c r="A7960" s="2">
        <v>37588.583333333336</v>
      </c>
      <c r="B7960">
        <v>14.35</v>
      </c>
      <c r="C7960">
        <v>31.09318</v>
      </c>
      <c r="D7960">
        <v>0</v>
      </c>
      <c r="E7960" t="str">
        <f>IF(AND(Tableau134[[#This Row],[Operative Temperature]]&lt;19,Tableau134[[#This Row],[Occupancy]]&lt;&gt;0),Tableau134[[#This Row],[Operative Temperature]],"NC")</f>
        <v>NC</v>
      </c>
      <c r="F7960">
        <f>IF(AND(C7960&gt;26,Tableau134[[#This Row],[Occupancy]]&lt;&gt;0),1,0)</f>
        <v>0</v>
      </c>
      <c r="G7960">
        <f>IF(AND(Tableau134[[#This Row],[Operative Temperature]]&lt;19,Tableau134[[#This Row],[Occupancy]]&lt;&gt;0),1,0)</f>
        <v>0</v>
      </c>
      <c r="H7960">
        <f>IF(Tableau134[[#This Row],[Nb dheures sup à 26°C sous occupation]]=1,Tableau134[[#This Row],[Operative Temperature]]-26,0)</f>
        <v>0</v>
      </c>
      <c r="I7960">
        <f>IF(Tableau134[[#This Row],[Nb d''heures inf à 19°C sous occupation]]=1,19-C7960,0)</f>
        <v>0</v>
      </c>
    </row>
    <row r="7961" spans="1:9" x14ac:dyDescent="0.25">
      <c r="A7961" s="2">
        <v>37588.625</v>
      </c>
      <c r="B7961">
        <v>14.475</v>
      </c>
      <c r="C7961">
        <v>31.497979999999998</v>
      </c>
      <c r="D7961">
        <v>0</v>
      </c>
      <c r="E7961" t="str">
        <f>IF(AND(Tableau134[[#This Row],[Operative Temperature]]&lt;19,Tableau134[[#This Row],[Occupancy]]&lt;&gt;0),Tableau134[[#This Row],[Operative Temperature]],"NC")</f>
        <v>NC</v>
      </c>
      <c r="F7961">
        <f>IF(AND(C7961&gt;26,Tableau134[[#This Row],[Occupancy]]&lt;&gt;0),1,0)</f>
        <v>0</v>
      </c>
      <c r="G7961">
        <f>IF(AND(Tableau134[[#This Row],[Operative Temperature]]&lt;19,Tableau134[[#This Row],[Occupancy]]&lt;&gt;0),1,0)</f>
        <v>0</v>
      </c>
      <c r="H7961">
        <f>IF(Tableau134[[#This Row],[Nb dheures sup à 26°C sous occupation]]=1,Tableau134[[#This Row],[Operative Temperature]]-26,0)</f>
        <v>0</v>
      </c>
      <c r="I7961">
        <f>IF(Tableau134[[#This Row],[Nb d''heures inf à 19°C sous occupation]]=1,19-C7961,0)</f>
        <v>0</v>
      </c>
    </row>
    <row r="7962" spans="1:9" x14ac:dyDescent="0.25">
      <c r="A7962" s="2">
        <v>37588.666666666664</v>
      </c>
      <c r="B7962">
        <v>14.65</v>
      </c>
      <c r="C7962">
        <v>31.600210000000001</v>
      </c>
      <c r="D7962">
        <v>0</v>
      </c>
      <c r="E7962" t="str">
        <f>IF(AND(Tableau134[[#This Row],[Operative Temperature]]&lt;19,Tableau134[[#This Row],[Occupancy]]&lt;&gt;0),Tableau134[[#This Row],[Operative Temperature]],"NC")</f>
        <v>NC</v>
      </c>
      <c r="F7962">
        <f>IF(AND(C7962&gt;26,Tableau134[[#This Row],[Occupancy]]&lt;&gt;0),1,0)</f>
        <v>0</v>
      </c>
      <c r="G7962">
        <f>IF(AND(Tableau134[[#This Row],[Operative Temperature]]&lt;19,Tableau134[[#This Row],[Occupancy]]&lt;&gt;0),1,0)</f>
        <v>0</v>
      </c>
      <c r="H7962">
        <f>IF(Tableau134[[#This Row],[Nb dheures sup à 26°C sous occupation]]=1,Tableau134[[#This Row],[Operative Temperature]]-26,0)</f>
        <v>0</v>
      </c>
      <c r="I7962">
        <f>IF(Tableau134[[#This Row],[Nb d''heures inf à 19°C sous occupation]]=1,19-C7962,0)</f>
        <v>0</v>
      </c>
    </row>
    <row r="7963" spans="1:9" x14ac:dyDescent="0.25">
      <c r="A7963" s="2">
        <v>37588.708333333336</v>
      </c>
      <c r="B7963">
        <v>13.425000000000001</v>
      </c>
      <c r="C7963">
        <v>31.274229999999999</v>
      </c>
      <c r="D7963">
        <v>0</v>
      </c>
      <c r="E7963" t="str">
        <f>IF(AND(Tableau134[[#This Row],[Operative Temperature]]&lt;19,Tableau134[[#This Row],[Occupancy]]&lt;&gt;0),Tableau134[[#This Row],[Operative Temperature]],"NC")</f>
        <v>NC</v>
      </c>
      <c r="F7963">
        <f>IF(AND(C7963&gt;26,Tableau134[[#This Row],[Occupancy]]&lt;&gt;0),1,0)</f>
        <v>0</v>
      </c>
      <c r="G7963">
        <f>IF(AND(Tableau134[[#This Row],[Operative Temperature]]&lt;19,Tableau134[[#This Row],[Occupancy]]&lt;&gt;0),1,0)</f>
        <v>0</v>
      </c>
      <c r="H7963">
        <f>IF(Tableau134[[#This Row],[Nb dheures sup à 26°C sous occupation]]=1,Tableau134[[#This Row],[Operative Temperature]]-26,0)</f>
        <v>0</v>
      </c>
      <c r="I7963">
        <f>IF(Tableau134[[#This Row],[Nb d''heures inf à 19°C sous occupation]]=1,19-C7963,0)</f>
        <v>0</v>
      </c>
    </row>
    <row r="7964" spans="1:9" x14ac:dyDescent="0.25">
      <c r="A7964" s="2">
        <v>37588.75</v>
      </c>
      <c r="B7964">
        <v>11.8</v>
      </c>
      <c r="C7964">
        <v>30.928879999999999</v>
      </c>
      <c r="D7964">
        <v>0</v>
      </c>
      <c r="E7964" t="str">
        <f>IF(AND(Tableau134[[#This Row],[Operative Temperature]]&lt;19,Tableau134[[#This Row],[Occupancy]]&lt;&gt;0),Tableau134[[#This Row],[Operative Temperature]],"NC")</f>
        <v>NC</v>
      </c>
      <c r="F7964">
        <f>IF(AND(C7964&gt;26,Tableau134[[#This Row],[Occupancy]]&lt;&gt;0),1,0)</f>
        <v>0</v>
      </c>
      <c r="G7964">
        <f>IF(AND(Tableau134[[#This Row],[Operative Temperature]]&lt;19,Tableau134[[#This Row],[Occupancy]]&lt;&gt;0),1,0)</f>
        <v>0</v>
      </c>
      <c r="H7964">
        <f>IF(Tableau134[[#This Row],[Nb dheures sup à 26°C sous occupation]]=1,Tableau134[[#This Row],[Operative Temperature]]-26,0)</f>
        <v>0</v>
      </c>
      <c r="I7964">
        <f>IF(Tableau134[[#This Row],[Nb d''heures inf à 19°C sous occupation]]=1,19-C7964,0)</f>
        <v>0</v>
      </c>
    </row>
    <row r="7965" spans="1:9" x14ac:dyDescent="0.25">
      <c r="A7965" s="2">
        <v>37588.791666666664</v>
      </c>
      <c r="B7965">
        <v>10.125</v>
      </c>
      <c r="C7965">
        <v>30.651260000000001</v>
      </c>
      <c r="D7965">
        <v>0</v>
      </c>
      <c r="E7965" t="str">
        <f>IF(AND(Tableau134[[#This Row],[Operative Temperature]]&lt;19,Tableau134[[#This Row],[Occupancy]]&lt;&gt;0),Tableau134[[#This Row],[Operative Temperature]],"NC")</f>
        <v>NC</v>
      </c>
      <c r="F7965">
        <f>IF(AND(C7965&gt;26,Tableau134[[#This Row],[Occupancy]]&lt;&gt;0),1,0)</f>
        <v>0</v>
      </c>
      <c r="G7965">
        <f>IF(AND(Tableau134[[#This Row],[Operative Temperature]]&lt;19,Tableau134[[#This Row],[Occupancy]]&lt;&gt;0),1,0)</f>
        <v>0</v>
      </c>
      <c r="H7965">
        <f>IF(Tableau134[[#This Row],[Nb dheures sup à 26°C sous occupation]]=1,Tableau134[[#This Row],[Operative Temperature]]-26,0)</f>
        <v>0</v>
      </c>
      <c r="I7965">
        <f>IF(Tableau134[[#This Row],[Nb d''heures inf à 19°C sous occupation]]=1,19-C7965,0)</f>
        <v>0</v>
      </c>
    </row>
    <row r="7966" spans="1:9" x14ac:dyDescent="0.25">
      <c r="A7966" s="2">
        <v>37588.833333333336</v>
      </c>
      <c r="B7966">
        <v>9.25</v>
      </c>
      <c r="C7966">
        <v>30.531479999999998</v>
      </c>
      <c r="D7966">
        <v>0</v>
      </c>
      <c r="E7966" t="str">
        <f>IF(AND(Tableau134[[#This Row],[Operative Temperature]]&lt;19,Tableau134[[#This Row],[Occupancy]]&lt;&gt;0),Tableau134[[#This Row],[Operative Temperature]],"NC")</f>
        <v>NC</v>
      </c>
      <c r="F7966">
        <f>IF(AND(C7966&gt;26,Tableau134[[#This Row],[Occupancy]]&lt;&gt;0),1,0)</f>
        <v>0</v>
      </c>
      <c r="G7966">
        <f>IF(AND(Tableau134[[#This Row],[Operative Temperature]]&lt;19,Tableau134[[#This Row],[Occupancy]]&lt;&gt;0),1,0)</f>
        <v>0</v>
      </c>
      <c r="H7966">
        <f>IF(Tableau134[[#This Row],[Nb dheures sup à 26°C sous occupation]]=1,Tableau134[[#This Row],[Operative Temperature]]-26,0)</f>
        <v>0</v>
      </c>
      <c r="I7966">
        <f>IF(Tableau134[[#This Row],[Nb d''heures inf à 19°C sous occupation]]=1,19-C7966,0)</f>
        <v>0</v>
      </c>
    </row>
    <row r="7967" spans="1:9" x14ac:dyDescent="0.25">
      <c r="A7967" s="2">
        <v>37588.875</v>
      </c>
      <c r="B7967">
        <v>8.5749999999999993</v>
      </c>
      <c r="C7967">
        <v>29.224450000000001</v>
      </c>
      <c r="D7967">
        <v>0</v>
      </c>
      <c r="E7967" t="str">
        <f>IF(AND(Tableau134[[#This Row],[Operative Temperature]]&lt;19,Tableau134[[#This Row],[Occupancy]]&lt;&gt;0),Tableau134[[#This Row],[Operative Temperature]],"NC")</f>
        <v>NC</v>
      </c>
      <c r="F7967">
        <f>IF(AND(C7967&gt;26,Tableau134[[#This Row],[Occupancy]]&lt;&gt;0),1,0)</f>
        <v>0</v>
      </c>
      <c r="G7967">
        <f>IF(AND(Tableau134[[#This Row],[Operative Temperature]]&lt;19,Tableau134[[#This Row],[Occupancy]]&lt;&gt;0),1,0)</f>
        <v>0</v>
      </c>
      <c r="H7967">
        <f>IF(Tableau134[[#This Row],[Nb dheures sup à 26°C sous occupation]]=1,Tableau134[[#This Row],[Operative Temperature]]-26,0)</f>
        <v>0</v>
      </c>
      <c r="I7967">
        <f>IF(Tableau134[[#This Row],[Nb d''heures inf à 19°C sous occupation]]=1,19-C7967,0)</f>
        <v>0</v>
      </c>
    </row>
    <row r="7968" spans="1:9" x14ac:dyDescent="0.25">
      <c r="A7968" s="2">
        <v>37588.916666666664</v>
      </c>
      <c r="B7968">
        <v>7.95</v>
      </c>
      <c r="C7968">
        <v>28.44867</v>
      </c>
      <c r="D7968">
        <v>0</v>
      </c>
      <c r="E7968" t="str">
        <f>IF(AND(Tableau134[[#This Row],[Operative Temperature]]&lt;19,Tableau134[[#This Row],[Occupancy]]&lt;&gt;0),Tableau134[[#This Row],[Operative Temperature]],"NC")</f>
        <v>NC</v>
      </c>
      <c r="F7968">
        <f>IF(AND(C7968&gt;26,Tableau134[[#This Row],[Occupancy]]&lt;&gt;0),1,0)</f>
        <v>0</v>
      </c>
      <c r="G7968">
        <f>IF(AND(Tableau134[[#This Row],[Operative Temperature]]&lt;19,Tableau134[[#This Row],[Occupancy]]&lt;&gt;0),1,0)</f>
        <v>0</v>
      </c>
      <c r="H7968">
        <f>IF(Tableau134[[#This Row],[Nb dheures sup à 26°C sous occupation]]=1,Tableau134[[#This Row],[Operative Temperature]]-26,0)</f>
        <v>0</v>
      </c>
      <c r="I7968">
        <f>IF(Tableau134[[#This Row],[Nb d''heures inf à 19°C sous occupation]]=1,19-C7968,0)</f>
        <v>0</v>
      </c>
    </row>
    <row r="7969" spans="1:9" x14ac:dyDescent="0.25">
      <c r="A7969" s="2">
        <v>37588.958333333336</v>
      </c>
      <c r="B7969">
        <v>7.5</v>
      </c>
      <c r="C7969">
        <v>28.056460000000001</v>
      </c>
      <c r="D7969">
        <v>0</v>
      </c>
      <c r="E7969" t="str">
        <f>IF(AND(Tableau134[[#This Row],[Operative Temperature]]&lt;19,Tableau134[[#This Row],[Occupancy]]&lt;&gt;0),Tableau134[[#This Row],[Operative Temperature]],"NC")</f>
        <v>NC</v>
      </c>
      <c r="F7969">
        <f>IF(AND(C7969&gt;26,Tableau134[[#This Row],[Occupancy]]&lt;&gt;0),1,0)</f>
        <v>0</v>
      </c>
      <c r="G7969">
        <f>IF(AND(Tableau134[[#This Row],[Operative Temperature]]&lt;19,Tableau134[[#This Row],[Occupancy]]&lt;&gt;0),1,0)</f>
        <v>0</v>
      </c>
      <c r="H7969">
        <f>IF(Tableau134[[#This Row],[Nb dheures sup à 26°C sous occupation]]=1,Tableau134[[#This Row],[Operative Temperature]]-26,0)</f>
        <v>0</v>
      </c>
      <c r="I7969">
        <f>IF(Tableau134[[#This Row],[Nb d''heures inf à 19°C sous occupation]]=1,19-C7969,0)</f>
        <v>0</v>
      </c>
    </row>
    <row r="7970" spans="1:9" x14ac:dyDescent="0.25">
      <c r="A7970" s="1">
        <v>37589</v>
      </c>
      <c r="B7970">
        <v>7.1749999999999998</v>
      </c>
      <c r="C7970">
        <v>27.785019999999999</v>
      </c>
      <c r="D7970">
        <v>0</v>
      </c>
      <c r="E7970" t="str">
        <f>IF(AND(Tableau134[[#This Row],[Operative Temperature]]&lt;19,Tableau134[[#This Row],[Occupancy]]&lt;&gt;0),Tableau134[[#This Row],[Operative Temperature]],"NC")</f>
        <v>NC</v>
      </c>
      <c r="F7970">
        <f>IF(AND(C7970&gt;26,Tableau134[[#This Row],[Occupancy]]&lt;&gt;0),1,0)</f>
        <v>0</v>
      </c>
      <c r="G7970">
        <f>IF(AND(Tableau134[[#This Row],[Operative Temperature]]&lt;19,Tableau134[[#This Row],[Occupancy]]&lt;&gt;0),1,0)</f>
        <v>0</v>
      </c>
      <c r="H7970">
        <f>IF(Tableau134[[#This Row],[Nb dheures sup à 26°C sous occupation]]=1,Tableau134[[#This Row],[Operative Temperature]]-26,0)</f>
        <v>0</v>
      </c>
      <c r="I7970">
        <f>IF(Tableau134[[#This Row],[Nb d''heures inf à 19°C sous occupation]]=1,19-C7970,0)</f>
        <v>0</v>
      </c>
    </row>
    <row r="7971" spans="1:9" x14ac:dyDescent="0.25">
      <c r="A7971" s="2">
        <v>37589.041666666664</v>
      </c>
      <c r="B7971">
        <v>6.8</v>
      </c>
      <c r="C7971">
        <v>27.569959999999998</v>
      </c>
      <c r="D7971">
        <v>0</v>
      </c>
      <c r="E7971" t="str">
        <f>IF(AND(Tableau134[[#This Row],[Operative Temperature]]&lt;19,Tableau134[[#This Row],[Occupancy]]&lt;&gt;0),Tableau134[[#This Row],[Operative Temperature]],"NC")</f>
        <v>NC</v>
      </c>
      <c r="F7971">
        <f>IF(AND(C7971&gt;26,Tableau134[[#This Row],[Occupancy]]&lt;&gt;0),1,0)</f>
        <v>0</v>
      </c>
      <c r="G7971">
        <f>IF(AND(Tableau134[[#This Row],[Operative Temperature]]&lt;19,Tableau134[[#This Row],[Occupancy]]&lt;&gt;0),1,0)</f>
        <v>0</v>
      </c>
      <c r="H7971">
        <f>IF(Tableau134[[#This Row],[Nb dheures sup à 26°C sous occupation]]=1,Tableau134[[#This Row],[Operative Temperature]]-26,0)</f>
        <v>0</v>
      </c>
      <c r="I7971">
        <f>IF(Tableau134[[#This Row],[Nb d''heures inf à 19°C sous occupation]]=1,19-C7971,0)</f>
        <v>0</v>
      </c>
    </row>
    <row r="7972" spans="1:9" x14ac:dyDescent="0.25">
      <c r="A7972" s="2">
        <v>37589.083333333336</v>
      </c>
      <c r="B7972">
        <v>6.4</v>
      </c>
      <c r="C7972">
        <v>27.37322</v>
      </c>
      <c r="D7972">
        <v>0</v>
      </c>
      <c r="E7972" t="str">
        <f>IF(AND(Tableau134[[#This Row],[Operative Temperature]]&lt;19,Tableau134[[#This Row],[Occupancy]]&lt;&gt;0),Tableau134[[#This Row],[Operative Temperature]],"NC")</f>
        <v>NC</v>
      </c>
      <c r="F7972">
        <f>IF(AND(C7972&gt;26,Tableau134[[#This Row],[Occupancy]]&lt;&gt;0),1,0)</f>
        <v>0</v>
      </c>
      <c r="G7972">
        <f>IF(AND(Tableau134[[#This Row],[Operative Temperature]]&lt;19,Tableau134[[#This Row],[Occupancy]]&lt;&gt;0),1,0)</f>
        <v>0</v>
      </c>
      <c r="H7972">
        <f>IF(Tableau134[[#This Row],[Nb dheures sup à 26°C sous occupation]]=1,Tableau134[[#This Row],[Operative Temperature]]-26,0)</f>
        <v>0</v>
      </c>
      <c r="I7972">
        <f>IF(Tableau134[[#This Row],[Nb d''heures inf à 19°C sous occupation]]=1,19-C7972,0)</f>
        <v>0</v>
      </c>
    </row>
    <row r="7973" spans="1:9" x14ac:dyDescent="0.25">
      <c r="A7973" s="2">
        <v>37589.125</v>
      </c>
      <c r="B7973">
        <v>6.0750000000000002</v>
      </c>
      <c r="C7973">
        <v>27.19087</v>
      </c>
      <c r="D7973">
        <v>0</v>
      </c>
      <c r="E7973" t="str">
        <f>IF(AND(Tableau134[[#This Row],[Operative Temperature]]&lt;19,Tableau134[[#This Row],[Occupancy]]&lt;&gt;0),Tableau134[[#This Row],[Operative Temperature]],"NC")</f>
        <v>NC</v>
      </c>
      <c r="F7973">
        <f>IF(AND(C7973&gt;26,Tableau134[[#This Row],[Occupancy]]&lt;&gt;0),1,0)</f>
        <v>0</v>
      </c>
      <c r="G7973">
        <f>IF(AND(Tableau134[[#This Row],[Operative Temperature]]&lt;19,Tableau134[[#This Row],[Occupancy]]&lt;&gt;0),1,0)</f>
        <v>0</v>
      </c>
      <c r="H7973">
        <f>IF(Tableau134[[#This Row],[Nb dheures sup à 26°C sous occupation]]=1,Tableau134[[#This Row],[Operative Temperature]]-26,0)</f>
        <v>0</v>
      </c>
      <c r="I7973">
        <f>IF(Tableau134[[#This Row],[Nb d''heures inf à 19°C sous occupation]]=1,19-C7973,0)</f>
        <v>0</v>
      </c>
    </row>
    <row r="7974" spans="1:9" x14ac:dyDescent="0.25">
      <c r="A7974" s="2">
        <v>37589.166666666664</v>
      </c>
      <c r="B7974">
        <v>5.7</v>
      </c>
      <c r="C7974">
        <v>27.019210000000001</v>
      </c>
      <c r="D7974">
        <v>0</v>
      </c>
      <c r="E7974" t="str">
        <f>IF(AND(Tableau134[[#This Row],[Operative Temperature]]&lt;19,Tableau134[[#This Row],[Occupancy]]&lt;&gt;0),Tableau134[[#This Row],[Operative Temperature]],"NC")</f>
        <v>NC</v>
      </c>
      <c r="F7974">
        <f>IF(AND(C7974&gt;26,Tableau134[[#This Row],[Occupancy]]&lt;&gt;0),1,0)</f>
        <v>0</v>
      </c>
      <c r="G7974">
        <f>IF(AND(Tableau134[[#This Row],[Operative Temperature]]&lt;19,Tableau134[[#This Row],[Occupancy]]&lt;&gt;0),1,0)</f>
        <v>0</v>
      </c>
      <c r="H7974">
        <f>IF(Tableau134[[#This Row],[Nb dheures sup à 26°C sous occupation]]=1,Tableau134[[#This Row],[Operative Temperature]]-26,0)</f>
        <v>0</v>
      </c>
      <c r="I7974">
        <f>IF(Tableau134[[#This Row],[Nb d''heures inf à 19°C sous occupation]]=1,19-C7974,0)</f>
        <v>0</v>
      </c>
    </row>
    <row r="7975" spans="1:9" x14ac:dyDescent="0.25">
      <c r="A7975" s="2">
        <v>37589.208333333336</v>
      </c>
      <c r="B7975">
        <v>5.375</v>
      </c>
      <c r="C7975">
        <v>26.848939999999999</v>
      </c>
      <c r="D7975">
        <v>0</v>
      </c>
      <c r="E7975" t="str">
        <f>IF(AND(Tableau134[[#This Row],[Operative Temperature]]&lt;19,Tableau134[[#This Row],[Occupancy]]&lt;&gt;0),Tableau134[[#This Row],[Operative Temperature]],"NC")</f>
        <v>NC</v>
      </c>
      <c r="F7975">
        <f>IF(AND(C7975&gt;26,Tableau134[[#This Row],[Occupancy]]&lt;&gt;0),1,0)</f>
        <v>0</v>
      </c>
      <c r="G7975">
        <f>IF(AND(Tableau134[[#This Row],[Operative Temperature]]&lt;19,Tableau134[[#This Row],[Occupancy]]&lt;&gt;0),1,0)</f>
        <v>0</v>
      </c>
      <c r="H7975">
        <f>IF(Tableau134[[#This Row],[Nb dheures sup à 26°C sous occupation]]=1,Tableau134[[#This Row],[Operative Temperature]]-26,0)</f>
        <v>0</v>
      </c>
      <c r="I7975">
        <f>IF(Tableau134[[#This Row],[Nb d''heures inf à 19°C sous occupation]]=1,19-C7975,0)</f>
        <v>0</v>
      </c>
    </row>
    <row r="7976" spans="1:9" x14ac:dyDescent="0.25">
      <c r="A7976" s="2">
        <v>37589.25</v>
      </c>
      <c r="B7976">
        <v>5.0750000000000002</v>
      </c>
      <c r="C7976">
        <v>26.676030000000001</v>
      </c>
      <c r="D7976">
        <v>0</v>
      </c>
      <c r="E7976" t="str">
        <f>IF(AND(Tableau134[[#This Row],[Operative Temperature]]&lt;19,Tableau134[[#This Row],[Occupancy]]&lt;&gt;0),Tableau134[[#This Row],[Operative Temperature]],"NC")</f>
        <v>NC</v>
      </c>
      <c r="F7976">
        <f>IF(AND(C7976&gt;26,Tableau134[[#This Row],[Occupancy]]&lt;&gt;0),1,0)</f>
        <v>0</v>
      </c>
      <c r="G7976">
        <f>IF(AND(Tableau134[[#This Row],[Operative Temperature]]&lt;19,Tableau134[[#This Row],[Occupancy]]&lt;&gt;0),1,0)</f>
        <v>0</v>
      </c>
      <c r="H7976">
        <f>IF(Tableau134[[#This Row],[Nb dheures sup à 26°C sous occupation]]=1,Tableau134[[#This Row],[Operative Temperature]]-26,0)</f>
        <v>0</v>
      </c>
      <c r="I7976">
        <f>IF(Tableau134[[#This Row],[Nb d''heures inf à 19°C sous occupation]]=1,19-C7976,0)</f>
        <v>0</v>
      </c>
    </row>
    <row r="7977" spans="1:9" x14ac:dyDescent="0.25">
      <c r="A7977" s="2">
        <v>37589.291666666664</v>
      </c>
      <c r="B7977">
        <v>4.7750000000000004</v>
      </c>
      <c r="C7977">
        <v>26.503050000000002</v>
      </c>
      <c r="D7977">
        <v>0</v>
      </c>
      <c r="E7977" t="str">
        <f>IF(AND(Tableau134[[#This Row],[Operative Temperature]]&lt;19,Tableau134[[#This Row],[Occupancy]]&lt;&gt;0),Tableau134[[#This Row],[Operative Temperature]],"NC")</f>
        <v>NC</v>
      </c>
      <c r="F7977">
        <f>IF(AND(C7977&gt;26,Tableau134[[#This Row],[Occupancy]]&lt;&gt;0),1,0)</f>
        <v>0</v>
      </c>
      <c r="G7977">
        <f>IF(AND(Tableau134[[#This Row],[Operative Temperature]]&lt;19,Tableau134[[#This Row],[Occupancy]]&lt;&gt;0),1,0)</f>
        <v>0</v>
      </c>
      <c r="H7977">
        <f>IF(Tableau134[[#This Row],[Nb dheures sup à 26°C sous occupation]]=1,Tableau134[[#This Row],[Operative Temperature]]-26,0)</f>
        <v>0</v>
      </c>
      <c r="I7977">
        <f>IF(Tableau134[[#This Row],[Nb d''heures inf à 19°C sous occupation]]=1,19-C7977,0)</f>
        <v>0</v>
      </c>
    </row>
    <row r="7978" spans="1:9" x14ac:dyDescent="0.25">
      <c r="A7978" s="2">
        <v>37589.333333333336</v>
      </c>
      <c r="B7978">
        <v>5.15</v>
      </c>
      <c r="C7978">
        <v>26.669029999999999</v>
      </c>
      <c r="D7978">
        <v>0</v>
      </c>
      <c r="E7978" t="str">
        <f>IF(AND(Tableau134[[#This Row],[Operative Temperature]]&lt;19,Tableau134[[#This Row],[Occupancy]]&lt;&gt;0),Tableau134[[#This Row],[Operative Temperature]],"NC")</f>
        <v>NC</v>
      </c>
      <c r="F7978">
        <f>IF(AND(C7978&gt;26,Tableau134[[#This Row],[Occupancy]]&lt;&gt;0),1,0)</f>
        <v>0</v>
      </c>
      <c r="G7978">
        <f>IF(AND(Tableau134[[#This Row],[Operative Temperature]]&lt;19,Tableau134[[#This Row],[Occupancy]]&lt;&gt;0),1,0)</f>
        <v>0</v>
      </c>
      <c r="H7978">
        <f>IF(Tableau134[[#This Row],[Nb dheures sup à 26°C sous occupation]]=1,Tableau134[[#This Row],[Operative Temperature]]-26,0)</f>
        <v>0</v>
      </c>
      <c r="I7978">
        <f>IF(Tableau134[[#This Row],[Nb d''heures inf à 19°C sous occupation]]=1,19-C7978,0)</f>
        <v>0</v>
      </c>
    </row>
    <row r="7979" spans="1:9" x14ac:dyDescent="0.25">
      <c r="A7979" s="2">
        <v>37589.375</v>
      </c>
      <c r="B7979">
        <v>5.6749999999999998</v>
      </c>
      <c r="C7979">
        <v>27.05198</v>
      </c>
      <c r="D7979">
        <v>0</v>
      </c>
      <c r="E7979" t="str">
        <f>IF(AND(Tableau134[[#This Row],[Operative Temperature]]&lt;19,Tableau134[[#This Row],[Occupancy]]&lt;&gt;0),Tableau134[[#This Row],[Operative Temperature]],"NC")</f>
        <v>NC</v>
      </c>
      <c r="F7979">
        <f>IF(AND(C7979&gt;26,Tableau134[[#This Row],[Occupancy]]&lt;&gt;0),1,0)</f>
        <v>0</v>
      </c>
      <c r="G7979">
        <f>IF(AND(Tableau134[[#This Row],[Operative Temperature]]&lt;19,Tableau134[[#This Row],[Occupancy]]&lt;&gt;0),1,0)</f>
        <v>0</v>
      </c>
      <c r="H7979">
        <f>IF(Tableau134[[#This Row],[Nb dheures sup à 26°C sous occupation]]=1,Tableau134[[#This Row],[Operative Temperature]]-26,0)</f>
        <v>0</v>
      </c>
      <c r="I7979">
        <f>IF(Tableau134[[#This Row],[Nb d''heures inf à 19°C sous occupation]]=1,19-C7979,0)</f>
        <v>0</v>
      </c>
    </row>
    <row r="7980" spans="1:9" x14ac:dyDescent="0.25">
      <c r="A7980" s="2">
        <v>37589.416666666664</v>
      </c>
      <c r="B7980">
        <v>6.25</v>
      </c>
      <c r="C7980">
        <v>27.493259999999999</v>
      </c>
      <c r="D7980">
        <v>0</v>
      </c>
      <c r="E7980" t="str">
        <f>IF(AND(Tableau134[[#This Row],[Operative Temperature]]&lt;19,Tableau134[[#This Row],[Occupancy]]&lt;&gt;0),Tableau134[[#This Row],[Operative Temperature]],"NC")</f>
        <v>NC</v>
      </c>
      <c r="F7980">
        <f>IF(AND(C7980&gt;26,Tableau134[[#This Row],[Occupancy]]&lt;&gt;0),1,0)</f>
        <v>0</v>
      </c>
      <c r="G7980">
        <f>IF(AND(Tableau134[[#This Row],[Operative Temperature]]&lt;19,Tableau134[[#This Row],[Occupancy]]&lt;&gt;0),1,0)</f>
        <v>0</v>
      </c>
      <c r="H7980">
        <f>IF(Tableau134[[#This Row],[Nb dheures sup à 26°C sous occupation]]=1,Tableau134[[#This Row],[Operative Temperature]]-26,0)</f>
        <v>0</v>
      </c>
      <c r="I7980">
        <f>IF(Tableau134[[#This Row],[Nb d''heures inf à 19°C sous occupation]]=1,19-C7980,0)</f>
        <v>0</v>
      </c>
    </row>
    <row r="7981" spans="1:9" x14ac:dyDescent="0.25">
      <c r="A7981" s="2">
        <v>37589.458333333336</v>
      </c>
      <c r="B7981">
        <v>6.85</v>
      </c>
      <c r="C7981">
        <v>28.271450000000002</v>
      </c>
      <c r="D7981">
        <v>0</v>
      </c>
      <c r="E7981" t="str">
        <f>IF(AND(Tableau134[[#This Row],[Operative Temperature]]&lt;19,Tableau134[[#This Row],[Occupancy]]&lt;&gt;0),Tableau134[[#This Row],[Operative Temperature]],"NC")</f>
        <v>NC</v>
      </c>
      <c r="F7981">
        <f>IF(AND(C7981&gt;26,Tableau134[[#This Row],[Occupancy]]&lt;&gt;0),1,0)</f>
        <v>0</v>
      </c>
      <c r="G7981">
        <f>IF(AND(Tableau134[[#This Row],[Operative Temperature]]&lt;19,Tableau134[[#This Row],[Occupancy]]&lt;&gt;0),1,0)</f>
        <v>0</v>
      </c>
      <c r="H7981">
        <f>IF(Tableau134[[#This Row],[Nb dheures sup à 26°C sous occupation]]=1,Tableau134[[#This Row],[Operative Temperature]]-26,0)</f>
        <v>0</v>
      </c>
      <c r="I7981">
        <f>IF(Tableau134[[#This Row],[Nb d''heures inf à 19°C sous occupation]]=1,19-C7981,0)</f>
        <v>0</v>
      </c>
    </row>
    <row r="7982" spans="1:9" x14ac:dyDescent="0.25">
      <c r="A7982" s="2">
        <v>37589.5</v>
      </c>
      <c r="B7982">
        <v>8.125</v>
      </c>
      <c r="C7982">
        <v>29.18225</v>
      </c>
      <c r="D7982">
        <v>0</v>
      </c>
      <c r="E7982" t="str">
        <f>IF(AND(Tableau134[[#This Row],[Operative Temperature]]&lt;19,Tableau134[[#This Row],[Occupancy]]&lt;&gt;0),Tableau134[[#This Row],[Operative Temperature]],"NC")</f>
        <v>NC</v>
      </c>
      <c r="F7982">
        <f>IF(AND(C7982&gt;26,Tableau134[[#This Row],[Occupancy]]&lt;&gt;0),1,0)</f>
        <v>0</v>
      </c>
      <c r="G7982">
        <f>IF(AND(Tableau134[[#This Row],[Operative Temperature]]&lt;19,Tableau134[[#This Row],[Occupancy]]&lt;&gt;0),1,0)</f>
        <v>0</v>
      </c>
      <c r="H7982">
        <f>IF(Tableau134[[#This Row],[Nb dheures sup à 26°C sous occupation]]=1,Tableau134[[#This Row],[Operative Temperature]]-26,0)</f>
        <v>0</v>
      </c>
      <c r="I7982">
        <f>IF(Tableau134[[#This Row],[Nb d''heures inf à 19°C sous occupation]]=1,19-C7982,0)</f>
        <v>0</v>
      </c>
    </row>
    <row r="7983" spans="1:9" x14ac:dyDescent="0.25">
      <c r="A7983" s="2">
        <v>37589.541666666664</v>
      </c>
      <c r="B7983">
        <v>9.6999999999999993</v>
      </c>
      <c r="C7983">
        <v>29.79984</v>
      </c>
      <c r="D7983">
        <v>0</v>
      </c>
      <c r="E7983" t="str">
        <f>IF(AND(Tableau134[[#This Row],[Operative Temperature]]&lt;19,Tableau134[[#This Row],[Occupancy]]&lt;&gt;0),Tableau134[[#This Row],[Operative Temperature]],"NC")</f>
        <v>NC</v>
      </c>
      <c r="F7983">
        <f>IF(AND(C7983&gt;26,Tableau134[[#This Row],[Occupancy]]&lt;&gt;0),1,0)</f>
        <v>0</v>
      </c>
      <c r="G7983">
        <f>IF(AND(Tableau134[[#This Row],[Operative Temperature]]&lt;19,Tableau134[[#This Row],[Occupancy]]&lt;&gt;0),1,0)</f>
        <v>0</v>
      </c>
      <c r="H7983">
        <f>IF(Tableau134[[#This Row],[Nb dheures sup à 26°C sous occupation]]=1,Tableau134[[#This Row],[Operative Temperature]]-26,0)</f>
        <v>0</v>
      </c>
      <c r="I7983">
        <f>IF(Tableau134[[#This Row],[Nb d''heures inf à 19°C sous occupation]]=1,19-C7983,0)</f>
        <v>0</v>
      </c>
    </row>
    <row r="7984" spans="1:9" x14ac:dyDescent="0.25">
      <c r="A7984" s="2">
        <v>37589.583333333336</v>
      </c>
      <c r="B7984">
        <v>10.625</v>
      </c>
      <c r="C7984">
        <v>30.273700000000002</v>
      </c>
      <c r="D7984">
        <v>0</v>
      </c>
      <c r="E7984" t="str">
        <f>IF(AND(Tableau134[[#This Row],[Operative Temperature]]&lt;19,Tableau134[[#This Row],[Occupancy]]&lt;&gt;0),Tableau134[[#This Row],[Operative Temperature]],"NC")</f>
        <v>NC</v>
      </c>
      <c r="F7984">
        <f>IF(AND(C7984&gt;26,Tableau134[[#This Row],[Occupancy]]&lt;&gt;0),1,0)</f>
        <v>0</v>
      </c>
      <c r="G7984">
        <f>IF(AND(Tableau134[[#This Row],[Operative Temperature]]&lt;19,Tableau134[[#This Row],[Occupancy]]&lt;&gt;0),1,0)</f>
        <v>0</v>
      </c>
      <c r="H7984">
        <f>IF(Tableau134[[#This Row],[Nb dheures sup à 26°C sous occupation]]=1,Tableau134[[#This Row],[Operative Temperature]]-26,0)</f>
        <v>0</v>
      </c>
      <c r="I7984">
        <f>IF(Tableau134[[#This Row],[Nb d''heures inf à 19°C sous occupation]]=1,19-C7984,0)</f>
        <v>0</v>
      </c>
    </row>
    <row r="7985" spans="1:9" x14ac:dyDescent="0.25">
      <c r="A7985" s="2">
        <v>37589.625</v>
      </c>
      <c r="B7985">
        <v>11.4</v>
      </c>
      <c r="C7985">
        <v>30.446190000000001</v>
      </c>
      <c r="D7985">
        <v>0</v>
      </c>
      <c r="E7985" t="str">
        <f>IF(AND(Tableau134[[#This Row],[Operative Temperature]]&lt;19,Tableau134[[#This Row],[Occupancy]]&lt;&gt;0),Tableau134[[#This Row],[Operative Temperature]],"NC")</f>
        <v>NC</v>
      </c>
      <c r="F7985">
        <f>IF(AND(C7985&gt;26,Tableau134[[#This Row],[Occupancy]]&lt;&gt;0),1,0)</f>
        <v>0</v>
      </c>
      <c r="G7985">
        <f>IF(AND(Tableau134[[#This Row],[Operative Temperature]]&lt;19,Tableau134[[#This Row],[Occupancy]]&lt;&gt;0),1,0)</f>
        <v>0</v>
      </c>
      <c r="H7985">
        <f>IF(Tableau134[[#This Row],[Nb dheures sup à 26°C sous occupation]]=1,Tableau134[[#This Row],[Operative Temperature]]-26,0)</f>
        <v>0</v>
      </c>
      <c r="I7985">
        <f>IF(Tableau134[[#This Row],[Nb d''heures inf à 19°C sous occupation]]=1,19-C7985,0)</f>
        <v>0</v>
      </c>
    </row>
    <row r="7986" spans="1:9" x14ac:dyDescent="0.25">
      <c r="A7986" s="2">
        <v>37589.666666666664</v>
      </c>
      <c r="B7986">
        <v>12.125</v>
      </c>
      <c r="C7986">
        <v>30.479869999999998</v>
      </c>
      <c r="D7986">
        <v>0</v>
      </c>
      <c r="E7986" t="str">
        <f>IF(AND(Tableau134[[#This Row],[Operative Temperature]]&lt;19,Tableau134[[#This Row],[Occupancy]]&lt;&gt;0),Tableau134[[#This Row],[Operative Temperature]],"NC")</f>
        <v>NC</v>
      </c>
      <c r="F7986">
        <f>IF(AND(C7986&gt;26,Tableau134[[#This Row],[Occupancy]]&lt;&gt;0),1,0)</f>
        <v>0</v>
      </c>
      <c r="G7986">
        <f>IF(AND(Tableau134[[#This Row],[Operative Temperature]]&lt;19,Tableau134[[#This Row],[Occupancy]]&lt;&gt;0),1,0)</f>
        <v>0</v>
      </c>
      <c r="H7986">
        <f>IF(Tableau134[[#This Row],[Nb dheures sup à 26°C sous occupation]]=1,Tableau134[[#This Row],[Operative Temperature]]-26,0)</f>
        <v>0</v>
      </c>
      <c r="I7986">
        <f>IF(Tableau134[[#This Row],[Nb d''heures inf à 19°C sous occupation]]=1,19-C7986,0)</f>
        <v>0</v>
      </c>
    </row>
    <row r="7987" spans="1:9" x14ac:dyDescent="0.25">
      <c r="A7987" s="2">
        <v>37589.708333333336</v>
      </c>
      <c r="B7987">
        <v>11.4</v>
      </c>
      <c r="C7987">
        <v>30.146180000000001</v>
      </c>
      <c r="D7987">
        <v>0</v>
      </c>
      <c r="E7987" t="str">
        <f>IF(AND(Tableau134[[#This Row],[Operative Temperature]]&lt;19,Tableau134[[#This Row],[Occupancy]]&lt;&gt;0),Tableau134[[#This Row],[Operative Temperature]],"NC")</f>
        <v>NC</v>
      </c>
      <c r="F7987">
        <f>IF(AND(C7987&gt;26,Tableau134[[#This Row],[Occupancy]]&lt;&gt;0),1,0)</f>
        <v>0</v>
      </c>
      <c r="G7987">
        <f>IF(AND(Tableau134[[#This Row],[Operative Temperature]]&lt;19,Tableau134[[#This Row],[Occupancy]]&lt;&gt;0),1,0)</f>
        <v>0</v>
      </c>
      <c r="H7987">
        <f>IF(Tableau134[[#This Row],[Nb dheures sup à 26°C sous occupation]]=1,Tableau134[[#This Row],[Operative Temperature]]-26,0)</f>
        <v>0</v>
      </c>
      <c r="I7987">
        <f>IF(Tableau134[[#This Row],[Nb d''heures inf à 19°C sous occupation]]=1,19-C7987,0)</f>
        <v>0</v>
      </c>
    </row>
    <row r="7988" spans="1:9" x14ac:dyDescent="0.25">
      <c r="A7988" s="2">
        <v>37589.75</v>
      </c>
      <c r="B7988">
        <v>10.275</v>
      </c>
      <c r="C7988">
        <v>30.035609999999998</v>
      </c>
      <c r="D7988">
        <v>0</v>
      </c>
      <c r="E7988" t="str">
        <f>IF(AND(Tableau134[[#This Row],[Operative Temperature]]&lt;19,Tableau134[[#This Row],[Occupancy]]&lt;&gt;0),Tableau134[[#This Row],[Operative Temperature]],"NC")</f>
        <v>NC</v>
      </c>
      <c r="F7988">
        <f>IF(AND(C7988&gt;26,Tableau134[[#This Row],[Occupancy]]&lt;&gt;0),1,0)</f>
        <v>0</v>
      </c>
      <c r="G7988">
        <f>IF(AND(Tableau134[[#This Row],[Operative Temperature]]&lt;19,Tableau134[[#This Row],[Occupancy]]&lt;&gt;0),1,0)</f>
        <v>0</v>
      </c>
      <c r="H7988">
        <f>IF(Tableau134[[#This Row],[Nb dheures sup à 26°C sous occupation]]=1,Tableau134[[#This Row],[Operative Temperature]]-26,0)</f>
        <v>0</v>
      </c>
      <c r="I7988">
        <f>IF(Tableau134[[#This Row],[Nb d''heures inf à 19°C sous occupation]]=1,19-C7988,0)</f>
        <v>0</v>
      </c>
    </row>
    <row r="7989" spans="1:9" x14ac:dyDescent="0.25">
      <c r="A7989" s="2">
        <v>37589.791666666664</v>
      </c>
      <c r="B7989">
        <v>9.1</v>
      </c>
      <c r="C7989">
        <v>30.01275</v>
      </c>
      <c r="D7989">
        <v>0</v>
      </c>
      <c r="E7989" t="str">
        <f>IF(AND(Tableau134[[#This Row],[Operative Temperature]]&lt;19,Tableau134[[#This Row],[Occupancy]]&lt;&gt;0),Tableau134[[#This Row],[Operative Temperature]],"NC")</f>
        <v>NC</v>
      </c>
      <c r="F7989">
        <f>IF(AND(C7989&gt;26,Tableau134[[#This Row],[Occupancy]]&lt;&gt;0),1,0)</f>
        <v>0</v>
      </c>
      <c r="G7989">
        <f>IF(AND(Tableau134[[#This Row],[Operative Temperature]]&lt;19,Tableau134[[#This Row],[Occupancy]]&lt;&gt;0),1,0)</f>
        <v>0</v>
      </c>
      <c r="H7989">
        <f>IF(Tableau134[[#This Row],[Nb dheures sup à 26°C sous occupation]]=1,Tableau134[[#This Row],[Operative Temperature]]-26,0)</f>
        <v>0</v>
      </c>
      <c r="I7989">
        <f>IF(Tableau134[[#This Row],[Nb d''heures inf à 19°C sous occupation]]=1,19-C7989,0)</f>
        <v>0</v>
      </c>
    </row>
    <row r="7990" spans="1:9" x14ac:dyDescent="0.25">
      <c r="A7990" s="2">
        <v>37589.833333333336</v>
      </c>
      <c r="B7990">
        <v>8.65</v>
      </c>
      <c r="C7990">
        <v>30.17595</v>
      </c>
      <c r="D7990">
        <v>0</v>
      </c>
      <c r="E7990" t="str">
        <f>IF(AND(Tableau134[[#This Row],[Operative Temperature]]&lt;19,Tableau134[[#This Row],[Occupancy]]&lt;&gt;0),Tableau134[[#This Row],[Operative Temperature]],"NC")</f>
        <v>NC</v>
      </c>
      <c r="F7990">
        <f>IF(AND(C7990&gt;26,Tableau134[[#This Row],[Occupancy]]&lt;&gt;0),1,0)</f>
        <v>0</v>
      </c>
      <c r="G7990">
        <f>IF(AND(Tableau134[[#This Row],[Operative Temperature]]&lt;19,Tableau134[[#This Row],[Occupancy]]&lt;&gt;0),1,0)</f>
        <v>0</v>
      </c>
      <c r="H7990">
        <f>IF(Tableau134[[#This Row],[Nb dheures sup à 26°C sous occupation]]=1,Tableau134[[#This Row],[Operative Temperature]]-26,0)</f>
        <v>0</v>
      </c>
      <c r="I7990">
        <f>IF(Tableau134[[#This Row],[Nb d''heures inf à 19°C sous occupation]]=1,19-C7990,0)</f>
        <v>0</v>
      </c>
    </row>
    <row r="7991" spans="1:9" x14ac:dyDescent="0.25">
      <c r="A7991" s="2">
        <v>37589.875</v>
      </c>
      <c r="B7991">
        <v>8.5250000000000004</v>
      </c>
      <c r="C7991">
        <v>28.96762</v>
      </c>
      <c r="D7991">
        <v>0</v>
      </c>
      <c r="E7991" t="str">
        <f>IF(AND(Tableau134[[#This Row],[Operative Temperature]]&lt;19,Tableau134[[#This Row],[Occupancy]]&lt;&gt;0),Tableau134[[#This Row],[Operative Temperature]],"NC")</f>
        <v>NC</v>
      </c>
      <c r="F7991">
        <f>IF(AND(C7991&gt;26,Tableau134[[#This Row],[Occupancy]]&lt;&gt;0),1,0)</f>
        <v>0</v>
      </c>
      <c r="G7991">
        <f>IF(AND(Tableau134[[#This Row],[Operative Temperature]]&lt;19,Tableau134[[#This Row],[Occupancy]]&lt;&gt;0),1,0)</f>
        <v>0</v>
      </c>
      <c r="H7991">
        <f>IF(Tableau134[[#This Row],[Nb dheures sup à 26°C sous occupation]]=1,Tableau134[[#This Row],[Operative Temperature]]-26,0)</f>
        <v>0</v>
      </c>
      <c r="I7991">
        <f>IF(Tableau134[[#This Row],[Nb d''heures inf à 19°C sous occupation]]=1,19-C7991,0)</f>
        <v>0</v>
      </c>
    </row>
    <row r="7992" spans="1:9" x14ac:dyDescent="0.25">
      <c r="A7992" s="2">
        <v>37589.916666666664</v>
      </c>
      <c r="B7992">
        <v>8.35</v>
      </c>
      <c r="C7992">
        <v>28.33445</v>
      </c>
      <c r="D7992">
        <v>0</v>
      </c>
      <c r="E7992" t="str">
        <f>IF(AND(Tableau134[[#This Row],[Operative Temperature]]&lt;19,Tableau134[[#This Row],[Occupancy]]&lt;&gt;0),Tableau134[[#This Row],[Operative Temperature]],"NC")</f>
        <v>NC</v>
      </c>
      <c r="F7992">
        <f>IF(AND(C7992&gt;26,Tableau134[[#This Row],[Occupancy]]&lt;&gt;0),1,0)</f>
        <v>0</v>
      </c>
      <c r="G7992">
        <f>IF(AND(Tableau134[[#This Row],[Operative Temperature]]&lt;19,Tableau134[[#This Row],[Occupancy]]&lt;&gt;0),1,0)</f>
        <v>0</v>
      </c>
      <c r="H7992">
        <f>IF(Tableau134[[#This Row],[Nb dheures sup à 26°C sous occupation]]=1,Tableau134[[#This Row],[Operative Temperature]]-26,0)</f>
        <v>0</v>
      </c>
      <c r="I7992">
        <f>IF(Tableau134[[#This Row],[Nb d''heures inf à 19°C sous occupation]]=1,19-C7992,0)</f>
        <v>0</v>
      </c>
    </row>
    <row r="7993" spans="1:9" x14ac:dyDescent="0.25">
      <c r="A7993" s="2">
        <v>37589.958333333336</v>
      </c>
      <c r="B7993">
        <v>8.15</v>
      </c>
      <c r="C7993">
        <v>27.91667</v>
      </c>
      <c r="D7993">
        <v>0</v>
      </c>
      <c r="E7993" t="str">
        <f>IF(AND(Tableau134[[#This Row],[Operative Temperature]]&lt;19,Tableau134[[#This Row],[Occupancy]]&lt;&gt;0),Tableau134[[#This Row],[Operative Temperature]],"NC")</f>
        <v>NC</v>
      </c>
      <c r="F7993">
        <f>IF(AND(C7993&gt;26,Tableau134[[#This Row],[Occupancy]]&lt;&gt;0),1,0)</f>
        <v>0</v>
      </c>
      <c r="G7993">
        <f>IF(AND(Tableau134[[#This Row],[Operative Temperature]]&lt;19,Tableau134[[#This Row],[Occupancy]]&lt;&gt;0),1,0)</f>
        <v>0</v>
      </c>
      <c r="H7993">
        <f>IF(Tableau134[[#This Row],[Nb dheures sup à 26°C sous occupation]]=1,Tableau134[[#This Row],[Operative Temperature]]-26,0)</f>
        <v>0</v>
      </c>
      <c r="I7993">
        <f>IF(Tableau134[[#This Row],[Nb d''heures inf à 19°C sous occupation]]=1,19-C7993,0)</f>
        <v>0</v>
      </c>
    </row>
    <row r="7994" spans="1:9" x14ac:dyDescent="0.25">
      <c r="A7994" s="1">
        <v>37590</v>
      </c>
      <c r="B7994">
        <v>8.0250000000000004</v>
      </c>
      <c r="C7994">
        <v>27.725210000000001</v>
      </c>
      <c r="D7994">
        <v>0</v>
      </c>
      <c r="E7994" t="str">
        <f>IF(AND(Tableau134[[#This Row],[Operative Temperature]]&lt;19,Tableau134[[#This Row],[Occupancy]]&lt;&gt;0),Tableau134[[#This Row],[Operative Temperature]],"NC")</f>
        <v>NC</v>
      </c>
      <c r="F7994">
        <f>IF(AND(C7994&gt;26,Tableau134[[#This Row],[Occupancy]]&lt;&gt;0),1,0)</f>
        <v>0</v>
      </c>
      <c r="G7994">
        <f>IF(AND(Tableau134[[#This Row],[Operative Temperature]]&lt;19,Tableau134[[#This Row],[Occupancy]]&lt;&gt;0),1,0)</f>
        <v>0</v>
      </c>
      <c r="H7994">
        <f>IF(Tableau134[[#This Row],[Nb dheures sup à 26°C sous occupation]]=1,Tableau134[[#This Row],[Operative Temperature]]-26,0)</f>
        <v>0</v>
      </c>
      <c r="I7994">
        <f>IF(Tableau134[[#This Row],[Nb d''heures inf à 19°C sous occupation]]=1,19-C7994,0)</f>
        <v>0</v>
      </c>
    </row>
    <row r="7995" spans="1:9" x14ac:dyDescent="0.25">
      <c r="A7995" s="2">
        <v>37590.041666666664</v>
      </c>
      <c r="B7995">
        <v>7.85</v>
      </c>
      <c r="C7995">
        <v>27.543379999999999</v>
      </c>
      <c r="D7995">
        <v>0</v>
      </c>
      <c r="E7995" t="str">
        <f>IF(AND(Tableau134[[#This Row],[Operative Temperature]]&lt;19,Tableau134[[#This Row],[Occupancy]]&lt;&gt;0),Tableau134[[#This Row],[Operative Temperature]],"NC")</f>
        <v>NC</v>
      </c>
      <c r="F7995">
        <f>IF(AND(C7995&gt;26,Tableau134[[#This Row],[Occupancy]]&lt;&gt;0),1,0)</f>
        <v>0</v>
      </c>
      <c r="G7995">
        <f>IF(AND(Tableau134[[#This Row],[Operative Temperature]]&lt;19,Tableau134[[#This Row],[Occupancy]]&lt;&gt;0),1,0)</f>
        <v>0</v>
      </c>
      <c r="H7995">
        <f>IF(Tableau134[[#This Row],[Nb dheures sup à 26°C sous occupation]]=1,Tableau134[[#This Row],[Operative Temperature]]-26,0)</f>
        <v>0</v>
      </c>
      <c r="I7995">
        <f>IF(Tableau134[[#This Row],[Nb d''heures inf à 19°C sous occupation]]=1,19-C7995,0)</f>
        <v>0</v>
      </c>
    </row>
    <row r="7996" spans="1:9" x14ac:dyDescent="0.25">
      <c r="A7996" s="2">
        <v>37590.083333333336</v>
      </c>
      <c r="B7996">
        <v>7.4249999999999998</v>
      </c>
      <c r="C7996">
        <v>27.363029999999998</v>
      </c>
      <c r="D7996">
        <v>0</v>
      </c>
      <c r="E7996" t="str">
        <f>IF(AND(Tableau134[[#This Row],[Operative Temperature]]&lt;19,Tableau134[[#This Row],[Occupancy]]&lt;&gt;0),Tableau134[[#This Row],[Operative Temperature]],"NC")</f>
        <v>NC</v>
      </c>
      <c r="F7996">
        <f>IF(AND(C7996&gt;26,Tableau134[[#This Row],[Occupancy]]&lt;&gt;0),1,0)</f>
        <v>0</v>
      </c>
      <c r="G7996">
        <f>IF(AND(Tableau134[[#This Row],[Operative Temperature]]&lt;19,Tableau134[[#This Row],[Occupancy]]&lt;&gt;0),1,0)</f>
        <v>0</v>
      </c>
      <c r="H7996">
        <f>IF(Tableau134[[#This Row],[Nb dheures sup à 26°C sous occupation]]=1,Tableau134[[#This Row],[Operative Temperature]]-26,0)</f>
        <v>0</v>
      </c>
      <c r="I7996">
        <f>IF(Tableau134[[#This Row],[Nb d''heures inf à 19°C sous occupation]]=1,19-C7996,0)</f>
        <v>0</v>
      </c>
    </row>
    <row r="7997" spans="1:9" x14ac:dyDescent="0.25">
      <c r="A7997" s="2">
        <v>37590.125</v>
      </c>
      <c r="B7997">
        <v>7</v>
      </c>
      <c r="C7997">
        <v>27.183959999999999</v>
      </c>
      <c r="D7997">
        <v>0</v>
      </c>
      <c r="E7997" t="str">
        <f>IF(AND(Tableau134[[#This Row],[Operative Temperature]]&lt;19,Tableau134[[#This Row],[Occupancy]]&lt;&gt;0),Tableau134[[#This Row],[Operative Temperature]],"NC")</f>
        <v>NC</v>
      </c>
      <c r="F7997">
        <f>IF(AND(C7997&gt;26,Tableau134[[#This Row],[Occupancy]]&lt;&gt;0),1,0)</f>
        <v>0</v>
      </c>
      <c r="G7997">
        <f>IF(AND(Tableau134[[#This Row],[Operative Temperature]]&lt;19,Tableau134[[#This Row],[Occupancy]]&lt;&gt;0),1,0)</f>
        <v>0</v>
      </c>
      <c r="H7997">
        <f>IF(Tableau134[[#This Row],[Nb dheures sup à 26°C sous occupation]]=1,Tableau134[[#This Row],[Operative Temperature]]-26,0)</f>
        <v>0</v>
      </c>
      <c r="I7997">
        <f>IF(Tableau134[[#This Row],[Nb d''heures inf à 19°C sous occupation]]=1,19-C7997,0)</f>
        <v>0</v>
      </c>
    </row>
    <row r="7998" spans="1:9" x14ac:dyDescent="0.25">
      <c r="A7998" s="2">
        <v>37590.166666666664</v>
      </c>
      <c r="B7998">
        <v>6.5250000000000004</v>
      </c>
      <c r="C7998">
        <v>27.006139999999998</v>
      </c>
      <c r="D7998">
        <v>0</v>
      </c>
      <c r="E7998" t="str">
        <f>IF(AND(Tableau134[[#This Row],[Operative Temperature]]&lt;19,Tableau134[[#This Row],[Occupancy]]&lt;&gt;0),Tableau134[[#This Row],[Operative Temperature]],"NC")</f>
        <v>NC</v>
      </c>
      <c r="F7998">
        <f>IF(AND(C7998&gt;26,Tableau134[[#This Row],[Occupancy]]&lt;&gt;0),1,0)</f>
        <v>0</v>
      </c>
      <c r="G7998">
        <f>IF(AND(Tableau134[[#This Row],[Operative Temperature]]&lt;19,Tableau134[[#This Row],[Occupancy]]&lt;&gt;0),1,0)</f>
        <v>0</v>
      </c>
      <c r="H7998">
        <f>IF(Tableau134[[#This Row],[Nb dheures sup à 26°C sous occupation]]=1,Tableau134[[#This Row],[Operative Temperature]]-26,0)</f>
        <v>0</v>
      </c>
      <c r="I7998">
        <f>IF(Tableau134[[#This Row],[Nb d''heures inf à 19°C sous occupation]]=1,19-C7998,0)</f>
        <v>0</v>
      </c>
    </row>
    <row r="7999" spans="1:9" x14ac:dyDescent="0.25">
      <c r="A7999" s="2">
        <v>37590.208333333336</v>
      </c>
      <c r="B7999">
        <v>6.1</v>
      </c>
      <c r="C7999">
        <v>26.83023</v>
      </c>
      <c r="D7999">
        <v>0</v>
      </c>
      <c r="E7999" t="str">
        <f>IF(AND(Tableau134[[#This Row],[Operative Temperature]]&lt;19,Tableau134[[#This Row],[Occupancy]]&lt;&gt;0),Tableau134[[#This Row],[Operative Temperature]],"NC")</f>
        <v>NC</v>
      </c>
      <c r="F7999">
        <f>IF(AND(C7999&gt;26,Tableau134[[#This Row],[Occupancy]]&lt;&gt;0),1,0)</f>
        <v>0</v>
      </c>
      <c r="G7999">
        <f>IF(AND(Tableau134[[#This Row],[Operative Temperature]]&lt;19,Tableau134[[#This Row],[Occupancy]]&lt;&gt;0),1,0)</f>
        <v>0</v>
      </c>
      <c r="H7999">
        <f>IF(Tableau134[[#This Row],[Nb dheures sup à 26°C sous occupation]]=1,Tableau134[[#This Row],[Operative Temperature]]-26,0)</f>
        <v>0</v>
      </c>
      <c r="I7999">
        <f>IF(Tableau134[[#This Row],[Nb d''heures inf à 19°C sous occupation]]=1,19-C7999,0)</f>
        <v>0</v>
      </c>
    </row>
    <row r="8000" spans="1:9" x14ac:dyDescent="0.25">
      <c r="A8000" s="2">
        <v>37590.25</v>
      </c>
      <c r="B8000">
        <v>5.625</v>
      </c>
      <c r="C8000">
        <v>26.654250000000001</v>
      </c>
      <c r="D8000">
        <v>0</v>
      </c>
      <c r="E8000" t="str">
        <f>IF(AND(Tableau134[[#This Row],[Operative Temperature]]&lt;19,Tableau134[[#This Row],[Occupancy]]&lt;&gt;0),Tableau134[[#This Row],[Operative Temperature]],"NC")</f>
        <v>NC</v>
      </c>
      <c r="F8000">
        <f>IF(AND(C8000&gt;26,Tableau134[[#This Row],[Occupancy]]&lt;&gt;0),1,0)</f>
        <v>0</v>
      </c>
      <c r="G8000">
        <f>IF(AND(Tableau134[[#This Row],[Operative Temperature]]&lt;19,Tableau134[[#This Row],[Occupancy]]&lt;&gt;0),1,0)</f>
        <v>0</v>
      </c>
      <c r="H8000">
        <f>IF(Tableau134[[#This Row],[Nb dheures sup à 26°C sous occupation]]=1,Tableau134[[#This Row],[Operative Temperature]]-26,0)</f>
        <v>0</v>
      </c>
      <c r="I8000">
        <f>IF(Tableau134[[#This Row],[Nb d''heures inf à 19°C sous occupation]]=1,19-C8000,0)</f>
        <v>0</v>
      </c>
    </row>
    <row r="8001" spans="1:9" x14ac:dyDescent="0.25">
      <c r="A8001" s="2">
        <v>37590.291666666664</v>
      </c>
      <c r="B8001">
        <v>5.2</v>
      </c>
      <c r="C8001">
        <v>26.475529999999999</v>
      </c>
      <c r="D8001">
        <v>0</v>
      </c>
      <c r="E8001" t="str">
        <f>IF(AND(Tableau134[[#This Row],[Operative Temperature]]&lt;19,Tableau134[[#This Row],[Occupancy]]&lt;&gt;0),Tableau134[[#This Row],[Operative Temperature]],"NC")</f>
        <v>NC</v>
      </c>
      <c r="F8001">
        <f>IF(AND(C8001&gt;26,Tableau134[[#This Row],[Occupancy]]&lt;&gt;0),1,0)</f>
        <v>0</v>
      </c>
      <c r="G8001">
        <f>IF(AND(Tableau134[[#This Row],[Operative Temperature]]&lt;19,Tableau134[[#This Row],[Occupancy]]&lt;&gt;0),1,0)</f>
        <v>0</v>
      </c>
      <c r="H8001">
        <f>IF(Tableau134[[#This Row],[Nb dheures sup à 26°C sous occupation]]=1,Tableau134[[#This Row],[Operative Temperature]]-26,0)</f>
        <v>0</v>
      </c>
      <c r="I8001">
        <f>IF(Tableau134[[#This Row],[Nb d''heures inf à 19°C sous occupation]]=1,19-C8001,0)</f>
        <v>0</v>
      </c>
    </row>
    <row r="8002" spans="1:9" x14ac:dyDescent="0.25">
      <c r="A8002" s="2">
        <v>37590.333333333336</v>
      </c>
      <c r="B8002">
        <v>5.0999999999999996</v>
      </c>
      <c r="C8002">
        <v>26.302050000000001</v>
      </c>
      <c r="D8002">
        <v>0</v>
      </c>
      <c r="E8002" t="str">
        <f>IF(AND(Tableau134[[#This Row],[Operative Temperature]]&lt;19,Tableau134[[#This Row],[Occupancy]]&lt;&gt;0),Tableau134[[#This Row],[Operative Temperature]],"NC")</f>
        <v>NC</v>
      </c>
      <c r="F8002">
        <f>IF(AND(C8002&gt;26,Tableau134[[#This Row],[Occupancy]]&lt;&gt;0),1,0)</f>
        <v>0</v>
      </c>
      <c r="G8002">
        <f>IF(AND(Tableau134[[#This Row],[Operative Temperature]]&lt;19,Tableau134[[#This Row],[Occupancy]]&lt;&gt;0),1,0)</f>
        <v>0</v>
      </c>
      <c r="H8002">
        <f>IF(Tableau134[[#This Row],[Nb dheures sup à 26°C sous occupation]]=1,Tableau134[[#This Row],[Operative Temperature]]-26,0)</f>
        <v>0</v>
      </c>
      <c r="I8002">
        <f>IF(Tableau134[[#This Row],[Nb d''heures inf à 19°C sous occupation]]=1,19-C8002,0)</f>
        <v>0</v>
      </c>
    </row>
    <row r="8003" spans="1:9" x14ac:dyDescent="0.25">
      <c r="A8003" s="2">
        <v>37590.375</v>
      </c>
      <c r="B8003">
        <v>5.7750000000000004</v>
      </c>
      <c r="C8003">
        <v>26.198309999999999</v>
      </c>
      <c r="D8003">
        <v>0</v>
      </c>
      <c r="E8003" t="str">
        <f>IF(AND(Tableau134[[#This Row],[Operative Temperature]]&lt;19,Tableau134[[#This Row],[Occupancy]]&lt;&gt;0),Tableau134[[#This Row],[Operative Temperature]],"NC")</f>
        <v>NC</v>
      </c>
      <c r="F8003">
        <f>IF(AND(C8003&gt;26,Tableau134[[#This Row],[Occupancy]]&lt;&gt;0),1,0)</f>
        <v>0</v>
      </c>
      <c r="G8003">
        <f>IF(AND(Tableau134[[#This Row],[Operative Temperature]]&lt;19,Tableau134[[#This Row],[Occupancy]]&lt;&gt;0),1,0)</f>
        <v>0</v>
      </c>
      <c r="H8003">
        <f>IF(Tableau134[[#This Row],[Nb dheures sup à 26°C sous occupation]]=1,Tableau134[[#This Row],[Operative Temperature]]-26,0)</f>
        <v>0</v>
      </c>
      <c r="I8003">
        <f>IF(Tableau134[[#This Row],[Nb d''heures inf à 19°C sous occupation]]=1,19-C8003,0)</f>
        <v>0</v>
      </c>
    </row>
    <row r="8004" spans="1:9" x14ac:dyDescent="0.25">
      <c r="A8004" s="2">
        <v>37590.416666666664</v>
      </c>
      <c r="B8004">
        <v>6.6</v>
      </c>
      <c r="C8004">
        <v>26.40531</v>
      </c>
      <c r="D8004">
        <v>0</v>
      </c>
      <c r="E8004" t="str">
        <f>IF(AND(Tableau134[[#This Row],[Operative Temperature]]&lt;19,Tableau134[[#This Row],[Occupancy]]&lt;&gt;0),Tableau134[[#This Row],[Operative Temperature]],"NC")</f>
        <v>NC</v>
      </c>
      <c r="F8004">
        <f>IF(AND(C8004&gt;26,Tableau134[[#This Row],[Occupancy]]&lt;&gt;0),1,0)</f>
        <v>0</v>
      </c>
      <c r="G8004">
        <f>IF(AND(Tableau134[[#This Row],[Operative Temperature]]&lt;19,Tableau134[[#This Row],[Occupancy]]&lt;&gt;0),1,0)</f>
        <v>0</v>
      </c>
      <c r="H8004">
        <f>IF(Tableau134[[#This Row],[Nb dheures sup à 26°C sous occupation]]=1,Tableau134[[#This Row],[Operative Temperature]]-26,0)</f>
        <v>0</v>
      </c>
      <c r="I8004">
        <f>IF(Tableau134[[#This Row],[Nb d''heures inf à 19°C sous occupation]]=1,19-C8004,0)</f>
        <v>0</v>
      </c>
    </row>
    <row r="8005" spans="1:9" x14ac:dyDescent="0.25">
      <c r="A8005" s="2">
        <v>37590.458333333336</v>
      </c>
      <c r="B8005">
        <v>8.0749999999999993</v>
      </c>
      <c r="C8005">
        <v>26.905560000000001</v>
      </c>
      <c r="D8005">
        <v>0</v>
      </c>
      <c r="E8005" t="str">
        <f>IF(AND(Tableau134[[#This Row],[Operative Temperature]]&lt;19,Tableau134[[#This Row],[Occupancy]]&lt;&gt;0),Tableau134[[#This Row],[Operative Temperature]],"NC")</f>
        <v>NC</v>
      </c>
      <c r="F8005">
        <f>IF(AND(C8005&gt;26,Tableau134[[#This Row],[Occupancy]]&lt;&gt;0),1,0)</f>
        <v>0</v>
      </c>
      <c r="G8005">
        <f>IF(AND(Tableau134[[#This Row],[Operative Temperature]]&lt;19,Tableau134[[#This Row],[Occupancy]]&lt;&gt;0),1,0)</f>
        <v>0</v>
      </c>
      <c r="H8005">
        <f>IF(Tableau134[[#This Row],[Nb dheures sup à 26°C sous occupation]]=1,Tableau134[[#This Row],[Operative Temperature]]-26,0)</f>
        <v>0</v>
      </c>
      <c r="I8005">
        <f>IF(Tableau134[[#This Row],[Nb d''heures inf à 19°C sous occupation]]=1,19-C8005,0)</f>
        <v>0</v>
      </c>
    </row>
    <row r="8006" spans="1:9" x14ac:dyDescent="0.25">
      <c r="A8006" s="2">
        <v>37590.5</v>
      </c>
      <c r="B8006">
        <v>10.15</v>
      </c>
      <c r="C8006">
        <v>27.443989999999999</v>
      </c>
      <c r="D8006">
        <v>0</v>
      </c>
      <c r="E8006" t="str">
        <f>IF(AND(Tableau134[[#This Row],[Operative Temperature]]&lt;19,Tableau134[[#This Row],[Occupancy]]&lt;&gt;0),Tableau134[[#This Row],[Operative Temperature]],"NC")</f>
        <v>NC</v>
      </c>
      <c r="F8006">
        <f>IF(AND(C8006&gt;26,Tableau134[[#This Row],[Occupancy]]&lt;&gt;0),1,0)</f>
        <v>0</v>
      </c>
      <c r="G8006">
        <f>IF(AND(Tableau134[[#This Row],[Operative Temperature]]&lt;19,Tableau134[[#This Row],[Occupancy]]&lt;&gt;0),1,0)</f>
        <v>0</v>
      </c>
      <c r="H8006">
        <f>IF(Tableau134[[#This Row],[Nb dheures sup à 26°C sous occupation]]=1,Tableau134[[#This Row],[Operative Temperature]]-26,0)</f>
        <v>0</v>
      </c>
      <c r="I8006">
        <f>IF(Tableau134[[#This Row],[Nb d''heures inf à 19°C sous occupation]]=1,19-C8006,0)</f>
        <v>0</v>
      </c>
    </row>
    <row r="8007" spans="1:9" x14ac:dyDescent="0.25">
      <c r="A8007" s="2">
        <v>37590.541666666664</v>
      </c>
      <c r="B8007">
        <v>12.275</v>
      </c>
      <c r="C8007">
        <v>28.003699999999998</v>
      </c>
      <c r="D8007">
        <v>0</v>
      </c>
      <c r="E8007" t="str">
        <f>IF(AND(Tableau134[[#This Row],[Operative Temperature]]&lt;19,Tableau134[[#This Row],[Occupancy]]&lt;&gt;0),Tableau134[[#This Row],[Operative Temperature]],"NC")</f>
        <v>NC</v>
      </c>
      <c r="F8007">
        <f>IF(AND(C8007&gt;26,Tableau134[[#This Row],[Occupancy]]&lt;&gt;0),1,0)</f>
        <v>0</v>
      </c>
      <c r="G8007">
        <f>IF(AND(Tableau134[[#This Row],[Operative Temperature]]&lt;19,Tableau134[[#This Row],[Occupancy]]&lt;&gt;0),1,0)</f>
        <v>0</v>
      </c>
      <c r="H8007">
        <f>IF(Tableau134[[#This Row],[Nb dheures sup à 26°C sous occupation]]=1,Tableau134[[#This Row],[Operative Temperature]]-26,0)</f>
        <v>0</v>
      </c>
      <c r="I8007">
        <f>IF(Tableau134[[#This Row],[Nb d''heures inf à 19°C sous occupation]]=1,19-C8007,0)</f>
        <v>0</v>
      </c>
    </row>
    <row r="8008" spans="1:9" x14ac:dyDescent="0.25">
      <c r="A8008" s="2">
        <v>37590.583333333336</v>
      </c>
      <c r="B8008">
        <v>13.324999999999999</v>
      </c>
      <c r="C8008">
        <v>28.403790000000001</v>
      </c>
      <c r="D8008">
        <v>0</v>
      </c>
      <c r="E8008" t="str">
        <f>IF(AND(Tableau134[[#This Row],[Operative Temperature]]&lt;19,Tableau134[[#This Row],[Occupancy]]&lt;&gt;0),Tableau134[[#This Row],[Operative Temperature]],"NC")</f>
        <v>NC</v>
      </c>
      <c r="F8008">
        <f>IF(AND(C8008&gt;26,Tableau134[[#This Row],[Occupancy]]&lt;&gt;0),1,0)</f>
        <v>0</v>
      </c>
      <c r="G8008">
        <f>IF(AND(Tableau134[[#This Row],[Operative Temperature]]&lt;19,Tableau134[[#This Row],[Occupancy]]&lt;&gt;0),1,0)</f>
        <v>0</v>
      </c>
      <c r="H8008">
        <f>IF(Tableau134[[#This Row],[Nb dheures sup à 26°C sous occupation]]=1,Tableau134[[#This Row],[Operative Temperature]]-26,0)</f>
        <v>0</v>
      </c>
      <c r="I8008">
        <f>IF(Tableau134[[#This Row],[Nb d''heures inf à 19°C sous occupation]]=1,19-C8008,0)</f>
        <v>0</v>
      </c>
    </row>
    <row r="8009" spans="1:9" x14ac:dyDescent="0.25">
      <c r="A8009" s="2">
        <v>37590.625</v>
      </c>
      <c r="B8009">
        <v>13.95</v>
      </c>
      <c r="C8009">
        <v>28.637640000000001</v>
      </c>
      <c r="D8009">
        <v>0</v>
      </c>
      <c r="E8009" t="str">
        <f>IF(AND(Tableau134[[#This Row],[Operative Temperature]]&lt;19,Tableau134[[#This Row],[Occupancy]]&lt;&gt;0),Tableau134[[#This Row],[Operative Temperature]],"NC")</f>
        <v>NC</v>
      </c>
      <c r="F8009">
        <f>IF(AND(C8009&gt;26,Tableau134[[#This Row],[Occupancy]]&lt;&gt;0),1,0)</f>
        <v>0</v>
      </c>
      <c r="G8009">
        <f>IF(AND(Tableau134[[#This Row],[Operative Temperature]]&lt;19,Tableau134[[#This Row],[Occupancy]]&lt;&gt;0),1,0)</f>
        <v>0</v>
      </c>
      <c r="H8009">
        <f>IF(Tableau134[[#This Row],[Nb dheures sup à 26°C sous occupation]]=1,Tableau134[[#This Row],[Operative Temperature]]-26,0)</f>
        <v>0</v>
      </c>
      <c r="I8009">
        <f>IF(Tableau134[[#This Row],[Nb d''heures inf à 19°C sous occupation]]=1,19-C8009,0)</f>
        <v>0</v>
      </c>
    </row>
    <row r="8010" spans="1:9" x14ac:dyDescent="0.25">
      <c r="A8010" s="2">
        <v>37590.666666666664</v>
      </c>
      <c r="B8010">
        <v>14.55</v>
      </c>
      <c r="C8010">
        <v>28.573509999999999</v>
      </c>
      <c r="D8010">
        <v>0</v>
      </c>
      <c r="E8010" t="str">
        <f>IF(AND(Tableau134[[#This Row],[Operative Temperature]]&lt;19,Tableau134[[#This Row],[Occupancy]]&lt;&gt;0),Tableau134[[#This Row],[Operative Temperature]],"NC")</f>
        <v>NC</v>
      </c>
      <c r="F8010">
        <f>IF(AND(C8010&gt;26,Tableau134[[#This Row],[Occupancy]]&lt;&gt;0),1,0)</f>
        <v>0</v>
      </c>
      <c r="G8010">
        <f>IF(AND(Tableau134[[#This Row],[Operative Temperature]]&lt;19,Tableau134[[#This Row],[Occupancy]]&lt;&gt;0),1,0)</f>
        <v>0</v>
      </c>
      <c r="H8010">
        <f>IF(Tableau134[[#This Row],[Nb dheures sup à 26°C sous occupation]]=1,Tableau134[[#This Row],[Operative Temperature]]-26,0)</f>
        <v>0</v>
      </c>
      <c r="I8010">
        <f>IF(Tableau134[[#This Row],[Nb d''heures inf à 19°C sous occupation]]=1,19-C8010,0)</f>
        <v>0</v>
      </c>
    </row>
    <row r="8011" spans="1:9" x14ac:dyDescent="0.25">
      <c r="A8011" s="2">
        <v>37590.708333333336</v>
      </c>
      <c r="B8011">
        <v>13.875</v>
      </c>
      <c r="C8011">
        <v>28.298780000000001</v>
      </c>
      <c r="D8011">
        <v>0</v>
      </c>
      <c r="E8011" t="str">
        <f>IF(AND(Tableau134[[#This Row],[Operative Temperature]]&lt;19,Tableau134[[#This Row],[Occupancy]]&lt;&gt;0),Tableau134[[#This Row],[Operative Temperature]],"NC")</f>
        <v>NC</v>
      </c>
      <c r="F8011">
        <f>IF(AND(C8011&gt;26,Tableau134[[#This Row],[Occupancy]]&lt;&gt;0),1,0)</f>
        <v>0</v>
      </c>
      <c r="G8011">
        <f>IF(AND(Tableau134[[#This Row],[Operative Temperature]]&lt;19,Tableau134[[#This Row],[Occupancy]]&lt;&gt;0),1,0)</f>
        <v>0</v>
      </c>
      <c r="H8011">
        <f>IF(Tableau134[[#This Row],[Nb dheures sup à 26°C sous occupation]]=1,Tableau134[[#This Row],[Operative Temperature]]-26,0)</f>
        <v>0</v>
      </c>
      <c r="I8011">
        <f>IF(Tableau134[[#This Row],[Nb d''heures inf à 19°C sous occupation]]=1,19-C8011,0)</f>
        <v>0</v>
      </c>
    </row>
    <row r="8012" spans="1:9" x14ac:dyDescent="0.25">
      <c r="A8012" s="2">
        <v>37590.75</v>
      </c>
      <c r="B8012">
        <v>12.85</v>
      </c>
      <c r="C8012">
        <v>27.912839999999999</v>
      </c>
      <c r="D8012">
        <v>0</v>
      </c>
      <c r="E8012" t="str">
        <f>IF(AND(Tableau134[[#This Row],[Operative Temperature]]&lt;19,Tableau134[[#This Row],[Occupancy]]&lt;&gt;0),Tableau134[[#This Row],[Operative Temperature]],"NC")</f>
        <v>NC</v>
      </c>
      <c r="F8012">
        <f>IF(AND(C8012&gt;26,Tableau134[[#This Row],[Occupancy]]&lt;&gt;0),1,0)</f>
        <v>0</v>
      </c>
      <c r="G8012">
        <f>IF(AND(Tableau134[[#This Row],[Operative Temperature]]&lt;19,Tableau134[[#This Row],[Occupancy]]&lt;&gt;0),1,0)</f>
        <v>0</v>
      </c>
      <c r="H8012">
        <f>IF(Tableau134[[#This Row],[Nb dheures sup à 26°C sous occupation]]=1,Tableau134[[#This Row],[Operative Temperature]]-26,0)</f>
        <v>0</v>
      </c>
      <c r="I8012">
        <f>IF(Tableau134[[#This Row],[Nb d''heures inf à 19°C sous occupation]]=1,19-C8012,0)</f>
        <v>0</v>
      </c>
    </row>
    <row r="8013" spans="1:9" x14ac:dyDescent="0.25">
      <c r="A8013" s="2">
        <v>37590.791666666664</v>
      </c>
      <c r="B8013">
        <v>11.85</v>
      </c>
      <c r="C8013">
        <v>27.565580000000001</v>
      </c>
      <c r="D8013">
        <v>0</v>
      </c>
      <c r="E8013" t="str">
        <f>IF(AND(Tableau134[[#This Row],[Operative Temperature]]&lt;19,Tableau134[[#This Row],[Occupancy]]&lt;&gt;0),Tableau134[[#This Row],[Operative Temperature]],"NC")</f>
        <v>NC</v>
      </c>
      <c r="F8013">
        <f>IF(AND(C8013&gt;26,Tableau134[[#This Row],[Occupancy]]&lt;&gt;0),1,0)</f>
        <v>0</v>
      </c>
      <c r="G8013">
        <f>IF(AND(Tableau134[[#This Row],[Operative Temperature]]&lt;19,Tableau134[[#This Row],[Occupancy]]&lt;&gt;0),1,0)</f>
        <v>0</v>
      </c>
      <c r="H8013">
        <f>IF(Tableau134[[#This Row],[Nb dheures sup à 26°C sous occupation]]=1,Tableau134[[#This Row],[Operative Temperature]]-26,0)</f>
        <v>0</v>
      </c>
      <c r="I8013">
        <f>IF(Tableau134[[#This Row],[Nb d''heures inf à 19°C sous occupation]]=1,19-C8013,0)</f>
        <v>0</v>
      </c>
    </row>
    <row r="8014" spans="1:9" x14ac:dyDescent="0.25">
      <c r="A8014" s="2">
        <v>37590.833333333336</v>
      </c>
      <c r="B8014">
        <v>11.525</v>
      </c>
      <c r="C8014">
        <v>27.223800000000001</v>
      </c>
      <c r="D8014">
        <v>0</v>
      </c>
      <c r="E8014" t="str">
        <f>IF(AND(Tableau134[[#This Row],[Operative Temperature]]&lt;19,Tableau134[[#This Row],[Occupancy]]&lt;&gt;0),Tableau134[[#This Row],[Operative Temperature]],"NC")</f>
        <v>NC</v>
      </c>
      <c r="F8014">
        <f>IF(AND(C8014&gt;26,Tableau134[[#This Row],[Occupancy]]&lt;&gt;0),1,0)</f>
        <v>0</v>
      </c>
      <c r="G8014">
        <f>IF(AND(Tableau134[[#This Row],[Operative Temperature]]&lt;19,Tableau134[[#This Row],[Occupancy]]&lt;&gt;0),1,0)</f>
        <v>0</v>
      </c>
      <c r="H8014">
        <f>IF(Tableau134[[#This Row],[Nb dheures sup à 26°C sous occupation]]=1,Tableau134[[#This Row],[Operative Temperature]]-26,0)</f>
        <v>0</v>
      </c>
      <c r="I8014">
        <f>IF(Tableau134[[#This Row],[Nb d''heures inf à 19°C sous occupation]]=1,19-C8014,0)</f>
        <v>0</v>
      </c>
    </row>
    <row r="8015" spans="1:9" x14ac:dyDescent="0.25">
      <c r="A8015" s="2">
        <v>37590.875</v>
      </c>
      <c r="B8015">
        <v>11.425000000000001</v>
      </c>
      <c r="C8015">
        <v>26.98075</v>
      </c>
      <c r="D8015">
        <v>0</v>
      </c>
      <c r="E8015" t="str">
        <f>IF(AND(Tableau134[[#This Row],[Operative Temperature]]&lt;19,Tableau134[[#This Row],[Occupancy]]&lt;&gt;0),Tableau134[[#This Row],[Operative Temperature]],"NC")</f>
        <v>NC</v>
      </c>
      <c r="F8015">
        <f>IF(AND(C8015&gt;26,Tableau134[[#This Row],[Occupancy]]&lt;&gt;0),1,0)</f>
        <v>0</v>
      </c>
      <c r="G8015">
        <f>IF(AND(Tableau134[[#This Row],[Operative Temperature]]&lt;19,Tableau134[[#This Row],[Occupancy]]&lt;&gt;0),1,0)</f>
        <v>0</v>
      </c>
      <c r="H8015">
        <f>IF(Tableau134[[#This Row],[Nb dheures sup à 26°C sous occupation]]=1,Tableau134[[#This Row],[Operative Temperature]]-26,0)</f>
        <v>0</v>
      </c>
      <c r="I8015">
        <f>IF(Tableau134[[#This Row],[Nb d''heures inf à 19°C sous occupation]]=1,19-C8015,0)</f>
        <v>0</v>
      </c>
    </row>
    <row r="8016" spans="1:9" x14ac:dyDescent="0.25">
      <c r="A8016" s="2">
        <v>37590.916666666664</v>
      </c>
      <c r="B8016">
        <v>11.324999999999999</v>
      </c>
      <c r="C8016">
        <v>26.804569999999998</v>
      </c>
      <c r="D8016">
        <v>0</v>
      </c>
      <c r="E8016" t="str">
        <f>IF(AND(Tableau134[[#This Row],[Operative Temperature]]&lt;19,Tableau134[[#This Row],[Occupancy]]&lt;&gt;0),Tableau134[[#This Row],[Operative Temperature]],"NC")</f>
        <v>NC</v>
      </c>
      <c r="F8016">
        <f>IF(AND(C8016&gt;26,Tableau134[[#This Row],[Occupancy]]&lt;&gt;0),1,0)</f>
        <v>0</v>
      </c>
      <c r="G8016">
        <f>IF(AND(Tableau134[[#This Row],[Operative Temperature]]&lt;19,Tableau134[[#This Row],[Occupancy]]&lt;&gt;0),1,0)</f>
        <v>0</v>
      </c>
      <c r="H8016">
        <f>IF(Tableau134[[#This Row],[Nb dheures sup à 26°C sous occupation]]=1,Tableau134[[#This Row],[Operative Temperature]]-26,0)</f>
        <v>0</v>
      </c>
      <c r="I8016">
        <f>IF(Tableau134[[#This Row],[Nb d''heures inf à 19°C sous occupation]]=1,19-C8016,0)</f>
        <v>0</v>
      </c>
    </row>
    <row r="8017" spans="1:9" x14ac:dyDescent="0.25">
      <c r="A8017" s="2">
        <v>37590.958333333336</v>
      </c>
      <c r="B8017">
        <v>11.074999999999999</v>
      </c>
      <c r="C8017">
        <v>26.644870000000001</v>
      </c>
      <c r="D8017">
        <v>0</v>
      </c>
      <c r="E8017" t="str">
        <f>IF(AND(Tableau134[[#This Row],[Operative Temperature]]&lt;19,Tableau134[[#This Row],[Occupancy]]&lt;&gt;0),Tableau134[[#This Row],[Operative Temperature]],"NC")</f>
        <v>NC</v>
      </c>
      <c r="F8017">
        <f>IF(AND(C8017&gt;26,Tableau134[[#This Row],[Occupancy]]&lt;&gt;0),1,0)</f>
        <v>0</v>
      </c>
      <c r="G8017">
        <f>IF(AND(Tableau134[[#This Row],[Operative Temperature]]&lt;19,Tableau134[[#This Row],[Occupancy]]&lt;&gt;0),1,0)</f>
        <v>0</v>
      </c>
      <c r="H8017">
        <f>IF(Tableau134[[#This Row],[Nb dheures sup à 26°C sous occupation]]=1,Tableau134[[#This Row],[Operative Temperature]]-26,0)</f>
        <v>0</v>
      </c>
      <c r="I8017">
        <f>IF(Tableau134[[#This Row],[Nb d''heures inf à 19°C sous occupation]]=1,19-C8017,0)</f>
        <v>0</v>
      </c>
    </row>
    <row r="8018" spans="1:9" x14ac:dyDescent="0.25">
      <c r="A8018" s="1">
        <v>37591</v>
      </c>
      <c r="B8018">
        <v>10.775</v>
      </c>
      <c r="C8018">
        <v>26.490469999999998</v>
      </c>
      <c r="D8018">
        <v>0</v>
      </c>
      <c r="E8018" t="str">
        <f>IF(AND(Tableau134[[#This Row],[Operative Temperature]]&lt;19,Tableau134[[#This Row],[Occupancy]]&lt;&gt;0),Tableau134[[#This Row],[Operative Temperature]],"NC")</f>
        <v>NC</v>
      </c>
      <c r="F8018">
        <f>IF(AND(C8018&gt;26,Tableau134[[#This Row],[Occupancy]]&lt;&gt;0),1,0)</f>
        <v>0</v>
      </c>
      <c r="G8018">
        <f>IF(AND(Tableau134[[#This Row],[Operative Temperature]]&lt;19,Tableau134[[#This Row],[Occupancy]]&lt;&gt;0),1,0)</f>
        <v>0</v>
      </c>
      <c r="H8018">
        <f>IF(Tableau134[[#This Row],[Nb dheures sup à 26°C sous occupation]]=1,Tableau134[[#This Row],[Operative Temperature]]-26,0)</f>
        <v>0</v>
      </c>
      <c r="I8018">
        <f>IF(Tableau134[[#This Row],[Nb d''heures inf à 19°C sous occupation]]=1,19-C8018,0)</f>
        <v>0</v>
      </c>
    </row>
    <row r="8019" spans="1:9" x14ac:dyDescent="0.25">
      <c r="A8019" s="2">
        <v>37591.041666666664</v>
      </c>
      <c r="B8019">
        <v>10.324999999999999</v>
      </c>
      <c r="C8019">
        <v>26.33737</v>
      </c>
      <c r="D8019">
        <v>0</v>
      </c>
      <c r="E8019" t="str">
        <f>IF(AND(Tableau134[[#This Row],[Operative Temperature]]&lt;19,Tableau134[[#This Row],[Occupancy]]&lt;&gt;0),Tableau134[[#This Row],[Operative Temperature]],"NC")</f>
        <v>NC</v>
      </c>
      <c r="F8019">
        <f>IF(AND(C8019&gt;26,Tableau134[[#This Row],[Occupancy]]&lt;&gt;0),1,0)</f>
        <v>0</v>
      </c>
      <c r="G8019">
        <f>IF(AND(Tableau134[[#This Row],[Operative Temperature]]&lt;19,Tableau134[[#This Row],[Occupancy]]&lt;&gt;0),1,0)</f>
        <v>0</v>
      </c>
      <c r="H8019">
        <f>IF(Tableau134[[#This Row],[Nb dheures sup à 26°C sous occupation]]=1,Tableau134[[#This Row],[Operative Temperature]]-26,0)</f>
        <v>0</v>
      </c>
      <c r="I8019">
        <f>IF(Tableau134[[#This Row],[Nb d''heures inf à 19°C sous occupation]]=1,19-C8019,0)</f>
        <v>0</v>
      </c>
    </row>
    <row r="8020" spans="1:9" x14ac:dyDescent="0.25">
      <c r="A8020" s="2">
        <v>37591.083333333336</v>
      </c>
      <c r="B8020">
        <v>9.9</v>
      </c>
      <c r="C8020">
        <v>26.18055</v>
      </c>
      <c r="D8020">
        <v>0</v>
      </c>
      <c r="E8020" t="str">
        <f>IF(AND(Tableau134[[#This Row],[Operative Temperature]]&lt;19,Tableau134[[#This Row],[Occupancy]]&lt;&gt;0),Tableau134[[#This Row],[Operative Temperature]],"NC")</f>
        <v>NC</v>
      </c>
      <c r="F8020">
        <f>IF(AND(C8020&gt;26,Tableau134[[#This Row],[Occupancy]]&lt;&gt;0),1,0)</f>
        <v>0</v>
      </c>
      <c r="G8020">
        <f>IF(AND(Tableau134[[#This Row],[Operative Temperature]]&lt;19,Tableau134[[#This Row],[Occupancy]]&lt;&gt;0),1,0)</f>
        <v>0</v>
      </c>
      <c r="H8020">
        <f>IF(Tableau134[[#This Row],[Nb dheures sup à 26°C sous occupation]]=1,Tableau134[[#This Row],[Operative Temperature]]-26,0)</f>
        <v>0</v>
      </c>
      <c r="I8020">
        <f>IF(Tableau134[[#This Row],[Nb d''heures inf à 19°C sous occupation]]=1,19-C8020,0)</f>
        <v>0</v>
      </c>
    </row>
    <row r="8021" spans="1:9" x14ac:dyDescent="0.25">
      <c r="A8021" s="2">
        <v>37591.125</v>
      </c>
      <c r="B8021">
        <v>9.5</v>
      </c>
      <c r="C8021">
        <v>26.030729999999998</v>
      </c>
      <c r="D8021">
        <v>0</v>
      </c>
      <c r="E8021" t="str">
        <f>IF(AND(Tableau134[[#This Row],[Operative Temperature]]&lt;19,Tableau134[[#This Row],[Occupancy]]&lt;&gt;0),Tableau134[[#This Row],[Operative Temperature]],"NC")</f>
        <v>NC</v>
      </c>
      <c r="F8021">
        <f>IF(AND(C8021&gt;26,Tableau134[[#This Row],[Occupancy]]&lt;&gt;0),1,0)</f>
        <v>0</v>
      </c>
      <c r="G8021">
        <f>IF(AND(Tableau134[[#This Row],[Operative Temperature]]&lt;19,Tableau134[[#This Row],[Occupancy]]&lt;&gt;0),1,0)</f>
        <v>0</v>
      </c>
      <c r="H8021">
        <f>IF(Tableau134[[#This Row],[Nb dheures sup à 26°C sous occupation]]=1,Tableau134[[#This Row],[Operative Temperature]]-26,0)</f>
        <v>0</v>
      </c>
      <c r="I8021">
        <f>IF(Tableau134[[#This Row],[Nb d''heures inf à 19°C sous occupation]]=1,19-C8021,0)</f>
        <v>0</v>
      </c>
    </row>
    <row r="8022" spans="1:9" x14ac:dyDescent="0.25">
      <c r="A8022" s="2">
        <v>37591.166666666664</v>
      </c>
      <c r="B8022">
        <v>9.1750000000000007</v>
      </c>
      <c r="C8022">
        <v>25.888860000000001</v>
      </c>
      <c r="D8022">
        <v>0</v>
      </c>
      <c r="E8022" t="str">
        <f>IF(AND(Tableau134[[#This Row],[Operative Temperature]]&lt;19,Tableau134[[#This Row],[Occupancy]]&lt;&gt;0),Tableau134[[#This Row],[Operative Temperature]],"NC")</f>
        <v>NC</v>
      </c>
      <c r="F8022">
        <f>IF(AND(C8022&gt;26,Tableau134[[#This Row],[Occupancy]]&lt;&gt;0),1,0)</f>
        <v>0</v>
      </c>
      <c r="G8022">
        <f>IF(AND(Tableau134[[#This Row],[Operative Temperature]]&lt;19,Tableau134[[#This Row],[Occupancy]]&lt;&gt;0),1,0)</f>
        <v>0</v>
      </c>
      <c r="H8022">
        <f>IF(Tableau134[[#This Row],[Nb dheures sup à 26°C sous occupation]]=1,Tableau134[[#This Row],[Operative Temperature]]-26,0)</f>
        <v>0</v>
      </c>
      <c r="I8022">
        <f>IF(Tableau134[[#This Row],[Nb d''heures inf à 19°C sous occupation]]=1,19-C8022,0)</f>
        <v>0</v>
      </c>
    </row>
    <row r="8023" spans="1:9" x14ac:dyDescent="0.25">
      <c r="A8023" s="2">
        <v>37591.208333333336</v>
      </c>
      <c r="B8023">
        <v>8.9499999999999993</v>
      </c>
      <c r="C8023">
        <v>25.74701</v>
      </c>
      <c r="D8023">
        <v>0</v>
      </c>
      <c r="E8023" t="str">
        <f>IF(AND(Tableau134[[#This Row],[Operative Temperature]]&lt;19,Tableau134[[#This Row],[Occupancy]]&lt;&gt;0),Tableau134[[#This Row],[Operative Temperature]],"NC")</f>
        <v>NC</v>
      </c>
      <c r="F8023">
        <f>IF(AND(C8023&gt;26,Tableau134[[#This Row],[Occupancy]]&lt;&gt;0),1,0)</f>
        <v>0</v>
      </c>
      <c r="G8023">
        <f>IF(AND(Tableau134[[#This Row],[Operative Temperature]]&lt;19,Tableau134[[#This Row],[Occupancy]]&lt;&gt;0),1,0)</f>
        <v>0</v>
      </c>
      <c r="H8023">
        <f>IF(Tableau134[[#This Row],[Nb dheures sup à 26°C sous occupation]]=1,Tableau134[[#This Row],[Operative Temperature]]-26,0)</f>
        <v>0</v>
      </c>
      <c r="I8023">
        <f>IF(Tableau134[[#This Row],[Nb d''heures inf à 19°C sous occupation]]=1,19-C8023,0)</f>
        <v>0</v>
      </c>
    </row>
    <row r="8024" spans="1:9" x14ac:dyDescent="0.25">
      <c r="A8024" s="2">
        <v>37591.25</v>
      </c>
      <c r="B8024">
        <v>8.8249999999999993</v>
      </c>
      <c r="C8024">
        <v>25.612880000000001</v>
      </c>
      <c r="D8024">
        <v>0</v>
      </c>
      <c r="E8024" t="str">
        <f>IF(AND(Tableau134[[#This Row],[Operative Temperature]]&lt;19,Tableau134[[#This Row],[Occupancy]]&lt;&gt;0),Tableau134[[#This Row],[Operative Temperature]],"NC")</f>
        <v>NC</v>
      </c>
      <c r="F8024">
        <f>IF(AND(C8024&gt;26,Tableau134[[#This Row],[Occupancy]]&lt;&gt;0),1,0)</f>
        <v>0</v>
      </c>
      <c r="G8024">
        <f>IF(AND(Tableau134[[#This Row],[Operative Temperature]]&lt;19,Tableau134[[#This Row],[Occupancy]]&lt;&gt;0),1,0)</f>
        <v>0</v>
      </c>
      <c r="H8024">
        <f>IF(Tableau134[[#This Row],[Nb dheures sup à 26°C sous occupation]]=1,Tableau134[[#This Row],[Operative Temperature]]-26,0)</f>
        <v>0</v>
      </c>
      <c r="I8024">
        <f>IF(Tableau134[[#This Row],[Nb d''heures inf à 19°C sous occupation]]=1,19-C8024,0)</f>
        <v>0</v>
      </c>
    </row>
    <row r="8025" spans="1:9" x14ac:dyDescent="0.25">
      <c r="A8025" s="2">
        <v>37591.291666666664</v>
      </c>
      <c r="B8025">
        <v>8.0500000000000007</v>
      </c>
      <c r="C8025">
        <v>25.475090000000002</v>
      </c>
      <c r="D8025">
        <v>0</v>
      </c>
      <c r="E8025" t="str">
        <f>IF(AND(Tableau134[[#This Row],[Operative Temperature]]&lt;19,Tableau134[[#This Row],[Occupancy]]&lt;&gt;0),Tableau134[[#This Row],[Operative Temperature]],"NC")</f>
        <v>NC</v>
      </c>
      <c r="F8025">
        <f>IF(AND(C8025&gt;26,Tableau134[[#This Row],[Occupancy]]&lt;&gt;0),1,0)</f>
        <v>0</v>
      </c>
      <c r="G8025">
        <f>IF(AND(Tableau134[[#This Row],[Operative Temperature]]&lt;19,Tableau134[[#This Row],[Occupancy]]&lt;&gt;0),1,0)</f>
        <v>0</v>
      </c>
      <c r="H8025">
        <f>IF(Tableau134[[#This Row],[Nb dheures sup à 26°C sous occupation]]=1,Tableau134[[#This Row],[Operative Temperature]]-26,0)</f>
        <v>0</v>
      </c>
      <c r="I8025">
        <f>IF(Tableau134[[#This Row],[Nb d''heures inf à 19°C sous occupation]]=1,19-C8025,0)</f>
        <v>0</v>
      </c>
    </row>
    <row r="8026" spans="1:9" x14ac:dyDescent="0.25">
      <c r="A8026" s="2">
        <v>37591.333333333336</v>
      </c>
      <c r="B8026">
        <v>8.1</v>
      </c>
      <c r="C8026">
        <v>25.330690000000001</v>
      </c>
      <c r="D8026">
        <v>0</v>
      </c>
      <c r="E8026" t="str">
        <f>IF(AND(Tableau134[[#This Row],[Operative Temperature]]&lt;19,Tableau134[[#This Row],[Occupancy]]&lt;&gt;0),Tableau134[[#This Row],[Operative Temperature]],"NC")</f>
        <v>NC</v>
      </c>
      <c r="F8026">
        <f>IF(AND(C8026&gt;26,Tableau134[[#This Row],[Occupancy]]&lt;&gt;0),1,0)</f>
        <v>0</v>
      </c>
      <c r="G8026">
        <f>IF(AND(Tableau134[[#This Row],[Operative Temperature]]&lt;19,Tableau134[[#This Row],[Occupancy]]&lt;&gt;0),1,0)</f>
        <v>0</v>
      </c>
      <c r="H8026">
        <f>IF(Tableau134[[#This Row],[Nb dheures sup à 26°C sous occupation]]=1,Tableau134[[#This Row],[Operative Temperature]]-26,0)</f>
        <v>0</v>
      </c>
      <c r="I8026">
        <f>IF(Tableau134[[#This Row],[Nb d''heures inf à 19°C sous occupation]]=1,19-C8026,0)</f>
        <v>0</v>
      </c>
    </row>
    <row r="8027" spans="1:9" x14ac:dyDescent="0.25">
      <c r="A8027" s="2">
        <v>37591.375</v>
      </c>
      <c r="B8027">
        <v>8.5749999999999993</v>
      </c>
      <c r="C8027">
        <v>25.231590000000001</v>
      </c>
      <c r="D8027">
        <v>0</v>
      </c>
      <c r="E8027" t="str">
        <f>IF(AND(Tableau134[[#This Row],[Operative Temperature]]&lt;19,Tableau134[[#This Row],[Occupancy]]&lt;&gt;0),Tableau134[[#This Row],[Operative Temperature]],"NC")</f>
        <v>NC</v>
      </c>
      <c r="F8027">
        <f>IF(AND(C8027&gt;26,Tableau134[[#This Row],[Occupancy]]&lt;&gt;0),1,0)</f>
        <v>0</v>
      </c>
      <c r="G8027">
        <f>IF(AND(Tableau134[[#This Row],[Operative Temperature]]&lt;19,Tableau134[[#This Row],[Occupancy]]&lt;&gt;0),1,0)</f>
        <v>0</v>
      </c>
      <c r="H8027">
        <f>IF(Tableau134[[#This Row],[Nb dheures sup à 26°C sous occupation]]=1,Tableau134[[#This Row],[Operative Temperature]]-26,0)</f>
        <v>0</v>
      </c>
      <c r="I8027">
        <f>IF(Tableau134[[#This Row],[Nb d''heures inf à 19°C sous occupation]]=1,19-C8027,0)</f>
        <v>0</v>
      </c>
    </row>
    <row r="8028" spans="1:9" x14ac:dyDescent="0.25">
      <c r="A8028" s="2">
        <v>37591.416666666664</v>
      </c>
      <c r="B8028">
        <v>9</v>
      </c>
      <c r="C8028">
        <v>25.240500000000001</v>
      </c>
      <c r="D8028">
        <v>0</v>
      </c>
      <c r="E8028" t="str">
        <f>IF(AND(Tableau134[[#This Row],[Operative Temperature]]&lt;19,Tableau134[[#This Row],[Occupancy]]&lt;&gt;0),Tableau134[[#This Row],[Operative Temperature]],"NC")</f>
        <v>NC</v>
      </c>
      <c r="F8028">
        <f>IF(AND(C8028&gt;26,Tableau134[[#This Row],[Occupancy]]&lt;&gt;0),1,0)</f>
        <v>0</v>
      </c>
      <c r="G8028">
        <f>IF(AND(Tableau134[[#This Row],[Operative Temperature]]&lt;19,Tableau134[[#This Row],[Occupancy]]&lt;&gt;0),1,0)</f>
        <v>0</v>
      </c>
      <c r="H8028">
        <f>IF(Tableau134[[#This Row],[Nb dheures sup à 26°C sous occupation]]=1,Tableau134[[#This Row],[Operative Temperature]]-26,0)</f>
        <v>0</v>
      </c>
      <c r="I8028">
        <f>IF(Tableau134[[#This Row],[Nb d''heures inf à 19°C sous occupation]]=1,19-C8028,0)</f>
        <v>0</v>
      </c>
    </row>
    <row r="8029" spans="1:9" x14ac:dyDescent="0.25">
      <c r="A8029" s="2">
        <v>37591.458333333336</v>
      </c>
      <c r="B8029">
        <v>9.5500000000000007</v>
      </c>
      <c r="C8029">
        <v>25.335070000000002</v>
      </c>
      <c r="D8029">
        <v>0</v>
      </c>
      <c r="E8029" t="str">
        <f>IF(AND(Tableau134[[#This Row],[Operative Temperature]]&lt;19,Tableau134[[#This Row],[Occupancy]]&lt;&gt;0),Tableau134[[#This Row],[Operative Temperature]],"NC")</f>
        <v>NC</v>
      </c>
      <c r="F8029">
        <f>IF(AND(C8029&gt;26,Tableau134[[#This Row],[Occupancy]]&lt;&gt;0),1,0)</f>
        <v>0</v>
      </c>
      <c r="G8029">
        <f>IF(AND(Tableau134[[#This Row],[Operative Temperature]]&lt;19,Tableau134[[#This Row],[Occupancy]]&lt;&gt;0),1,0)</f>
        <v>0</v>
      </c>
      <c r="H8029">
        <f>IF(Tableau134[[#This Row],[Nb dheures sup à 26°C sous occupation]]=1,Tableau134[[#This Row],[Operative Temperature]]-26,0)</f>
        <v>0</v>
      </c>
      <c r="I8029">
        <f>IF(Tableau134[[#This Row],[Nb d''heures inf à 19°C sous occupation]]=1,19-C8029,0)</f>
        <v>0</v>
      </c>
    </row>
    <row r="8030" spans="1:9" x14ac:dyDescent="0.25">
      <c r="A8030" s="2">
        <v>37591.5</v>
      </c>
      <c r="B8030">
        <v>10.225</v>
      </c>
      <c r="C8030">
        <v>25.404789999999998</v>
      </c>
      <c r="D8030">
        <v>0</v>
      </c>
      <c r="E8030" t="str">
        <f>IF(AND(Tableau134[[#This Row],[Operative Temperature]]&lt;19,Tableau134[[#This Row],[Occupancy]]&lt;&gt;0),Tableau134[[#This Row],[Operative Temperature]],"NC")</f>
        <v>NC</v>
      </c>
      <c r="F8030">
        <f>IF(AND(C8030&gt;26,Tableau134[[#This Row],[Occupancy]]&lt;&gt;0),1,0)</f>
        <v>0</v>
      </c>
      <c r="G8030">
        <f>IF(AND(Tableau134[[#This Row],[Operative Temperature]]&lt;19,Tableau134[[#This Row],[Occupancy]]&lt;&gt;0),1,0)</f>
        <v>0</v>
      </c>
      <c r="H8030">
        <f>IF(Tableau134[[#This Row],[Nb dheures sup à 26°C sous occupation]]=1,Tableau134[[#This Row],[Operative Temperature]]-26,0)</f>
        <v>0</v>
      </c>
      <c r="I8030">
        <f>IF(Tableau134[[#This Row],[Nb d''heures inf à 19°C sous occupation]]=1,19-C8030,0)</f>
        <v>0</v>
      </c>
    </row>
    <row r="8031" spans="1:9" x14ac:dyDescent="0.25">
      <c r="A8031" s="2">
        <v>37591.541666666664</v>
      </c>
      <c r="B8031">
        <v>10.85</v>
      </c>
      <c r="C8031">
        <v>25.398879999999998</v>
      </c>
      <c r="D8031">
        <v>0</v>
      </c>
      <c r="E8031" t="str">
        <f>IF(AND(Tableau134[[#This Row],[Operative Temperature]]&lt;19,Tableau134[[#This Row],[Occupancy]]&lt;&gt;0),Tableau134[[#This Row],[Operative Temperature]],"NC")</f>
        <v>NC</v>
      </c>
      <c r="F8031">
        <f>IF(AND(C8031&gt;26,Tableau134[[#This Row],[Occupancy]]&lt;&gt;0),1,0)</f>
        <v>0</v>
      </c>
      <c r="G8031">
        <f>IF(AND(Tableau134[[#This Row],[Operative Temperature]]&lt;19,Tableau134[[#This Row],[Occupancy]]&lt;&gt;0),1,0)</f>
        <v>0</v>
      </c>
      <c r="H8031">
        <f>IF(Tableau134[[#This Row],[Nb dheures sup à 26°C sous occupation]]=1,Tableau134[[#This Row],[Operative Temperature]]-26,0)</f>
        <v>0</v>
      </c>
      <c r="I8031">
        <f>IF(Tableau134[[#This Row],[Nb d''heures inf à 19°C sous occupation]]=1,19-C8031,0)</f>
        <v>0</v>
      </c>
    </row>
    <row r="8032" spans="1:9" x14ac:dyDescent="0.25">
      <c r="A8032" s="2">
        <v>37591.583333333336</v>
      </c>
      <c r="B8032">
        <v>11.225</v>
      </c>
      <c r="C8032">
        <v>25.35313</v>
      </c>
      <c r="D8032">
        <v>0</v>
      </c>
      <c r="E8032" t="str">
        <f>IF(AND(Tableau134[[#This Row],[Operative Temperature]]&lt;19,Tableau134[[#This Row],[Occupancy]]&lt;&gt;0),Tableau134[[#This Row],[Operative Temperature]],"NC")</f>
        <v>NC</v>
      </c>
      <c r="F8032">
        <f>IF(AND(C8032&gt;26,Tableau134[[#This Row],[Occupancy]]&lt;&gt;0),1,0)</f>
        <v>0</v>
      </c>
      <c r="G8032">
        <f>IF(AND(Tableau134[[#This Row],[Operative Temperature]]&lt;19,Tableau134[[#This Row],[Occupancy]]&lt;&gt;0),1,0)</f>
        <v>0</v>
      </c>
      <c r="H8032">
        <f>IF(Tableau134[[#This Row],[Nb dheures sup à 26°C sous occupation]]=1,Tableau134[[#This Row],[Operative Temperature]]-26,0)</f>
        <v>0</v>
      </c>
      <c r="I8032">
        <f>IF(Tableau134[[#This Row],[Nb d''heures inf à 19°C sous occupation]]=1,19-C8032,0)</f>
        <v>0</v>
      </c>
    </row>
    <row r="8033" spans="1:9" x14ac:dyDescent="0.25">
      <c r="A8033" s="2">
        <v>37591.625</v>
      </c>
      <c r="B8033">
        <v>11.45</v>
      </c>
      <c r="C8033">
        <v>25.31447</v>
      </c>
      <c r="D8033">
        <v>0</v>
      </c>
      <c r="E8033" t="str">
        <f>IF(AND(Tableau134[[#This Row],[Operative Temperature]]&lt;19,Tableau134[[#This Row],[Occupancy]]&lt;&gt;0),Tableau134[[#This Row],[Operative Temperature]],"NC")</f>
        <v>NC</v>
      </c>
      <c r="F8033">
        <f>IF(AND(C8033&gt;26,Tableau134[[#This Row],[Occupancy]]&lt;&gt;0),1,0)</f>
        <v>0</v>
      </c>
      <c r="G8033">
        <f>IF(AND(Tableau134[[#This Row],[Operative Temperature]]&lt;19,Tableau134[[#This Row],[Occupancy]]&lt;&gt;0),1,0)</f>
        <v>0</v>
      </c>
      <c r="H8033">
        <f>IF(Tableau134[[#This Row],[Nb dheures sup à 26°C sous occupation]]=1,Tableau134[[#This Row],[Operative Temperature]]-26,0)</f>
        <v>0</v>
      </c>
      <c r="I8033">
        <f>IF(Tableau134[[#This Row],[Nb d''heures inf à 19°C sous occupation]]=1,19-C8033,0)</f>
        <v>0</v>
      </c>
    </row>
    <row r="8034" spans="1:9" x14ac:dyDescent="0.25">
      <c r="A8034" s="2">
        <v>37591.666666666664</v>
      </c>
      <c r="B8034">
        <v>11.725</v>
      </c>
      <c r="C8034">
        <v>25.238779999999998</v>
      </c>
      <c r="D8034">
        <v>0</v>
      </c>
      <c r="E8034" t="str">
        <f>IF(AND(Tableau134[[#This Row],[Operative Temperature]]&lt;19,Tableau134[[#This Row],[Occupancy]]&lt;&gt;0),Tableau134[[#This Row],[Operative Temperature]],"NC")</f>
        <v>NC</v>
      </c>
      <c r="F8034">
        <f>IF(AND(C8034&gt;26,Tableau134[[#This Row],[Occupancy]]&lt;&gt;0),1,0)</f>
        <v>0</v>
      </c>
      <c r="G8034">
        <f>IF(AND(Tableau134[[#This Row],[Operative Temperature]]&lt;19,Tableau134[[#This Row],[Occupancy]]&lt;&gt;0),1,0)</f>
        <v>0</v>
      </c>
      <c r="H8034">
        <f>IF(Tableau134[[#This Row],[Nb dheures sup à 26°C sous occupation]]=1,Tableau134[[#This Row],[Operative Temperature]]-26,0)</f>
        <v>0</v>
      </c>
      <c r="I8034">
        <f>IF(Tableau134[[#This Row],[Nb d''heures inf à 19°C sous occupation]]=1,19-C8034,0)</f>
        <v>0</v>
      </c>
    </row>
    <row r="8035" spans="1:9" x14ac:dyDescent="0.25">
      <c r="A8035" s="2">
        <v>37591.708333333336</v>
      </c>
      <c r="B8035">
        <v>12.1</v>
      </c>
      <c r="C8035">
        <v>25.104330000000001</v>
      </c>
      <c r="D8035">
        <v>0</v>
      </c>
      <c r="E8035" t="str">
        <f>IF(AND(Tableau134[[#This Row],[Operative Temperature]]&lt;19,Tableau134[[#This Row],[Occupancy]]&lt;&gt;0),Tableau134[[#This Row],[Operative Temperature]],"NC")</f>
        <v>NC</v>
      </c>
      <c r="F8035">
        <f>IF(AND(C8035&gt;26,Tableau134[[#This Row],[Occupancy]]&lt;&gt;0),1,0)</f>
        <v>0</v>
      </c>
      <c r="G8035">
        <f>IF(AND(Tableau134[[#This Row],[Operative Temperature]]&lt;19,Tableau134[[#This Row],[Occupancy]]&lt;&gt;0),1,0)</f>
        <v>0</v>
      </c>
      <c r="H8035">
        <f>IF(Tableau134[[#This Row],[Nb dheures sup à 26°C sous occupation]]=1,Tableau134[[#This Row],[Operative Temperature]]-26,0)</f>
        <v>0</v>
      </c>
      <c r="I8035">
        <f>IF(Tableau134[[#This Row],[Nb d''heures inf à 19°C sous occupation]]=1,19-C8035,0)</f>
        <v>0</v>
      </c>
    </row>
    <row r="8036" spans="1:9" x14ac:dyDescent="0.25">
      <c r="A8036" s="2">
        <v>37591.75</v>
      </c>
      <c r="B8036">
        <v>12.425000000000001</v>
      </c>
      <c r="C8036">
        <v>24.95496</v>
      </c>
      <c r="D8036">
        <v>0</v>
      </c>
      <c r="E8036" t="str">
        <f>IF(AND(Tableau134[[#This Row],[Operative Temperature]]&lt;19,Tableau134[[#This Row],[Occupancy]]&lt;&gt;0),Tableau134[[#This Row],[Operative Temperature]],"NC")</f>
        <v>NC</v>
      </c>
      <c r="F8036">
        <f>IF(AND(C8036&gt;26,Tableau134[[#This Row],[Occupancy]]&lt;&gt;0),1,0)</f>
        <v>0</v>
      </c>
      <c r="G8036">
        <f>IF(AND(Tableau134[[#This Row],[Operative Temperature]]&lt;19,Tableau134[[#This Row],[Occupancy]]&lt;&gt;0),1,0)</f>
        <v>0</v>
      </c>
      <c r="H8036">
        <f>IF(Tableau134[[#This Row],[Nb dheures sup à 26°C sous occupation]]=1,Tableau134[[#This Row],[Operative Temperature]]-26,0)</f>
        <v>0</v>
      </c>
      <c r="I8036">
        <f>IF(Tableau134[[#This Row],[Nb d''heures inf à 19°C sous occupation]]=1,19-C8036,0)</f>
        <v>0</v>
      </c>
    </row>
    <row r="8037" spans="1:9" x14ac:dyDescent="0.25">
      <c r="A8037" s="2">
        <v>37591.791666666664</v>
      </c>
      <c r="B8037">
        <v>12.8</v>
      </c>
      <c r="C8037">
        <v>24.820260000000001</v>
      </c>
      <c r="D8037">
        <v>0</v>
      </c>
      <c r="E8037" t="str">
        <f>IF(AND(Tableau134[[#This Row],[Operative Temperature]]&lt;19,Tableau134[[#This Row],[Occupancy]]&lt;&gt;0),Tableau134[[#This Row],[Operative Temperature]],"NC")</f>
        <v>NC</v>
      </c>
      <c r="F8037">
        <f>IF(AND(C8037&gt;26,Tableau134[[#This Row],[Occupancy]]&lt;&gt;0),1,0)</f>
        <v>0</v>
      </c>
      <c r="G8037">
        <f>IF(AND(Tableau134[[#This Row],[Operative Temperature]]&lt;19,Tableau134[[#This Row],[Occupancy]]&lt;&gt;0),1,0)</f>
        <v>0</v>
      </c>
      <c r="H8037">
        <f>IF(Tableau134[[#This Row],[Nb dheures sup à 26°C sous occupation]]=1,Tableau134[[#This Row],[Operative Temperature]]-26,0)</f>
        <v>0</v>
      </c>
      <c r="I8037">
        <f>IF(Tableau134[[#This Row],[Nb d''heures inf à 19°C sous occupation]]=1,19-C8037,0)</f>
        <v>0</v>
      </c>
    </row>
    <row r="8038" spans="1:9" x14ac:dyDescent="0.25">
      <c r="A8038" s="2">
        <v>37591.833333333336</v>
      </c>
      <c r="B8038">
        <v>12.9</v>
      </c>
      <c r="C8038">
        <v>24.71125</v>
      </c>
      <c r="D8038">
        <v>0</v>
      </c>
      <c r="E8038" t="str">
        <f>IF(AND(Tableau134[[#This Row],[Operative Temperature]]&lt;19,Tableau134[[#This Row],[Occupancy]]&lt;&gt;0),Tableau134[[#This Row],[Operative Temperature]],"NC")</f>
        <v>NC</v>
      </c>
      <c r="F8038">
        <f>IF(AND(C8038&gt;26,Tableau134[[#This Row],[Occupancy]]&lt;&gt;0),1,0)</f>
        <v>0</v>
      </c>
      <c r="G8038">
        <f>IF(AND(Tableau134[[#This Row],[Operative Temperature]]&lt;19,Tableau134[[#This Row],[Occupancy]]&lt;&gt;0),1,0)</f>
        <v>0</v>
      </c>
      <c r="H8038">
        <f>IF(Tableau134[[#This Row],[Nb dheures sup à 26°C sous occupation]]=1,Tableau134[[#This Row],[Operative Temperature]]-26,0)</f>
        <v>0</v>
      </c>
      <c r="I8038">
        <f>IF(Tableau134[[#This Row],[Nb d''heures inf à 19°C sous occupation]]=1,19-C8038,0)</f>
        <v>0</v>
      </c>
    </row>
    <row r="8039" spans="1:9" x14ac:dyDescent="0.25">
      <c r="A8039" s="2">
        <v>37591.875</v>
      </c>
      <c r="B8039">
        <v>12.975</v>
      </c>
      <c r="C8039">
        <v>24.616099999999999</v>
      </c>
      <c r="D8039">
        <v>0</v>
      </c>
      <c r="E8039" t="str">
        <f>IF(AND(Tableau134[[#This Row],[Operative Temperature]]&lt;19,Tableau134[[#This Row],[Occupancy]]&lt;&gt;0),Tableau134[[#This Row],[Operative Temperature]],"NC")</f>
        <v>NC</v>
      </c>
      <c r="F8039">
        <f>IF(AND(C8039&gt;26,Tableau134[[#This Row],[Occupancy]]&lt;&gt;0),1,0)</f>
        <v>0</v>
      </c>
      <c r="G8039">
        <f>IF(AND(Tableau134[[#This Row],[Operative Temperature]]&lt;19,Tableau134[[#This Row],[Occupancy]]&lt;&gt;0),1,0)</f>
        <v>0</v>
      </c>
      <c r="H8039">
        <f>IF(Tableau134[[#This Row],[Nb dheures sup à 26°C sous occupation]]=1,Tableau134[[#This Row],[Operative Temperature]]-26,0)</f>
        <v>0</v>
      </c>
      <c r="I8039">
        <f>IF(Tableau134[[#This Row],[Nb d''heures inf à 19°C sous occupation]]=1,19-C8039,0)</f>
        <v>0</v>
      </c>
    </row>
    <row r="8040" spans="1:9" x14ac:dyDescent="0.25">
      <c r="A8040" s="2">
        <v>37591.916666666664</v>
      </c>
      <c r="B8040">
        <v>13</v>
      </c>
      <c r="C8040">
        <v>24.526990000000001</v>
      </c>
      <c r="D8040">
        <v>0</v>
      </c>
      <c r="E8040" t="str">
        <f>IF(AND(Tableau134[[#This Row],[Operative Temperature]]&lt;19,Tableau134[[#This Row],[Occupancy]]&lt;&gt;0),Tableau134[[#This Row],[Operative Temperature]],"NC")</f>
        <v>NC</v>
      </c>
      <c r="F8040">
        <f>IF(AND(C8040&gt;26,Tableau134[[#This Row],[Occupancy]]&lt;&gt;0),1,0)</f>
        <v>0</v>
      </c>
      <c r="G8040">
        <f>IF(AND(Tableau134[[#This Row],[Operative Temperature]]&lt;19,Tableau134[[#This Row],[Occupancy]]&lt;&gt;0),1,0)</f>
        <v>0</v>
      </c>
      <c r="H8040">
        <f>IF(Tableau134[[#This Row],[Nb dheures sup à 26°C sous occupation]]=1,Tableau134[[#This Row],[Operative Temperature]]-26,0)</f>
        <v>0</v>
      </c>
      <c r="I8040">
        <f>IF(Tableau134[[#This Row],[Nb d''heures inf à 19°C sous occupation]]=1,19-C8040,0)</f>
        <v>0</v>
      </c>
    </row>
    <row r="8041" spans="1:9" x14ac:dyDescent="0.25">
      <c r="A8041" s="2">
        <v>37591.958333333336</v>
      </c>
      <c r="B8041">
        <v>13</v>
      </c>
      <c r="C8041">
        <v>24.43338</v>
      </c>
      <c r="D8041">
        <v>0</v>
      </c>
      <c r="E8041" t="str">
        <f>IF(AND(Tableau134[[#This Row],[Operative Temperature]]&lt;19,Tableau134[[#This Row],[Occupancy]]&lt;&gt;0),Tableau134[[#This Row],[Operative Temperature]],"NC")</f>
        <v>NC</v>
      </c>
      <c r="F8041">
        <f>IF(AND(C8041&gt;26,Tableau134[[#This Row],[Occupancy]]&lt;&gt;0),1,0)</f>
        <v>0</v>
      </c>
      <c r="G8041">
        <f>IF(AND(Tableau134[[#This Row],[Operative Temperature]]&lt;19,Tableau134[[#This Row],[Occupancy]]&lt;&gt;0),1,0)</f>
        <v>0</v>
      </c>
      <c r="H8041">
        <f>IF(Tableau134[[#This Row],[Nb dheures sup à 26°C sous occupation]]=1,Tableau134[[#This Row],[Operative Temperature]]-26,0)</f>
        <v>0</v>
      </c>
      <c r="I8041">
        <f>IF(Tableau134[[#This Row],[Nb d''heures inf à 19°C sous occupation]]=1,19-C8041,0)</f>
        <v>0</v>
      </c>
    </row>
    <row r="8042" spans="1:9" x14ac:dyDescent="0.25">
      <c r="A8042" s="1">
        <v>37592</v>
      </c>
      <c r="B8042">
        <v>13.074999999999999</v>
      </c>
      <c r="C8042">
        <v>24.347280000000001</v>
      </c>
      <c r="D8042">
        <v>0</v>
      </c>
      <c r="E8042" t="str">
        <f>IF(AND(Tableau134[[#This Row],[Operative Temperature]]&lt;19,Tableau134[[#This Row],[Occupancy]]&lt;&gt;0),Tableau134[[#This Row],[Operative Temperature]],"NC")</f>
        <v>NC</v>
      </c>
      <c r="F8042">
        <f>IF(AND(C8042&gt;26,Tableau134[[#This Row],[Occupancy]]&lt;&gt;0),1,0)</f>
        <v>0</v>
      </c>
      <c r="G8042">
        <f>IF(AND(Tableau134[[#This Row],[Operative Temperature]]&lt;19,Tableau134[[#This Row],[Occupancy]]&lt;&gt;0),1,0)</f>
        <v>0</v>
      </c>
      <c r="H8042">
        <f>IF(Tableau134[[#This Row],[Nb dheures sup à 26°C sous occupation]]=1,Tableau134[[#This Row],[Operative Temperature]]-26,0)</f>
        <v>0</v>
      </c>
      <c r="I8042">
        <f>IF(Tableau134[[#This Row],[Nb d''heures inf à 19°C sous occupation]]=1,19-C8042,0)</f>
        <v>0</v>
      </c>
    </row>
    <row r="8043" spans="1:9" x14ac:dyDescent="0.25">
      <c r="A8043" s="2">
        <v>37592.041666666664</v>
      </c>
      <c r="B8043">
        <v>13.1</v>
      </c>
      <c r="C8043">
        <v>24.27026</v>
      </c>
      <c r="D8043">
        <v>0</v>
      </c>
      <c r="E8043" t="str">
        <f>IF(AND(Tableau134[[#This Row],[Operative Temperature]]&lt;19,Tableau134[[#This Row],[Occupancy]]&lt;&gt;0),Tableau134[[#This Row],[Operative Temperature]],"NC")</f>
        <v>NC</v>
      </c>
      <c r="F8043">
        <f>IF(AND(C8043&gt;26,Tableau134[[#This Row],[Occupancy]]&lt;&gt;0),1,0)</f>
        <v>0</v>
      </c>
      <c r="G8043">
        <f>IF(AND(Tableau134[[#This Row],[Operative Temperature]]&lt;19,Tableau134[[#This Row],[Occupancy]]&lt;&gt;0),1,0)</f>
        <v>0</v>
      </c>
      <c r="H8043">
        <f>IF(Tableau134[[#This Row],[Nb dheures sup à 26°C sous occupation]]=1,Tableau134[[#This Row],[Operative Temperature]]-26,0)</f>
        <v>0</v>
      </c>
      <c r="I8043">
        <f>IF(Tableau134[[#This Row],[Nb d''heures inf à 19°C sous occupation]]=1,19-C8043,0)</f>
        <v>0</v>
      </c>
    </row>
    <row r="8044" spans="1:9" x14ac:dyDescent="0.25">
      <c r="A8044" s="2">
        <v>37592.083333333336</v>
      </c>
      <c r="B8044">
        <v>13.025</v>
      </c>
      <c r="C8044">
        <v>24.183779999999999</v>
      </c>
      <c r="D8044">
        <v>0</v>
      </c>
      <c r="E8044" t="str">
        <f>IF(AND(Tableau134[[#This Row],[Operative Temperature]]&lt;19,Tableau134[[#This Row],[Occupancy]]&lt;&gt;0),Tableau134[[#This Row],[Operative Temperature]],"NC")</f>
        <v>NC</v>
      </c>
      <c r="F8044">
        <f>IF(AND(C8044&gt;26,Tableau134[[#This Row],[Occupancy]]&lt;&gt;0),1,0)</f>
        <v>0</v>
      </c>
      <c r="G8044">
        <f>IF(AND(Tableau134[[#This Row],[Operative Temperature]]&lt;19,Tableau134[[#This Row],[Occupancy]]&lt;&gt;0),1,0)</f>
        <v>0</v>
      </c>
      <c r="H8044">
        <f>IF(Tableau134[[#This Row],[Nb dheures sup à 26°C sous occupation]]=1,Tableau134[[#This Row],[Operative Temperature]]-26,0)</f>
        <v>0</v>
      </c>
      <c r="I8044">
        <f>IF(Tableau134[[#This Row],[Nb d''heures inf à 19°C sous occupation]]=1,19-C8044,0)</f>
        <v>0</v>
      </c>
    </row>
    <row r="8045" spans="1:9" x14ac:dyDescent="0.25">
      <c r="A8045" s="2">
        <v>37592.125</v>
      </c>
      <c r="B8045">
        <v>12.55</v>
      </c>
      <c r="C8045">
        <v>24.08802</v>
      </c>
      <c r="D8045">
        <v>0</v>
      </c>
      <c r="E8045" t="str">
        <f>IF(AND(Tableau134[[#This Row],[Operative Temperature]]&lt;19,Tableau134[[#This Row],[Occupancy]]&lt;&gt;0),Tableau134[[#This Row],[Operative Temperature]],"NC")</f>
        <v>NC</v>
      </c>
      <c r="F8045">
        <f>IF(AND(C8045&gt;26,Tableau134[[#This Row],[Occupancy]]&lt;&gt;0),1,0)</f>
        <v>0</v>
      </c>
      <c r="G8045">
        <f>IF(AND(Tableau134[[#This Row],[Operative Temperature]]&lt;19,Tableau134[[#This Row],[Occupancy]]&lt;&gt;0),1,0)</f>
        <v>0</v>
      </c>
      <c r="H8045">
        <f>IF(Tableau134[[#This Row],[Nb dheures sup à 26°C sous occupation]]=1,Tableau134[[#This Row],[Operative Temperature]]-26,0)</f>
        <v>0</v>
      </c>
      <c r="I8045">
        <f>IF(Tableau134[[#This Row],[Nb d''heures inf à 19°C sous occupation]]=1,19-C8045,0)</f>
        <v>0</v>
      </c>
    </row>
    <row r="8046" spans="1:9" x14ac:dyDescent="0.25">
      <c r="A8046" s="2">
        <v>37592.166666666664</v>
      </c>
      <c r="B8046">
        <v>11.95</v>
      </c>
      <c r="C8046">
        <v>24.008369999999999</v>
      </c>
      <c r="D8046">
        <v>0</v>
      </c>
      <c r="E8046" t="str">
        <f>IF(AND(Tableau134[[#This Row],[Operative Temperature]]&lt;19,Tableau134[[#This Row],[Occupancy]]&lt;&gt;0),Tableau134[[#This Row],[Operative Temperature]],"NC")</f>
        <v>NC</v>
      </c>
      <c r="F8046">
        <f>IF(AND(C8046&gt;26,Tableau134[[#This Row],[Occupancy]]&lt;&gt;0),1,0)</f>
        <v>0</v>
      </c>
      <c r="G8046">
        <f>IF(AND(Tableau134[[#This Row],[Operative Temperature]]&lt;19,Tableau134[[#This Row],[Occupancy]]&lt;&gt;0),1,0)</f>
        <v>0</v>
      </c>
      <c r="H8046">
        <f>IF(Tableau134[[#This Row],[Nb dheures sup à 26°C sous occupation]]=1,Tableau134[[#This Row],[Operative Temperature]]-26,0)</f>
        <v>0</v>
      </c>
      <c r="I8046">
        <f>IF(Tableau134[[#This Row],[Nb d''heures inf à 19°C sous occupation]]=1,19-C8046,0)</f>
        <v>0</v>
      </c>
    </row>
    <row r="8047" spans="1:9" x14ac:dyDescent="0.25">
      <c r="A8047" s="2">
        <v>37592.208333333336</v>
      </c>
      <c r="B8047">
        <v>11.425000000000001</v>
      </c>
      <c r="C8047">
        <v>23.919609999999999</v>
      </c>
      <c r="D8047">
        <v>0</v>
      </c>
      <c r="E8047" t="str">
        <f>IF(AND(Tableau134[[#This Row],[Operative Temperature]]&lt;19,Tableau134[[#This Row],[Occupancy]]&lt;&gt;0),Tableau134[[#This Row],[Operative Temperature]],"NC")</f>
        <v>NC</v>
      </c>
      <c r="F8047">
        <f>IF(AND(C8047&gt;26,Tableau134[[#This Row],[Occupancy]]&lt;&gt;0),1,0)</f>
        <v>0</v>
      </c>
      <c r="G8047">
        <f>IF(AND(Tableau134[[#This Row],[Operative Temperature]]&lt;19,Tableau134[[#This Row],[Occupancy]]&lt;&gt;0),1,0)</f>
        <v>0</v>
      </c>
      <c r="H8047">
        <f>IF(Tableau134[[#This Row],[Nb dheures sup à 26°C sous occupation]]=1,Tableau134[[#This Row],[Operative Temperature]]-26,0)</f>
        <v>0</v>
      </c>
      <c r="I8047">
        <f>IF(Tableau134[[#This Row],[Nb d''heures inf à 19°C sous occupation]]=1,19-C8047,0)</f>
        <v>0</v>
      </c>
    </row>
    <row r="8048" spans="1:9" x14ac:dyDescent="0.25">
      <c r="A8048" s="2">
        <v>37592.25</v>
      </c>
      <c r="B8048">
        <v>11</v>
      </c>
      <c r="C8048">
        <v>23.819959999999998</v>
      </c>
      <c r="D8048">
        <v>0</v>
      </c>
      <c r="E8048" t="str">
        <f>IF(AND(Tableau134[[#This Row],[Operative Temperature]]&lt;19,Tableau134[[#This Row],[Occupancy]]&lt;&gt;0),Tableau134[[#This Row],[Operative Temperature]],"NC")</f>
        <v>NC</v>
      </c>
      <c r="F8048">
        <f>IF(AND(C8048&gt;26,Tableau134[[#This Row],[Occupancy]]&lt;&gt;0),1,0)</f>
        <v>0</v>
      </c>
      <c r="G8048">
        <f>IF(AND(Tableau134[[#This Row],[Operative Temperature]]&lt;19,Tableau134[[#This Row],[Occupancy]]&lt;&gt;0),1,0)</f>
        <v>0</v>
      </c>
      <c r="H8048">
        <f>IF(Tableau134[[#This Row],[Nb dheures sup à 26°C sous occupation]]=1,Tableau134[[#This Row],[Operative Temperature]]-26,0)</f>
        <v>0</v>
      </c>
      <c r="I8048">
        <f>IF(Tableau134[[#This Row],[Nb d''heures inf à 19°C sous occupation]]=1,19-C8048,0)</f>
        <v>0</v>
      </c>
    </row>
    <row r="8049" spans="1:9" x14ac:dyDescent="0.25">
      <c r="A8049" s="2">
        <v>37592.291666666664</v>
      </c>
      <c r="B8049">
        <v>10.525</v>
      </c>
      <c r="C8049">
        <v>23.718139999999998</v>
      </c>
      <c r="D8049">
        <v>0</v>
      </c>
      <c r="E8049" t="str">
        <f>IF(AND(Tableau134[[#This Row],[Operative Temperature]]&lt;19,Tableau134[[#This Row],[Occupancy]]&lt;&gt;0),Tableau134[[#This Row],[Operative Temperature]],"NC")</f>
        <v>NC</v>
      </c>
      <c r="F8049">
        <f>IF(AND(C8049&gt;26,Tableau134[[#This Row],[Occupancy]]&lt;&gt;0),1,0)</f>
        <v>0</v>
      </c>
      <c r="G8049">
        <f>IF(AND(Tableau134[[#This Row],[Operative Temperature]]&lt;19,Tableau134[[#This Row],[Occupancy]]&lt;&gt;0),1,0)</f>
        <v>0</v>
      </c>
      <c r="H8049">
        <f>IF(Tableau134[[#This Row],[Nb dheures sup à 26°C sous occupation]]=1,Tableau134[[#This Row],[Operative Temperature]]-26,0)</f>
        <v>0</v>
      </c>
      <c r="I8049">
        <f>IF(Tableau134[[#This Row],[Nb d''heures inf à 19°C sous occupation]]=1,19-C8049,0)</f>
        <v>0</v>
      </c>
    </row>
    <row r="8050" spans="1:9" x14ac:dyDescent="0.25">
      <c r="A8050" s="2">
        <v>37592.333333333336</v>
      </c>
      <c r="B8050">
        <v>10.25</v>
      </c>
      <c r="C8050">
        <v>24.36289</v>
      </c>
      <c r="D8050">
        <v>0</v>
      </c>
      <c r="E8050" t="str">
        <f>IF(AND(Tableau134[[#This Row],[Operative Temperature]]&lt;19,Tableau134[[#This Row],[Occupancy]]&lt;&gt;0),Tableau134[[#This Row],[Operative Temperature]],"NC")</f>
        <v>NC</v>
      </c>
      <c r="F8050">
        <f>IF(AND(C8050&gt;26,Tableau134[[#This Row],[Occupancy]]&lt;&gt;0),1,0)</f>
        <v>0</v>
      </c>
      <c r="G8050">
        <f>IF(AND(Tableau134[[#This Row],[Operative Temperature]]&lt;19,Tableau134[[#This Row],[Occupancy]]&lt;&gt;0),1,0)</f>
        <v>0</v>
      </c>
      <c r="H8050">
        <f>IF(Tableau134[[#This Row],[Nb dheures sup à 26°C sous occupation]]=1,Tableau134[[#This Row],[Operative Temperature]]-26,0)</f>
        <v>0</v>
      </c>
      <c r="I8050">
        <f>IF(Tableau134[[#This Row],[Nb d''heures inf à 19°C sous occupation]]=1,19-C8050,0)</f>
        <v>0</v>
      </c>
    </row>
    <row r="8051" spans="1:9" x14ac:dyDescent="0.25">
      <c r="A8051" s="2">
        <v>37592.375</v>
      </c>
      <c r="B8051">
        <v>10.050000000000001</v>
      </c>
      <c r="C8051">
        <v>24.842400000000001</v>
      </c>
      <c r="D8051">
        <v>0</v>
      </c>
      <c r="E8051" t="str">
        <f>IF(AND(Tableau134[[#This Row],[Operative Temperature]]&lt;19,Tableau134[[#This Row],[Occupancy]]&lt;&gt;0),Tableau134[[#This Row],[Operative Temperature]],"NC")</f>
        <v>NC</v>
      </c>
      <c r="F8051">
        <f>IF(AND(C8051&gt;26,Tableau134[[#This Row],[Occupancy]]&lt;&gt;0),1,0)</f>
        <v>0</v>
      </c>
      <c r="G8051">
        <f>IF(AND(Tableau134[[#This Row],[Operative Temperature]]&lt;19,Tableau134[[#This Row],[Occupancy]]&lt;&gt;0),1,0)</f>
        <v>0</v>
      </c>
      <c r="H8051">
        <f>IF(Tableau134[[#This Row],[Nb dheures sup à 26°C sous occupation]]=1,Tableau134[[#This Row],[Operative Temperature]]-26,0)</f>
        <v>0</v>
      </c>
      <c r="I8051">
        <f>IF(Tableau134[[#This Row],[Nb d''heures inf à 19°C sous occupation]]=1,19-C8051,0)</f>
        <v>0</v>
      </c>
    </row>
    <row r="8052" spans="1:9" x14ac:dyDescent="0.25">
      <c r="A8052" s="2">
        <v>37592.416666666664</v>
      </c>
      <c r="B8052">
        <v>10.525</v>
      </c>
      <c r="C8052">
        <v>25.30856</v>
      </c>
      <c r="D8052">
        <v>0</v>
      </c>
      <c r="E8052" t="str">
        <f>IF(AND(Tableau134[[#This Row],[Operative Temperature]]&lt;19,Tableau134[[#This Row],[Occupancy]]&lt;&gt;0),Tableau134[[#This Row],[Operative Temperature]],"NC")</f>
        <v>NC</v>
      </c>
      <c r="F8052">
        <f>IF(AND(C8052&gt;26,Tableau134[[#This Row],[Occupancy]]&lt;&gt;0),1,0)</f>
        <v>0</v>
      </c>
      <c r="G8052">
        <f>IF(AND(Tableau134[[#This Row],[Operative Temperature]]&lt;19,Tableau134[[#This Row],[Occupancy]]&lt;&gt;0),1,0)</f>
        <v>0</v>
      </c>
      <c r="H8052">
        <f>IF(Tableau134[[#This Row],[Nb dheures sup à 26°C sous occupation]]=1,Tableau134[[#This Row],[Operative Temperature]]-26,0)</f>
        <v>0</v>
      </c>
      <c r="I8052">
        <f>IF(Tableau134[[#This Row],[Nb d''heures inf à 19°C sous occupation]]=1,19-C8052,0)</f>
        <v>0</v>
      </c>
    </row>
    <row r="8053" spans="1:9" x14ac:dyDescent="0.25">
      <c r="A8053" s="2">
        <v>37592.458333333336</v>
      </c>
      <c r="B8053">
        <v>11.15</v>
      </c>
      <c r="C8053">
        <v>25.965949999999999</v>
      </c>
      <c r="D8053">
        <v>0</v>
      </c>
      <c r="E8053" t="str">
        <f>IF(AND(Tableau134[[#This Row],[Operative Temperature]]&lt;19,Tableau134[[#This Row],[Occupancy]]&lt;&gt;0),Tableau134[[#This Row],[Operative Temperature]],"NC")</f>
        <v>NC</v>
      </c>
      <c r="F8053">
        <f>IF(AND(C8053&gt;26,Tableau134[[#This Row],[Occupancy]]&lt;&gt;0),1,0)</f>
        <v>0</v>
      </c>
      <c r="G8053">
        <f>IF(AND(Tableau134[[#This Row],[Operative Temperature]]&lt;19,Tableau134[[#This Row],[Occupancy]]&lt;&gt;0),1,0)</f>
        <v>0</v>
      </c>
      <c r="H8053">
        <f>IF(Tableau134[[#This Row],[Nb dheures sup à 26°C sous occupation]]=1,Tableau134[[#This Row],[Operative Temperature]]-26,0)</f>
        <v>0</v>
      </c>
      <c r="I8053">
        <f>IF(Tableau134[[#This Row],[Nb d''heures inf à 19°C sous occupation]]=1,19-C8053,0)</f>
        <v>0</v>
      </c>
    </row>
    <row r="8054" spans="1:9" x14ac:dyDescent="0.25">
      <c r="A8054" s="2">
        <v>37592.5</v>
      </c>
      <c r="B8054">
        <v>11.824999999999999</v>
      </c>
      <c r="C8054">
        <v>26.921720000000001</v>
      </c>
      <c r="D8054">
        <v>0</v>
      </c>
      <c r="E8054" t="str">
        <f>IF(AND(Tableau134[[#This Row],[Operative Temperature]]&lt;19,Tableau134[[#This Row],[Occupancy]]&lt;&gt;0),Tableau134[[#This Row],[Operative Temperature]],"NC")</f>
        <v>NC</v>
      </c>
      <c r="F8054">
        <f>IF(AND(C8054&gt;26,Tableau134[[#This Row],[Occupancy]]&lt;&gt;0),1,0)</f>
        <v>0</v>
      </c>
      <c r="G8054">
        <f>IF(AND(Tableau134[[#This Row],[Operative Temperature]]&lt;19,Tableau134[[#This Row],[Occupancy]]&lt;&gt;0),1,0)</f>
        <v>0</v>
      </c>
      <c r="H8054">
        <f>IF(Tableau134[[#This Row],[Nb dheures sup à 26°C sous occupation]]=1,Tableau134[[#This Row],[Operative Temperature]]-26,0)</f>
        <v>0</v>
      </c>
      <c r="I8054">
        <f>IF(Tableau134[[#This Row],[Nb d''heures inf à 19°C sous occupation]]=1,19-C8054,0)</f>
        <v>0</v>
      </c>
    </row>
    <row r="8055" spans="1:9" x14ac:dyDescent="0.25">
      <c r="A8055" s="2">
        <v>37592.541666666664</v>
      </c>
      <c r="B8055">
        <v>12.45</v>
      </c>
      <c r="C8055">
        <v>27.686540000000001</v>
      </c>
      <c r="D8055">
        <v>0</v>
      </c>
      <c r="E8055" t="str">
        <f>IF(AND(Tableau134[[#This Row],[Operative Temperature]]&lt;19,Tableau134[[#This Row],[Occupancy]]&lt;&gt;0),Tableau134[[#This Row],[Operative Temperature]],"NC")</f>
        <v>NC</v>
      </c>
      <c r="F8055">
        <f>IF(AND(C8055&gt;26,Tableau134[[#This Row],[Occupancy]]&lt;&gt;0),1,0)</f>
        <v>0</v>
      </c>
      <c r="G8055">
        <f>IF(AND(Tableau134[[#This Row],[Operative Temperature]]&lt;19,Tableau134[[#This Row],[Occupancy]]&lt;&gt;0),1,0)</f>
        <v>0</v>
      </c>
      <c r="H8055">
        <f>IF(Tableau134[[#This Row],[Nb dheures sup à 26°C sous occupation]]=1,Tableau134[[#This Row],[Operative Temperature]]-26,0)</f>
        <v>0</v>
      </c>
      <c r="I8055">
        <f>IF(Tableau134[[#This Row],[Nb d''heures inf à 19°C sous occupation]]=1,19-C8055,0)</f>
        <v>0</v>
      </c>
    </row>
    <row r="8056" spans="1:9" x14ac:dyDescent="0.25">
      <c r="A8056" s="2">
        <v>37592.583333333336</v>
      </c>
      <c r="B8056">
        <v>12.75</v>
      </c>
      <c r="C8056">
        <v>28.178879999999999</v>
      </c>
      <c r="D8056">
        <v>0</v>
      </c>
      <c r="E8056" t="str">
        <f>IF(AND(Tableau134[[#This Row],[Operative Temperature]]&lt;19,Tableau134[[#This Row],[Occupancy]]&lt;&gt;0),Tableau134[[#This Row],[Operative Temperature]],"NC")</f>
        <v>NC</v>
      </c>
      <c r="F8056">
        <f>IF(AND(C8056&gt;26,Tableau134[[#This Row],[Occupancy]]&lt;&gt;0),1,0)</f>
        <v>0</v>
      </c>
      <c r="G8056">
        <f>IF(AND(Tableau134[[#This Row],[Operative Temperature]]&lt;19,Tableau134[[#This Row],[Occupancy]]&lt;&gt;0),1,0)</f>
        <v>0</v>
      </c>
      <c r="H8056">
        <f>IF(Tableau134[[#This Row],[Nb dheures sup à 26°C sous occupation]]=1,Tableau134[[#This Row],[Operative Temperature]]-26,0)</f>
        <v>0</v>
      </c>
      <c r="I8056">
        <f>IF(Tableau134[[#This Row],[Nb d''heures inf à 19°C sous occupation]]=1,19-C8056,0)</f>
        <v>0</v>
      </c>
    </row>
    <row r="8057" spans="1:9" x14ac:dyDescent="0.25">
      <c r="A8057" s="2">
        <v>37592.625</v>
      </c>
      <c r="B8057">
        <v>12.95</v>
      </c>
      <c r="C8057">
        <v>28.11985</v>
      </c>
      <c r="D8057">
        <v>0</v>
      </c>
      <c r="E8057" t="str">
        <f>IF(AND(Tableau134[[#This Row],[Operative Temperature]]&lt;19,Tableau134[[#This Row],[Occupancy]]&lt;&gt;0),Tableau134[[#This Row],[Operative Temperature]],"NC")</f>
        <v>NC</v>
      </c>
      <c r="F8057">
        <f>IF(AND(C8057&gt;26,Tableau134[[#This Row],[Occupancy]]&lt;&gt;0),1,0)</f>
        <v>0</v>
      </c>
      <c r="G8057">
        <f>IF(AND(Tableau134[[#This Row],[Operative Temperature]]&lt;19,Tableau134[[#This Row],[Occupancy]]&lt;&gt;0),1,0)</f>
        <v>0</v>
      </c>
      <c r="H8057">
        <f>IF(Tableau134[[#This Row],[Nb dheures sup à 26°C sous occupation]]=1,Tableau134[[#This Row],[Operative Temperature]]-26,0)</f>
        <v>0</v>
      </c>
      <c r="I8057">
        <f>IF(Tableau134[[#This Row],[Nb d''heures inf à 19°C sous occupation]]=1,19-C8057,0)</f>
        <v>0</v>
      </c>
    </row>
    <row r="8058" spans="1:9" x14ac:dyDescent="0.25">
      <c r="A8058" s="2">
        <v>37592.666666666664</v>
      </c>
      <c r="B8058">
        <v>12.475</v>
      </c>
      <c r="C8058">
        <v>28.002870000000001</v>
      </c>
      <c r="D8058">
        <v>0</v>
      </c>
      <c r="E8058" t="str">
        <f>IF(AND(Tableau134[[#This Row],[Operative Temperature]]&lt;19,Tableau134[[#This Row],[Occupancy]]&lt;&gt;0),Tableau134[[#This Row],[Operative Temperature]],"NC")</f>
        <v>NC</v>
      </c>
      <c r="F8058">
        <f>IF(AND(C8058&gt;26,Tableau134[[#This Row],[Occupancy]]&lt;&gt;0),1,0)</f>
        <v>0</v>
      </c>
      <c r="G8058">
        <f>IF(AND(Tableau134[[#This Row],[Operative Temperature]]&lt;19,Tableau134[[#This Row],[Occupancy]]&lt;&gt;0),1,0)</f>
        <v>0</v>
      </c>
      <c r="H8058">
        <f>IF(Tableau134[[#This Row],[Nb dheures sup à 26°C sous occupation]]=1,Tableau134[[#This Row],[Operative Temperature]]-26,0)</f>
        <v>0</v>
      </c>
      <c r="I8058">
        <f>IF(Tableau134[[#This Row],[Nb d''heures inf à 19°C sous occupation]]=1,19-C8058,0)</f>
        <v>0</v>
      </c>
    </row>
    <row r="8059" spans="1:9" x14ac:dyDescent="0.25">
      <c r="A8059" s="2">
        <v>37592.708333333336</v>
      </c>
      <c r="B8059">
        <v>11.475</v>
      </c>
      <c r="C8059">
        <v>27.77478</v>
      </c>
      <c r="D8059">
        <v>0</v>
      </c>
      <c r="E8059" t="str">
        <f>IF(AND(Tableau134[[#This Row],[Operative Temperature]]&lt;19,Tableau134[[#This Row],[Occupancy]]&lt;&gt;0),Tableau134[[#This Row],[Operative Temperature]],"NC")</f>
        <v>NC</v>
      </c>
      <c r="F8059">
        <f>IF(AND(C8059&gt;26,Tableau134[[#This Row],[Occupancy]]&lt;&gt;0),1,0)</f>
        <v>0</v>
      </c>
      <c r="G8059">
        <f>IF(AND(Tableau134[[#This Row],[Operative Temperature]]&lt;19,Tableau134[[#This Row],[Occupancy]]&lt;&gt;0),1,0)</f>
        <v>0</v>
      </c>
      <c r="H8059">
        <f>IF(Tableau134[[#This Row],[Nb dheures sup à 26°C sous occupation]]=1,Tableau134[[#This Row],[Operative Temperature]]-26,0)</f>
        <v>0</v>
      </c>
      <c r="I8059">
        <f>IF(Tableau134[[#This Row],[Nb d''heures inf à 19°C sous occupation]]=1,19-C8059,0)</f>
        <v>0</v>
      </c>
    </row>
    <row r="8060" spans="1:9" x14ac:dyDescent="0.25">
      <c r="A8060" s="2">
        <v>37592.75</v>
      </c>
      <c r="B8060">
        <v>10.375</v>
      </c>
      <c r="C8060">
        <v>27.678229999999999</v>
      </c>
      <c r="D8060">
        <v>0</v>
      </c>
      <c r="E8060" t="str">
        <f>IF(AND(Tableau134[[#This Row],[Operative Temperature]]&lt;19,Tableau134[[#This Row],[Occupancy]]&lt;&gt;0),Tableau134[[#This Row],[Operative Temperature]],"NC")</f>
        <v>NC</v>
      </c>
      <c r="F8060">
        <f>IF(AND(C8060&gt;26,Tableau134[[#This Row],[Occupancy]]&lt;&gt;0),1,0)</f>
        <v>0</v>
      </c>
      <c r="G8060">
        <f>IF(AND(Tableau134[[#This Row],[Operative Temperature]]&lt;19,Tableau134[[#This Row],[Occupancy]]&lt;&gt;0),1,0)</f>
        <v>0</v>
      </c>
      <c r="H8060">
        <f>IF(Tableau134[[#This Row],[Nb dheures sup à 26°C sous occupation]]=1,Tableau134[[#This Row],[Operative Temperature]]-26,0)</f>
        <v>0</v>
      </c>
      <c r="I8060">
        <f>IF(Tableau134[[#This Row],[Nb d''heures inf à 19°C sous occupation]]=1,19-C8060,0)</f>
        <v>0</v>
      </c>
    </row>
    <row r="8061" spans="1:9" x14ac:dyDescent="0.25">
      <c r="A8061" s="2">
        <v>37592.791666666664</v>
      </c>
      <c r="B8061">
        <v>9.35</v>
      </c>
      <c r="C8061">
        <v>27.665800000000001</v>
      </c>
      <c r="D8061">
        <v>0</v>
      </c>
      <c r="E8061" t="str">
        <f>IF(AND(Tableau134[[#This Row],[Operative Temperature]]&lt;19,Tableau134[[#This Row],[Occupancy]]&lt;&gt;0),Tableau134[[#This Row],[Operative Temperature]],"NC")</f>
        <v>NC</v>
      </c>
      <c r="F8061">
        <f>IF(AND(C8061&gt;26,Tableau134[[#This Row],[Occupancy]]&lt;&gt;0),1,0)</f>
        <v>0</v>
      </c>
      <c r="G8061">
        <f>IF(AND(Tableau134[[#This Row],[Operative Temperature]]&lt;19,Tableau134[[#This Row],[Occupancy]]&lt;&gt;0),1,0)</f>
        <v>0</v>
      </c>
      <c r="H8061">
        <f>IF(Tableau134[[#This Row],[Nb dheures sup à 26°C sous occupation]]=1,Tableau134[[#This Row],[Operative Temperature]]-26,0)</f>
        <v>0</v>
      </c>
      <c r="I8061">
        <f>IF(Tableau134[[#This Row],[Nb d''heures inf à 19°C sous occupation]]=1,19-C8061,0)</f>
        <v>0</v>
      </c>
    </row>
    <row r="8062" spans="1:9" x14ac:dyDescent="0.25">
      <c r="A8062" s="2">
        <v>37592.833333333336</v>
      </c>
      <c r="B8062">
        <v>8.2750000000000004</v>
      </c>
      <c r="C8062">
        <v>27.670390000000001</v>
      </c>
      <c r="D8062">
        <v>0</v>
      </c>
      <c r="E8062" t="str">
        <f>IF(AND(Tableau134[[#This Row],[Operative Temperature]]&lt;19,Tableau134[[#This Row],[Occupancy]]&lt;&gt;0),Tableau134[[#This Row],[Operative Temperature]],"NC")</f>
        <v>NC</v>
      </c>
      <c r="F8062">
        <f>IF(AND(C8062&gt;26,Tableau134[[#This Row],[Occupancy]]&lt;&gt;0),1,0)</f>
        <v>0</v>
      </c>
      <c r="G8062">
        <f>IF(AND(Tableau134[[#This Row],[Operative Temperature]]&lt;19,Tableau134[[#This Row],[Occupancy]]&lt;&gt;0),1,0)</f>
        <v>0</v>
      </c>
      <c r="H8062">
        <f>IF(Tableau134[[#This Row],[Nb dheures sup à 26°C sous occupation]]=1,Tableau134[[#This Row],[Operative Temperature]]-26,0)</f>
        <v>0</v>
      </c>
      <c r="I8062">
        <f>IF(Tableau134[[#This Row],[Nb d''heures inf à 19°C sous occupation]]=1,19-C8062,0)</f>
        <v>0</v>
      </c>
    </row>
    <row r="8063" spans="1:9" x14ac:dyDescent="0.25">
      <c r="A8063" s="2">
        <v>37592.875</v>
      </c>
      <c r="B8063">
        <v>8.15</v>
      </c>
      <c r="C8063">
        <v>26.4937</v>
      </c>
      <c r="D8063">
        <v>0</v>
      </c>
      <c r="E8063" t="str">
        <f>IF(AND(Tableau134[[#This Row],[Operative Temperature]]&lt;19,Tableau134[[#This Row],[Occupancy]]&lt;&gt;0),Tableau134[[#This Row],[Operative Temperature]],"NC")</f>
        <v>NC</v>
      </c>
      <c r="F8063">
        <f>IF(AND(C8063&gt;26,Tableau134[[#This Row],[Occupancy]]&lt;&gt;0),1,0)</f>
        <v>0</v>
      </c>
      <c r="G8063">
        <f>IF(AND(Tableau134[[#This Row],[Operative Temperature]]&lt;19,Tableau134[[#This Row],[Occupancy]]&lt;&gt;0),1,0)</f>
        <v>0</v>
      </c>
      <c r="H8063">
        <f>IF(Tableau134[[#This Row],[Nb dheures sup à 26°C sous occupation]]=1,Tableau134[[#This Row],[Operative Temperature]]-26,0)</f>
        <v>0</v>
      </c>
      <c r="I8063">
        <f>IF(Tableau134[[#This Row],[Nb d''heures inf à 19°C sous occupation]]=1,19-C8063,0)</f>
        <v>0</v>
      </c>
    </row>
    <row r="8064" spans="1:9" x14ac:dyDescent="0.25">
      <c r="A8064" s="2">
        <v>37592.916666666664</v>
      </c>
      <c r="B8064">
        <v>8.35</v>
      </c>
      <c r="C8064">
        <v>25.891950000000001</v>
      </c>
      <c r="D8064">
        <v>0</v>
      </c>
      <c r="E8064" t="str">
        <f>IF(AND(Tableau134[[#This Row],[Operative Temperature]]&lt;19,Tableau134[[#This Row],[Occupancy]]&lt;&gt;0),Tableau134[[#This Row],[Operative Temperature]],"NC")</f>
        <v>NC</v>
      </c>
      <c r="F8064">
        <f>IF(AND(C8064&gt;26,Tableau134[[#This Row],[Occupancy]]&lt;&gt;0),1,0)</f>
        <v>0</v>
      </c>
      <c r="G8064">
        <f>IF(AND(Tableau134[[#This Row],[Operative Temperature]]&lt;19,Tableau134[[#This Row],[Occupancy]]&lt;&gt;0),1,0)</f>
        <v>0</v>
      </c>
      <c r="H8064">
        <f>IF(Tableau134[[#This Row],[Nb dheures sup à 26°C sous occupation]]=1,Tableau134[[#This Row],[Operative Temperature]]-26,0)</f>
        <v>0</v>
      </c>
      <c r="I8064">
        <f>IF(Tableau134[[#This Row],[Nb d''heures inf à 19°C sous occupation]]=1,19-C8064,0)</f>
        <v>0</v>
      </c>
    </row>
    <row r="8065" spans="1:9" x14ac:dyDescent="0.25">
      <c r="A8065" s="2">
        <v>37592.958333333336</v>
      </c>
      <c r="B8065">
        <v>8.3249999999999993</v>
      </c>
      <c r="C8065">
        <v>25.511600000000001</v>
      </c>
      <c r="D8065">
        <v>0</v>
      </c>
      <c r="E8065" t="str">
        <f>IF(AND(Tableau134[[#This Row],[Operative Temperature]]&lt;19,Tableau134[[#This Row],[Occupancy]]&lt;&gt;0),Tableau134[[#This Row],[Operative Temperature]],"NC")</f>
        <v>NC</v>
      </c>
      <c r="F8065">
        <f>IF(AND(C8065&gt;26,Tableau134[[#This Row],[Occupancy]]&lt;&gt;0),1,0)</f>
        <v>0</v>
      </c>
      <c r="G8065">
        <f>IF(AND(Tableau134[[#This Row],[Operative Temperature]]&lt;19,Tableau134[[#This Row],[Occupancy]]&lt;&gt;0),1,0)</f>
        <v>0</v>
      </c>
      <c r="H8065">
        <f>IF(Tableau134[[#This Row],[Nb dheures sup à 26°C sous occupation]]=1,Tableau134[[#This Row],[Operative Temperature]]-26,0)</f>
        <v>0</v>
      </c>
      <c r="I8065">
        <f>IF(Tableau134[[#This Row],[Nb d''heures inf à 19°C sous occupation]]=1,19-C8065,0)</f>
        <v>0</v>
      </c>
    </row>
    <row r="8066" spans="1:9" x14ac:dyDescent="0.25">
      <c r="A8066" s="1">
        <v>37593</v>
      </c>
      <c r="B8066">
        <v>8.2249999999999996</v>
      </c>
      <c r="C8066">
        <v>25.34094</v>
      </c>
      <c r="D8066">
        <v>0</v>
      </c>
      <c r="E8066" t="str">
        <f>IF(AND(Tableau134[[#This Row],[Operative Temperature]]&lt;19,Tableau134[[#This Row],[Occupancy]]&lt;&gt;0),Tableau134[[#This Row],[Operative Temperature]],"NC")</f>
        <v>NC</v>
      </c>
      <c r="F8066">
        <f>IF(AND(C8066&gt;26,Tableau134[[#This Row],[Occupancy]]&lt;&gt;0),1,0)</f>
        <v>0</v>
      </c>
      <c r="G8066">
        <f>IF(AND(Tableau134[[#This Row],[Operative Temperature]]&lt;19,Tableau134[[#This Row],[Occupancy]]&lt;&gt;0),1,0)</f>
        <v>0</v>
      </c>
      <c r="H8066">
        <f>IF(Tableau134[[#This Row],[Nb dheures sup à 26°C sous occupation]]=1,Tableau134[[#This Row],[Operative Temperature]]-26,0)</f>
        <v>0</v>
      </c>
      <c r="I8066">
        <f>IF(Tableau134[[#This Row],[Nb d''heures inf à 19°C sous occupation]]=1,19-C8066,0)</f>
        <v>0</v>
      </c>
    </row>
    <row r="8067" spans="1:9" x14ac:dyDescent="0.25">
      <c r="A8067" s="2">
        <v>37593.041666666664</v>
      </c>
      <c r="B8067">
        <v>8.125</v>
      </c>
      <c r="C8067">
        <v>25.189910000000001</v>
      </c>
      <c r="D8067">
        <v>0</v>
      </c>
      <c r="E8067" t="str">
        <f>IF(AND(Tableau134[[#This Row],[Operative Temperature]]&lt;19,Tableau134[[#This Row],[Occupancy]]&lt;&gt;0),Tableau134[[#This Row],[Operative Temperature]],"NC")</f>
        <v>NC</v>
      </c>
      <c r="F8067">
        <f>IF(AND(C8067&gt;26,Tableau134[[#This Row],[Occupancy]]&lt;&gt;0),1,0)</f>
        <v>0</v>
      </c>
      <c r="G8067">
        <f>IF(AND(Tableau134[[#This Row],[Operative Temperature]]&lt;19,Tableau134[[#This Row],[Occupancy]]&lt;&gt;0),1,0)</f>
        <v>0</v>
      </c>
      <c r="H8067">
        <f>IF(Tableau134[[#This Row],[Nb dheures sup à 26°C sous occupation]]=1,Tableau134[[#This Row],[Operative Temperature]]-26,0)</f>
        <v>0</v>
      </c>
      <c r="I8067">
        <f>IF(Tableau134[[#This Row],[Nb d''heures inf à 19°C sous occupation]]=1,19-C8067,0)</f>
        <v>0</v>
      </c>
    </row>
    <row r="8068" spans="1:9" x14ac:dyDescent="0.25">
      <c r="A8068" s="2">
        <v>37593.083333333336</v>
      </c>
      <c r="B8068">
        <v>8.1</v>
      </c>
      <c r="C8068">
        <v>25.046679999999999</v>
      </c>
      <c r="D8068">
        <v>0</v>
      </c>
      <c r="E8068" t="str">
        <f>IF(AND(Tableau134[[#This Row],[Operative Temperature]]&lt;19,Tableau134[[#This Row],[Occupancy]]&lt;&gt;0),Tableau134[[#This Row],[Operative Temperature]],"NC")</f>
        <v>NC</v>
      </c>
      <c r="F8068">
        <f>IF(AND(C8068&gt;26,Tableau134[[#This Row],[Occupancy]]&lt;&gt;0),1,0)</f>
        <v>0</v>
      </c>
      <c r="G8068">
        <f>IF(AND(Tableau134[[#This Row],[Operative Temperature]]&lt;19,Tableau134[[#This Row],[Occupancy]]&lt;&gt;0),1,0)</f>
        <v>0</v>
      </c>
      <c r="H8068">
        <f>IF(Tableau134[[#This Row],[Nb dheures sup à 26°C sous occupation]]=1,Tableau134[[#This Row],[Operative Temperature]]-26,0)</f>
        <v>0</v>
      </c>
      <c r="I8068">
        <f>IF(Tableau134[[#This Row],[Nb d''heures inf à 19°C sous occupation]]=1,19-C8068,0)</f>
        <v>0</v>
      </c>
    </row>
    <row r="8069" spans="1:9" x14ac:dyDescent="0.25">
      <c r="A8069" s="2">
        <v>37593.125</v>
      </c>
      <c r="B8069">
        <v>8.0250000000000004</v>
      </c>
      <c r="C8069">
        <v>24.907920000000001</v>
      </c>
      <c r="D8069">
        <v>0</v>
      </c>
      <c r="E8069" t="str">
        <f>IF(AND(Tableau134[[#This Row],[Operative Temperature]]&lt;19,Tableau134[[#This Row],[Occupancy]]&lt;&gt;0),Tableau134[[#This Row],[Operative Temperature]],"NC")</f>
        <v>NC</v>
      </c>
      <c r="F8069">
        <f>IF(AND(C8069&gt;26,Tableau134[[#This Row],[Occupancy]]&lt;&gt;0),1,0)</f>
        <v>0</v>
      </c>
      <c r="G8069">
        <f>IF(AND(Tableau134[[#This Row],[Operative Temperature]]&lt;19,Tableau134[[#This Row],[Occupancy]]&lt;&gt;0),1,0)</f>
        <v>0</v>
      </c>
      <c r="H8069">
        <f>IF(Tableau134[[#This Row],[Nb dheures sup à 26°C sous occupation]]=1,Tableau134[[#This Row],[Operative Temperature]]-26,0)</f>
        <v>0</v>
      </c>
      <c r="I8069">
        <f>IF(Tableau134[[#This Row],[Nb d''heures inf à 19°C sous occupation]]=1,19-C8069,0)</f>
        <v>0</v>
      </c>
    </row>
    <row r="8070" spans="1:9" x14ac:dyDescent="0.25">
      <c r="A8070" s="2">
        <v>37593.166666666664</v>
      </c>
      <c r="B8070">
        <v>8</v>
      </c>
      <c r="C8070">
        <v>24.77215</v>
      </c>
      <c r="D8070">
        <v>0</v>
      </c>
      <c r="E8070" t="str">
        <f>IF(AND(Tableau134[[#This Row],[Operative Temperature]]&lt;19,Tableau134[[#This Row],[Occupancy]]&lt;&gt;0),Tableau134[[#This Row],[Operative Temperature]],"NC")</f>
        <v>NC</v>
      </c>
      <c r="F8070">
        <f>IF(AND(C8070&gt;26,Tableau134[[#This Row],[Occupancy]]&lt;&gt;0),1,0)</f>
        <v>0</v>
      </c>
      <c r="G8070">
        <f>IF(AND(Tableau134[[#This Row],[Operative Temperature]]&lt;19,Tableau134[[#This Row],[Occupancy]]&lt;&gt;0),1,0)</f>
        <v>0</v>
      </c>
      <c r="H8070">
        <f>IF(Tableau134[[#This Row],[Nb dheures sup à 26°C sous occupation]]=1,Tableau134[[#This Row],[Operative Temperature]]-26,0)</f>
        <v>0</v>
      </c>
      <c r="I8070">
        <f>IF(Tableau134[[#This Row],[Nb d''heures inf à 19°C sous occupation]]=1,19-C8070,0)</f>
        <v>0</v>
      </c>
    </row>
    <row r="8071" spans="1:9" x14ac:dyDescent="0.25">
      <c r="A8071" s="2">
        <v>37593.208333333336</v>
      </c>
      <c r="B8071">
        <v>7.55</v>
      </c>
      <c r="C8071">
        <v>24.634789999999999</v>
      </c>
      <c r="D8071">
        <v>0</v>
      </c>
      <c r="E8071" t="str">
        <f>IF(AND(Tableau134[[#This Row],[Operative Temperature]]&lt;19,Tableau134[[#This Row],[Occupancy]]&lt;&gt;0),Tableau134[[#This Row],[Operative Temperature]],"NC")</f>
        <v>NC</v>
      </c>
      <c r="F8071">
        <f>IF(AND(C8071&gt;26,Tableau134[[#This Row],[Occupancy]]&lt;&gt;0),1,0)</f>
        <v>0</v>
      </c>
      <c r="G8071">
        <f>IF(AND(Tableau134[[#This Row],[Operative Temperature]]&lt;19,Tableau134[[#This Row],[Occupancy]]&lt;&gt;0),1,0)</f>
        <v>0</v>
      </c>
      <c r="H8071">
        <f>IF(Tableau134[[#This Row],[Nb dheures sup à 26°C sous occupation]]=1,Tableau134[[#This Row],[Operative Temperature]]-26,0)</f>
        <v>0</v>
      </c>
      <c r="I8071">
        <f>IF(Tableau134[[#This Row],[Nb d''heures inf à 19°C sous occupation]]=1,19-C8071,0)</f>
        <v>0</v>
      </c>
    </row>
    <row r="8072" spans="1:9" x14ac:dyDescent="0.25">
      <c r="A8072" s="2">
        <v>37593.25</v>
      </c>
      <c r="B8072">
        <v>6.875</v>
      </c>
      <c r="C8072">
        <v>24.48143</v>
      </c>
      <c r="D8072">
        <v>0</v>
      </c>
      <c r="E8072" t="str">
        <f>IF(AND(Tableau134[[#This Row],[Operative Temperature]]&lt;19,Tableau134[[#This Row],[Occupancy]]&lt;&gt;0),Tableau134[[#This Row],[Operative Temperature]],"NC")</f>
        <v>NC</v>
      </c>
      <c r="F8072">
        <f>IF(AND(C8072&gt;26,Tableau134[[#This Row],[Occupancy]]&lt;&gt;0),1,0)</f>
        <v>0</v>
      </c>
      <c r="G8072">
        <f>IF(AND(Tableau134[[#This Row],[Operative Temperature]]&lt;19,Tableau134[[#This Row],[Occupancy]]&lt;&gt;0),1,0)</f>
        <v>0</v>
      </c>
      <c r="H8072">
        <f>IF(Tableau134[[#This Row],[Nb dheures sup à 26°C sous occupation]]=1,Tableau134[[#This Row],[Operative Temperature]]-26,0)</f>
        <v>0</v>
      </c>
      <c r="I8072">
        <f>IF(Tableau134[[#This Row],[Nb d''heures inf à 19°C sous occupation]]=1,19-C8072,0)</f>
        <v>0</v>
      </c>
    </row>
    <row r="8073" spans="1:9" x14ac:dyDescent="0.25">
      <c r="A8073" s="2">
        <v>37593.291666666664</v>
      </c>
      <c r="B8073">
        <v>6.25</v>
      </c>
      <c r="C8073">
        <v>24.318429999999999</v>
      </c>
      <c r="D8073">
        <v>0</v>
      </c>
      <c r="E8073" t="str">
        <f>IF(AND(Tableau134[[#This Row],[Operative Temperature]]&lt;19,Tableau134[[#This Row],[Occupancy]]&lt;&gt;0),Tableau134[[#This Row],[Operative Temperature]],"NC")</f>
        <v>NC</v>
      </c>
      <c r="F8073">
        <f>IF(AND(C8073&gt;26,Tableau134[[#This Row],[Occupancy]]&lt;&gt;0),1,0)</f>
        <v>0</v>
      </c>
      <c r="G8073">
        <f>IF(AND(Tableau134[[#This Row],[Operative Temperature]]&lt;19,Tableau134[[#This Row],[Occupancy]]&lt;&gt;0),1,0)</f>
        <v>0</v>
      </c>
      <c r="H8073">
        <f>IF(Tableau134[[#This Row],[Nb dheures sup à 26°C sous occupation]]=1,Tableau134[[#This Row],[Operative Temperature]]-26,0)</f>
        <v>0</v>
      </c>
      <c r="I8073">
        <f>IF(Tableau134[[#This Row],[Nb d''heures inf à 19°C sous occupation]]=1,19-C8073,0)</f>
        <v>0</v>
      </c>
    </row>
    <row r="8074" spans="1:9" x14ac:dyDescent="0.25">
      <c r="A8074" s="2">
        <v>37593.333333333336</v>
      </c>
      <c r="B8074">
        <v>6.7750000000000004</v>
      </c>
      <c r="C8074">
        <v>24.667850000000001</v>
      </c>
      <c r="D8074">
        <v>0</v>
      </c>
      <c r="E8074" t="str">
        <f>IF(AND(Tableau134[[#This Row],[Operative Temperature]]&lt;19,Tableau134[[#This Row],[Occupancy]]&lt;&gt;0),Tableau134[[#This Row],[Operative Temperature]],"NC")</f>
        <v>NC</v>
      </c>
      <c r="F8074">
        <f>IF(AND(C8074&gt;26,Tableau134[[#This Row],[Occupancy]]&lt;&gt;0),1,0)</f>
        <v>0</v>
      </c>
      <c r="G8074">
        <f>IF(AND(Tableau134[[#This Row],[Operative Temperature]]&lt;19,Tableau134[[#This Row],[Occupancy]]&lt;&gt;0),1,0)</f>
        <v>0</v>
      </c>
      <c r="H8074">
        <f>IF(Tableau134[[#This Row],[Nb dheures sup à 26°C sous occupation]]=1,Tableau134[[#This Row],[Operative Temperature]]-26,0)</f>
        <v>0</v>
      </c>
      <c r="I8074">
        <f>IF(Tableau134[[#This Row],[Nb d''heures inf à 19°C sous occupation]]=1,19-C8074,0)</f>
        <v>0</v>
      </c>
    </row>
    <row r="8075" spans="1:9" x14ac:dyDescent="0.25">
      <c r="A8075" s="2">
        <v>37593.375</v>
      </c>
      <c r="B8075">
        <v>7.6</v>
      </c>
      <c r="C8075">
        <v>25.04289</v>
      </c>
      <c r="D8075">
        <v>0</v>
      </c>
      <c r="E8075" t="str">
        <f>IF(AND(Tableau134[[#This Row],[Operative Temperature]]&lt;19,Tableau134[[#This Row],[Occupancy]]&lt;&gt;0),Tableau134[[#This Row],[Operative Temperature]],"NC")</f>
        <v>NC</v>
      </c>
      <c r="F8075">
        <f>IF(AND(C8075&gt;26,Tableau134[[#This Row],[Occupancy]]&lt;&gt;0),1,0)</f>
        <v>0</v>
      </c>
      <c r="G8075">
        <f>IF(AND(Tableau134[[#This Row],[Operative Temperature]]&lt;19,Tableau134[[#This Row],[Occupancy]]&lt;&gt;0),1,0)</f>
        <v>0</v>
      </c>
      <c r="H8075">
        <f>IF(Tableau134[[#This Row],[Nb dheures sup à 26°C sous occupation]]=1,Tableau134[[#This Row],[Operative Temperature]]-26,0)</f>
        <v>0</v>
      </c>
      <c r="I8075">
        <f>IF(Tableau134[[#This Row],[Nb d''heures inf à 19°C sous occupation]]=1,19-C8075,0)</f>
        <v>0</v>
      </c>
    </row>
    <row r="8076" spans="1:9" x14ac:dyDescent="0.25">
      <c r="A8076" s="2">
        <v>37593.416666666664</v>
      </c>
      <c r="B8076">
        <v>8.4749999999999996</v>
      </c>
      <c r="C8076">
        <v>25.377859999999998</v>
      </c>
      <c r="D8076">
        <v>0</v>
      </c>
      <c r="E8076" t="str">
        <f>IF(AND(Tableau134[[#This Row],[Operative Temperature]]&lt;19,Tableau134[[#This Row],[Occupancy]]&lt;&gt;0),Tableau134[[#This Row],[Operative Temperature]],"NC")</f>
        <v>NC</v>
      </c>
      <c r="F8076">
        <f>IF(AND(C8076&gt;26,Tableau134[[#This Row],[Occupancy]]&lt;&gt;0),1,0)</f>
        <v>0</v>
      </c>
      <c r="G8076">
        <f>IF(AND(Tableau134[[#This Row],[Operative Temperature]]&lt;19,Tableau134[[#This Row],[Occupancy]]&lt;&gt;0),1,0)</f>
        <v>0</v>
      </c>
      <c r="H8076">
        <f>IF(Tableau134[[#This Row],[Nb dheures sup à 26°C sous occupation]]=1,Tableau134[[#This Row],[Operative Temperature]]-26,0)</f>
        <v>0</v>
      </c>
      <c r="I8076">
        <f>IF(Tableau134[[#This Row],[Nb d''heures inf à 19°C sous occupation]]=1,19-C8076,0)</f>
        <v>0</v>
      </c>
    </row>
    <row r="8077" spans="1:9" x14ac:dyDescent="0.25">
      <c r="A8077" s="2">
        <v>37593.458333333336</v>
      </c>
      <c r="B8077">
        <v>9.6750000000000007</v>
      </c>
      <c r="C8077">
        <v>25.928329999999999</v>
      </c>
      <c r="D8077">
        <v>0</v>
      </c>
      <c r="E8077" t="str">
        <f>IF(AND(Tableau134[[#This Row],[Operative Temperature]]&lt;19,Tableau134[[#This Row],[Occupancy]]&lt;&gt;0),Tableau134[[#This Row],[Operative Temperature]],"NC")</f>
        <v>NC</v>
      </c>
      <c r="F8077">
        <f>IF(AND(C8077&gt;26,Tableau134[[#This Row],[Occupancy]]&lt;&gt;0),1,0)</f>
        <v>0</v>
      </c>
      <c r="G8077">
        <f>IF(AND(Tableau134[[#This Row],[Operative Temperature]]&lt;19,Tableau134[[#This Row],[Occupancy]]&lt;&gt;0),1,0)</f>
        <v>0</v>
      </c>
      <c r="H8077">
        <f>IF(Tableau134[[#This Row],[Nb dheures sup à 26°C sous occupation]]=1,Tableau134[[#This Row],[Operative Temperature]]-26,0)</f>
        <v>0</v>
      </c>
      <c r="I8077">
        <f>IF(Tableau134[[#This Row],[Nb d''heures inf à 19°C sous occupation]]=1,19-C8077,0)</f>
        <v>0</v>
      </c>
    </row>
    <row r="8078" spans="1:9" x14ac:dyDescent="0.25">
      <c r="A8078" s="2">
        <v>37593.5</v>
      </c>
      <c r="B8078">
        <v>11.35</v>
      </c>
      <c r="C8078">
        <v>27.173439999999999</v>
      </c>
      <c r="D8078">
        <v>0</v>
      </c>
      <c r="E8078" t="str">
        <f>IF(AND(Tableau134[[#This Row],[Operative Temperature]]&lt;19,Tableau134[[#This Row],[Occupancy]]&lt;&gt;0),Tableau134[[#This Row],[Operative Temperature]],"NC")</f>
        <v>NC</v>
      </c>
      <c r="F8078">
        <f>IF(AND(C8078&gt;26,Tableau134[[#This Row],[Occupancy]]&lt;&gt;0),1,0)</f>
        <v>0</v>
      </c>
      <c r="G8078">
        <f>IF(AND(Tableau134[[#This Row],[Operative Temperature]]&lt;19,Tableau134[[#This Row],[Occupancy]]&lt;&gt;0),1,0)</f>
        <v>0</v>
      </c>
      <c r="H8078">
        <f>IF(Tableau134[[#This Row],[Nb dheures sup à 26°C sous occupation]]=1,Tableau134[[#This Row],[Operative Temperature]]-26,0)</f>
        <v>0</v>
      </c>
      <c r="I8078">
        <f>IF(Tableau134[[#This Row],[Nb d''heures inf à 19°C sous occupation]]=1,19-C8078,0)</f>
        <v>0</v>
      </c>
    </row>
    <row r="8079" spans="1:9" x14ac:dyDescent="0.25">
      <c r="A8079" s="2">
        <v>37593.541666666664</v>
      </c>
      <c r="B8079">
        <v>13.225</v>
      </c>
      <c r="C8079">
        <v>28.439019999999999</v>
      </c>
      <c r="D8079">
        <v>0</v>
      </c>
      <c r="E8079" t="str">
        <f>IF(AND(Tableau134[[#This Row],[Operative Temperature]]&lt;19,Tableau134[[#This Row],[Occupancy]]&lt;&gt;0),Tableau134[[#This Row],[Operative Temperature]],"NC")</f>
        <v>NC</v>
      </c>
      <c r="F8079">
        <f>IF(AND(C8079&gt;26,Tableau134[[#This Row],[Occupancy]]&lt;&gt;0),1,0)</f>
        <v>0</v>
      </c>
      <c r="G8079">
        <f>IF(AND(Tableau134[[#This Row],[Operative Temperature]]&lt;19,Tableau134[[#This Row],[Occupancy]]&lt;&gt;0),1,0)</f>
        <v>0</v>
      </c>
      <c r="H8079">
        <f>IF(Tableau134[[#This Row],[Nb dheures sup à 26°C sous occupation]]=1,Tableau134[[#This Row],[Operative Temperature]]-26,0)</f>
        <v>0</v>
      </c>
      <c r="I8079">
        <f>IF(Tableau134[[#This Row],[Nb d''heures inf à 19°C sous occupation]]=1,19-C8079,0)</f>
        <v>0</v>
      </c>
    </row>
    <row r="8080" spans="1:9" x14ac:dyDescent="0.25">
      <c r="A8080" s="2">
        <v>37593.583333333336</v>
      </c>
      <c r="B8080">
        <v>13.925000000000001</v>
      </c>
      <c r="C8080">
        <v>29.406199999999998</v>
      </c>
      <c r="D8080">
        <v>0</v>
      </c>
      <c r="E8080" t="str">
        <f>IF(AND(Tableau134[[#This Row],[Operative Temperature]]&lt;19,Tableau134[[#This Row],[Occupancy]]&lt;&gt;0),Tableau134[[#This Row],[Operative Temperature]],"NC")</f>
        <v>NC</v>
      </c>
      <c r="F8080">
        <f>IF(AND(C8080&gt;26,Tableau134[[#This Row],[Occupancy]]&lt;&gt;0),1,0)</f>
        <v>0</v>
      </c>
      <c r="G8080">
        <f>IF(AND(Tableau134[[#This Row],[Operative Temperature]]&lt;19,Tableau134[[#This Row],[Occupancy]]&lt;&gt;0),1,0)</f>
        <v>0</v>
      </c>
      <c r="H8080">
        <f>IF(Tableau134[[#This Row],[Nb dheures sup à 26°C sous occupation]]=1,Tableau134[[#This Row],[Operative Temperature]]-26,0)</f>
        <v>0</v>
      </c>
      <c r="I8080">
        <f>IF(Tableau134[[#This Row],[Nb d''heures inf à 19°C sous occupation]]=1,19-C8080,0)</f>
        <v>0</v>
      </c>
    </row>
    <row r="8081" spans="1:9" x14ac:dyDescent="0.25">
      <c r="A8081" s="2">
        <v>37593.625</v>
      </c>
      <c r="B8081">
        <v>14</v>
      </c>
      <c r="C8081">
        <v>29.916879999999999</v>
      </c>
      <c r="D8081">
        <v>0</v>
      </c>
      <c r="E8081" t="str">
        <f>IF(AND(Tableau134[[#This Row],[Operative Temperature]]&lt;19,Tableau134[[#This Row],[Occupancy]]&lt;&gt;0),Tableau134[[#This Row],[Operative Temperature]],"NC")</f>
        <v>NC</v>
      </c>
      <c r="F8081">
        <f>IF(AND(C8081&gt;26,Tableau134[[#This Row],[Occupancy]]&lt;&gt;0),1,0)</f>
        <v>0</v>
      </c>
      <c r="G8081">
        <f>IF(AND(Tableau134[[#This Row],[Operative Temperature]]&lt;19,Tableau134[[#This Row],[Occupancy]]&lt;&gt;0),1,0)</f>
        <v>0</v>
      </c>
      <c r="H8081">
        <f>IF(Tableau134[[#This Row],[Nb dheures sup à 26°C sous occupation]]=1,Tableau134[[#This Row],[Operative Temperature]]-26,0)</f>
        <v>0</v>
      </c>
      <c r="I8081">
        <f>IF(Tableau134[[#This Row],[Nb d''heures inf à 19°C sous occupation]]=1,19-C8081,0)</f>
        <v>0</v>
      </c>
    </row>
    <row r="8082" spans="1:9" x14ac:dyDescent="0.25">
      <c r="A8082" s="2">
        <v>37593.666666666664</v>
      </c>
      <c r="B8082">
        <v>13.85</v>
      </c>
      <c r="C8082">
        <v>30.132300000000001</v>
      </c>
      <c r="D8082">
        <v>0</v>
      </c>
      <c r="E8082" t="str">
        <f>IF(AND(Tableau134[[#This Row],[Operative Temperature]]&lt;19,Tableau134[[#This Row],[Occupancy]]&lt;&gt;0),Tableau134[[#This Row],[Operative Temperature]],"NC")</f>
        <v>NC</v>
      </c>
      <c r="F8082">
        <f>IF(AND(C8082&gt;26,Tableau134[[#This Row],[Occupancy]]&lt;&gt;0),1,0)</f>
        <v>0</v>
      </c>
      <c r="G8082">
        <f>IF(AND(Tableau134[[#This Row],[Operative Temperature]]&lt;19,Tableau134[[#This Row],[Occupancy]]&lt;&gt;0),1,0)</f>
        <v>0</v>
      </c>
      <c r="H8082">
        <f>IF(Tableau134[[#This Row],[Nb dheures sup à 26°C sous occupation]]=1,Tableau134[[#This Row],[Operative Temperature]]-26,0)</f>
        <v>0</v>
      </c>
      <c r="I8082">
        <f>IF(Tableau134[[#This Row],[Nb d''heures inf à 19°C sous occupation]]=1,19-C8082,0)</f>
        <v>0</v>
      </c>
    </row>
    <row r="8083" spans="1:9" x14ac:dyDescent="0.25">
      <c r="A8083" s="2">
        <v>37593.708333333336</v>
      </c>
      <c r="B8083">
        <v>12.525</v>
      </c>
      <c r="C8083">
        <v>29.849260000000001</v>
      </c>
      <c r="D8083">
        <v>0</v>
      </c>
      <c r="E8083" t="str">
        <f>IF(AND(Tableau134[[#This Row],[Operative Temperature]]&lt;19,Tableau134[[#This Row],[Occupancy]]&lt;&gt;0),Tableau134[[#This Row],[Operative Temperature]],"NC")</f>
        <v>NC</v>
      </c>
      <c r="F8083">
        <f>IF(AND(C8083&gt;26,Tableau134[[#This Row],[Occupancy]]&lt;&gt;0),1,0)</f>
        <v>0</v>
      </c>
      <c r="G8083">
        <f>IF(AND(Tableau134[[#This Row],[Operative Temperature]]&lt;19,Tableau134[[#This Row],[Occupancy]]&lt;&gt;0),1,0)</f>
        <v>0</v>
      </c>
      <c r="H8083">
        <f>IF(Tableau134[[#This Row],[Nb dheures sup à 26°C sous occupation]]=1,Tableau134[[#This Row],[Operative Temperature]]-26,0)</f>
        <v>0</v>
      </c>
      <c r="I8083">
        <f>IF(Tableau134[[#This Row],[Nb d''heures inf à 19°C sous occupation]]=1,19-C8083,0)</f>
        <v>0</v>
      </c>
    </row>
    <row r="8084" spans="1:9" x14ac:dyDescent="0.25">
      <c r="A8084" s="2">
        <v>37593.75</v>
      </c>
      <c r="B8084">
        <v>10.9</v>
      </c>
      <c r="C8084">
        <v>29.53593</v>
      </c>
      <c r="D8084">
        <v>0</v>
      </c>
      <c r="E8084" t="str">
        <f>IF(AND(Tableau134[[#This Row],[Operative Temperature]]&lt;19,Tableau134[[#This Row],[Occupancy]]&lt;&gt;0),Tableau134[[#This Row],[Operative Temperature]],"NC")</f>
        <v>NC</v>
      </c>
      <c r="F8084">
        <f>IF(AND(C8084&gt;26,Tableau134[[#This Row],[Occupancy]]&lt;&gt;0),1,0)</f>
        <v>0</v>
      </c>
      <c r="G8084">
        <f>IF(AND(Tableau134[[#This Row],[Operative Temperature]]&lt;19,Tableau134[[#This Row],[Occupancy]]&lt;&gt;0),1,0)</f>
        <v>0</v>
      </c>
      <c r="H8084">
        <f>IF(Tableau134[[#This Row],[Nb dheures sup à 26°C sous occupation]]=1,Tableau134[[#This Row],[Operative Temperature]]-26,0)</f>
        <v>0</v>
      </c>
      <c r="I8084">
        <f>IF(Tableau134[[#This Row],[Nb d''heures inf à 19°C sous occupation]]=1,19-C8084,0)</f>
        <v>0</v>
      </c>
    </row>
    <row r="8085" spans="1:9" x14ac:dyDescent="0.25">
      <c r="A8085" s="2">
        <v>37593.791666666664</v>
      </c>
      <c r="B8085">
        <v>9.2249999999999996</v>
      </c>
      <c r="C8085">
        <v>29.2849</v>
      </c>
      <c r="D8085">
        <v>0</v>
      </c>
      <c r="E8085" t="str">
        <f>IF(AND(Tableau134[[#This Row],[Operative Temperature]]&lt;19,Tableau134[[#This Row],[Occupancy]]&lt;&gt;0),Tableau134[[#This Row],[Operative Temperature]],"NC")</f>
        <v>NC</v>
      </c>
      <c r="F8085">
        <f>IF(AND(C8085&gt;26,Tableau134[[#This Row],[Occupancy]]&lt;&gt;0),1,0)</f>
        <v>0</v>
      </c>
      <c r="G8085">
        <f>IF(AND(Tableau134[[#This Row],[Operative Temperature]]&lt;19,Tableau134[[#This Row],[Occupancy]]&lt;&gt;0),1,0)</f>
        <v>0</v>
      </c>
      <c r="H8085">
        <f>IF(Tableau134[[#This Row],[Nb dheures sup à 26°C sous occupation]]=1,Tableau134[[#This Row],[Operative Temperature]]-26,0)</f>
        <v>0</v>
      </c>
      <c r="I8085">
        <f>IF(Tableau134[[#This Row],[Nb d''heures inf à 19°C sous occupation]]=1,19-C8085,0)</f>
        <v>0</v>
      </c>
    </row>
    <row r="8086" spans="1:9" x14ac:dyDescent="0.25">
      <c r="A8086" s="2">
        <v>37593.833333333336</v>
      </c>
      <c r="B8086">
        <v>9.0250000000000004</v>
      </c>
      <c r="C8086">
        <v>29.131319999999999</v>
      </c>
      <c r="D8086">
        <v>0</v>
      </c>
      <c r="E8086" t="str">
        <f>IF(AND(Tableau134[[#This Row],[Operative Temperature]]&lt;19,Tableau134[[#This Row],[Occupancy]]&lt;&gt;0),Tableau134[[#This Row],[Operative Temperature]],"NC")</f>
        <v>NC</v>
      </c>
      <c r="F8086">
        <f>IF(AND(C8086&gt;26,Tableau134[[#This Row],[Occupancy]]&lt;&gt;0),1,0)</f>
        <v>0</v>
      </c>
      <c r="G8086">
        <f>IF(AND(Tableau134[[#This Row],[Operative Temperature]]&lt;19,Tableau134[[#This Row],[Occupancy]]&lt;&gt;0),1,0)</f>
        <v>0</v>
      </c>
      <c r="H8086">
        <f>IF(Tableau134[[#This Row],[Nb dheures sup à 26°C sous occupation]]=1,Tableau134[[#This Row],[Operative Temperature]]-26,0)</f>
        <v>0</v>
      </c>
      <c r="I8086">
        <f>IF(Tableau134[[#This Row],[Nb d''heures inf à 19°C sous occupation]]=1,19-C8086,0)</f>
        <v>0</v>
      </c>
    </row>
    <row r="8087" spans="1:9" x14ac:dyDescent="0.25">
      <c r="A8087" s="2">
        <v>37593.875</v>
      </c>
      <c r="B8087">
        <v>9.3249999999999993</v>
      </c>
      <c r="C8087">
        <v>27.874110000000002</v>
      </c>
      <c r="D8087">
        <v>0</v>
      </c>
      <c r="E8087" t="str">
        <f>IF(AND(Tableau134[[#This Row],[Operative Temperature]]&lt;19,Tableau134[[#This Row],[Occupancy]]&lt;&gt;0),Tableau134[[#This Row],[Operative Temperature]],"NC")</f>
        <v>NC</v>
      </c>
      <c r="F8087">
        <f>IF(AND(C8087&gt;26,Tableau134[[#This Row],[Occupancy]]&lt;&gt;0),1,0)</f>
        <v>0</v>
      </c>
      <c r="G8087">
        <f>IF(AND(Tableau134[[#This Row],[Operative Temperature]]&lt;19,Tableau134[[#This Row],[Occupancy]]&lt;&gt;0),1,0)</f>
        <v>0</v>
      </c>
      <c r="H8087">
        <f>IF(Tableau134[[#This Row],[Nb dheures sup à 26°C sous occupation]]=1,Tableau134[[#This Row],[Operative Temperature]]-26,0)</f>
        <v>0</v>
      </c>
      <c r="I8087">
        <f>IF(Tableau134[[#This Row],[Nb d''heures inf à 19°C sous occupation]]=1,19-C8087,0)</f>
        <v>0</v>
      </c>
    </row>
    <row r="8088" spans="1:9" x14ac:dyDescent="0.25">
      <c r="A8088" s="2">
        <v>37593.916666666664</v>
      </c>
      <c r="B8088">
        <v>9.625</v>
      </c>
      <c r="C8088">
        <v>27.13316</v>
      </c>
      <c r="D8088">
        <v>0</v>
      </c>
      <c r="E8088" t="str">
        <f>IF(AND(Tableau134[[#This Row],[Operative Temperature]]&lt;19,Tableau134[[#This Row],[Occupancy]]&lt;&gt;0),Tableau134[[#This Row],[Operative Temperature]],"NC")</f>
        <v>NC</v>
      </c>
      <c r="F8088">
        <f>IF(AND(C8088&gt;26,Tableau134[[#This Row],[Occupancy]]&lt;&gt;0),1,0)</f>
        <v>0</v>
      </c>
      <c r="G8088">
        <f>IF(AND(Tableau134[[#This Row],[Operative Temperature]]&lt;19,Tableau134[[#This Row],[Occupancy]]&lt;&gt;0),1,0)</f>
        <v>0</v>
      </c>
      <c r="H8088">
        <f>IF(Tableau134[[#This Row],[Nb dheures sup à 26°C sous occupation]]=1,Tableau134[[#This Row],[Operative Temperature]]-26,0)</f>
        <v>0</v>
      </c>
      <c r="I8088">
        <f>IF(Tableau134[[#This Row],[Nb d''heures inf à 19°C sous occupation]]=1,19-C8088,0)</f>
        <v>0</v>
      </c>
    </row>
    <row r="8089" spans="1:9" x14ac:dyDescent="0.25">
      <c r="A8089" s="2">
        <v>37593.958333333336</v>
      </c>
      <c r="B8089">
        <v>9.625</v>
      </c>
      <c r="C8089">
        <v>26.78706</v>
      </c>
      <c r="D8089">
        <v>0</v>
      </c>
      <c r="E8089" t="str">
        <f>IF(AND(Tableau134[[#This Row],[Operative Temperature]]&lt;19,Tableau134[[#This Row],[Occupancy]]&lt;&gt;0),Tableau134[[#This Row],[Operative Temperature]],"NC")</f>
        <v>NC</v>
      </c>
      <c r="F8089">
        <f>IF(AND(C8089&gt;26,Tableau134[[#This Row],[Occupancy]]&lt;&gt;0),1,0)</f>
        <v>0</v>
      </c>
      <c r="G8089">
        <f>IF(AND(Tableau134[[#This Row],[Operative Temperature]]&lt;19,Tableau134[[#This Row],[Occupancy]]&lt;&gt;0),1,0)</f>
        <v>0</v>
      </c>
      <c r="H8089">
        <f>IF(Tableau134[[#This Row],[Nb dheures sup à 26°C sous occupation]]=1,Tableau134[[#This Row],[Operative Temperature]]-26,0)</f>
        <v>0</v>
      </c>
      <c r="I8089">
        <f>IF(Tableau134[[#This Row],[Nb d''heures inf à 19°C sous occupation]]=1,19-C8089,0)</f>
        <v>0</v>
      </c>
    </row>
    <row r="8090" spans="1:9" x14ac:dyDescent="0.25">
      <c r="A8090" s="1">
        <v>37594</v>
      </c>
      <c r="B8090">
        <v>9.6</v>
      </c>
      <c r="C8090">
        <v>26.537949999999999</v>
      </c>
      <c r="D8090">
        <v>0</v>
      </c>
      <c r="E8090" t="str">
        <f>IF(AND(Tableau134[[#This Row],[Operative Temperature]]&lt;19,Tableau134[[#This Row],[Occupancy]]&lt;&gt;0),Tableau134[[#This Row],[Operative Temperature]],"NC")</f>
        <v>NC</v>
      </c>
      <c r="F8090">
        <f>IF(AND(C8090&gt;26,Tableau134[[#This Row],[Occupancy]]&lt;&gt;0),1,0)</f>
        <v>0</v>
      </c>
      <c r="G8090">
        <f>IF(AND(Tableau134[[#This Row],[Operative Temperature]]&lt;19,Tableau134[[#This Row],[Occupancy]]&lt;&gt;0),1,0)</f>
        <v>0</v>
      </c>
      <c r="H8090">
        <f>IF(Tableau134[[#This Row],[Nb dheures sup à 26°C sous occupation]]=1,Tableau134[[#This Row],[Operative Temperature]]-26,0)</f>
        <v>0</v>
      </c>
      <c r="I8090">
        <f>IF(Tableau134[[#This Row],[Nb d''heures inf à 19°C sous occupation]]=1,19-C8090,0)</f>
        <v>0</v>
      </c>
    </row>
    <row r="8091" spans="1:9" x14ac:dyDescent="0.25">
      <c r="A8091" s="2">
        <v>37594.041666666664</v>
      </c>
      <c r="B8091">
        <v>9.5250000000000004</v>
      </c>
      <c r="C8091">
        <v>26.37209</v>
      </c>
      <c r="D8091">
        <v>0</v>
      </c>
      <c r="E8091" t="str">
        <f>IF(AND(Tableau134[[#This Row],[Operative Temperature]]&lt;19,Tableau134[[#This Row],[Occupancy]]&lt;&gt;0),Tableau134[[#This Row],[Operative Temperature]],"NC")</f>
        <v>NC</v>
      </c>
      <c r="F8091">
        <f>IF(AND(C8091&gt;26,Tableau134[[#This Row],[Occupancy]]&lt;&gt;0),1,0)</f>
        <v>0</v>
      </c>
      <c r="G8091">
        <f>IF(AND(Tableau134[[#This Row],[Operative Temperature]]&lt;19,Tableau134[[#This Row],[Occupancy]]&lt;&gt;0),1,0)</f>
        <v>0</v>
      </c>
      <c r="H8091">
        <f>IF(Tableau134[[#This Row],[Nb dheures sup à 26°C sous occupation]]=1,Tableau134[[#This Row],[Operative Temperature]]-26,0)</f>
        <v>0</v>
      </c>
      <c r="I8091">
        <f>IF(Tableau134[[#This Row],[Nb d''heures inf à 19°C sous occupation]]=1,19-C8091,0)</f>
        <v>0</v>
      </c>
    </row>
    <row r="8092" spans="1:9" x14ac:dyDescent="0.25">
      <c r="A8092" s="2">
        <v>37594.083333333336</v>
      </c>
      <c r="B8092">
        <v>9.2750000000000004</v>
      </c>
      <c r="C8092">
        <v>26.22128</v>
      </c>
      <c r="D8092">
        <v>0</v>
      </c>
      <c r="E8092" t="str">
        <f>IF(AND(Tableau134[[#This Row],[Operative Temperature]]&lt;19,Tableau134[[#This Row],[Occupancy]]&lt;&gt;0),Tableau134[[#This Row],[Operative Temperature]],"NC")</f>
        <v>NC</v>
      </c>
      <c r="F8092">
        <f>IF(AND(C8092&gt;26,Tableau134[[#This Row],[Occupancy]]&lt;&gt;0),1,0)</f>
        <v>0</v>
      </c>
      <c r="G8092">
        <f>IF(AND(Tableau134[[#This Row],[Operative Temperature]]&lt;19,Tableau134[[#This Row],[Occupancy]]&lt;&gt;0),1,0)</f>
        <v>0</v>
      </c>
      <c r="H8092">
        <f>IF(Tableau134[[#This Row],[Nb dheures sup à 26°C sous occupation]]=1,Tableau134[[#This Row],[Operative Temperature]]-26,0)</f>
        <v>0</v>
      </c>
      <c r="I8092">
        <f>IF(Tableau134[[#This Row],[Nb d''heures inf à 19°C sous occupation]]=1,19-C8092,0)</f>
        <v>0</v>
      </c>
    </row>
    <row r="8093" spans="1:9" x14ac:dyDescent="0.25">
      <c r="A8093" s="2">
        <v>37594.125</v>
      </c>
      <c r="B8093">
        <v>8.9</v>
      </c>
      <c r="C8093">
        <v>26.098749999999999</v>
      </c>
      <c r="D8093">
        <v>0</v>
      </c>
      <c r="E8093" t="str">
        <f>IF(AND(Tableau134[[#This Row],[Operative Temperature]]&lt;19,Tableau134[[#This Row],[Occupancy]]&lt;&gt;0),Tableau134[[#This Row],[Operative Temperature]],"NC")</f>
        <v>NC</v>
      </c>
      <c r="F8093">
        <f>IF(AND(C8093&gt;26,Tableau134[[#This Row],[Occupancy]]&lt;&gt;0),1,0)</f>
        <v>0</v>
      </c>
      <c r="G8093">
        <f>IF(AND(Tableau134[[#This Row],[Operative Temperature]]&lt;19,Tableau134[[#This Row],[Occupancy]]&lt;&gt;0),1,0)</f>
        <v>0</v>
      </c>
      <c r="H8093">
        <f>IF(Tableau134[[#This Row],[Nb dheures sup à 26°C sous occupation]]=1,Tableau134[[#This Row],[Operative Temperature]]-26,0)</f>
        <v>0</v>
      </c>
      <c r="I8093">
        <f>IF(Tableau134[[#This Row],[Nb d''heures inf à 19°C sous occupation]]=1,19-C8093,0)</f>
        <v>0</v>
      </c>
    </row>
    <row r="8094" spans="1:9" x14ac:dyDescent="0.25">
      <c r="A8094" s="2">
        <v>37594.166666666664</v>
      </c>
      <c r="B8094">
        <v>8.5749999999999993</v>
      </c>
      <c r="C8094">
        <v>25.986129999999999</v>
      </c>
      <c r="D8094">
        <v>0</v>
      </c>
      <c r="E8094" t="str">
        <f>IF(AND(Tableau134[[#This Row],[Operative Temperature]]&lt;19,Tableau134[[#This Row],[Occupancy]]&lt;&gt;0),Tableau134[[#This Row],[Operative Temperature]],"NC")</f>
        <v>NC</v>
      </c>
      <c r="F8094">
        <f>IF(AND(C8094&gt;26,Tableau134[[#This Row],[Occupancy]]&lt;&gt;0),1,0)</f>
        <v>0</v>
      </c>
      <c r="G8094">
        <f>IF(AND(Tableau134[[#This Row],[Operative Temperature]]&lt;19,Tableau134[[#This Row],[Occupancy]]&lt;&gt;0),1,0)</f>
        <v>0</v>
      </c>
      <c r="H8094">
        <f>IF(Tableau134[[#This Row],[Nb dheures sup à 26°C sous occupation]]=1,Tableau134[[#This Row],[Operative Temperature]]-26,0)</f>
        <v>0</v>
      </c>
      <c r="I8094">
        <f>IF(Tableau134[[#This Row],[Nb d''heures inf à 19°C sous occupation]]=1,19-C8094,0)</f>
        <v>0</v>
      </c>
    </row>
    <row r="8095" spans="1:9" x14ac:dyDescent="0.25">
      <c r="A8095" s="2">
        <v>37594.208333333336</v>
      </c>
      <c r="B8095">
        <v>8.2750000000000004</v>
      </c>
      <c r="C8095">
        <v>25.867419999999999</v>
      </c>
      <c r="D8095">
        <v>0</v>
      </c>
      <c r="E8095" t="str">
        <f>IF(AND(Tableau134[[#This Row],[Operative Temperature]]&lt;19,Tableau134[[#This Row],[Occupancy]]&lt;&gt;0),Tableau134[[#This Row],[Operative Temperature]],"NC")</f>
        <v>NC</v>
      </c>
      <c r="F8095">
        <f>IF(AND(C8095&gt;26,Tableau134[[#This Row],[Occupancy]]&lt;&gt;0),1,0)</f>
        <v>0</v>
      </c>
      <c r="G8095">
        <f>IF(AND(Tableau134[[#This Row],[Operative Temperature]]&lt;19,Tableau134[[#This Row],[Occupancy]]&lt;&gt;0),1,0)</f>
        <v>0</v>
      </c>
      <c r="H8095">
        <f>IF(Tableau134[[#This Row],[Nb dheures sup à 26°C sous occupation]]=1,Tableau134[[#This Row],[Operative Temperature]]-26,0)</f>
        <v>0</v>
      </c>
      <c r="I8095">
        <f>IF(Tableau134[[#This Row],[Nb d''heures inf à 19°C sous occupation]]=1,19-C8095,0)</f>
        <v>0</v>
      </c>
    </row>
    <row r="8096" spans="1:9" x14ac:dyDescent="0.25">
      <c r="A8096" s="2">
        <v>37594.25</v>
      </c>
      <c r="B8096">
        <v>7.9749999999999996</v>
      </c>
      <c r="C8096">
        <v>25.739609999999999</v>
      </c>
      <c r="D8096">
        <v>0</v>
      </c>
      <c r="E8096" t="str">
        <f>IF(AND(Tableau134[[#This Row],[Operative Temperature]]&lt;19,Tableau134[[#This Row],[Occupancy]]&lt;&gt;0),Tableau134[[#This Row],[Operative Temperature]],"NC")</f>
        <v>NC</v>
      </c>
      <c r="F8096">
        <f>IF(AND(C8096&gt;26,Tableau134[[#This Row],[Occupancy]]&lt;&gt;0),1,0)</f>
        <v>0</v>
      </c>
      <c r="G8096">
        <f>IF(AND(Tableau134[[#This Row],[Operative Temperature]]&lt;19,Tableau134[[#This Row],[Occupancy]]&lt;&gt;0),1,0)</f>
        <v>0</v>
      </c>
      <c r="H8096">
        <f>IF(Tableau134[[#This Row],[Nb dheures sup à 26°C sous occupation]]=1,Tableau134[[#This Row],[Operative Temperature]]-26,0)</f>
        <v>0</v>
      </c>
      <c r="I8096">
        <f>IF(Tableau134[[#This Row],[Nb d''heures inf à 19°C sous occupation]]=1,19-C8096,0)</f>
        <v>0</v>
      </c>
    </row>
    <row r="8097" spans="1:9" x14ac:dyDescent="0.25">
      <c r="A8097" s="2">
        <v>37594.291666666664</v>
      </c>
      <c r="B8097">
        <v>7.6749999999999998</v>
      </c>
      <c r="C8097">
        <v>25.600180000000002</v>
      </c>
      <c r="D8097">
        <v>0</v>
      </c>
      <c r="E8097" t="str">
        <f>IF(AND(Tableau134[[#This Row],[Operative Temperature]]&lt;19,Tableau134[[#This Row],[Occupancy]]&lt;&gt;0),Tableau134[[#This Row],[Operative Temperature]],"NC")</f>
        <v>NC</v>
      </c>
      <c r="F8097">
        <f>IF(AND(C8097&gt;26,Tableau134[[#This Row],[Occupancy]]&lt;&gt;0),1,0)</f>
        <v>0</v>
      </c>
      <c r="G8097">
        <f>IF(AND(Tableau134[[#This Row],[Operative Temperature]]&lt;19,Tableau134[[#This Row],[Occupancy]]&lt;&gt;0),1,0)</f>
        <v>0</v>
      </c>
      <c r="H8097">
        <f>IF(Tableau134[[#This Row],[Nb dheures sup à 26°C sous occupation]]=1,Tableau134[[#This Row],[Operative Temperature]]-26,0)</f>
        <v>0</v>
      </c>
      <c r="I8097">
        <f>IF(Tableau134[[#This Row],[Nb d''heures inf à 19°C sous occupation]]=1,19-C8097,0)</f>
        <v>0</v>
      </c>
    </row>
    <row r="8098" spans="1:9" x14ac:dyDescent="0.25">
      <c r="A8098" s="2">
        <v>37594.333333333336</v>
      </c>
      <c r="B8098">
        <v>7.6749999999999998</v>
      </c>
      <c r="C8098">
        <v>25.974360000000001</v>
      </c>
      <c r="D8098">
        <v>0</v>
      </c>
      <c r="E8098" t="str">
        <f>IF(AND(Tableau134[[#This Row],[Operative Temperature]]&lt;19,Tableau134[[#This Row],[Occupancy]]&lt;&gt;0),Tableau134[[#This Row],[Operative Temperature]],"NC")</f>
        <v>NC</v>
      </c>
      <c r="F8098">
        <f>IF(AND(C8098&gt;26,Tableau134[[#This Row],[Occupancy]]&lt;&gt;0),1,0)</f>
        <v>0</v>
      </c>
      <c r="G8098">
        <f>IF(AND(Tableau134[[#This Row],[Operative Temperature]]&lt;19,Tableau134[[#This Row],[Occupancy]]&lt;&gt;0),1,0)</f>
        <v>0</v>
      </c>
      <c r="H8098">
        <f>IF(Tableau134[[#This Row],[Nb dheures sup à 26°C sous occupation]]=1,Tableau134[[#This Row],[Operative Temperature]]-26,0)</f>
        <v>0</v>
      </c>
      <c r="I8098">
        <f>IF(Tableau134[[#This Row],[Nb d''heures inf à 19°C sous occupation]]=1,19-C8098,0)</f>
        <v>0</v>
      </c>
    </row>
    <row r="8099" spans="1:9" x14ac:dyDescent="0.25">
      <c r="A8099" s="2">
        <v>37594.375</v>
      </c>
      <c r="B8099">
        <v>7.7750000000000004</v>
      </c>
      <c r="C8099">
        <v>26.327300000000001</v>
      </c>
      <c r="D8099">
        <v>0</v>
      </c>
      <c r="E8099" t="str">
        <f>IF(AND(Tableau134[[#This Row],[Operative Temperature]]&lt;19,Tableau134[[#This Row],[Occupancy]]&lt;&gt;0),Tableau134[[#This Row],[Operative Temperature]],"NC")</f>
        <v>NC</v>
      </c>
      <c r="F8099">
        <f>IF(AND(C8099&gt;26,Tableau134[[#This Row],[Occupancy]]&lt;&gt;0),1,0)</f>
        <v>0</v>
      </c>
      <c r="G8099">
        <f>IF(AND(Tableau134[[#This Row],[Operative Temperature]]&lt;19,Tableau134[[#This Row],[Occupancy]]&lt;&gt;0),1,0)</f>
        <v>0</v>
      </c>
      <c r="H8099">
        <f>IF(Tableau134[[#This Row],[Nb dheures sup à 26°C sous occupation]]=1,Tableau134[[#This Row],[Operative Temperature]]-26,0)</f>
        <v>0</v>
      </c>
      <c r="I8099">
        <f>IF(Tableau134[[#This Row],[Nb d''heures inf à 19°C sous occupation]]=1,19-C8099,0)</f>
        <v>0</v>
      </c>
    </row>
    <row r="8100" spans="1:9" x14ac:dyDescent="0.25">
      <c r="A8100" s="2">
        <v>37594.416666666664</v>
      </c>
      <c r="B8100">
        <v>7.875</v>
      </c>
      <c r="C8100">
        <v>26.500029999999999</v>
      </c>
      <c r="D8100">
        <v>0</v>
      </c>
      <c r="E8100" t="str">
        <f>IF(AND(Tableau134[[#This Row],[Operative Temperature]]&lt;19,Tableau134[[#This Row],[Occupancy]]&lt;&gt;0),Tableau134[[#This Row],[Operative Temperature]],"NC")</f>
        <v>NC</v>
      </c>
      <c r="F8100">
        <f>IF(AND(C8100&gt;26,Tableau134[[#This Row],[Occupancy]]&lt;&gt;0),1,0)</f>
        <v>0</v>
      </c>
      <c r="G8100">
        <f>IF(AND(Tableau134[[#This Row],[Operative Temperature]]&lt;19,Tableau134[[#This Row],[Occupancy]]&lt;&gt;0),1,0)</f>
        <v>0</v>
      </c>
      <c r="H8100">
        <f>IF(Tableau134[[#This Row],[Nb dheures sup à 26°C sous occupation]]=1,Tableau134[[#This Row],[Operative Temperature]]-26,0)</f>
        <v>0</v>
      </c>
      <c r="I8100">
        <f>IF(Tableau134[[#This Row],[Nb d''heures inf à 19°C sous occupation]]=1,19-C8100,0)</f>
        <v>0</v>
      </c>
    </row>
    <row r="8101" spans="1:9" x14ac:dyDescent="0.25">
      <c r="A8101" s="2">
        <v>37594.458333333336</v>
      </c>
      <c r="B8101">
        <v>7.9</v>
      </c>
      <c r="C8101">
        <v>26.67606</v>
      </c>
      <c r="D8101">
        <v>0</v>
      </c>
      <c r="E8101" t="str">
        <f>IF(AND(Tableau134[[#This Row],[Operative Temperature]]&lt;19,Tableau134[[#This Row],[Occupancy]]&lt;&gt;0),Tableau134[[#This Row],[Operative Temperature]],"NC")</f>
        <v>NC</v>
      </c>
      <c r="F8101">
        <f>IF(AND(C8101&gt;26,Tableau134[[#This Row],[Occupancy]]&lt;&gt;0),1,0)</f>
        <v>0</v>
      </c>
      <c r="G8101">
        <f>IF(AND(Tableau134[[#This Row],[Operative Temperature]]&lt;19,Tableau134[[#This Row],[Occupancy]]&lt;&gt;0),1,0)</f>
        <v>0</v>
      </c>
      <c r="H8101">
        <f>IF(Tableau134[[#This Row],[Nb dheures sup à 26°C sous occupation]]=1,Tableau134[[#This Row],[Operative Temperature]]-26,0)</f>
        <v>0</v>
      </c>
      <c r="I8101">
        <f>IF(Tableau134[[#This Row],[Nb d''heures inf à 19°C sous occupation]]=1,19-C8101,0)</f>
        <v>0</v>
      </c>
    </row>
    <row r="8102" spans="1:9" x14ac:dyDescent="0.25">
      <c r="A8102" s="2">
        <v>37594.5</v>
      </c>
      <c r="B8102">
        <v>7.9749999999999996</v>
      </c>
      <c r="C8102">
        <v>27.157450000000001</v>
      </c>
      <c r="D8102">
        <v>0</v>
      </c>
      <c r="E8102" t="str">
        <f>IF(AND(Tableau134[[#This Row],[Operative Temperature]]&lt;19,Tableau134[[#This Row],[Occupancy]]&lt;&gt;0),Tableau134[[#This Row],[Operative Temperature]],"NC")</f>
        <v>NC</v>
      </c>
      <c r="F8102">
        <f>IF(AND(C8102&gt;26,Tableau134[[#This Row],[Occupancy]]&lt;&gt;0),1,0)</f>
        <v>0</v>
      </c>
      <c r="G8102">
        <f>IF(AND(Tableau134[[#This Row],[Operative Temperature]]&lt;19,Tableau134[[#This Row],[Occupancy]]&lt;&gt;0),1,0)</f>
        <v>0</v>
      </c>
      <c r="H8102">
        <f>IF(Tableau134[[#This Row],[Nb dheures sup à 26°C sous occupation]]=1,Tableau134[[#This Row],[Operative Temperature]]-26,0)</f>
        <v>0</v>
      </c>
      <c r="I8102">
        <f>IF(Tableau134[[#This Row],[Nb d''heures inf à 19°C sous occupation]]=1,19-C8102,0)</f>
        <v>0</v>
      </c>
    </row>
    <row r="8103" spans="1:9" x14ac:dyDescent="0.25">
      <c r="A8103" s="2">
        <v>37594.541666666664</v>
      </c>
      <c r="B8103">
        <v>8.4499999999999993</v>
      </c>
      <c r="C8103">
        <v>27.445329999999998</v>
      </c>
      <c r="D8103">
        <v>0</v>
      </c>
      <c r="E8103" t="str">
        <f>IF(AND(Tableau134[[#This Row],[Operative Temperature]]&lt;19,Tableau134[[#This Row],[Occupancy]]&lt;&gt;0),Tableau134[[#This Row],[Operative Temperature]],"NC")</f>
        <v>NC</v>
      </c>
      <c r="F8103">
        <f>IF(AND(C8103&gt;26,Tableau134[[#This Row],[Occupancy]]&lt;&gt;0),1,0)</f>
        <v>0</v>
      </c>
      <c r="G8103">
        <f>IF(AND(Tableau134[[#This Row],[Operative Temperature]]&lt;19,Tableau134[[#This Row],[Occupancy]]&lt;&gt;0),1,0)</f>
        <v>0</v>
      </c>
      <c r="H8103">
        <f>IF(Tableau134[[#This Row],[Nb dheures sup à 26°C sous occupation]]=1,Tableau134[[#This Row],[Operative Temperature]]-26,0)</f>
        <v>0</v>
      </c>
      <c r="I8103">
        <f>IF(Tableau134[[#This Row],[Nb d''heures inf à 19°C sous occupation]]=1,19-C8103,0)</f>
        <v>0</v>
      </c>
    </row>
    <row r="8104" spans="1:9" x14ac:dyDescent="0.25">
      <c r="A8104" s="2">
        <v>37594.583333333336</v>
      </c>
      <c r="B8104">
        <v>8.9</v>
      </c>
      <c r="C8104">
        <v>27.79871</v>
      </c>
      <c r="D8104">
        <v>0</v>
      </c>
      <c r="E8104" t="str">
        <f>IF(AND(Tableau134[[#This Row],[Operative Temperature]]&lt;19,Tableau134[[#This Row],[Occupancy]]&lt;&gt;0),Tableau134[[#This Row],[Operative Temperature]],"NC")</f>
        <v>NC</v>
      </c>
      <c r="F8104">
        <f>IF(AND(C8104&gt;26,Tableau134[[#This Row],[Occupancy]]&lt;&gt;0),1,0)</f>
        <v>0</v>
      </c>
      <c r="G8104">
        <f>IF(AND(Tableau134[[#This Row],[Operative Temperature]]&lt;19,Tableau134[[#This Row],[Occupancy]]&lt;&gt;0),1,0)</f>
        <v>0</v>
      </c>
      <c r="H8104">
        <f>IF(Tableau134[[#This Row],[Nb dheures sup à 26°C sous occupation]]=1,Tableau134[[#This Row],[Operative Temperature]]-26,0)</f>
        <v>0</v>
      </c>
      <c r="I8104">
        <f>IF(Tableau134[[#This Row],[Nb d''heures inf à 19°C sous occupation]]=1,19-C8104,0)</f>
        <v>0</v>
      </c>
    </row>
    <row r="8105" spans="1:9" x14ac:dyDescent="0.25">
      <c r="A8105" s="2">
        <v>37594.625</v>
      </c>
      <c r="B8105">
        <v>9</v>
      </c>
      <c r="C8105">
        <v>27.864139999999999</v>
      </c>
      <c r="D8105">
        <v>0</v>
      </c>
      <c r="E8105" t="str">
        <f>IF(AND(Tableau134[[#This Row],[Operative Temperature]]&lt;19,Tableau134[[#This Row],[Occupancy]]&lt;&gt;0),Tableau134[[#This Row],[Operative Temperature]],"NC")</f>
        <v>NC</v>
      </c>
      <c r="F8105">
        <f>IF(AND(C8105&gt;26,Tableau134[[#This Row],[Occupancy]]&lt;&gt;0),1,0)</f>
        <v>0</v>
      </c>
      <c r="G8105">
        <f>IF(AND(Tableau134[[#This Row],[Operative Temperature]]&lt;19,Tableau134[[#This Row],[Occupancy]]&lt;&gt;0),1,0)</f>
        <v>0</v>
      </c>
      <c r="H8105">
        <f>IF(Tableau134[[#This Row],[Nb dheures sup à 26°C sous occupation]]=1,Tableau134[[#This Row],[Operative Temperature]]-26,0)</f>
        <v>0</v>
      </c>
      <c r="I8105">
        <f>IF(Tableau134[[#This Row],[Nb d''heures inf à 19°C sous occupation]]=1,19-C8105,0)</f>
        <v>0</v>
      </c>
    </row>
    <row r="8106" spans="1:9" x14ac:dyDescent="0.25">
      <c r="A8106" s="2">
        <v>37594.666666666664</v>
      </c>
      <c r="B8106">
        <v>9.0749999999999993</v>
      </c>
      <c r="C8106">
        <v>27.819089999999999</v>
      </c>
      <c r="D8106">
        <v>0</v>
      </c>
      <c r="E8106" t="str">
        <f>IF(AND(Tableau134[[#This Row],[Operative Temperature]]&lt;19,Tableau134[[#This Row],[Occupancy]]&lt;&gt;0),Tableau134[[#This Row],[Operative Temperature]],"NC")</f>
        <v>NC</v>
      </c>
      <c r="F8106">
        <f>IF(AND(C8106&gt;26,Tableau134[[#This Row],[Occupancy]]&lt;&gt;0),1,0)</f>
        <v>0</v>
      </c>
      <c r="G8106">
        <f>IF(AND(Tableau134[[#This Row],[Operative Temperature]]&lt;19,Tableau134[[#This Row],[Occupancy]]&lt;&gt;0),1,0)</f>
        <v>0</v>
      </c>
      <c r="H8106">
        <f>IF(Tableau134[[#This Row],[Nb dheures sup à 26°C sous occupation]]=1,Tableau134[[#This Row],[Operative Temperature]]-26,0)</f>
        <v>0</v>
      </c>
      <c r="I8106">
        <f>IF(Tableau134[[#This Row],[Nb d''heures inf à 19°C sous occupation]]=1,19-C8106,0)</f>
        <v>0</v>
      </c>
    </row>
    <row r="8107" spans="1:9" x14ac:dyDescent="0.25">
      <c r="A8107" s="2">
        <v>37594.708333333336</v>
      </c>
      <c r="B8107">
        <v>9.0250000000000004</v>
      </c>
      <c r="C8107">
        <v>27.726469999999999</v>
      </c>
      <c r="D8107">
        <v>0</v>
      </c>
      <c r="E8107" t="str">
        <f>IF(AND(Tableau134[[#This Row],[Operative Temperature]]&lt;19,Tableau134[[#This Row],[Occupancy]]&lt;&gt;0),Tableau134[[#This Row],[Operative Temperature]],"NC")</f>
        <v>NC</v>
      </c>
      <c r="F8107">
        <f>IF(AND(C8107&gt;26,Tableau134[[#This Row],[Occupancy]]&lt;&gt;0),1,0)</f>
        <v>0</v>
      </c>
      <c r="G8107">
        <f>IF(AND(Tableau134[[#This Row],[Operative Temperature]]&lt;19,Tableau134[[#This Row],[Occupancy]]&lt;&gt;0),1,0)</f>
        <v>0</v>
      </c>
      <c r="H8107">
        <f>IF(Tableau134[[#This Row],[Nb dheures sup à 26°C sous occupation]]=1,Tableau134[[#This Row],[Operative Temperature]]-26,0)</f>
        <v>0</v>
      </c>
      <c r="I8107">
        <f>IF(Tableau134[[#This Row],[Nb d''heures inf à 19°C sous occupation]]=1,19-C8107,0)</f>
        <v>0</v>
      </c>
    </row>
    <row r="8108" spans="1:9" x14ac:dyDescent="0.25">
      <c r="A8108" s="2">
        <v>37594.75</v>
      </c>
      <c r="B8108">
        <v>8.85</v>
      </c>
      <c r="C8108">
        <v>27.850339999999999</v>
      </c>
      <c r="D8108">
        <v>0</v>
      </c>
      <c r="E8108" t="str">
        <f>IF(AND(Tableau134[[#This Row],[Operative Temperature]]&lt;19,Tableau134[[#This Row],[Occupancy]]&lt;&gt;0),Tableau134[[#This Row],[Operative Temperature]],"NC")</f>
        <v>NC</v>
      </c>
      <c r="F8108">
        <f>IF(AND(C8108&gt;26,Tableau134[[#This Row],[Occupancy]]&lt;&gt;0),1,0)</f>
        <v>0</v>
      </c>
      <c r="G8108">
        <f>IF(AND(Tableau134[[#This Row],[Operative Temperature]]&lt;19,Tableau134[[#This Row],[Occupancy]]&lt;&gt;0),1,0)</f>
        <v>0</v>
      </c>
      <c r="H8108">
        <f>IF(Tableau134[[#This Row],[Nb dheures sup à 26°C sous occupation]]=1,Tableau134[[#This Row],[Operative Temperature]]-26,0)</f>
        <v>0</v>
      </c>
      <c r="I8108">
        <f>IF(Tableau134[[#This Row],[Nb d''heures inf à 19°C sous occupation]]=1,19-C8108,0)</f>
        <v>0</v>
      </c>
    </row>
    <row r="8109" spans="1:9" x14ac:dyDescent="0.25">
      <c r="A8109" s="2">
        <v>37594.791666666664</v>
      </c>
      <c r="B8109">
        <v>8.7249999999999996</v>
      </c>
      <c r="C8109">
        <v>27.964459999999999</v>
      </c>
      <c r="D8109">
        <v>0</v>
      </c>
      <c r="E8109" t="str">
        <f>IF(AND(Tableau134[[#This Row],[Operative Temperature]]&lt;19,Tableau134[[#This Row],[Occupancy]]&lt;&gt;0),Tableau134[[#This Row],[Operative Temperature]],"NC")</f>
        <v>NC</v>
      </c>
      <c r="F8109">
        <f>IF(AND(C8109&gt;26,Tableau134[[#This Row],[Occupancy]]&lt;&gt;0),1,0)</f>
        <v>0</v>
      </c>
      <c r="G8109">
        <f>IF(AND(Tableau134[[#This Row],[Operative Temperature]]&lt;19,Tableau134[[#This Row],[Occupancy]]&lt;&gt;0),1,0)</f>
        <v>0</v>
      </c>
      <c r="H8109">
        <f>IF(Tableau134[[#This Row],[Nb dheures sup à 26°C sous occupation]]=1,Tableau134[[#This Row],[Operative Temperature]]-26,0)</f>
        <v>0</v>
      </c>
      <c r="I8109">
        <f>IF(Tableau134[[#This Row],[Nb d''heures inf à 19°C sous occupation]]=1,19-C8109,0)</f>
        <v>0</v>
      </c>
    </row>
    <row r="8110" spans="1:9" x14ac:dyDescent="0.25">
      <c r="A8110" s="2">
        <v>37594.833333333336</v>
      </c>
      <c r="B8110">
        <v>8.625</v>
      </c>
      <c r="C8110">
        <v>28.269819999999999</v>
      </c>
      <c r="D8110">
        <v>0</v>
      </c>
      <c r="E8110" t="str">
        <f>IF(AND(Tableau134[[#This Row],[Operative Temperature]]&lt;19,Tableau134[[#This Row],[Occupancy]]&lt;&gt;0),Tableau134[[#This Row],[Operative Temperature]],"NC")</f>
        <v>NC</v>
      </c>
      <c r="F8110">
        <f>IF(AND(C8110&gt;26,Tableau134[[#This Row],[Occupancy]]&lt;&gt;0),1,0)</f>
        <v>0</v>
      </c>
      <c r="G8110">
        <f>IF(AND(Tableau134[[#This Row],[Operative Temperature]]&lt;19,Tableau134[[#This Row],[Occupancy]]&lt;&gt;0),1,0)</f>
        <v>0</v>
      </c>
      <c r="H8110">
        <f>IF(Tableau134[[#This Row],[Nb dheures sup à 26°C sous occupation]]=1,Tableau134[[#This Row],[Operative Temperature]]-26,0)</f>
        <v>0</v>
      </c>
      <c r="I8110">
        <f>IF(Tableau134[[#This Row],[Nb d''heures inf à 19°C sous occupation]]=1,19-C8110,0)</f>
        <v>0</v>
      </c>
    </row>
    <row r="8111" spans="1:9" x14ac:dyDescent="0.25">
      <c r="A8111" s="2">
        <v>37594.875</v>
      </c>
      <c r="B8111">
        <v>8.6</v>
      </c>
      <c r="C8111">
        <v>27.16938</v>
      </c>
      <c r="D8111">
        <v>0</v>
      </c>
      <c r="E8111" t="str">
        <f>IF(AND(Tableau134[[#This Row],[Operative Temperature]]&lt;19,Tableau134[[#This Row],[Occupancy]]&lt;&gt;0),Tableau134[[#This Row],[Operative Temperature]],"NC")</f>
        <v>NC</v>
      </c>
      <c r="F8111">
        <f>IF(AND(C8111&gt;26,Tableau134[[#This Row],[Occupancy]]&lt;&gt;0),1,0)</f>
        <v>0</v>
      </c>
      <c r="G8111">
        <f>IF(AND(Tableau134[[#This Row],[Operative Temperature]]&lt;19,Tableau134[[#This Row],[Occupancy]]&lt;&gt;0),1,0)</f>
        <v>0</v>
      </c>
      <c r="H8111">
        <f>IF(Tableau134[[#This Row],[Nb dheures sup à 26°C sous occupation]]=1,Tableau134[[#This Row],[Operative Temperature]]-26,0)</f>
        <v>0</v>
      </c>
      <c r="I8111">
        <f>IF(Tableau134[[#This Row],[Nb d''heures inf à 19°C sous occupation]]=1,19-C8111,0)</f>
        <v>0</v>
      </c>
    </row>
    <row r="8112" spans="1:9" x14ac:dyDescent="0.25">
      <c r="A8112" s="2">
        <v>37594.916666666664</v>
      </c>
      <c r="B8112">
        <v>8.5250000000000004</v>
      </c>
      <c r="C8112">
        <v>26.57762</v>
      </c>
      <c r="D8112">
        <v>0</v>
      </c>
      <c r="E8112" t="str">
        <f>IF(AND(Tableau134[[#This Row],[Operative Temperature]]&lt;19,Tableau134[[#This Row],[Occupancy]]&lt;&gt;0),Tableau134[[#This Row],[Operative Temperature]],"NC")</f>
        <v>NC</v>
      </c>
      <c r="F8112">
        <f>IF(AND(C8112&gt;26,Tableau134[[#This Row],[Occupancy]]&lt;&gt;0),1,0)</f>
        <v>0</v>
      </c>
      <c r="G8112">
        <f>IF(AND(Tableau134[[#This Row],[Operative Temperature]]&lt;19,Tableau134[[#This Row],[Occupancy]]&lt;&gt;0),1,0)</f>
        <v>0</v>
      </c>
      <c r="H8112">
        <f>IF(Tableau134[[#This Row],[Nb dheures sup à 26°C sous occupation]]=1,Tableau134[[#This Row],[Operative Temperature]]-26,0)</f>
        <v>0</v>
      </c>
      <c r="I8112">
        <f>IF(Tableau134[[#This Row],[Nb d''heures inf à 19°C sous occupation]]=1,19-C8112,0)</f>
        <v>0</v>
      </c>
    </row>
    <row r="8113" spans="1:9" x14ac:dyDescent="0.25">
      <c r="A8113" s="2">
        <v>37594.958333333336</v>
      </c>
      <c r="B8113">
        <v>8.5</v>
      </c>
      <c r="C8113">
        <v>26.2379</v>
      </c>
      <c r="D8113">
        <v>0</v>
      </c>
      <c r="E8113" t="str">
        <f>IF(AND(Tableau134[[#This Row],[Operative Temperature]]&lt;19,Tableau134[[#This Row],[Occupancy]]&lt;&gt;0),Tableau134[[#This Row],[Operative Temperature]],"NC")</f>
        <v>NC</v>
      </c>
      <c r="F8113">
        <f>IF(AND(C8113&gt;26,Tableau134[[#This Row],[Occupancy]]&lt;&gt;0),1,0)</f>
        <v>0</v>
      </c>
      <c r="G8113">
        <f>IF(AND(Tableau134[[#This Row],[Operative Temperature]]&lt;19,Tableau134[[#This Row],[Occupancy]]&lt;&gt;0),1,0)</f>
        <v>0</v>
      </c>
      <c r="H8113">
        <f>IF(Tableau134[[#This Row],[Nb dheures sup à 26°C sous occupation]]=1,Tableau134[[#This Row],[Operative Temperature]]-26,0)</f>
        <v>0</v>
      </c>
      <c r="I8113">
        <f>IF(Tableau134[[#This Row],[Nb d''heures inf à 19°C sous occupation]]=1,19-C8113,0)</f>
        <v>0</v>
      </c>
    </row>
    <row r="8114" spans="1:9" x14ac:dyDescent="0.25">
      <c r="A8114" s="1">
        <v>37595</v>
      </c>
      <c r="B8114">
        <v>8.4250000000000007</v>
      </c>
      <c r="C8114">
        <v>26.100639999999999</v>
      </c>
      <c r="D8114">
        <v>0</v>
      </c>
      <c r="E8114" t="str">
        <f>IF(AND(Tableau134[[#This Row],[Operative Temperature]]&lt;19,Tableau134[[#This Row],[Occupancy]]&lt;&gt;0),Tableau134[[#This Row],[Operative Temperature]],"NC")</f>
        <v>NC</v>
      </c>
      <c r="F8114">
        <f>IF(AND(C8114&gt;26,Tableau134[[#This Row],[Occupancy]]&lt;&gt;0),1,0)</f>
        <v>0</v>
      </c>
      <c r="G8114">
        <f>IF(AND(Tableau134[[#This Row],[Operative Temperature]]&lt;19,Tableau134[[#This Row],[Occupancy]]&lt;&gt;0),1,0)</f>
        <v>0</v>
      </c>
      <c r="H8114">
        <f>IF(Tableau134[[#This Row],[Nb dheures sup à 26°C sous occupation]]=1,Tableau134[[#This Row],[Operative Temperature]]-26,0)</f>
        <v>0</v>
      </c>
      <c r="I8114">
        <f>IF(Tableau134[[#This Row],[Nb d''heures inf à 19°C sous occupation]]=1,19-C8114,0)</f>
        <v>0</v>
      </c>
    </row>
    <row r="8115" spans="1:9" x14ac:dyDescent="0.25">
      <c r="A8115" s="2">
        <v>37595.041666666664</v>
      </c>
      <c r="B8115">
        <v>8.4</v>
      </c>
      <c r="C8115">
        <v>25.926159999999999</v>
      </c>
      <c r="D8115">
        <v>0</v>
      </c>
      <c r="E8115" t="str">
        <f>IF(AND(Tableau134[[#This Row],[Operative Temperature]]&lt;19,Tableau134[[#This Row],[Occupancy]]&lt;&gt;0),Tableau134[[#This Row],[Operative Temperature]],"NC")</f>
        <v>NC</v>
      </c>
      <c r="F8115">
        <f>IF(AND(C8115&gt;26,Tableau134[[#This Row],[Occupancy]]&lt;&gt;0),1,0)</f>
        <v>0</v>
      </c>
      <c r="G8115">
        <f>IF(AND(Tableau134[[#This Row],[Operative Temperature]]&lt;19,Tableau134[[#This Row],[Occupancy]]&lt;&gt;0),1,0)</f>
        <v>0</v>
      </c>
      <c r="H8115">
        <f>IF(Tableau134[[#This Row],[Nb dheures sup à 26°C sous occupation]]=1,Tableau134[[#This Row],[Operative Temperature]]-26,0)</f>
        <v>0</v>
      </c>
      <c r="I8115">
        <f>IF(Tableau134[[#This Row],[Nb d''heures inf à 19°C sous occupation]]=1,19-C8115,0)</f>
        <v>0</v>
      </c>
    </row>
    <row r="8116" spans="1:9" x14ac:dyDescent="0.25">
      <c r="A8116" s="2">
        <v>37595.083333333336</v>
      </c>
      <c r="B8116">
        <v>8.4</v>
      </c>
      <c r="C8116">
        <v>25.770109999999999</v>
      </c>
      <c r="D8116">
        <v>0</v>
      </c>
      <c r="E8116" t="str">
        <f>IF(AND(Tableau134[[#This Row],[Operative Temperature]]&lt;19,Tableau134[[#This Row],[Occupancy]]&lt;&gt;0),Tableau134[[#This Row],[Operative Temperature]],"NC")</f>
        <v>NC</v>
      </c>
      <c r="F8116">
        <f>IF(AND(C8116&gt;26,Tableau134[[#This Row],[Occupancy]]&lt;&gt;0),1,0)</f>
        <v>0</v>
      </c>
      <c r="G8116">
        <f>IF(AND(Tableau134[[#This Row],[Operative Temperature]]&lt;19,Tableau134[[#This Row],[Occupancy]]&lt;&gt;0),1,0)</f>
        <v>0</v>
      </c>
      <c r="H8116">
        <f>IF(Tableau134[[#This Row],[Nb dheures sup à 26°C sous occupation]]=1,Tableau134[[#This Row],[Operative Temperature]]-26,0)</f>
        <v>0</v>
      </c>
      <c r="I8116">
        <f>IF(Tableau134[[#This Row],[Nb d''heures inf à 19°C sous occupation]]=1,19-C8116,0)</f>
        <v>0</v>
      </c>
    </row>
    <row r="8117" spans="1:9" x14ac:dyDescent="0.25">
      <c r="A8117" s="2">
        <v>37595.125</v>
      </c>
      <c r="B8117">
        <v>8.3249999999999993</v>
      </c>
      <c r="C8117">
        <v>25.633209999999998</v>
      </c>
      <c r="D8117">
        <v>0</v>
      </c>
      <c r="E8117" t="str">
        <f>IF(AND(Tableau134[[#This Row],[Operative Temperature]]&lt;19,Tableau134[[#This Row],[Occupancy]]&lt;&gt;0),Tableau134[[#This Row],[Operative Temperature]],"NC")</f>
        <v>NC</v>
      </c>
      <c r="F8117">
        <f>IF(AND(C8117&gt;26,Tableau134[[#This Row],[Occupancy]]&lt;&gt;0),1,0)</f>
        <v>0</v>
      </c>
      <c r="G8117">
        <f>IF(AND(Tableau134[[#This Row],[Operative Temperature]]&lt;19,Tableau134[[#This Row],[Occupancy]]&lt;&gt;0),1,0)</f>
        <v>0</v>
      </c>
      <c r="H8117">
        <f>IF(Tableau134[[#This Row],[Nb dheures sup à 26°C sous occupation]]=1,Tableau134[[#This Row],[Operative Temperature]]-26,0)</f>
        <v>0</v>
      </c>
      <c r="I8117">
        <f>IF(Tableau134[[#This Row],[Nb d''heures inf à 19°C sous occupation]]=1,19-C8117,0)</f>
        <v>0</v>
      </c>
    </row>
    <row r="8118" spans="1:9" x14ac:dyDescent="0.25">
      <c r="A8118" s="2">
        <v>37595.166666666664</v>
      </c>
      <c r="B8118">
        <v>8.3000000000000007</v>
      </c>
      <c r="C8118">
        <v>25.503150000000002</v>
      </c>
      <c r="D8118">
        <v>0</v>
      </c>
      <c r="E8118" t="str">
        <f>IF(AND(Tableau134[[#This Row],[Operative Temperature]]&lt;19,Tableau134[[#This Row],[Occupancy]]&lt;&gt;0),Tableau134[[#This Row],[Operative Temperature]],"NC")</f>
        <v>NC</v>
      </c>
      <c r="F8118">
        <f>IF(AND(C8118&gt;26,Tableau134[[#This Row],[Occupancy]]&lt;&gt;0),1,0)</f>
        <v>0</v>
      </c>
      <c r="G8118">
        <f>IF(AND(Tableau134[[#This Row],[Operative Temperature]]&lt;19,Tableau134[[#This Row],[Occupancy]]&lt;&gt;0),1,0)</f>
        <v>0</v>
      </c>
      <c r="H8118">
        <f>IF(Tableau134[[#This Row],[Nb dheures sup à 26°C sous occupation]]=1,Tableau134[[#This Row],[Operative Temperature]]-26,0)</f>
        <v>0</v>
      </c>
      <c r="I8118">
        <f>IF(Tableau134[[#This Row],[Nb d''heures inf à 19°C sous occupation]]=1,19-C8118,0)</f>
        <v>0</v>
      </c>
    </row>
    <row r="8119" spans="1:9" x14ac:dyDescent="0.25">
      <c r="A8119" s="2">
        <v>37595.208333333336</v>
      </c>
      <c r="B8119">
        <v>8.0749999999999993</v>
      </c>
      <c r="C8119">
        <v>25.37604</v>
      </c>
      <c r="D8119">
        <v>0</v>
      </c>
      <c r="E8119" t="str">
        <f>IF(AND(Tableau134[[#This Row],[Operative Temperature]]&lt;19,Tableau134[[#This Row],[Occupancy]]&lt;&gt;0),Tableau134[[#This Row],[Operative Temperature]],"NC")</f>
        <v>NC</v>
      </c>
      <c r="F8119">
        <f>IF(AND(C8119&gt;26,Tableau134[[#This Row],[Occupancy]]&lt;&gt;0),1,0)</f>
        <v>0</v>
      </c>
      <c r="G8119">
        <f>IF(AND(Tableau134[[#This Row],[Operative Temperature]]&lt;19,Tableau134[[#This Row],[Occupancy]]&lt;&gt;0),1,0)</f>
        <v>0</v>
      </c>
      <c r="H8119">
        <f>IF(Tableau134[[#This Row],[Nb dheures sup à 26°C sous occupation]]=1,Tableau134[[#This Row],[Operative Temperature]]-26,0)</f>
        <v>0</v>
      </c>
      <c r="I8119">
        <f>IF(Tableau134[[#This Row],[Nb d''heures inf à 19°C sous occupation]]=1,19-C8119,0)</f>
        <v>0</v>
      </c>
    </row>
    <row r="8120" spans="1:9" x14ac:dyDescent="0.25">
      <c r="A8120" s="2">
        <v>37595.25</v>
      </c>
      <c r="B8120">
        <v>8.0749999999999993</v>
      </c>
      <c r="C8120">
        <v>25.238109999999999</v>
      </c>
      <c r="D8120">
        <v>0</v>
      </c>
      <c r="E8120" t="str">
        <f>IF(AND(Tableau134[[#This Row],[Operative Temperature]]&lt;19,Tableau134[[#This Row],[Occupancy]]&lt;&gt;0),Tableau134[[#This Row],[Operative Temperature]],"NC")</f>
        <v>NC</v>
      </c>
      <c r="F8120">
        <f>IF(AND(C8120&gt;26,Tableau134[[#This Row],[Occupancy]]&lt;&gt;0),1,0)</f>
        <v>0</v>
      </c>
      <c r="G8120">
        <f>IF(AND(Tableau134[[#This Row],[Operative Temperature]]&lt;19,Tableau134[[#This Row],[Occupancy]]&lt;&gt;0),1,0)</f>
        <v>0</v>
      </c>
      <c r="H8120">
        <f>IF(Tableau134[[#This Row],[Nb dheures sup à 26°C sous occupation]]=1,Tableau134[[#This Row],[Operative Temperature]]-26,0)</f>
        <v>0</v>
      </c>
      <c r="I8120">
        <f>IF(Tableau134[[#This Row],[Nb d''heures inf à 19°C sous occupation]]=1,19-C8120,0)</f>
        <v>0</v>
      </c>
    </row>
    <row r="8121" spans="1:9" x14ac:dyDescent="0.25">
      <c r="A8121" s="2">
        <v>37595.291666666664</v>
      </c>
      <c r="B8121">
        <v>8.25</v>
      </c>
      <c r="C8121">
        <v>25.109400000000001</v>
      </c>
      <c r="D8121">
        <v>0</v>
      </c>
      <c r="E8121" t="str">
        <f>IF(AND(Tableau134[[#This Row],[Operative Temperature]]&lt;19,Tableau134[[#This Row],[Occupancy]]&lt;&gt;0),Tableau134[[#This Row],[Operative Temperature]],"NC")</f>
        <v>NC</v>
      </c>
      <c r="F8121">
        <f>IF(AND(C8121&gt;26,Tableau134[[#This Row],[Occupancy]]&lt;&gt;0),1,0)</f>
        <v>0</v>
      </c>
      <c r="G8121">
        <f>IF(AND(Tableau134[[#This Row],[Operative Temperature]]&lt;19,Tableau134[[#This Row],[Occupancy]]&lt;&gt;0),1,0)</f>
        <v>0</v>
      </c>
      <c r="H8121">
        <f>IF(Tableau134[[#This Row],[Nb dheures sup à 26°C sous occupation]]=1,Tableau134[[#This Row],[Operative Temperature]]-26,0)</f>
        <v>0</v>
      </c>
      <c r="I8121">
        <f>IF(Tableau134[[#This Row],[Nb d''heures inf à 19°C sous occupation]]=1,19-C8121,0)</f>
        <v>0</v>
      </c>
    </row>
    <row r="8122" spans="1:9" x14ac:dyDescent="0.25">
      <c r="A8122" s="2">
        <v>37595.333333333336</v>
      </c>
      <c r="B8122">
        <v>8.2249999999999996</v>
      </c>
      <c r="C8122">
        <v>25.503260000000001</v>
      </c>
      <c r="D8122">
        <v>0</v>
      </c>
      <c r="E8122" t="str">
        <f>IF(AND(Tableau134[[#This Row],[Operative Temperature]]&lt;19,Tableau134[[#This Row],[Occupancy]]&lt;&gt;0),Tableau134[[#This Row],[Operative Temperature]],"NC")</f>
        <v>NC</v>
      </c>
      <c r="F8122">
        <f>IF(AND(C8122&gt;26,Tableau134[[#This Row],[Occupancy]]&lt;&gt;0),1,0)</f>
        <v>0</v>
      </c>
      <c r="G8122">
        <f>IF(AND(Tableau134[[#This Row],[Operative Temperature]]&lt;19,Tableau134[[#This Row],[Occupancy]]&lt;&gt;0),1,0)</f>
        <v>0</v>
      </c>
      <c r="H8122">
        <f>IF(Tableau134[[#This Row],[Nb dheures sup à 26°C sous occupation]]=1,Tableau134[[#This Row],[Operative Temperature]]-26,0)</f>
        <v>0</v>
      </c>
      <c r="I8122">
        <f>IF(Tableau134[[#This Row],[Nb d''heures inf à 19°C sous occupation]]=1,19-C8122,0)</f>
        <v>0</v>
      </c>
    </row>
    <row r="8123" spans="1:9" x14ac:dyDescent="0.25">
      <c r="A8123" s="2">
        <v>37595.375</v>
      </c>
      <c r="B8123">
        <v>8.1999999999999993</v>
      </c>
      <c r="C8123">
        <v>25.863340000000001</v>
      </c>
      <c r="D8123">
        <v>0</v>
      </c>
      <c r="E8123" t="str">
        <f>IF(AND(Tableau134[[#This Row],[Operative Temperature]]&lt;19,Tableau134[[#This Row],[Occupancy]]&lt;&gt;0),Tableau134[[#This Row],[Operative Temperature]],"NC")</f>
        <v>NC</v>
      </c>
      <c r="F8123">
        <f>IF(AND(C8123&gt;26,Tableau134[[#This Row],[Occupancy]]&lt;&gt;0),1,0)</f>
        <v>0</v>
      </c>
      <c r="G8123">
        <f>IF(AND(Tableau134[[#This Row],[Operative Temperature]]&lt;19,Tableau134[[#This Row],[Occupancy]]&lt;&gt;0),1,0)</f>
        <v>0</v>
      </c>
      <c r="H8123">
        <f>IF(Tableau134[[#This Row],[Nb dheures sup à 26°C sous occupation]]=1,Tableau134[[#This Row],[Operative Temperature]]-26,0)</f>
        <v>0</v>
      </c>
      <c r="I8123">
        <f>IF(Tableau134[[#This Row],[Nb d''heures inf à 19°C sous occupation]]=1,19-C8123,0)</f>
        <v>0</v>
      </c>
    </row>
    <row r="8124" spans="1:9" x14ac:dyDescent="0.25">
      <c r="A8124" s="2">
        <v>37595.416666666664</v>
      </c>
      <c r="B8124">
        <v>8.125</v>
      </c>
      <c r="C8124">
        <v>25.987739999999999</v>
      </c>
      <c r="D8124">
        <v>0</v>
      </c>
      <c r="E8124" t="str">
        <f>IF(AND(Tableau134[[#This Row],[Operative Temperature]]&lt;19,Tableau134[[#This Row],[Occupancy]]&lt;&gt;0),Tableau134[[#This Row],[Operative Temperature]],"NC")</f>
        <v>NC</v>
      </c>
      <c r="F8124">
        <f>IF(AND(C8124&gt;26,Tableau134[[#This Row],[Occupancy]]&lt;&gt;0),1,0)</f>
        <v>0</v>
      </c>
      <c r="G8124">
        <f>IF(AND(Tableau134[[#This Row],[Operative Temperature]]&lt;19,Tableau134[[#This Row],[Occupancy]]&lt;&gt;0),1,0)</f>
        <v>0</v>
      </c>
      <c r="H8124">
        <f>IF(Tableau134[[#This Row],[Nb dheures sup à 26°C sous occupation]]=1,Tableau134[[#This Row],[Operative Temperature]]-26,0)</f>
        <v>0</v>
      </c>
      <c r="I8124">
        <f>IF(Tableau134[[#This Row],[Nb d''heures inf à 19°C sous occupation]]=1,19-C8124,0)</f>
        <v>0</v>
      </c>
    </row>
    <row r="8125" spans="1:9" x14ac:dyDescent="0.25">
      <c r="A8125" s="2">
        <v>37595.458333333336</v>
      </c>
      <c r="B8125">
        <v>8.25</v>
      </c>
      <c r="C8125">
        <v>26.145510000000002</v>
      </c>
      <c r="D8125">
        <v>0</v>
      </c>
      <c r="E8125" t="str">
        <f>IF(AND(Tableau134[[#This Row],[Operative Temperature]]&lt;19,Tableau134[[#This Row],[Occupancy]]&lt;&gt;0),Tableau134[[#This Row],[Operative Temperature]],"NC")</f>
        <v>NC</v>
      </c>
      <c r="F8125">
        <f>IF(AND(C8125&gt;26,Tableau134[[#This Row],[Occupancy]]&lt;&gt;0),1,0)</f>
        <v>0</v>
      </c>
      <c r="G8125">
        <f>IF(AND(Tableau134[[#This Row],[Operative Temperature]]&lt;19,Tableau134[[#This Row],[Occupancy]]&lt;&gt;0),1,0)</f>
        <v>0</v>
      </c>
      <c r="H8125">
        <f>IF(Tableau134[[#This Row],[Nb dheures sup à 26°C sous occupation]]=1,Tableau134[[#This Row],[Operative Temperature]]-26,0)</f>
        <v>0</v>
      </c>
      <c r="I8125">
        <f>IF(Tableau134[[#This Row],[Nb d''heures inf à 19°C sous occupation]]=1,19-C8125,0)</f>
        <v>0</v>
      </c>
    </row>
    <row r="8126" spans="1:9" x14ac:dyDescent="0.25">
      <c r="A8126" s="2">
        <v>37595.5</v>
      </c>
      <c r="B8126">
        <v>8.375</v>
      </c>
      <c r="C8126">
        <v>26.349519999999998</v>
      </c>
      <c r="D8126">
        <v>0</v>
      </c>
      <c r="E8126" t="str">
        <f>IF(AND(Tableau134[[#This Row],[Operative Temperature]]&lt;19,Tableau134[[#This Row],[Occupancy]]&lt;&gt;0),Tableau134[[#This Row],[Operative Temperature]],"NC")</f>
        <v>NC</v>
      </c>
      <c r="F8126">
        <f>IF(AND(C8126&gt;26,Tableau134[[#This Row],[Occupancy]]&lt;&gt;0),1,0)</f>
        <v>0</v>
      </c>
      <c r="G8126">
        <f>IF(AND(Tableau134[[#This Row],[Operative Temperature]]&lt;19,Tableau134[[#This Row],[Occupancy]]&lt;&gt;0),1,0)</f>
        <v>0</v>
      </c>
      <c r="H8126">
        <f>IF(Tableau134[[#This Row],[Nb dheures sup à 26°C sous occupation]]=1,Tableau134[[#This Row],[Operative Temperature]]-26,0)</f>
        <v>0</v>
      </c>
      <c r="I8126">
        <f>IF(Tableau134[[#This Row],[Nb d''heures inf à 19°C sous occupation]]=1,19-C8126,0)</f>
        <v>0</v>
      </c>
    </row>
    <row r="8127" spans="1:9" x14ac:dyDescent="0.25">
      <c r="A8127" s="2">
        <v>37595.541666666664</v>
      </c>
      <c r="B8127">
        <v>8.5500000000000007</v>
      </c>
      <c r="C8127">
        <v>26.646439999999998</v>
      </c>
      <c r="D8127">
        <v>0</v>
      </c>
      <c r="E8127" t="str">
        <f>IF(AND(Tableau134[[#This Row],[Operative Temperature]]&lt;19,Tableau134[[#This Row],[Occupancy]]&lt;&gt;0),Tableau134[[#This Row],[Operative Temperature]],"NC")</f>
        <v>NC</v>
      </c>
      <c r="F8127">
        <f>IF(AND(C8127&gt;26,Tableau134[[#This Row],[Occupancy]]&lt;&gt;0),1,0)</f>
        <v>0</v>
      </c>
      <c r="G8127">
        <f>IF(AND(Tableau134[[#This Row],[Operative Temperature]]&lt;19,Tableau134[[#This Row],[Occupancy]]&lt;&gt;0),1,0)</f>
        <v>0</v>
      </c>
      <c r="H8127">
        <f>IF(Tableau134[[#This Row],[Nb dheures sup à 26°C sous occupation]]=1,Tableau134[[#This Row],[Operative Temperature]]-26,0)</f>
        <v>0</v>
      </c>
      <c r="I8127">
        <f>IF(Tableau134[[#This Row],[Nb d''heures inf à 19°C sous occupation]]=1,19-C8127,0)</f>
        <v>0</v>
      </c>
    </row>
    <row r="8128" spans="1:9" x14ac:dyDescent="0.25">
      <c r="A8128" s="2">
        <v>37595.583333333336</v>
      </c>
      <c r="B8128">
        <v>8.4499999999999993</v>
      </c>
      <c r="C8128">
        <v>26.824169999999999</v>
      </c>
      <c r="D8128">
        <v>0</v>
      </c>
      <c r="E8128" t="str">
        <f>IF(AND(Tableau134[[#This Row],[Operative Temperature]]&lt;19,Tableau134[[#This Row],[Occupancy]]&lt;&gt;0),Tableau134[[#This Row],[Operative Temperature]],"NC")</f>
        <v>NC</v>
      </c>
      <c r="F8128">
        <f>IF(AND(C8128&gt;26,Tableau134[[#This Row],[Occupancy]]&lt;&gt;0),1,0)</f>
        <v>0</v>
      </c>
      <c r="G8128">
        <f>IF(AND(Tableau134[[#This Row],[Operative Temperature]]&lt;19,Tableau134[[#This Row],[Occupancy]]&lt;&gt;0),1,0)</f>
        <v>0</v>
      </c>
      <c r="H8128">
        <f>IF(Tableau134[[#This Row],[Nb dheures sup à 26°C sous occupation]]=1,Tableau134[[#This Row],[Operative Temperature]]-26,0)</f>
        <v>0</v>
      </c>
      <c r="I8128">
        <f>IF(Tableau134[[#This Row],[Nb d''heures inf à 19°C sous occupation]]=1,19-C8128,0)</f>
        <v>0</v>
      </c>
    </row>
    <row r="8129" spans="1:9" x14ac:dyDescent="0.25">
      <c r="A8129" s="2">
        <v>37595.625</v>
      </c>
      <c r="B8129">
        <v>8.3249999999999993</v>
      </c>
      <c r="C8129">
        <v>26.80245</v>
      </c>
      <c r="D8129">
        <v>0</v>
      </c>
      <c r="E8129" t="str">
        <f>IF(AND(Tableau134[[#This Row],[Operative Temperature]]&lt;19,Tableau134[[#This Row],[Occupancy]]&lt;&gt;0),Tableau134[[#This Row],[Operative Temperature]],"NC")</f>
        <v>NC</v>
      </c>
      <c r="F8129">
        <f>IF(AND(C8129&gt;26,Tableau134[[#This Row],[Occupancy]]&lt;&gt;0),1,0)</f>
        <v>0</v>
      </c>
      <c r="G8129">
        <f>IF(AND(Tableau134[[#This Row],[Operative Temperature]]&lt;19,Tableau134[[#This Row],[Occupancy]]&lt;&gt;0),1,0)</f>
        <v>0</v>
      </c>
      <c r="H8129">
        <f>IF(Tableau134[[#This Row],[Nb dheures sup à 26°C sous occupation]]=1,Tableau134[[#This Row],[Operative Temperature]]-26,0)</f>
        <v>0</v>
      </c>
      <c r="I8129">
        <f>IF(Tableau134[[#This Row],[Nb d''heures inf à 19°C sous occupation]]=1,19-C8129,0)</f>
        <v>0</v>
      </c>
    </row>
    <row r="8130" spans="1:9" x14ac:dyDescent="0.25">
      <c r="A8130" s="2">
        <v>37595.666666666664</v>
      </c>
      <c r="B8130">
        <v>8.15</v>
      </c>
      <c r="C8130">
        <v>26.741710000000001</v>
      </c>
      <c r="D8130">
        <v>0</v>
      </c>
      <c r="E8130" t="str">
        <f>IF(AND(Tableau134[[#This Row],[Operative Temperature]]&lt;19,Tableau134[[#This Row],[Occupancy]]&lt;&gt;0),Tableau134[[#This Row],[Operative Temperature]],"NC")</f>
        <v>NC</v>
      </c>
      <c r="F8130">
        <f>IF(AND(C8130&gt;26,Tableau134[[#This Row],[Occupancy]]&lt;&gt;0),1,0)</f>
        <v>0</v>
      </c>
      <c r="G8130">
        <f>IF(AND(Tableau134[[#This Row],[Operative Temperature]]&lt;19,Tableau134[[#This Row],[Occupancy]]&lt;&gt;0),1,0)</f>
        <v>0</v>
      </c>
      <c r="H8130">
        <f>IF(Tableau134[[#This Row],[Nb dheures sup à 26°C sous occupation]]=1,Tableau134[[#This Row],[Operative Temperature]]-26,0)</f>
        <v>0</v>
      </c>
      <c r="I8130">
        <f>IF(Tableau134[[#This Row],[Nb d''heures inf à 19°C sous occupation]]=1,19-C8130,0)</f>
        <v>0</v>
      </c>
    </row>
    <row r="8131" spans="1:9" x14ac:dyDescent="0.25">
      <c r="A8131" s="2">
        <v>37595.708333333336</v>
      </c>
      <c r="B8131">
        <v>8.0250000000000004</v>
      </c>
      <c r="C8131">
        <v>26.6113</v>
      </c>
      <c r="D8131">
        <v>0</v>
      </c>
      <c r="E8131" t="str">
        <f>IF(AND(Tableau134[[#This Row],[Operative Temperature]]&lt;19,Tableau134[[#This Row],[Occupancy]]&lt;&gt;0),Tableau134[[#This Row],[Operative Temperature]],"NC")</f>
        <v>NC</v>
      </c>
      <c r="F8131">
        <f>IF(AND(C8131&gt;26,Tableau134[[#This Row],[Occupancy]]&lt;&gt;0),1,0)</f>
        <v>0</v>
      </c>
      <c r="G8131">
        <f>IF(AND(Tableau134[[#This Row],[Operative Temperature]]&lt;19,Tableau134[[#This Row],[Occupancy]]&lt;&gt;0),1,0)</f>
        <v>0</v>
      </c>
      <c r="H8131">
        <f>IF(Tableau134[[#This Row],[Nb dheures sup à 26°C sous occupation]]=1,Tableau134[[#This Row],[Operative Temperature]]-26,0)</f>
        <v>0</v>
      </c>
      <c r="I8131">
        <f>IF(Tableau134[[#This Row],[Nb d''heures inf à 19°C sous occupation]]=1,19-C8131,0)</f>
        <v>0</v>
      </c>
    </row>
    <row r="8132" spans="1:9" x14ac:dyDescent="0.25">
      <c r="A8132" s="2">
        <v>37595.75</v>
      </c>
      <c r="B8132">
        <v>8</v>
      </c>
      <c r="C8132">
        <v>26.675799999999999</v>
      </c>
      <c r="D8132">
        <v>0</v>
      </c>
      <c r="E8132" t="str">
        <f>IF(AND(Tableau134[[#This Row],[Operative Temperature]]&lt;19,Tableau134[[#This Row],[Occupancy]]&lt;&gt;0),Tableau134[[#This Row],[Operative Temperature]],"NC")</f>
        <v>NC</v>
      </c>
      <c r="F8132">
        <f>IF(AND(C8132&gt;26,Tableau134[[#This Row],[Occupancy]]&lt;&gt;0),1,0)</f>
        <v>0</v>
      </c>
      <c r="G8132">
        <f>IF(AND(Tableau134[[#This Row],[Operative Temperature]]&lt;19,Tableau134[[#This Row],[Occupancy]]&lt;&gt;0),1,0)</f>
        <v>0</v>
      </c>
      <c r="H8132">
        <f>IF(Tableau134[[#This Row],[Nb dheures sup à 26°C sous occupation]]=1,Tableau134[[#This Row],[Operative Temperature]]-26,0)</f>
        <v>0</v>
      </c>
      <c r="I8132">
        <f>IF(Tableau134[[#This Row],[Nb d''heures inf à 19°C sous occupation]]=1,19-C8132,0)</f>
        <v>0</v>
      </c>
    </row>
    <row r="8133" spans="1:9" x14ac:dyDescent="0.25">
      <c r="A8133" s="2">
        <v>37595.791666666664</v>
      </c>
      <c r="B8133">
        <v>7.7750000000000004</v>
      </c>
      <c r="C8133">
        <v>26.7239</v>
      </c>
      <c r="D8133">
        <v>0</v>
      </c>
      <c r="E8133" t="str">
        <f>IF(AND(Tableau134[[#This Row],[Operative Temperature]]&lt;19,Tableau134[[#This Row],[Occupancy]]&lt;&gt;0),Tableau134[[#This Row],[Operative Temperature]],"NC")</f>
        <v>NC</v>
      </c>
      <c r="F8133">
        <f>IF(AND(C8133&gt;26,Tableau134[[#This Row],[Occupancy]]&lt;&gt;0),1,0)</f>
        <v>0</v>
      </c>
      <c r="G8133">
        <f>IF(AND(Tableau134[[#This Row],[Operative Temperature]]&lt;19,Tableau134[[#This Row],[Occupancy]]&lt;&gt;0),1,0)</f>
        <v>0</v>
      </c>
      <c r="H8133">
        <f>IF(Tableau134[[#This Row],[Nb dheures sup à 26°C sous occupation]]=1,Tableau134[[#This Row],[Operative Temperature]]-26,0)</f>
        <v>0</v>
      </c>
      <c r="I8133">
        <f>IF(Tableau134[[#This Row],[Nb d''heures inf à 19°C sous occupation]]=1,19-C8133,0)</f>
        <v>0</v>
      </c>
    </row>
    <row r="8134" spans="1:9" x14ac:dyDescent="0.25">
      <c r="A8134" s="2">
        <v>37595.833333333336</v>
      </c>
      <c r="B8134">
        <v>7.7750000000000004</v>
      </c>
      <c r="C8134">
        <v>27.185590000000001</v>
      </c>
      <c r="D8134">
        <v>0</v>
      </c>
      <c r="E8134" t="str">
        <f>IF(AND(Tableau134[[#This Row],[Operative Temperature]]&lt;19,Tableau134[[#This Row],[Occupancy]]&lt;&gt;0),Tableau134[[#This Row],[Operative Temperature]],"NC")</f>
        <v>NC</v>
      </c>
      <c r="F8134">
        <f>IF(AND(C8134&gt;26,Tableau134[[#This Row],[Occupancy]]&lt;&gt;0),1,0)</f>
        <v>0</v>
      </c>
      <c r="G8134">
        <f>IF(AND(Tableau134[[#This Row],[Operative Temperature]]&lt;19,Tableau134[[#This Row],[Occupancy]]&lt;&gt;0),1,0)</f>
        <v>0</v>
      </c>
      <c r="H8134">
        <f>IF(Tableau134[[#This Row],[Nb dheures sup à 26°C sous occupation]]=1,Tableau134[[#This Row],[Operative Temperature]]-26,0)</f>
        <v>0</v>
      </c>
      <c r="I8134">
        <f>IF(Tableau134[[#This Row],[Nb d''heures inf à 19°C sous occupation]]=1,19-C8134,0)</f>
        <v>0</v>
      </c>
    </row>
    <row r="8135" spans="1:9" x14ac:dyDescent="0.25">
      <c r="A8135" s="2">
        <v>37595.875</v>
      </c>
      <c r="B8135">
        <v>7.8</v>
      </c>
      <c r="C8135">
        <v>26.08334</v>
      </c>
      <c r="D8135">
        <v>0</v>
      </c>
      <c r="E8135" t="str">
        <f>IF(AND(Tableau134[[#This Row],[Operative Temperature]]&lt;19,Tableau134[[#This Row],[Occupancy]]&lt;&gt;0),Tableau134[[#This Row],[Operative Temperature]],"NC")</f>
        <v>NC</v>
      </c>
      <c r="F8135">
        <f>IF(AND(C8135&gt;26,Tableau134[[#This Row],[Occupancy]]&lt;&gt;0),1,0)</f>
        <v>0</v>
      </c>
      <c r="G8135">
        <f>IF(AND(Tableau134[[#This Row],[Operative Temperature]]&lt;19,Tableau134[[#This Row],[Occupancy]]&lt;&gt;0),1,0)</f>
        <v>0</v>
      </c>
      <c r="H8135">
        <f>IF(Tableau134[[#This Row],[Nb dheures sup à 26°C sous occupation]]=1,Tableau134[[#This Row],[Operative Temperature]]-26,0)</f>
        <v>0</v>
      </c>
      <c r="I8135">
        <f>IF(Tableau134[[#This Row],[Nb d''heures inf à 19°C sous occupation]]=1,19-C8135,0)</f>
        <v>0</v>
      </c>
    </row>
    <row r="8136" spans="1:9" x14ac:dyDescent="0.25">
      <c r="A8136" s="2">
        <v>37595.916666666664</v>
      </c>
      <c r="B8136">
        <v>7.875</v>
      </c>
      <c r="C8136">
        <v>25.550940000000001</v>
      </c>
      <c r="D8136">
        <v>0</v>
      </c>
      <c r="E8136" t="str">
        <f>IF(AND(Tableau134[[#This Row],[Operative Temperature]]&lt;19,Tableau134[[#This Row],[Occupancy]]&lt;&gt;0),Tableau134[[#This Row],[Operative Temperature]],"NC")</f>
        <v>NC</v>
      </c>
      <c r="F8136">
        <f>IF(AND(C8136&gt;26,Tableau134[[#This Row],[Occupancy]]&lt;&gt;0),1,0)</f>
        <v>0</v>
      </c>
      <c r="G8136">
        <f>IF(AND(Tableau134[[#This Row],[Operative Temperature]]&lt;19,Tableau134[[#This Row],[Occupancy]]&lt;&gt;0),1,0)</f>
        <v>0</v>
      </c>
      <c r="H8136">
        <f>IF(Tableau134[[#This Row],[Nb dheures sup à 26°C sous occupation]]=1,Tableau134[[#This Row],[Operative Temperature]]-26,0)</f>
        <v>0</v>
      </c>
      <c r="I8136">
        <f>IF(Tableau134[[#This Row],[Nb d''heures inf à 19°C sous occupation]]=1,19-C8136,0)</f>
        <v>0</v>
      </c>
    </row>
    <row r="8137" spans="1:9" x14ac:dyDescent="0.25">
      <c r="A8137" s="2">
        <v>37595.958333333336</v>
      </c>
      <c r="B8137">
        <v>7.9749999999999996</v>
      </c>
      <c r="C8137">
        <v>25.27394</v>
      </c>
      <c r="D8137">
        <v>0</v>
      </c>
      <c r="E8137" t="str">
        <f>IF(AND(Tableau134[[#This Row],[Operative Temperature]]&lt;19,Tableau134[[#This Row],[Occupancy]]&lt;&gt;0),Tableau134[[#This Row],[Operative Temperature]],"NC")</f>
        <v>NC</v>
      </c>
      <c r="F8137">
        <f>IF(AND(C8137&gt;26,Tableau134[[#This Row],[Occupancy]]&lt;&gt;0),1,0)</f>
        <v>0</v>
      </c>
      <c r="G8137">
        <f>IF(AND(Tableau134[[#This Row],[Operative Temperature]]&lt;19,Tableau134[[#This Row],[Occupancy]]&lt;&gt;0),1,0)</f>
        <v>0</v>
      </c>
      <c r="H8137">
        <f>IF(Tableau134[[#This Row],[Nb dheures sup à 26°C sous occupation]]=1,Tableau134[[#This Row],[Operative Temperature]]-26,0)</f>
        <v>0</v>
      </c>
      <c r="I8137">
        <f>IF(Tableau134[[#This Row],[Nb d''heures inf à 19°C sous occupation]]=1,19-C8137,0)</f>
        <v>0</v>
      </c>
    </row>
    <row r="8138" spans="1:9" x14ac:dyDescent="0.25">
      <c r="A8138" s="1">
        <v>37596</v>
      </c>
      <c r="B8138">
        <v>8</v>
      </c>
      <c r="C8138">
        <v>25.16442</v>
      </c>
      <c r="D8138">
        <v>0</v>
      </c>
      <c r="E8138" t="str">
        <f>IF(AND(Tableau134[[#This Row],[Operative Temperature]]&lt;19,Tableau134[[#This Row],[Occupancy]]&lt;&gt;0),Tableau134[[#This Row],[Operative Temperature]],"NC")</f>
        <v>NC</v>
      </c>
      <c r="F8138">
        <f>IF(AND(C8138&gt;26,Tableau134[[#This Row],[Occupancy]]&lt;&gt;0),1,0)</f>
        <v>0</v>
      </c>
      <c r="G8138">
        <f>IF(AND(Tableau134[[#This Row],[Operative Temperature]]&lt;19,Tableau134[[#This Row],[Occupancy]]&lt;&gt;0),1,0)</f>
        <v>0</v>
      </c>
      <c r="H8138">
        <f>IF(Tableau134[[#This Row],[Nb dheures sup à 26°C sous occupation]]=1,Tableau134[[#This Row],[Operative Temperature]]-26,0)</f>
        <v>0</v>
      </c>
      <c r="I8138">
        <f>IF(Tableau134[[#This Row],[Nb d''heures inf à 19°C sous occupation]]=1,19-C8138,0)</f>
        <v>0</v>
      </c>
    </row>
    <row r="8139" spans="1:9" x14ac:dyDescent="0.25">
      <c r="A8139" s="2">
        <v>37596.041666666664</v>
      </c>
      <c r="B8139">
        <v>8.3000000000000007</v>
      </c>
      <c r="C8139">
        <v>25.02054</v>
      </c>
      <c r="D8139">
        <v>0</v>
      </c>
      <c r="E8139" t="str">
        <f>IF(AND(Tableau134[[#This Row],[Operative Temperature]]&lt;19,Tableau134[[#This Row],[Occupancy]]&lt;&gt;0),Tableau134[[#This Row],[Operative Temperature]],"NC")</f>
        <v>NC</v>
      </c>
      <c r="F8139">
        <f>IF(AND(C8139&gt;26,Tableau134[[#This Row],[Occupancy]]&lt;&gt;0),1,0)</f>
        <v>0</v>
      </c>
      <c r="G8139">
        <f>IF(AND(Tableau134[[#This Row],[Operative Temperature]]&lt;19,Tableau134[[#This Row],[Occupancy]]&lt;&gt;0),1,0)</f>
        <v>0</v>
      </c>
      <c r="H8139">
        <f>IF(Tableau134[[#This Row],[Nb dheures sup à 26°C sous occupation]]=1,Tableau134[[#This Row],[Operative Temperature]]-26,0)</f>
        <v>0</v>
      </c>
      <c r="I8139">
        <f>IF(Tableau134[[#This Row],[Nb d''heures inf à 19°C sous occupation]]=1,19-C8139,0)</f>
        <v>0</v>
      </c>
    </row>
    <row r="8140" spans="1:9" x14ac:dyDescent="0.25">
      <c r="A8140" s="2">
        <v>37596.083333333336</v>
      </c>
      <c r="B8140">
        <v>8.85</v>
      </c>
      <c r="C8140">
        <v>24.91422</v>
      </c>
      <c r="D8140">
        <v>0</v>
      </c>
      <c r="E8140" t="str">
        <f>IF(AND(Tableau134[[#This Row],[Operative Temperature]]&lt;19,Tableau134[[#This Row],[Occupancy]]&lt;&gt;0),Tableau134[[#This Row],[Operative Temperature]],"NC")</f>
        <v>NC</v>
      </c>
      <c r="F8140">
        <f>IF(AND(C8140&gt;26,Tableau134[[#This Row],[Occupancy]]&lt;&gt;0),1,0)</f>
        <v>0</v>
      </c>
      <c r="G8140">
        <f>IF(AND(Tableau134[[#This Row],[Operative Temperature]]&lt;19,Tableau134[[#This Row],[Occupancy]]&lt;&gt;0),1,0)</f>
        <v>0</v>
      </c>
      <c r="H8140">
        <f>IF(Tableau134[[#This Row],[Nb dheures sup à 26°C sous occupation]]=1,Tableau134[[#This Row],[Operative Temperature]]-26,0)</f>
        <v>0</v>
      </c>
      <c r="I8140">
        <f>IF(Tableau134[[#This Row],[Nb d''heures inf à 19°C sous occupation]]=1,19-C8140,0)</f>
        <v>0</v>
      </c>
    </row>
    <row r="8141" spans="1:9" x14ac:dyDescent="0.25">
      <c r="A8141" s="2">
        <v>37596.125</v>
      </c>
      <c r="B8141">
        <v>9</v>
      </c>
      <c r="C8141">
        <v>24.832889999999999</v>
      </c>
      <c r="D8141">
        <v>0</v>
      </c>
      <c r="E8141" t="str">
        <f>IF(AND(Tableau134[[#This Row],[Operative Temperature]]&lt;19,Tableau134[[#This Row],[Occupancy]]&lt;&gt;0),Tableau134[[#This Row],[Operative Temperature]],"NC")</f>
        <v>NC</v>
      </c>
      <c r="F8141">
        <f>IF(AND(C8141&gt;26,Tableau134[[#This Row],[Occupancy]]&lt;&gt;0),1,0)</f>
        <v>0</v>
      </c>
      <c r="G8141">
        <f>IF(AND(Tableau134[[#This Row],[Operative Temperature]]&lt;19,Tableau134[[#This Row],[Occupancy]]&lt;&gt;0),1,0)</f>
        <v>0</v>
      </c>
      <c r="H8141">
        <f>IF(Tableau134[[#This Row],[Nb dheures sup à 26°C sous occupation]]=1,Tableau134[[#This Row],[Operative Temperature]]-26,0)</f>
        <v>0</v>
      </c>
      <c r="I8141">
        <f>IF(Tableau134[[#This Row],[Nb d''heures inf à 19°C sous occupation]]=1,19-C8141,0)</f>
        <v>0</v>
      </c>
    </row>
    <row r="8142" spans="1:9" x14ac:dyDescent="0.25">
      <c r="A8142" s="2">
        <v>37596.166666666664</v>
      </c>
      <c r="B8142">
        <v>9.0749999999999993</v>
      </c>
      <c r="C8142">
        <v>24.74596</v>
      </c>
      <c r="D8142">
        <v>0</v>
      </c>
      <c r="E8142" t="str">
        <f>IF(AND(Tableau134[[#This Row],[Operative Temperature]]&lt;19,Tableau134[[#This Row],[Occupancy]]&lt;&gt;0),Tableau134[[#This Row],[Operative Temperature]],"NC")</f>
        <v>NC</v>
      </c>
      <c r="F8142">
        <f>IF(AND(C8142&gt;26,Tableau134[[#This Row],[Occupancy]]&lt;&gt;0),1,0)</f>
        <v>0</v>
      </c>
      <c r="G8142">
        <f>IF(AND(Tableau134[[#This Row],[Operative Temperature]]&lt;19,Tableau134[[#This Row],[Occupancy]]&lt;&gt;0),1,0)</f>
        <v>0</v>
      </c>
      <c r="H8142">
        <f>IF(Tableau134[[#This Row],[Nb dheures sup à 26°C sous occupation]]=1,Tableau134[[#This Row],[Operative Temperature]]-26,0)</f>
        <v>0</v>
      </c>
      <c r="I8142">
        <f>IF(Tableau134[[#This Row],[Nb d''heures inf à 19°C sous occupation]]=1,19-C8142,0)</f>
        <v>0</v>
      </c>
    </row>
    <row r="8143" spans="1:9" x14ac:dyDescent="0.25">
      <c r="A8143" s="2">
        <v>37596.208333333336</v>
      </c>
      <c r="B8143">
        <v>9.0250000000000004</v>
      </c>
      <c r="C8143">
        <v>24.653939999999999</v>
      </c>
      <c r="D8143">
        <v>0</v>
      </c>
      <c r="E8143" t="str">
        <f>IF(AND(Tableau134[[#This Row],[Operative Temperature]]&lt;19,Tableau134[[#This Row],[Occupancy]]&lt;&gt;0),Tableau134[[#This Row],[Operative Temperature]],"NC")</f>
        <v>NC</v>
      </c>
      <c r="F8143">
        <f>IF(AND(C8143&gt;26,Tableau134[[#This Row],[Occupancy]]&lt;&gt;0),1,0)</f>
        <v>0</v>
      </c>
      <c r="G8143">
        <f>IF(AND(Tableau134[[#This Row],[Operative Temperature]]&lt;19,Tableau134[[#This Row],[Occupancy]]&lt;&gt;0),1,0)</f>
        <v>0</v>
      </c>
      <c r="H8143">
        <f>IF(Tableau134[[#This Row],[Nb dheures sup à 26°C sous occupation]]=1,Tableau134[[#This Row],[Operative Temperature]]-26,0)</f>
        <v>0</v>
      </c>
      <c r="I8143">
        <f>IF(Tableau134[[#This Row],[Nb d''heures inf à 19°C sous occupation]]=1,19-C8143,0)</f>
        <v>0</v>
      </c>
    </row>
    <row r="8144" spans="1:9" x14ac:dyDescent="0.25">
      <c r="A8144" s="2">
        <v>37596.25</v>
      </c>
      <c r="B8144">
        <v>8.85</v>
      </c>
      <c r="C8144">
        <v>24.550540000000002</v>
      </c>
      <c r="D8144">
        <v>0</v>
      </c>
      <c r="E8144" t="str">
        <f>IF(AND(Tableau134[[#This Row],[Operative Temperature]]&lt;19,Tableau134[[#This Row],[Occupancy]]&lt;&gt;0),Tableau134[[#This Row],[Operative Temperature]],"NC")</f>
        <v>NC</v>
      </c>
      <c r="F8144">
        <f>IF(AND(C8144&gt;26,Tableau134[[#This Row],[Occupancy]]&lt;&gt;0),1,0)</f>
        <v>0</v>
      </c>
      <c r="G8144">
        <f>IF(AND(Tableau134[[#This Row],[Operative Temperature]]&lt;19,Tableau134[[#This Row],[Occupancy]]&lt;&gt;0),1,0)</f>
        <v>0</v>
      </c>
      <c r="H8144">
        <f>IF(Tableau134[[#This Row],[Nb dheures sup à 26°C sous occupation]]=1,Tableau134[[#This Row],[Operative Temperature]]-26,0)</f>
        <v>0</v>
      </c>
      <c r="I8144">
        <f>IF(Tableau134[[#This Row],[Nb d''heures inf à 19°C sous occupation]]=1,19-C8144,0)</f>
        <v>0</v>
      </c>
    </row>
    <row r="8145" spans="1:9" x14ac:dyDescent="0.25">
      <c r="A8145" s="2">
        <v>37596.291666666664</v>
      </c>
      <c r="B8145">
        <v>8.7249999999999996</v>
      </c>
      <c r="C8145">
        <v>24.43563</v>
      </c>
      <c r="D8145">
        <v>0</v>
      </c>
      <c r="E8145" t="str">
        <f>IF(AND(Tableau134[[#This Row],[Operative Temperature]]&lt;19,Tableau134[[#This Row],[Occupancy]]&lt;&gt;0),Tableau134[[#This Row],[Operative Temperature]],"NC")</f>
        <v>NC</v>
      </c>
      <c r="F8145">
        <f>IF(AND(C8145&gt;26,Tableau134[[#This Row],[Occupancy]]&lt;&gt;0),1,0)</f>
        <v>0</v>
      </c>
      <c r="G8145">
        <f>IF(AND(Tableau134[[#This Row],[Operative Temperature]]&lt;19,Tableau134[[#This Row],[Occupancy]]&lt;&gt;0),1,0)</f>
        <v>0</v>
      </c>
      <c r="H8145">
        <f>IF(Tableau134[[#This Row],[Nb dheures sup à 26°C sous occupation]]=1,Tableau134[[#This Row],[Operative Temperature]]-26,0)</f>
        <v>0</v>
      </c>
      <c r="I8145">
        <f>IF(Tableau134[[#This Row],[Nb d''heures inf à 19°C sous occupation]]=1,19-C8145,0)</f>
        <v>0</v>
      </c>
    </row>
    <row r="8146" spans="1:9" x14ac:dyDescent="0.25">
      <c r="A8146" s="2">
        <v>37596.333333333336</v>
      </c>
      <c r="B8146">
        <v>9.0749999999999993</v>
      </c>
      <c r="C8146">
        <v>24.947710000000001</v>
      </c>
      <c r="D8146">
        <v>0</v>
      </c>
      <c r="E8146" t="str">
        <f>IF(AND(Tableau134[[#This Row],[Operative Temperature]]&lt;19,Tableau134[[#This Row],[Occupancy]]&lt;&gt;0),Tableau134[[#This Row],[Operative Temperature]],"NC")</f>
        <v>NC</v>
      </c>
      <c r="F8146">
        <f>IF(AND(C8146&gt;26,Tableau134[[#This Row],[Occupancy]]&lt;&gt;0),1,0)</f>
        <v>0</v>
      </c>
      <c r="G8146">
        <f>IF(AND(Tableau134[[#This Row],[Operative Temperature]]&lt;19,Tableau134[[#This Row],[Occupancy]]&lt;&gt;0),1,0)</f>
        <v>0</v>
      </c>
      <c r="H8146">
        <f>IF(Tableau134[[#This Row],[Nb dheures sup à 26°C sous occupation]]=1,Tableau134[[#This Row],[Operative Temperature]]-26,0)</f>
        <v>0</v>
      </c>
      <c r="I8146">
        <f>IF(Tableau134[[#This Row],[Nb d''heures inf à 19°C sous occupation]]=1,19-C8146,0)</f>
        <v>0</v>
      </c>
    </row>
    <row r="8147" spans="1:9" x14ac:dyDescent="0.25">
      <c r="A8147" s="2">
        <v>37596.375</v>
      </c>
      <c r="B8147">
        <v>9.5749999999999993</v>
      </c>
      <c r="C8147">
        <v>25.40465</v>
      </c>
      <c r="D8147">
        <v>0</v>
      </c>
      <c r="E8147" t="str">
        <f>IF(AND(Tableau134[[#This Row],[Operative Temperature]]&lt;19,Tableau134[[#This Row],[Occupancy]]&lt;&gt;0),Tableau134[[#This Row],[Operative Temperature]],"NC")</f>
        <v>NC</v>
      </c>
      <c r="F8147">
        <f>IF(AND(C8147&gt;26,Tableau134[[#This Row],[Occupancy]]&lt;&gt;0),1,0)</f>
        <v>0</v>
      </c>
      <c r="G8147">
        <f>IF(AND(Tableau134[[#This Row],[Operative Temperature]]&lt;19,Tableau134[[#This Row],[Occupancy]]&lt;&gt;0),1,0)</f>
        <v>0</v>
      </c>
      <c r="H8147">
        <f>IF(Tableau134[[#This Row],[Nb dheures sup à 26°C sous occupation]]=1,Tableau134[[#This Row],[Operative Temperature]]-26,0)</f>
        <v>0</v>
      </c>
      <c r="I8147">
        <f>IF(Tableau134[[#This Row],[Nb d''heures inf à 19°C sous occupation]]=1,19-C8147,0)</f>
        <v>0</v>
      </c>
    </row>
    <row r="8148" spans="1:9" x14ac:dyDescent="0.25">
      <c r="A8148" s="2">
        <v>37596.416666666664</v>
      </c>
      <c r="B8148">
        <v>10.074999999999999</v>
      </c>
      <c r="C8148">
        <v>25.792439999999999</v>
      </c>
      <c r="D8148">
        <v>0</v>
      </c>
      <c r="E8148" t="str">
        <f>IF(AND(Tableau134[[#This Row],[Operative Temperature]]&lt;19,Tableau134[[#This Row],[Occupancy]]&lt;&gt;0),Tableau134[[#This Row],[Operative Temperature]],"NC")</f>
        <v>NC</v>
      </c>
      <c r="F8148">
        <f>IF(AND(C8148&gt;26,Tableau134[[#This Row],[Occupancy]]&lt;&gt;0),1,0)</f>
        <v>0</v>
      </c>
      <c r="G8148">
        <f>IF(AND(Tableau134[[#This Row],[Operative Temperature]]&lt;19,Tableau134[[#This Row],[Occupancy]]&lt;&gt;0),1,0)</f>
        <v>0</v>
      </c>
      <c r="H8148">
        <f>IF(Tableau134[[#This Row],[Nb dheures sup à 26°C sous occupation]]=1,Tableau134[[#This Row],[Operative Temperature]]-26,0)</f>
        <v>0</v>
      </c>
      <c r="I8148">
        <f>IF(Tableau134[[#This Row],[Nb d''heures inf à 19°C sous occupation]]=1,19-C8148,0)</f>
        <v>0</v>
      </c>
    </row>
    <row r="8149" spans="1:9" x14ac:dyDescent="0.25">
      <c r="A8149" s="2">
        <v>37596.458333333336</v>
      </c>
      <c r="B8149">
        <v>10.65</v>
      </c>
      <c r="C8149">
        <v>26.192550000000001</v>
      </c>
      <c r="D8149">
        <v>0</v>
      </c>
      <c r="E8149" t="str">
        <f>IF(AND(Tableau134[[#This Row],[Operative Temperature]]&lt;19,Tableau134[[#This Row],[Occupancy]]&lt;&gt;0),Tableau134[[#This Row],[Operative Temperature]],"NC")</f>
        <v>NC</v>
      </c>
      <c r="F8149">
        <f>IF(AND(C8149&gt;26,Tableau134[[#This Row],[Occupancy]]&lt;&gt;0),1,0)</f>
        <v>0</v>
      </c>
      <c r="G8149">
        <f>IF(AND(Tableau134[[#This Row],[Operative Temperature]]&lt;19,Tableau134[[#This Row],[Occupancy]]&lt;&gt;0),1,0)</f>
        <v>0</v>
      </c>
      <c r="H8149">
        <f>IF(Tableau134[[#This Row],[Nb dheures sup à 26°C sous occupation]]=1,Tableau134[[#This Row],[Operative Temperature]]-26,0)</f>
        <v>0</v>
      </c>
      <c r="I8149">
        <f>IF(Tableau134[[#This Row],[Nb d''heures inf à 19°C sous occupation]]=1,19-C8149,0)</f>
        <v>0</v>
      </c>
    </row>
    <row r="8150" spans="1:9" x14ac:dyDescent="0.25">
      <c r="A8150" s="2">
        <v>37596.5</v>
      </c>
      <c r="B8150">
        <v>11.324999999999999</v>
      </c>
      <c r="C8150">
        <v>26.644089999999998</v>
      </c>
      <c r="D8150">
        <v>0</v>
      </c>
      <c r="E8150" t="str">
        <f>IF(AND(Tableau134[[#This Row],[Operative Temperature]]&lt;19,Tableau134[[#This Row],[Occupancy]]&lt;&gt;0),Tableau134[[#This Row],[Operative Temperature]],"NC")</f>
        <v>NC</v>
      </c>
      <c r="F8150">
        <f>IF(AND(C8150&gt;26,Tableau134[[#This Row],[Occupancy]]&lt;&gt;0),1,0)</f>
        <v>0</v>
      </c>
      <c r="G8150">
        <f>IF(AND(Tableau134[[#This Row],[Operative Temperature]]&lt;19,Tableau134[[#This Row],[Occupancy]]&lt;&gt;0),1,0)</f>
        <v>0</v>
      </c>
      <c r="H8150">
        <f>IF(Tableau134[[#This Row],[Nb dheures sup à 26°C sous occupation]]=1,Tableau134[[#This Row],[Operative Temperature]]-26,0)</f>
        <v>0</v>
      </c>
      <c r="I8150">
        <f>IF(Tableau134[[#This Row],[Nb d''heures inf à 19°C sous occupation]]=1,19-C8150,0)</f>
        <v>0</v>
      </c>
    </row>
    <row r="8151" spans="1:9" x14ac:dyDescent="0.25">
      <c r="A8151" s="2">
        <v>37596.541666666664</v>
      </c>
      <c r="B8151">
        <v>11.95</v>
      </c>
      <c r="C8151">
        <v>27.16142</v>
      </c>
      <c r="D8151">
        <v>0</v>
      </c>
      <c r="E8151" t="str">
        <f>IF(AND(Tableau134[[#This Row],[Operative Temperature]]&lt;19,Tableau134[[#This Row],[Occupancy]]&lt;&gt;0),Tableau134[[#This Row],[Operative Temperature]],"NC")</f>
        <v>NC</v>
      </c>
      <c r="F8151">
        <f>IF(AND(C8151&gt;26,Tableau134[[#This Row],[Occupancy]]&lt;&gt;0),1,0)</f>
        <v>0</v>
      </c>
      <c r="G8151">
        <f>IF(AND(Tableau134[[#This Row],[Operative Temperature]]&lt;19,Tableau134[[#This Row],[Occupancy]]&lt;&gt;0),1,0)</f>
        <v>0</v>
      </c>
      <c r="H8151">
        <f>IF(Tableau134[[#This Row],[Nb dheures sup à 26°C sous occupation]]=1,Tableau134[[#This Row],[Operative Temperature]]-26,0)</f>
        <v>0</v>
      </c>
      <c r="I8151">
        <f>IF(Tableau134[[#This Row],[Nb d''heures inf à 19°C sous occupation]]=1,19-C8151,0)</f>
        <v>0</v>
      </c>
    </row>
    <row r="8152" spans="1:9" x14ac:dyDescent="0.25">
      <c r="A8152" s="2">
        <v>37596.583333333336</v>
      </c>
      <c r="B8152">
        <v>12.475</v>
      </c>
      <c r="C8152">
        <v>27.548369999999998</v>
      </c>
      <c r="D8152">
        <v>0</v>
      </c>
      <c r="E8152" t="str">
        <f>IF(AND(Tableau134[[#This Row],[Operative Temperature]]&lt;19,Tableau134[[#This Row],[Occupancy]]&lt;&gt;0),Tableau134[[#This Row],[Operative Temperature]],"NC")</f>
        <v>NC</v>
      </c>
      <c r="F8152">
        <f>IF(AND(C8152&gt;26,Tableau134[[#This Row],[Occupancy]]&lt;&gt;0),1,0)</f>
        <v>0</v>
      </c>
      <c r="G8152">
        <f>IF(AND(Tableau134[[#This Row],[Operative Temperature]]&lt;19,Tableau134[[#This Row],[Occupancy]]&lt;&gt;0),1,0)</f>
        <v>0</v>
      </c>
      <c r="H8152">
        <f>IF(Tableau134[[#This Row],[Nb dheures sup à 26°C sous occupation]]=1,Tableau134[[#This Row],[Operative Temperature]]-26,0)</f>
        <v>0</v>
      </c>
      <c r="I8152">
        <f>IF(Tableau134[[#This Row],[Nb d''heures inf à 19°C sous occupation]]=1,19-C8152,0)</f>
        <v>0</v>
      </c>
    </row>
    <row r="8153" spans="1:9" x14ac:dyDescent="0.25">
      <c r="A8153" s="2">
        <v>37596.625</v>
      </c>
      <c r="B8153">
        <v>12.9</v>
      </c>
      <c r="C8153">
        <v>27.731339999999999</v>
      </c>
      <c r="D8153">
        <v>0</v>
      </c>
      <c r="E8153" t="str">
        <f>IF(AND(Tableau134[[#This Row],[Operative Temperature]]&lt;19,Tableau134[[#This Row],[Occupancy]]&lt;&gt;0),Tableau134[[#This Row],[Operative Temperature]],"NC")</f>
        <v>NC</v>
      </c>
      <c r="F8153">
        <f>IF(AND(C8153&gt;26,Tableau134[[#This Row],[Occupancy]]&lt;&gt;0),1,0)</f>
        <v>0</v>
      </c>
      <c r="G8153">
        <f>IF(AND(Tableau134[[#This Row],[Operative Temperature]]&lt;19,Tableau134[[#This Row],[Occupancy]]&lt;&gt;0),1,0)</f>
        <v>0</v>
      </c>
      <c r="H8153">
        <f>IF(Tableau134[[#This Row],[Nb dheures sup à 26°C sous occupation]]=1,Tableau134[[#This Row],[Operative Temperature]]-26,0)</f>
        <v>0</v>
      </c>
      <c r="I8153">
        <f>IF(Tableau134[[#This Row],[Nb d''heures inf à 19°C sous occupation]]=1,19-C8153,0)</f>
        <v>0</v>
      </c>
    </row>
    <row r="8154" spans="1:9" x14ac:dyDescent="0.25">
      <c r="A8154" s="2">
        <v>37596.666666666664</v>
      </c>
      <c r="B8154">
        <v>13.15</v>
      </c>
      <c r="C8154">
        <v>27.849219999999999</v>
      </c>
      <c r="D8154">
        <v>0</v>
      </c>
      <c r="E8154" t="str">
        <f>IF(AND(Tableau134[[#This Row],[Operative Temperature]]&lt;19,Tableau134[[#This Row],[Occupancy]]&lt;&gt;0),Tableau134[[#This Row],[Operative Temperature]],"NC")</f>
        <v>NC</v>
      </c>
      <c r="F8154">
        <f>IF(AND(C8154&gt;26,Tableau134[[#This Row],[Occupancy]]&lt;&gt;0),1,0)</f>
        <v>0</v>
      </c>
      <c r="G8154">
        <f>IF(AND(Tableau134[[#This Row],[Operative Temperature]]&lt;19,Tableau134[[#This Row],[Occupancy]]&lt;&gt;0),1,0)</f>
        <v>0</v>
      </c>
      <c r="H8154">
        <f>IF(Tableau134[[#This Row],[Nb dheures sup à 26°C sous occupation]]=1,Tableau134[[#This Row],[Operative Temperature]]-26,0)</f>
        <v>0</v>
      </c>
      <c r="I8154">
        <f>IF(Tableau134[[#This Row],[Nb d''heures inf à 19°C sous occupation]]=1,19-C8154,0)</f>
        <v>0</v>
      </c>
    </row>
    <row r="8155" spans="1:9" x14ac:dyDescent="0.25">
      <c r="A8155" s="2">
        <v>37596.708333333336</v>
      </c>
      <c r="B8155">
        <v>12</v>
      </c>
      <c r="C8155">
        <v>27.754259999999999</v>
      </c>
      <c r="D8155">
        <v>0</v>
      </c>
      <c r="E8155" t="str">
        <f>IF(AND(Tableau134[[#This Row],[Operative Temperature]]&lt;19,Tableau134[[#This Row],[Occupancy]]&lt;&gt;0),Tableau134[[#This Row],[Operative Temperature]],"NC")</f>
        <v>NC</v>
      </c>
      <c r="F8155">
        <f>IF(AND(C8155&gt;26,Tableau134[[#This Row],[Occupancy]]&lt;&gt;0),1,0)</f>
        <v>0</v>
      </c>
      <c r="G8155">
        <f>IF(AND(Tableau134[[#This Row],[Operative Temperature]]&lt;19,Tableau134[[#This Row],[Occupancy]]&lt;&gt;0),1,0)</f>
        <v>0</v>
      </c>
      <c r="H8155">
        <f>IF(Tableau134[[#This Row],[Nb dheures sup à 26°C sous occupation]]=1,Tableau134[[#This Row],[Operative Temperature]]-26,0)</f>
        <v>0</v>
      </c>
      <c r="I8155">
        <f>IF(Tableau134[[#This Row],[Nb d''heures inf à 19°C sous occupation]]=1,19-C8155,0)</f>
        <v>0</v>
      </c>
    </row>
    <row r="8156" spans="1:9" x14ac:dyDescent="0.25">
      <c r="A8156" s="2">
        <v>37596.75</v>
      </c>
      <c r="B8156">
        <v>10.4</v>
      </c>
      <c r="C8156">
        <v>27.749700000000001</v>
      </c>
      <c r="D8156">
        <v>0</v>
      </c>
      <c r="E8156" t="str">
        <f>IF(AND(Tableau134[[#This Row],[Operative Temperature]]&lt;19,Tableau134[[#This Row],[Occupancy]]&lt;&gt;0),Tableau134[[#This Row],[Operative Temperature]],"NC")</f>
        <v>NC</v>
      </c>
      <c r="F8156">
        <f>IF(AND(C8156&gt;26,Tableau134[[#This Row],[Occupancy]]&lt;&gt;0),1,0)</f>
        <v>0</v>
      </c>
      <c r="G8156">
        <f>IF(AND(Tableau134[[#This Row],[Operative Temperature]]&lt;19,Tableau134[[#This Row],[Occupancy]]&lt;&gt;0),1,0)</f>
        <v>0</v>
      </c>
      <c r="H8156">
        <f>IF(Tableau134[[#This Row],[Nb dheures sup à 26°C sous occupation]]=1,Tableau134[[#This Row],[Operative Temperature]]-26,0)</f>
        <v>0</v>
      </c>
      <c r="I8156">
        <f>IF(Tableau134[[#This Row],[Nb d''heures inf à 19°C sous occupation]]=1,19-C8156,0)</f>
        <v>0</v>
      </c>
    </row>
    <row r="8157" spans="1:9" x14ac:dyDescent="0.25">
      <c r="A8157" s="2">
        <v>37596.791666666664</v>
      </c>
      <c r="B8157">
        <v>9.4</v>
      </c>
      <c r="C8157">
        <v>27.736039999999999</v>
      </c>
      <c r="D8157">
        <v>0</v>
      </c>
      <c r="E8157" t="str">
        <f>IF(AND(Tableau134[[#This Row],[Operative Temperature]]&lt;19,Tableau134[[#This Row],[Occupancy]]&lt;&gt;0),Tableau134[[#This Row],[Operative Temperature]],"NC")</f>
        <v>NC</v>
      </c>
      <c r="F8157">
        <f>IF(AND(C8157&gt;26,Tableau134[[#This Row],[Occupancy]]&lt;&gt;0),1,0)</f>
        <v>0</v>
      </c>
      <c r="G8157">
        <f>IF(AND(Tableau134[[#This Row],[Operative Temperature]]&lt;19,Tableau134[[#This Row],[Occupancy]]&lt;&gt;0),1,0)</f>
        <v>0</v>
      </c>
      <c r="H8157">
        <f>IF(Tableau134[[#This Row],[Nb dheures sup à 26°C sous occupation]]=1,Tableau134[[#This Row],[Operative Temperature]]-26,0)</f>
        <v>0</v>
      </c>
      <c r="I8157">
        <f>IF(Tableau134[[#This Row],[Nb d''heures inf à 19°C sous occupation]]=1,19-C8157,0)</f>
        <v>0</v>
      </c>
    </row>
    <row r="8158" spans="1:9" x14ac:dyDescent="0.25">
      <c r="A8158" s="2">
        <v>37596.833333333336</v>
      </c>
      <c r="B8158">
        <v>8.6750000000000007</v>
      </c>
      <c r="C8158">
        <v>27.800360000000001</v>
      </c>
      <c r="D8158">
        <v>0</v>
      </c>
      <c r="E8158" t="str">
        <f>IF(AND(Tableau134[[#This Row],[Operative Temperature]]&lt;19,Tableau134[[#This Row],[Occupancy]]&lt;&gt;0),Tableau134[[#This Row],[Operative Temperature]],"NC")</f>
        <v>NC</v>
      </c>
      <c r="F8158">
        <f>IF(AND(C8158&gt;26,Tableau134[[#This Row],[Occupancy]]&lt;&gt;0),1,0)</f>
        <v>0</v>
      </c>
      <c r="G8158">
        <f>IF(AND(Tableau134[[#This Row],[Operative Temperature]]&lt;19,Tableau134[[#This Row],[Occupancy]]&lt;&gt;0),1,0)</f>
        <v>0</v>
      </c>
      <c r="H8158">
        <f>IF(Tableau134[[#This Row],[Nb dheures sup à 26°C sous occupation]]=1,Tableau134[[#This Row],[Operative Temperature]]-26,0)</f>
        <v>0</v>
      </c>
      <c r="I8158">
        <f>IF(Tableau134[[#This Row],[Nb d''heures inf à 19°C sous occupation]]=1,19-C8158,0)</f>
        <v>0</v>
      </c>
    </row>
    <row r="8159" spans="1:9" x14ac:dyDescent="0.25">
      <c r="A8159" s="2">
        <v>37596.875</v>
      </c>
      <c r="B8159">
        <v>7.9</v>
      </c>
      <c r="C8159">
        <v>26.626919999999998</v>
      </c>
      <c r="D8159">
        <v>0</v>
      </c>
      <c r="E8159" t="str">
        <f>IF(AND(Tableau134[[#This Row],[Operative Temperature]]&lt;19,Tableau134[[#This Row],[Occupancy]]&lt;&gt;0),Tableau134[[#This Row],[Operative Temperature]],"NC")</f>
        <v>NC</v>
      </c>
      <c r="F8159">
        <f>IF(AND(C8159&gt;26,Tableau134[[#This Row],[Occupancy]]&lt;&gt;0),1,0)</f>
        <v>0</v>
      </c>
      <c r="G8159">
        <f>IF(AND(Tableau134[[#This Row],[Operative Temperature]]&lt;19,Tableau134[[#This Row],[Occupancy]]&lt;&gt;0),1,0)</f>
        <v>0</v>
      </c>
      <c r="H8159">
        <f>IF(Tableau134[[#This Row],[Nb dheures sup à 26°C sous occupation]]=1,Tableau134[[#This Row],[Operative Temperature]]-26,0)</f>
        <v>0</v>
      </c>
      <c r="I8159">
        <f>IF(Tableau134[[#This Row],[Nb d''heures inf à 19°C sous occupation]]=1,19-C8159,0)</f>
        <v>0</v>
      </c>
    </row>
    <row r="8160" spans="1:9" x14ac:dyDescent="0.25">
      <c r="A8160" s="2">
        <v>37596.916666666664</v>
      </c>
      <c r="B8160">
        <v>7.1749999999999998</v>
      </c>
      <c r="C8160">
        <v>25.916080000000001</v>
      </c>
      <c r="D8160">
        <v>0</v>
      </c>
      <c r="E8160" t="str">
        <f>IF(AND(Tableau134[[#This Row],[Operative Temperature]]&lt;19,Tableau134[[#This Row],[Occupancy]]&lt;&gt;0),Tableau134[[#This Row],[Operative Temperature]],"NC")</f>
        <v>NC</v>
      </c>
      <c r="F8160">
        <f>IF(AND(C8160&gt;26,Tableau134[[#This Row],[Occupancy]]&lt;&gt;0),1,0)</f>
        <v>0</v>
      </c>
      <c r="G8160">
        <f>IF(AND(Tableau134[[#This Row],[Operative Temperature]]&lt;19,Tableau134[[#This Row],[Occupancy]]&lt;&gt;0),1,0)</f>
        <v>0</v>
      </c>
      <c r="H8160">
        <f>IF(Tableau134[[#This Row],[Nb dheures sup à 26°C sous occupation]]=1,Tableau134[[#This Row],[Operative Temperature]]-26,0)</f>
        <v>0</v>
      </c>
      <c r="I8160">
        <f>IF(Tableau134[[#This Row],[Nb d''heures inf à 19°C sous occupation]]=1,19-C8160,0)</f>
        <v>0</v>
      </c>
    </row>
    <row r="8161" spans="1:9" x14ac:dyDescent="0.25">
      <c r="A8161" s="2">
        <v>37596.958333333336</v>
      </c>
      <c r="B8161">
        <v>7.375</v>
      </c>
      <c r="C8161">
        <v>25.614419999999999</v>
      </c>
      <c r="D8161">
        <v>0</v>
      </c>
      <c r="E8161" t="str">
        <f>IF(AND(Tableau134[[#This Row],[Operative Temperature]]&lt;19,Tableau134[[#This Row],[Occupancy]]&lt;&gt;0),Tableau134[[#This Row],[Operative Temperature]],"NC")</f>
        <v>NC</v>
      </c>
      <c r="F8161">
        <f>IF(AND(C8161&gt;26,Tableau134[[#This Row],[Occupancy]]&lt;&gt;0),1,0)</f>
        <v>0</v>
      </c>
      <c r="G8161">
        <f>IF(AND(Tableau134[[#This Row],[Operative Temperature]]&lt;19,Tableau134[[#This Row],[Occupancy]]&lt;&gt;0),1,0)</f>
        <v>0</v>
      </c>
      <c r="H8161">
        <f>IF(Tableau134[[#This Row],[Nb dheures sup à 26°C sous occupation]]=1,Tableau134[[#This Row],[Operative Temperature]]-26,0)</f>
        <v>0</v>
      </c>
      <c r="I8161">
        <f>IF(Tableau134[[#This Row],[Nb d''heures inf à 19°C sous occupation]]=1,19-C8161,0)</f>
        <v>0</v>
      </c>
    </row>
    <row r="8162" spans="1:9" x14ac:dyDescent="0.25">
      <c r="A8162" s="1">
        <v>37597</v>
      </c>
      <c r="B8162">
        <v>7.875</v>
      </c>
      <c r="C8162">
        <v>25.402930000000001</v>
      </c>
      <c r="D8162">
        <v>0</v>
      </c>
      <c r="E8162" t="str">
        <f>IF(AND(Tableau134[[#This Row],[Operative Temperature]]&lt;19,Tableau134[[#This Row],[Occupancy]]&lt;&gt;0),Tableau134[[#This Row],[Operative Temperature]],"NC")</f>
        <v>NC</v>
      </c>
      <c r="F8162">
        <f>IF(AND(C8162&gt;26,Tableau134[[#This Row],[Occupancy]]&lt;&gt;0),1,0)</f>
        <v>0</v>
      </c>
      <c r="G8162">
        <f>IF(AND(Tableau134[[#This Row],[Operative Temperature]]&lt;19,Tableau134[[#This Row],[Occupancy]]&lt;&gt;0),1,0)</f>
        <v>0</v>
      </c>
      <c r="H8162">
        <f>IF(Tableau134[[#This Row],[Nb dheures sup à 26°C sous occupation]]=1,Tableau134[[#This Row],[Operative Temperature]]-26,0)</f>
        <v>0</v>
      </c>
      <c r="I8162">
        <f>IF(Tableau134[[#This Row],[Nb d''heures inf à 19°C sous occupation]]=1,19-C8162,0)</f>
        <v>0</v>
      </c>
    </row>
    <row r="8163" spans="1:9" x14ac:dyDescent="0.25">
      <c r="A8163" s="2">
        <v>37597.041666666664</v>
      </c>
      <c r="B8163">
        <v>7.7750000000000004</v>
      </c>
      <c r="C8163">
        <v>25.23854</v>
      </c>
      <c r="D8163">
        <v>0</v>
      </c>
      <c r="E8163" t="str">
        <f>IF(AND(Tableau134[[#This Row],[Operative Temperature]]&lt;19,Tableau134[[#This Row],[Occupancy]]&lt;&gt;0),Tableau134[[#This Row],[Operative Temperature]],"NC")</f>
        <v>NC</v>
      </c>
      <c r="F8163">
        <f>IF(AND(C8163&gt;26,Tableau134[[#This Row],[Occupancy]]&lt;&gt;0),1,0)</f>
        <v>0</v>
      </c>
      <c r="G8163">
        <f>IF(AND(Tableau134[[#This Row],[Operative Temperature]]&lt;19,Tableau134[[#This Row],[Occupancy]]&lt;&gt;0),1,0)</f>
        <v>0</v>
      </c>
      <c r="H8163">
        <f>IF(Tableau134[[#This Row],[Nb dheures sup à 26°C sous occupation]]=1,Tableau134[[#This Row],[Operative Temperature]]-26,0)</f>
        <v>0</v>
      </c>
      <c r="I8163">
        <f>IF(Tableau134[[#This Row],[Nb d''heures inf à 19°C sous occupation]]=1,19-C8163,0)</f>
        <v>0</v>
      </c>
    </row>
    <row r="8164" spans="1:9" x14ac:dyDescent="0.25">
      <c r="A8164" s="2">
        <v>37597.083333333336</v>
      </c>
      <c r="B8164">
        <v>7.9249999999999998</v>
      </c>
      <c r="C8164">
        <v>25.072700000000001</v>
      </c>
      <c r="D8164">
        <v>0</v>
      </c>
      <c r="E8164" t="str">
        <f>IF(AND(Tableau134[[#This Row],[Operative Temperature]]&lt;19,Tableau134[[#This Row],[Occupancy]]&lt;&gt;0),Tableau134[[#This Row],[Operative Temperature]],"NC")</f>
        <v>NC</v>
      </c>
      <c r="F8164">
        <f>IF(AND(C8164&gt;26,Tableau134[[#This Row],[Occupancy]]&lt;&gt;0),1,0)</f>
        <v>0</v>
      </c>
      <c r="G8164">
        <f>IF(AND(Tableau134[[#This Row],[Operative Temperature]]&lt;19,Tableau134[[#This Row],[Occupancy]]&lt;&gt;0),1,0)</f>
        <v>0</v>
      </c>
      <c r="H8164">
        <f>IF(Tableau134[[#This Row],[Nb dheures sup à 26°C sous occupation]]=1,Tableau134[[#This Row],[Operative Temperature]]-26,0)</f>
        <v>0</v>
      </c>
      <c r="I8164">
        <f>IF(Tableau134[[#This Row],[Nb d''heures inf à 19°C sous occupation]]=1,19-C8164,0)</f>
        <v>0</v>
      </c>
    </row>
    <row r="8165" spans="1:9" x14ac:dyDescent="0.25">
      <c r="A8165" s="2">
        <v>37597.125</v>
      </c>
      <c r="B8165">
        <v>8.15</v>
      </c>
      <c r="C8165">
        <v>24.938700000000001</v>
      </c>
      <c r="D8165">
        <v>0</v>
      </c>
      <c r="E8165" t="str">
        <f>IF(AND(Tableau134[[#This Row],[Operative Temperature]]&lt;19,Tableau134[[#This Row],[Occupancy]]&lt;&gt;0),Tableau134[[#This Row],[Operative Temperature]],"NC")</f>
        <v>NC</v>
      </c>
      <c r="F8165">
        <f>IF(AND(C8165&gt;26,Tableau134[[#This Row],[Occupancy]]&lt;&gt;0),1,0)</f>
        <v>0</v>
      </c>
      <c r="G8165">
        <f>IF(AND(Tableau134[[#This Row],[Operative Temperature]]&lt;19,Tableau134[[#This Row],[Occupancy]]&lt;&gt;0),1,0)</f>
        <v>0</v>
      </c>
      <c r="H8165">
        <f>IF(Tableau134[[#This Row],[Nb dheures sup à 26°C sous occupation]]=1,Tableau134[[#This Row],[Operative Temperature]]-26,0)</f>
        <v>0</v>
      </c>
      <c r="I8165">
        <f>IF(Tableau134[[#This Row],[Nb d''heures inf à 19°C sous occupation]]=1,19-C8165,0)</f>
        <v>0</v>
      </c>
    </row>
    <row r="8166" spans="1:9" x14ac:dyDescent="0.25">
      <c r="A8166" s="2">
        <v>37597.166666666664</v>
      </c>
      <c r="B8166">
        <v>8.4250000000000007</v>
      </c>
      <c r="C8166">
        <v>24.824860000000001</v>
      </c>
      <c r="D8166">
        <v>0</v>
      </c>
      <c r="E8166" t="str">
        <f>IF(AND(Tableau134[[#This Row],[Operative Temperature]]&lt;19,Tableau134[[#This Row],[Occupancy]]&lt;&gt;0),Tableau134[[#This Row],[Operative Temperature]],"NC")</f>
        <v>NC</v>
      </c>
      <c r="F8166">
        <f>IF(AND(C8166&gt;26,Tableau134[[#This Row],[Occupancy]]&lt;&gt;0),1,0)</f>
        <v>0</v>
      </c>
      <c r="G8166">
        <f>IF(AND(Tableau134[[#This Row],[Operative Temperature]]&lt;19,Tableau134[[#This Row],[Occupancy]]&lt;&gt;0),1,0)</f>
        <v>0</v>
      </c>
      <c r="H8166">
        <f>IF(Tableau134[[#This Row],[Nb dheures sup à 26°C sous occupation]]=1,Tableau134[[#This Row],[Operative Temperature]]-26,0)</f>
        <v>0</v>
      </c>
      <c r="I8166">
        <f>IF(Tableau134[[#This Row],[Nb d''heures inf à 19°C sous occupation]]=1,19-C8166,0)</f>
        <v>0</v>
      </c>
    </row>
    <row r="8167" spans="1:9" x14ac:dyDescent="0.25">
      <c r="A8167" s="2">
        <v>37597.208333333336</v>
      </c>
      <c r="B8167">
        <v>8.5749999999999993</v>
      </c>
      <c r="C8167">
        <v>24.717009999999998</v>
      </c>
      <c r="D8167">
        <v>0</v>
      </c>
      <c r="E8167" t="str">
        <f>IF(AND(Tableau134[[#This Row],[Operative Temperature]]&lt;19,Tableau134[[#This Row],[Occupancy]]&lt;&gt;0),Tableau134[[#This Row],[Operative Temperature]],"NC")</f>
        <v>NC</v>
      </c>
      <c r="F8167">
        <f>IF(AND(C8167&gt;26,Tableau134[[#This Row],[Occupancy]]&lt;&gt;0),1,0)</f>
        <v>0</v>
      </c>
      <c r="G8167">
        <f>IF(AND(Tableau134[[#This Row],[Operative Temperature]]&lt;19,Tableau134[[#This Row],[Occupancy]]&lt;&gt;0),1,0)</f>
        <v>0</v>
      </c>
      <c r="H8167">
        <f>IF(Tableau134[[#This Row],[Nb dheures sup à 26°C sous occupation]]=1,Tableau134[[#This Row],[Operative Temperature]]-26,0)</f>
        <v>0</v>
      </c>
      <c r="I8167">
        <f>IF(Tableau134[[#This Row],[Nb d''heures inf à 19°C sous occupation]]=1,19-C8167,0)</f>
        <v>0</v>
      </c>
    </row>
    <row r="8168" spans="1:9" x14ac:dyDescent="0.25">
      <c r="A8168" s="2">
        <v>37597.25</v>
      </c>
      <c r="B8168">
        <v>8.6750000000000007</v>
      </c>
      <c r="C8168">
        <v>24.610900000000001</v>
      </c>
      <c r="D8168">
        <v>0</v>
      </c>
      <c r="E8168" t="str">
        <f>IF(AND(Tableau134[[#This Row],[Operative Temperature]]&lt;19,Tableau134[[#This Row],[Occupancy]]&lt;&gt;0),Tableau134[[#This Row],[Operative Temperature]],"NC")</f>
        <v>NC</v>
      </c>
      <c r="F8168">
        <f>IF(AND(C8168&gt;26,Tableau134[[#This Row],[Occupancy]]&lt;&gt;0),1,0)</f>
        <v>0</v>
      </c>
      <c r="G8168">
        <f>IF(AND(Tableau134[[#This Row],[Operative Temperature]]&lt;19,Tableau134[[#This Row],[Occupancy]]&lt;&gt;0),1,0)</f>
        <v>0</v>
      </c>
      <c r="H8168">
        <f>IF(Tableau134[[#This Row],[Nb dheures sup à 26°C sous occupation]]=1,Tableau134[[#This Row],[Operative Temperature]]-26,0)</f>
        <v>0</v>
      </c>
      <c r="I8168">
        <f>IF(Tableau134[[#This Row],[Nb d''heures inf à 19°C sous occupation]]=1,19-C8168,0)</f>
        <v>0</v>
      </c>
    </row>
    <row r="8169" spans="1:9" x14ac:dyDescent="0.25">
      <c r="A8169" s="2">
        <v>37597.291666666664</v>
      </c>
      <c r="B8169">
        <v>8.7750000000000004</v>
      </c>
      <c r="C8169">
        <v>24.512339999999998</v>
      </c>
      <c r="D8169">
        <v>0</v>
      </c>
      <c r="E8169" t="str">
        <f>IF(AND(Tableau134[[#This Row],[Operative Temperature]]&lt;19,Tableau134[[#This Row],[Occupancy]]&lt;&gt;0),Tableau134[[#This Row],[Operative Temperature]],"NC")</f>
        <v>NC</v>
      </c>
      <c r="F8169">
        <f>IF(AND(C8169&gt;26,Tableau134[[#This Row],[Occupancy]]&lt;&gt;0),1,0)</f>
        <v>0</v>
      </c>
      <c r="G8169">
        <f>IF(AND(Tableau134[[#This Row],[Operative Temperature]]&lt;19,Tableau134[[#This Row],[Occupancy]]&lt;&gt;0),1,0)</f>
        <v>0</v>
      </c>
      <c r="H8169">
        <f>IF(Tableau134[[#This Row],[Nb dheures sup à 26°C sous occupation]]=1,Tableau134[[#This Row],[Operative Temperature]]-26,0)</f>
        <v>0</v>
      </c>
      <c r="I8169">
        <f>IF(Tableau134[[#This Row],[Nb d''heures inf à 19°C sous occupation]]=1,19-C8169,0)</f>
        <v>0</v>
      </c>
    </row>
    <row r="8170" spans="1:9" x14ac:dyDescent="0.25">
      <c r="A8170" s="2">
        <v>37597.333333333336</v>
      </c>
      <c r="B8170">
        <v>8.9499999999999993</v>
      </c>
      <c r="C8170">
        <v>24.412649999999999</v>
      </c>
      <c r="D8170">
        <v>0</v>
      </c>
      <c r="E8170" t="str">
        <f>IF(AND(Tableau134[[#This Row],[Operative Temperature]]&lt;19,Tableau134[[#This Row],[Occupancy]]&lt;&gt;0),Tableau134[[#This Row],[Operative Temperature]],"NC")</f>
        <v>NC</v>
      </c>
      <c r="F8170">
        <f>IF(AND(C8170&gt;26,Tableau134[[#This Row],[Occupancy]]&lt;&gt;0),1,0)</f>
        <v>0</v>
      </c>
      <c r="G8170">
        <f>IF(AND(Tableau134[[#This Row],[Operative Temperature]]&lt;19,Tableau134[[#This Row],[Occupancy]]&lt;&gt;0),1,0)</f>
        <v>0</v>
      </c>
      <c r="H8170">
        <f>IF(Tableau134[[#This Row],[Nb dheures sup à 26°C sous occupation]]=1,Tableau134[[#This Row],[Operative Temperature]]-26,0)</f>
        <v>0</v>
      </c>
      <c r="I8170">
        <f>IF(Tableau134[[#This Row],[Nb d''heures inf à 19°C sous occupation]]=1,19-C8170,0)</f>
        <v>0</v>
      </c>
    </row>
    <row r="8171" spans="1:9" x14ac:dyDescent="0.25">
      <c r="A8171" s="2">
        <v>37597.375</v>
      </c>
      <c r="B8171">
        <v>9.2249999999999996</v>
      </c>
      <c r="C8171">
        <v>24.330030000000001</v>
      </c>
      <c r="D8171">
        <v>0</v>
      </c>
      <c r="E8171" t="str">
        <f>IF(AND(Tableau134[[#This Row],[Operative Temperature]]&lt;19,Tableau134[[#This Row],[Occupancy]]&lt;&gt;0),Tableau134[[#This Row],[Operative Temperature]],"NC")</f>
        <v>NC</v>
      </c>
      <c r="F8171">
        <f>IF(AND(C8171&gt;26,Tableau134[[#This Row],[Occupancy]]&lt;&gt;0),1,0)</f>
        <v>0</v>
      </c>
      <c r="G8171">
        <f>IF(AND(Tableau134[[#This Row],[Operative Temperature]]&lt;19,Tableau134[[#This Row],[Occupancy]]&lt;&gt;0),1,0)</f>
        <v>0</v>
      </c>
      <c r="H8171">
        <f>IF(Tableau134[[#This Row],[Nb dheures sup à 26°C sous occupation]]=1,Tableau134[[#This Row],[Operative Temperature]]-26,0)</f>
        <v>0</v>
      </c>
      <c r="I8171">
        <f>IF(Tableau134[[#This Row],[Nb d''heures inf à 19°C sous occupation]]=1,19-C8171,0)</f>
        <v>0</v>
      </c>
    </row>
    <row r="8172" spans="1:9" x14ac:dyDescent="0.25">
      <c r="A8172" s="2">
        <v>37597.416666666664</v>
      </c>
      <c r="B8172">
        <v>9.4499999999999993</v>
      </c>
      <c r="C8172">
        <v>24.33737</v>
      </c>
      <c r="D8172">
        <v>0</v>
      </c>
      <c r="E8172" t="str">
        <f>IF(AND(Tableau134[[#This Row],[Operative Temperature]]&lt;19,Tableau134[[#This Row],[Occupancy]]&lt;&gt;0),Tableau134[[#This Row],[Operative Temperature]],"NC")</f>
        <v>NC</v>
      </c>
      <c r="F8172">
        <f>IF(AND(C8172&gt;26,Tableau134[[#This Row],[Occupancy]]&lt;&gt;0),1,0)</f>
        <v>0</v>
      </c>
      <c r="G8172">
        <f>IF(AND(Tableau134[[#This Row],[Operative Temperature]]&lt;19,Tableau134[[#This Row],[Occupancy]]&lt;&gt;0),1,0)</f>
        <v>0</v>
      </c>
      <c r="H8172">
        <f>IF(Tableau134[[#This Row],[Nb dheures sup à 26°C sous occupation]]=1,Tableau134[[#This Row],[Operative Temperature]]-26,0)</f>
        <v>0</v>
      </c>
      <c r="I8172">
        <f>IF(Tableau134[[#This Row],[Nb d''heures inf à 19°C sous occupation]]=1,19-C8172,0)</f>
        <v>0</v>
      </c>
    </row>
    <row r="8173" spans="1:9" x14ac:dyDescent="0.25">
      <c r="A8173" s="2">
        <v>37597.458333333336</v>
      </c>
      <c r="B8173">
        <v>9.7249999999999996</v>
      </c>
      <c r="C8173">
        <v>24.464289999999998</v>
      </c>
      <c r="D8173">
        <v>0</v>
      </c>
      <c r="E8173" t="str">
        <f>IF(AND(Tableau134[[#This Row],[Operative Temperature]]&lt;19,Tableau134[[#This Row],[Occupancy]]&lt;&gt;0),Tableau134[[#This Row],[Operative Temperature]],"NC")</f>
        <v>NC</v>
      </c>
      <c r="F8173">
        <f>IF(AND(C8173&gt;26,Tableau134[[#This Row],[Occupancy]]&lt;&gt;0),1,0)</f>
        <v>0</v>
      </c>
      <c r="G8173">
        <f>IF(AND(Tableau134[[#This Row],[Operative Temperature]]&lt;19,Tableau134[[#This Row],[Occupancy]]&lt;&gt;0),1,0)</f>
        <v>0</v>
      </c>
      <c r="H8173">
        <f>IF(Tableau134[[#This Row],[Nb dheures sup à 26°C sous occupation]]=1,Tableau134[[#This Row],[Operative Temperature]]-26,0)</f>
        <v>0</v>
      </c>
      <c r="I8173">
        <f>IF(Tableau134[[#This Row],[Nb d''heures inf à 19°C sous occupation]]=1,19-C8173,0)</f>
        <v>0</v>
      </c>
    </row>
    <row r="8174" spans="1:9" x14ac:dyDescent="0.25">
      <c r="A8174" s="2">
        <v>37597.5</v>
      </c>
      <c r="B8174">
        <v>10.1</v>
      </c>
      <c r="C8174">
        <v>24.68366</v>
      </c>
      <c r="D8174">
        <v>0</v>
      </c>
      <c r="E8174" t="str">
        <f>IF(AND(Tableau134[[#This Row],[Operative Temperature]]&lt;19,Tableau134[[#This Row],[Occupancy]]&lt;&gt;0),Tableau134[[#This Row],[Operative Temperature]],"NC")</f>
        <v>NC</v>
      </c>
      <c r="F8174">
        <f>IF(AND(C8174&gt;26,Tableau134[[#This Row],[Occupancy]]&lt;&gt;0),1,0)</f>
        <v>0</v>
      </c>
      <c r="G8174">
        <f>IF(AND(Tableau134[[#This Row],[Operative Temperature]]&lt;19,Tableau134[[#This Row],[Occupancy]]&lt;&gt;0),1,0)</f>
        <v>0</v>
      </c>
      <c r="H8174">
        <f>IF(Tableau134[[#This Row],[Nb dheures sup à 26°C sous occupation]]=1,Tableau134[[#This Row],[Operative Temperature]]-26,0)</f>
        <v>0</v>
      </c>
      <c r="I8174">
        <f>IF(Tableau134[[#This Row],[Nb d''heures inf à 19°C sous occupation]]=1,19-C8174,0)</f>
        <v>0</v>
      </c>
    </row>
    <row r="8175" spans="1:9" x14ac:dyDescent="0.25">
      <c r="A8175" s="2">
        <v>37597.541666666664</v>
      </c>
      <c r="B8175">
        <v>10.425000000000001</v>
      </c>
      <c r="C8175">
        <v>24.92559</v>
      </c>
      <c r="D8175">
        <v>0</v>
      </c>
      <c r="E8175" t="str">
        <f>IF(AND(Tableau134[[#This Row],[Operative Temperature]]&lt;19,Tableau134[[#This Row],[Occupancy]]&lt;&gt;0),Tableau134[[#This Row],[Operative Temperature]],"NC")</f>
        <v>NC</v>
      </c>
      <c r="F8175">
        <f>IF(AND(C8175&gt;26,Tableau134[[#This Row],[Occupancy]]&lt;&gt;0),1,0)</f>
        <v>0</v>
      </c>
      <c r="G8175">
        <f>IF(AND(Tableau134[[#This Row],[Operative Temperature]]&lt;19,Tableau134[[#This Row],[Occupancy]]&lt;&gt;0),1,0)</f>
        <v>0</v>
      </c>
      <c r="H8175">
        <f>IF(Tableau134[[#This Row],[Nb dheures sup à 26°C sous occupation]]=1,Tableau134[[#This Row],[Operative Temperature]]-26,0)</f>
        <v>0</v>
      </c>
      <c r="I8175">
        <f>IF(Tableau134[[#This Row],[Nb d''heures inf à 19°C sous occupation]]=1,19-C8175,0)</f>
        <v>0</v>
      </c>
    </row>
    <row r="8176" spans="1:9" x14ac:dyDescent="0.25">
      <c r="A8176" s="2">
        <v>37597.583333333336</v>
      </c>
      <c r="B8176">
        <v>10.65</v>
      </c>
      <c r="C8176">
        <v>25.067959999999999</v>
      </c>
      <c r="D8176">
        <v>0</v>
      </c>
      <c r="E8176" t="str">
        <f>IF(AND(Tableau134[[#This Row],[Operative Temperature]]&lt;19,Tableau134[[#This Row],[Occupancy]]&lt;&gt;0),Tableau134[[#This Row],[Operative Temperature]],"NC")</f>
        <v>NC</v>
      </c>
      <c r="F8176">
        <f>IF(AND(C8176&gt;26,Tableau134[[#This Row],[Occupancy]]&lt;&gt;0),1,0)</f>
        <v>0</v>
      </c>
      <c r="G8176">
        <f>IF(AND(Tableau134[[#This Row],[Operative Temperature]]&lt;19,Tableau134[[#This Row],[Occupancy]]&lt;&gt;0),1,0)</f>
        <v>0</v>
      </c>
      <c r="H8176">
        <f>IF(Tableau134[[#This Row],[Nb dheures sup à 26°C sous occupation]]=1,Tableau134[[#This Row],[Operative Temperature]]-26,0)</f>
        <v>0</v>
      </c>
      <c r="I8176">
        <f>IF(Tableau134[[#This Row],[Nb d''heures inf à 19°C sous occupation]]=1,19-C8176,0)</f>
        <v>0</v>
      </c>
    </row>
    <row r="8177" spans="1:9" x14ac:dyDescent="0.25">
      <c r="A8177" s="2">
        <v>37597.625</v>
      </c>
      <c r="B8177">
        <v>10.925000000000001</v>
      </c>
      <c r="C8177">
        <v>25.154409999999999</v>
      </c>
      <c r="D8177">
        <v>0</v>
      </c>
      <c r="E8177" t="str">
        <f>IF(AND(Tableau134[[#This Row],[Operative Temperature]]&lt;19,Tableau134[[#This Row],[Occupancy]]&lt;&gt;0),Tableau134[[#This Row],[Operative Temperature]],"NC")</f>
        <v>NC</v>
      </c>
      <c r="F8177">
        <f>IF(AND(C8177&gt;26,Tableau134[[#This Row],[Occupancy]]&lt;&gt;0),1,0)</f>
        <v>0</v>
      </c>
      <c r="G8177">
        <f>IF(AND(Tableau134[[#This Row],[Operative Temperature]]&lt;19,Tableau134[[#This Row],[Occupancy]]&lt;&gt;0),1,0)</f>
        <v>0</v>
      </c>
      <c r="H8177">
        <f>IF(Tableau134[[#This Row],[Nb dheures sup à 26°C sous occupation]]=1,Tableau134[[#This Row],[Operative Temperature]]-26,0)</f>
        <v>0</v>
      </c>
      <c r="I8177">
        <f>IF(Tableau134[[#This Row],[Nb d''heures inf à 19°C sous occupation]]=1,19-C8177,0)</f>
        <v>0</v>
      </c>
    </row>
    <row r="8178" spans="1:9" x14ac:dyDescent="0.25">
      <c r="A8178" s="2">
        <v>37597.666666666664</v>
      </c>
      <c r="B8178">
        <v>11.225</v>
      </c>
      <c r="C8178">
        <v>25.089020000000001</v>
      </c>
      <c r="D8178">
        <v>0</v>
      </c>
      <c r="E8178" t="str">
        <f>IF(AND(Tableau134[[#This Row],[Operative Temperature]]&lt;19,Tableau134[[#This Row],[Occupancy]]&lt;&gt;0),Tableau134[[#This Row],[Operative Temperature]],"NC")</f>
        <v>NC</v>
      </c>
      <c r="F8178">
        <f>IF(AND(C8178&gt;26,Tableau134[[#This Row],[Occupancy]]&lt;&gt;0),1,0)</f>
        <v>0</v>
      </c>
      <c r="G8178">
        <f>IF(AND(Tableau134[[#This Row],[Operative Temperature]]&lt;19,Tableau134[[#This Row],[Occupancy]]&lt;&gt;0),1,0)</f>
        <v>0</v>
      </c>
      <c r="H8178">
        <f>IF(Tableau134[[#This Row],[Nb dheures sup à 26°C sous occupation]]=1,Tableau134[[#This Row],[Operative Temperature]]-26,0)</f>
        <v>0</v>
      </c>
      <c r="I8178">
        <f>IF(Tableau134[[#This Row],[Nb d''heures inf à 19°C sous occupation]]=1,19-C8178,0)</f>
        <v>0</v>
      </c>
    </row>
    <row r="8179" spans="1:9" x14ac:dyDescent="0.25">
      <c r="A8179" s="2">
        <v>37597.708333333336</v>
      </c>
      <c r="B8179">
        <v>11.375</v>
      </c>
      <c r="C8179">
        <v>24.930330000000001</v>
      </c>
      <c r="D8179">
        <v>0</v>
      </c>
      <c r="E8179" t="str">
        <f>IF(AND(Tableau134[[#This Row],[Operative Temperature]]&lt;19,Tableau134[[#This Row],[Occupancy]]&lt;&gt;0),Tableau134[[#This Row],[Operative Temperature]],"NC")</f>
        <v>NC</v>
      </c>
      <c r="F8179">
        <f>IF(AND(C8179&gt;26,Tableau134[[#This Row],[Occupancy]]&lt;&gt;0),1,0)</f>
        <v>0</v>
      </c>
      <c r="G8179">
        <f>IF(AND(Tableau134[[#This Row],[Operative Temperature]]&lt;19,Tableau134[[#This Row],[Occupancy]]&lt;&gt;0),1,0)</f>
        <v>0</v>
      </c>
      <c r="H8179">
        <f>IF(Tableau134[[#This Row],[Nb dheures sup à 26°C sous occupation]]=1,Tableau134[[#This Row],[Operative Temperature]]-26,0)</f>
        <v>0</v>
      </c>
      <c r="I8179">
        <f>IF(Tableau134[[#This Row],[Nb d''heures inf à 19°C sous occupation]]=1,19-C8179,0)</f>
        <v>0</v>
      </c>
    </row>
    <row r="8180" spans="1:9" x14ac:dyDescent="0.25">
      <c r="A8180" s="2">
        <v>37597.75</v>
      </c>
      <c r="B8180">
        <v>11.4</v>
      </c>
      <c r="C8180">
        <v>24.669550000000001</v>
      </c>
      <c r="D8180">
        <v>0</v>
      </c>
      <c r="E8180" t="str">
        <f>IF(AND(Tableau134[[#This Row],[Operative Temperature]]&lt;19,Tableau134[[#This Row],[Occupancy]]&lt;&gt;0),Tableau134[[#This Row],[Operative Temperature]],"NC")</f>
        <v>NC</v>
      </c>
      <c r="F8180">
        <f>IF(AND(C8180&gt;26,Tableau134[[#This Row],[Occupancy]]&lt;&gt;0),1,0)</f>
        <v>0</v>
      </c>
      <c r="G8180">
        <f>IF(AND(Tableau134[[#This Row],[Operative Temperature]]&lt;19,Tableau134[[#This Row],[Occupancy]]&lt;&gt;0),1,0)</f>
        <v>0</v>
      </c>
      <c r="H8180">
        <f>IF(Tableau134[[#This Row],[Nb dheures sup à 26°C sous occupation]]=1,Tableau134[[#This Row],[Operative Temperature]]-26,0)</f>
        <v>0</v>
      </c>
      <c r="I8180">
        <f>IF(Tableau134[[#This Row],[Nb d''heures inf à 19°C sous occupation]]=1,19-C8180,0)</f>
        <v>0</v>
      </c>
    </row>
    <row r="8181" spans="1:9" x14ac:dyDescent="0.25">
      <c r="A8181" s="2">
        <v>37597.791666666664</v>
      </c>
      <c r="B8181">
        <v>11.475</v>
      </c>
      <c r="C8181">
        <v>24.467849999999999</v>
      </c>
      <c r="D8181">
        <v>0</v>
      </c>
      <c r="E8181" t="str">
        <f>IF(AND(Tableau134[[#This Row],[Operative Temperature]]&lt;19,Tableau134[[#This Row],[Occupancy]]&lt;&gt;0),Tableau134[[#This Row],[Operative Temperature]],"NC")</f>
        <v>NC</v>
      </c>
      <c r="F8181">
        <f>IF(AND(C8181&gt;26,Tableau134[[#This Row],[Occupancy]]&lt;&gt;0),1,0)</f>
        <v>0</v>
      </c>
      <c r="G8181">
        <f>IF(AND(Tableau134[[#This Row],[Operative Temperature]]&lt;19,Tableau134[[#This Row],[Occupancy]]&lt;&gt;0),1,0)</f>
        <v>0</v>
      </c>
      <c r="H8181">
        <f>IF(Tableau134[[#This Row],[Nb dheures sup à 26°C sous occupation]]=1,Tableau134[[#This Row],[Operative Temperature]]-26,0)</f>
        <v>0</v>
      </c>
      <c r="I8181">
        <f>IF(Tableau134[[#This Row],[Nb d''heures inf à 19°C sous occupation]]=1,19-C8181,0)</f>
        <v>0</v>
      </c>
    </row>
    <row r="8182" spans="1:9" x14ac:dyDescent="0.25">
      <c r="A8182" s="2">
        <v>37597.833333333336</v>
      </c>
      <c r="B8182">
        <v>11.35</v>
      </c>
      <c r="C8182">
        <v>24.317889999999998</v>
      </c>
      <c r="D8182">
        <v>0</v>
      </c>
      <c r="E8182" t="str">
        <f>IF(AND(Tableau134[[#This Row],[Operative Temperature]]&lt;19,Tableau134[[#This Row],[Occupancy]]&lt;&gt;0),Tableau134[[#This Row],[Operative Temperature]],"NC")</f>
        <v>NC</v>
      </c>
      <c r="F8182">
        <f>IF(AND(C8182&gt;26,Tableau134[[#This Row],[Occupancy]]&lt;&gt;0),1,0)</f>
        <v>0</v>
      </c>
      <c r="G8182">
        <f>IF(AND(Tableau134[[#This Row],[Operative Temperature]]&lt;19,Tableau134[[#This Row],[Occupancy]]&lt;&gt;0),1,0)</f>
        <v>0</v>
      </c>
      <c r="H8182">
        <f>IF(Tableau134[[#This Row],[Nb dheures sup à 26°C sous occupation]]=1,Tableau134[[#This Row],[Operative Temperature]]-26,0)</f>
        <v>0</v>
      </c>
      <c r="I8182">
        <f>IF(Tableau134[[#This Row],[Nb d''heures inf à 19°C sous occupation]]=1,19-C8182,0)</f>
        <v>0</v>
      </c>
    </row>
    <row r="8183" spans="1:9" x14ac:dyDescent="0.25">
      <c r="A8183" s="2">
        <v>37597.875</v>
      </c>
      <c r="B8183">
        <v>11.15</v>
      </c>
      <c r="C8183">
        <v>24.181509999999999</v>
      </c>
      <c r="D8183">
        <v>0</v>
      </c>
      <c r="E8183" t="str">
        <f>IF(AND(Tableau134[[#This Row],[Operative Temperature]]&lt;19,Tableau134[[#This Row],[Occupancy]]&lt;&gt;0),Tableau134[[#This Row],[Operative Temperature]],"NC")</f>
        <v>NC</v>
      </c>
      <c r="F8183">
        <f>IF(AND(C8183&gt;26,Tableau134[[#This Row],[Occupancy]]&lt;&gt;0),1,0)</f>
        <v>0</v>
      </c>
      <c r="G8183">
        <f>IF(AND(Tableau134[[#This Row],[Operative Temperature]]&lt;19,Tableau134[[#This Row],[Occupancy]]&lt;&gt;0),1,0)</f>
        <v>0</v>
      </c>
      <c r="H8183">
        <f>IF(Tableau134[[#This Row],[Nb dheures sup à 26°C sous occupation]]=1,Tableau134[[#This Row],[Operative Temperature]]-26,0)</f>
        <v>0</v>
      </c>
      <c r="I8183">
        <f>IF(Tableau134[[#This Row],[Nb d''heures inf à 19°C sous occupation]]=1,19-C8183,0)</f>
        <v>0</v>
      </c>
    </row>
    <row r="8184" spans="1:9" x14ac:dyDescent="0.25">
      <c r="A8184" s="2">
        <v>37597.916666666664</v>
      </c>
      <c r="B8184">
        <v>10.95</v>
      </c>
      <c r="C8184">
        <v>24.05789</v>
      </c>
      <c r="D8184">
        <v>0</v>
      </c>
      <c r="E8184" t="str">
        <f>IF(AND(Tableau134[[#This Row],[Operative Temperature]]&lt;19,Tableau134[[#This Row],[Occupancy]]&lt;&gt;0),Tableau134[[#This Row],[Operative Temperature]],"NC")</f>
        <v>NC</v>
      </c>
      <c r="F8184">
        <f>IF(AND(C8184&gt;26,Tableau134[[#This Row],[Occupancy]]&lt;&gt;0),1,0)</f>
        <v>0</v>
      </c>
      <c r="G8184">
        <f>IF(AND(Tableau134[[#This Row],[Operative Temperature]]&lt;19,Tableau134[[#This Row],[Occupancy]]&lt;&gt;0),1,0)</f>
        <v>0</v>
      </c>
      <c r="H8184">
        <f>IF(Tableau134[[#This Row],[Nb dheures sup à 26°C sous occupation]]=1,Tableau134[[#This Row],[Operative Temperature]]-26,0)</f>
        <v>0</v>
      </c>
      <c r="I8184">
        <f>IF(Tableau134[[#This Row],[Nb d''heures inf à 19°C sous occupation]]=1,19-C8184,0)</f>
        <v>0</v>
      </c>
    </row>
    <row r="8185" spans="1:9" x14ac:dyDescent="0.25">
      <c r="A8185" s="2">
        <v>37597.958333333336</v>
      </c>
      <c r="B8185">
        <v>10.45</v>
      </c>
      <c r="C8185">
        <v>23.93796</v>
      </c>
      <c r="D8185">
        <v>0</v>
      </c>
      <c r="E8185" t="str">
        <f>IF(AND(Tableau134[[#This Row],[Operative Temperature]]&lt;19,Tableau134[[#This Row],[Occupancy]]&lt;&gt;0),Tableau134[[#This Row],[Operative Temperature]],"NC")</f>
        <v>NC</v>
      </c>
      <c r="F8185">
        <f>IF(AND(C8185&gt;26,Tableau134[[#This Row],[Occupancy]]&lt;&gt;0),1,0)</f>
        <v>0</v>
      </c>
      <c r="G8185">
        <f>IF(AND(Tableau134[[#This Row],[Operative Temperature]]&lt;19,Tableau134[[#This Row],[Occupancy]]&lt;&gt;0),1,0)</f>
        <v>0</v>
      </c>
      <c r="H8185">
        <f>IF(Tableau134[[#This Row],[Nb dheures sup à 26°C sous occupation]]=1,Tableau134[[#This Row],[Operative Temperature]]-26,0)</f>
        <v>0</v>
      </c>
      <c r="I8185">
        <f>IF(Tableau134[[#This Row],[Nb d''heures inf à 19°C sous occupation]]=1,19-C8185,0)</f>
        <v>0</v>
      </c>
    </row>
    <row r="8186" spans="1:9" x14ac:dyDescent="0.25">
      <c r="A8186" s="1">
        <v>37598</v>
      </c>
      <c r="B8186">
        <v>9.9250000000000007</v>
      </c>
      <c r="C8186">
        <v>23.808350000000001</v>
      </c>
      <c r="D8186">
        <v>0</v>
      </c>
      <c r="E8186" t="str">
        <f>IF(AND(Tableau134[[#This Row],[Operative Temperature]]&lt;19,Tableau134[[#This Row],[Occupancy]]&lt;&gt;0),Tableau134[[#This Row],[Operative Temperature]],"NC")</f>
        <v>NC</v>
      </c>
      <c r="F8186">
        <f>IF(AND(C8186&gt;26,Tableau134[[#This Row],[Occupancy]]&lt;&gt;0),1,0)</f>
        <v>0</v>
      </c>
      <c r="G8186">
        <f>IF(AND(Tableau134[[#This Row],[Operative Temperature]]&lt;19,Tableau134[[#This Row],[Occupancy]]&lt;&gt;0),1,0)</f>
        <v>0</v>
      </c>
      <c r="H8186">
        <f>IF(Tableau134[[#This Row],[Nb dheures sup à 26°C sous occupation]]=1,Tableau134[[#This Row],[Operative Temperature]]-26,0)</f>
        <v>0</v>
      </c>
      <c r="I8186">
        <f>IF(Tableau134[[#This Row],[Nb d''heures inf à 19°C sous occupation]]=1,19-C8186,0)</f>
        <v>0</v>
      </c>
    </row>
    <row r="8187" spans="1:9" x14ac:dyDescent="0.25">
      <c r="A8187" s="2">
        <v>37598.041666666664</v>
      </c>
      <c r="B8187">
        <v>9.35</v>
      </c>
      <c r="C8187">
        <v>23.673999999999999</v>
      </c>
      <c r="D8187">
        <v>0</v>
      </c>
      <c r="E8187" t="str">
        <f>IF(AND(Tableau134[[#This Row],[Operative Temperature]]&lt;19,Tableau134[[#This Row],[Occupancy]]&lt;&gt;0),Tableau134[[#This Row],[Operative Temperature]],"NC")</f>
        <v>NC</v>
      </c>
      <c r="F8187">
        <f>IF(AND(C8187&gt;26,Tableau134[[#This Row],[Occupancy]]&lt;&gt;0),1,0)</f>
        <v>0</v>
      </c>
      <c r="G8187">
        <f>IF(AND(Tableau134[[#This Row],[Operative Temperature]]&lt;19,Tableau134[[#This Row],[Occupancy]]&lt;&gt;0),1,0)</f>
        <v>0</v>
      </c>
      <c r="H8187">
        <f>IF(Tableau134[[#This Row],[Nb dheures sup à 26°C sous occupation]]=1,Tableau134[[#This Row],[Operative Temperature]]-26,0)</f>
        <v>0</v>
      </c>
      <c r="I8187">
        <f>IF(Tableau134[[#This Row],[Nb d''heures inf à 19°C sous occupation]]=1,19-C8187,0)</f>
        <v>0</v>
      </c>
    </row>
    <row r="8188" spans="1:9" x14ac:dyDescent="0.25">
      <c r="A8188" s="2">
        <v>37598.083333333336</v>
      </c>
      <c r="B8188">
        <v>8.9</v>
      </c>
      <c r="C8188">
        <v>23.537669999999999</v>
      </c>
      <c r="D8188">
        <v>0</v>
      </c>
      <c r="E8188" t="str">
        <f>IF(AND(Tableau134[[#This Row],[Operative Temperature]]&lt;19,Tableau134[[#This Row],[Occupancy]]&lt;&gt;0),Tableau134[[#This Row],[Operative Temperature]],"NC")</f>
        <v>NC</v>
      </c>
      <c r="F8188">
        <f>IF(AND(C8188&gt;26,Tableau134[[#This Row],[Occupancy]]&lt;&gt;0),1,0)</f>
        <v>0</v>
      </c>
      <c r="G8188">
        <f>IF(AND(Tableau134[[#This Row],[Operative Temperature]]&lt;19,Tableau134[[#This Row],[Occupancy]]&lt;&gt;0),1,0)</f>
        <v>0</v>
      </c>
      <c r="H8188">
        <f>IF(Tableau134[[#This Row],[Nb dheures sup à 26°C sous occupation]]=1,Tableau134[[#This Row],[Operative Temperature]]-26,0)</f>
        <v>0</v>
      </c>
      <c r="I8188">
        <f>IF(Tableau134[[#This Row],[Nb d''heures inf à 19°C sous occupation]]=1,19-C8188,0)</f>
        <v>0</v>
      </c>
    </row>
    <row r="8189" spans="1:9" x14ac:dyDescent="0.25">
      <c r="A8189" s="2">
        <v>37598.125</v>
      </c>
      <c r="B8189">
        <v>8.4250000000000007</v>
      </c>
      <c r="C8189">
        <v>23.40401</v>
      </c>
      <c r="D8189">
        <v>0</v>
      </c>
      <c r="E8189" t="str">
        <f>IF(AND(Tableau134[[#This Row],[Operative Temperature]]&lt;19,Tableau134[[#This Row],[Occupancy]]&lt;&gt;0),Tableau134[[#This Row],[Operative Temperature]],"NC")</f>
        <v>NC</v>
      </c>
      <c r="F8189">
        <f>IF(AND(C8189&gt;26,Tableau134[[#This Row],[Occupancy]]&lt;&gt;0),1,0)</f>
        <v>0</v>
      </c>
      <c r="G8189">
        <f>IF(AND(Tableau134[[#This Row],[Operative Temperature]]&lt;19,Tableau134[[#This Row],[Occupancy]]&lt;&gt;0),1,0)</f>
        <v>0</v>
      </c>
      <c r="H8189">
        <f>IF(Tableau134[[#This Row],[Nb dheures sup à 26°C sous occupation]]=1,Tableau134[[#This Row],[Operative Temperature]]-26,0)</f>
        <v>0</v>
      </c>
      <c r="I8189">
        <f>IF(Tableau134[[#This Row],[Nb d''heures inf à 19°C sous occupation]]=1,19-C8189,0)</f>
        <v>0</v>
      </c>
    </row>
    <row r="8190" spans="1:9" x14ac:dyDescent="0.25">
      <c r="A8190" s="2">
        <v>37598.166666666664</v>
      </c>
      <c r="B8190">
        <v>8</v>
      </c>
      <c r="C8190">
        <v>23.269030000000001</v>
      </c>
      <c r="D8190">
        <v>0</v>
      </c>
      <c r="E8190" t="str">
        <f>IF(AND(Tableau134[[#This Row],[Operative Temperature]]&lt;19,Tableau134[[#This Row],[Occupancy]]&lt;&gt;0),Tableau134[[#This Row],[Operative Temperature]],"NC")</f>
        <v>NC</v>
      </c>
      <c r="F8190">
        <f>IF(AND(C8190&gt;26,Tableau134[[#This Row],[Occupancy]]&lt;&gt;0),1,0)</f>
        <v>0</v>
      </c>
      <c r="G8190">
        <f>IF(AND(Tableau134[[#This Row],[Operative Temperature]]&lt;19,Tableau134[[#This Row],[Occupancy]]&lt;&gt;0),1,0)</f>
        <v>0</v>
      </c>
      <c r="H8190">
        <f>IF(Tableau134[[#This Row],[Nb dheures sup à 26°C sous occupation]]=1,Tableau134[[#This Row],[Operative Temperature]]-26,0)</f>
        <v>0</v>
      </c>
      <c r="I8190">
        <f>IF(Tableau134[[#This Row],[Nb d''heures inf à 19°C sous occupation]]=1,19-C8190,0)</f>
        <v>0</v>
      </c>
    </row>
    <row r="8191" spans="1:9" x14ac:dyDescent="0.25">
      <c r="A8191" s="2">
        <v>37598.208333333336</v>
      </c>
      <c r="B8191">
        <v>7.6</v>
      </c>
      <c r="C8191">
        <v>23.13363</v>
      </c>
      <c r="D8191">
        <v>0</v>
      </c>
      <c r="E8191" t="str">
        <f>IF(AND(Tableau134[[#This Row],[Operative Temperature]]&lt;19,Tableau134[[#This Row],[Occupancy]]&lt;&gt;0),Tableau134[[#This Row],[Operative Temperature]],"NC")</f>
        <v>NC</v>
      </c>
      <c r="F8191">
        <f>IF(AND(C8191&gt;26,Tableau134[[#This Row],[Occupancy]]&lt;&gt;0),1,0)</f>
        <v>0</v>
      </c>
      <c r="G8191">
        <f>IF(AND(Tableau134[[#This Row],[Operative Temperature]]&lt;19,Tableau134[[#This Row],[Occupancy]]&lt;&gt;0),1,0)</f>
        <v>0</v>
      </c>
      <c r="H8191">
        <f>IF(Tableau134[[#This Row],[Nb dheures sup à 26°C sous occupation]]=1,Tableau134[[#This Row],[Operative Temperature]]-26,0)</f>
        <v>0</v>
      </c>
      <c r="I8191">
        <f>IF(Tableau134[[#This Row],[Nb d''heures inf à 19°C sous occupation]]=1,19-C8191,0)</f>
        <v>0</v>
      </c>
    </row>
    <row r="8192" spans="1:9" x14ac:dyDescent="0.25">
      <c r="A8192" s="2">
        <v>37598.25</v>
      </c>
      <c r="B8192">
        <v>7.125</v>
      </c>
      <c r="C8192">
        <v>22.997499999999999</v>
      </c>
      <c r="D8192">
        <v>0</v>
      </c>
      <c r="E8192" t="str">
        <f>IF(AND(Tableau134[[#This Row],[Operative Temperature]]&lt;19,Tableau134[[#This Row],[Occupancy]]&lt;&gt;0),Tableau134[[#This Row],[Operative Temperature]],"NC")</f>
        <v>NC</v>
      </c>
      <c r="F8192">
        <f>IF(AND(C8192&gt;26,Tableau134[[#This Row],[Occupancy]]&lt;&gt;0),1,0)</f>
        <v>0</v>
      </c>
      <c r="G8192">
        <f>IF(AND(Tableau134[[#This Row],[Operative Temperature]]&lt;19,Tableau134[[#This Row],[Occupancy]]&lt;&gt;0),1,0)</f>
        <v>0</v>
      </c>
      <c r="H8192">
        <f>IF(Tableau134[[#This Row],[Nb dheures sup à 26°C sous occupation]]=1,Tableau134[[#This Row],[Operative Temperature]]-26,0)</f>
        <v>0</v>
      </c>
      <c r="I8192">
        <f>IF(Tableau134[[#This Row],[Nb d''heures inf à 19°C sous occupation]]=1,19-C8192,0)</f>
        <v>0</v>
      </c>
    </row>
    <row r="8193" spans="1:9" x14ac:dyDescent="0.25">
      <c r="A8193" s="2">
        <v>37598.291666666664</v>
      </c>
      <c r="B8193">
        <v>6.7</v>
      </c>
      <c r="C8193">
        <v>22.855419999999999</v>
      </c>
      <c r="D8193">
        <v>0</v>
      </c>
      <c r="E8193" t="str">
        <f>IF(AND(Tableau134[[#This Row],[Operative Temperature]]&lt;19,Tableau134[[#This Row],[Occupancy]]&lt;&gt;0),Tableau134[[#This Row],[Operative Temperature]],"NC")</f>
        <v>NC</v>
      </c>
      <c r="F8193">
        <f>IF(AND(C8193&gt;26,Tableau134[[#This Row],[Occupancy]]&lt;&gt;0),1,0)</f>
        <v>0</v>
      </c>
      <c r="G8193">
        <f>IF(AND(Tableau134[[#This Row],[Operative Temperature]]&lt;19,Tableau134[[#This Row],[Occupancy]]&lt;&gt;0),1,0)</f>
        <v>0</v>
      </c>
      <c r="H8193">
        <f>IF(Tableau134[[#This Row],[Nb dheures sup à 26°C sous occupation]]=1,Tableau134[[#This Row],[Operative Temperature]]-26,0)</f>
        <v>0</v>
      </c>
      <c r="I8193">
        <f>IF(Tableau134[[#This Row],[Nb d''heures inf à 19°C sous occupation]]=1,19-C8193,0)</f>
        <v>0</v>
      </c>
    </row>
    <row r="8194" spans="1:9" x14ac:dyDescent="0.25">
      <c r="A8194" s="2">
        <v>37598.333333333336</v>
      </c>
      <c r="B8194">
        <v>6.5250000000000004</v>
      </c>
      <c r="C8194">
        <v>22.717569999999998</v>
      </c>
      <c r="D8194">
        <v>0</v>
      </c>
      <c r="E8194" t="str">
        <f>IF(AND(Tableau134[[#This Row],[Operative Temperature]]&lt;19,Tableau134[[#This Row],[Occupancy]]&lt;&gt;0),Tableau134[[#This Row],[Operative Temperature]],"NC")</f>
        <v>NC</v>
      </c>
      <c r="F8194">
        <f>IF(AND(C8194&gt;26,Tableau134[[#This Row],[Occupancy]]&lt;&gt;0),1,0)</f>
        <v>0</v>
      </c>
      <c r="G8194">
        <f>IF(AND(Tableau134[[#This Row],[Operative Temperature]]&lt;19,Tableau134[[#This Row],[Occupancy]]&lt;&gt;0),1,0)</f>
        <v>0</v>
      </c>
      <c r="H8194">
        <f>IF(Tableau134[[#This Row],[Nb dheures sup à 26°C sous occupation]]=1,Tableau134[[#This Row],[Operative Temperature]]-26,0)</f>
        <v>0</v>
      </c>
      <c r="I8194">
        <f>IF(Tableau134[[#This Row],[Nb d''heures inf à 19°C sous occupation]]=1,19-C8194,0)</f>
        <v>0</v>
      </c>
    </row>
    <row r="8195" spans="1:9" x14ac:dyDescent="0.25">
      <c r="A8195" s="2">
        <v>37598.375</v>
      </c>
      <c r="B8195">
        <v>6.35</v>
      </c>
      <c r="C8195">
        <v>22.626259999999998</v>
      </c>
      <c r="D8195">
        <v>0</v>
      </c>
      <c r="E8195" t="str">
        <f>IF(AND(Tableau134[[#This Row],[Operative Temperature]]&lt;19,Tableau134[[#This Row],[Occupancy]]&lt;&gt;0),Tableau134[[#This Row],[Operative Temperature]],"NC")</f>
        <v>NC</v>
      </c>
      <c r="F8195">
        <f>IF(AND(C8195&gt;26,Tableau134[[#This Row],[Occupancy]]&lt;&gt;0),1,0)</f>
        <v>0</v>
      </c>
      <c r="G8195">
        <f>IF(AND(Tableau134[[#This Row],[Operative Temperature]]&lt;19,Tableau134[[#This Row],[Occupancy]]&lt;&gt;0),1,0)</f>
        <v>0</v>
      </c>
      <c r="H8195">
        <f>IF(Tableau134[[#This Row],[Nb dheures sup à 26°C sous occupation]]=1,Tableau134[[#This Row],[Operative Temperature]]-26,0)</f>
        <v>0</v>
      </c>
      <c r="I8195">
        <f>IF(Tableau134[[#This Row],[Nb d''heures inf à 19°C sous occupation]]=1,19-C8195,0)</f>
        <v>0</v>
      </c>
    </row>
    <row r="8196" spans="1:9" x14ac:dyDescent="0.25">
      <c r="A8196" s="2">
        <v>37598.416666666664</v>
      </c>
      <c r="B8196">
        <v>6.2249999999999996</v>
      </c>
      <c r="C8196">
        <v>22.841059999999999</v>
      </c>
      <c r="D8196">
        <v>0</v>
      </c>
      <c r="E8196" t="str">
        <f>IF(AND(Tableau134[[#This Row],[Operative Temperature]]&lt;19,Tableau134[[#This Row],[Occupancy]]&lt;&gt;0),Tableau134[[#This Row],[Operative Temperature]],"NC")</f>
        <v>NC</v>
      </c>
      <c r="F8196">
        <f>IF(AND(C8196&gt;26,Tableau134[[#This Row],[Occupancy]]&lt;&gt;0),1,0)</f>
        <v>0</v>
      </c>
      <c r="G8196">
        <f>IF(AND(Tableau134[[#This Row],[Operative Temperature]]&lt;19,Tableau134[[#This Row],[Occupancy]]&lt;&gt;0),1,0)</f>
        <v>0</v>
      </c>
      <c r="H8196">
        <f>IF(Tableau134[[#This Row],[Nb dheures sup à 26°C sous occupation]]=1,Tableau134[[#This Row],[Operative Temperature]]-26,0)</f>
        <v>0</v>
      </c>
      <c r="I8196">
        <f>IF(Tableau134[[#This Row],[Nb d''heures inf à 19°C sous occupation]]=1,19-C8196,0)</f>
        <v>0</v>
      </c>
    </row>
    <row r="8197" spans="1:9" x14ac:dyDescent="0.25">
      <c r="A8197" s="2">
        <v>37598.458333333336</v>
      </c>
      <c r="B8197">
        <v>7.4</v>
      </c>
      <c r="C8197">
        <v>23.31982</v>
      </c>
      <c r="D8197">
        <v>0</v>
      </c>
      <c r="E8197" t="str">
        <f>IF(AND(Tableau134[[#This Row],[Operative Temperature]]&lt;19,Tableau134[[#This Row],[Occupancy]]&lt;&gt;0),Tableau134[[#This Row],[Operative Temperature]],"NC")</f>
        <v>NC</v>
      </c>
      <c r="F8197">
        <f>IF(AND(C8197&gt;26,Tableau134[[#This Row],[Occupancy]]&lt;&gt;0),1,0)</f>
        <v>0</v>
      </c>
      <c r="G8197">
        <f>IF(AND(Tableau134[[#This Row],[Operative Temperature]]&lt;19,Tableau134[[#This Row],[Occupancy]]&lt;&gt;0),1,0)</f>
        <v>0</v>
      </c>
      <c r="H8197">
        <f>IF(Tableau134[[#This Row],[Nb dheures sup à 26°C sous occupation]]=1,Tableau134[[#This Row],[Operative Temperature]]-26,0)</f>
        <v>0</v>
      </c>
      <c r="I8197">
        <f>IF(Tableau134[[#This Row],[Nb d''heures inf à 19°C sous occupation]]=1,19-C8197,0)</f>
        <v>0</v>
      </c>
    </row>
    <row r="8198" spans="1:9" x14ac:dyDescent="0.25">
      <c r="A8198" s="2">
        <v>37598.5</v>
      </c>
      <c r="B8198">
        <v>8.9250000000000007</v>
      </c>
      <c r="C8198">
        <v>23.93553</v>
      </c>
      <c r="D8198">
        <v>0</v>
      </c>
      <c r="E8198" t="str">
        <f>IF(AND(Tableau134[[#This Row],[Operative Temperature]]&lt;19,Tableau134[[#This Row],[Occupancy]]&lt;&gt;0),Tableau134[[#This Row],[Operative Temperature]],"NC")</f>
        <v>NC</v>
      </c>
      <c r="F8198">
        <f>IF(AND(C8198&gt;26,Tableau134[[#This Row],[Occupancy]]&lt;&gt;0),1,0)</f>
        <v>0</v>
      </c>
      <c r="G8198">
        <f>IF(AND(Tableau134[[#This Row],[Operative Temperature]]&lt;19,Tableau134[[#This Row],[Occupancy]]&lt;&gt;0),1,0)</f>
        <v>0</v>
      </c>
      <c r="H8198">
        <f>IF(Tableau134[[#This Row],[Nb dheures sup à 26°C sous occupation]]=1,Tableau134[[#This Row],[Operative Temperature]]-26,0)</f>
        <v>0</v>
      </c>
      <c r="I8198">
        <f>IF(Tableau134[[#This Row],[Nb d''heures inf à 19°C sous occupation]]=1,19-C8198,0)</f>
        <v>0</v>
      </c>
    </row>
    <row r="8199" spans="1:9" x14ac:dyDescent="0.25">
      <c r="A8199" s="2">
        <v>37598.541666666664</v>
      </c>
      <c r="B8199">
        <v>10.5</v>
      </c>
      <c r="C8199">
        <v>24.605360000000001</v>
      </c>
      <c r="D8199">
        <v>0</v>
      </c>
      <c r="E8199" t="str">
        <f>IF(AND(Tableau134[[#This Row],[Operative Temperature]]&lt;19,Tableau134[[#This Row],[Occupancy]]&lt;&gt;0),Tableau134[[#This Row],[Operative Temperature]],"NC")</f>
        <v>NC</v>
      </c>
      <c r="F8199">
        <f>IF(AND(C8199&gt;26,Tableau134[[#This Row],[Occupancy]]&lt;&gt;0),1,0)</f>
        <v>0</v>
      </c>
      <c r="G8199">
        <f>IF(AND(Tableau134[[#This Row],[Operative Temperature]]&lt;19,Tableau134[[#This Row],[Occupancy]]&lt;&gt;0),1,0)</f>
        <v>0</v>
      </c>
      <c r="H8199">
        <f>IF(Tableau134[[#This Row],[Nb dheures sup à 26°C sous occupation]]=1,Tableau134[[#This Row],[Operative Temperature]]-26,0)</f>
        <v>0</v>
      </c>
      <c r="I8199">
        <f>IF(Tableau134[[#This Row],[Nb d''heures inf à 19°C sous occupation]]=1,19-C8199,0)</f>
        <v>0</v>
      </c>
    </row>
    <row r="8200" spans="1:9" x14ac:dyDescent="0.25">
      <c r="A8200" s="2">
        <v>37598.583333333336</v>
      </c>
      <c r="B8200">
        <v>11.275</v>
      </c>
      <c r="C8200">
        <v>25.090060000000001</v>
      </c>
      <c r="D8200">
        <v>0</v>
      </c>
      <c r="E8200" t="str">
        <f>IF(AND(Tableau134[[#This Row],[Operative Temperature]]&lt;19,Tableau134[[#This Row],[Occupancy]]&lt;&gt;0),Tableau134[[#This Row],[Operative Temperature]],"NC")</f>
        <v>NC</v>
      </c>
      <c r="F8200">
        <f>IF(AND(C8200&gt;26,Tableau134[[#This Row],[Occupancy]]&lt;&gt;0),1,0)</f>
        <v>0</v>
      </c>
      <c r="G8200">
        <f>IF(AND(Tableau134[[#This Row],[Operative Temperature]]&lt;19,Tableau134[[#This Row],[Occupancy]]&lt;&gt;0),1,0)</f>
        <v>0</v>
      </c>
      <c r="H8200">
        <f>IF(Tableau134[[#This Row],[Nb dheures sup à 26°C sous occupation]]=1,Tableau134[[#This Row],[Operative Temperature]]-26,0)</f>
        <v>0</v>
      </c>
      <c r="I8200">
        <f>IF(Tableau134[[#This Row],[Nb d''heures inf à 19°C sous occupation]]=1,19-C8200,0)</f>
        <v>0</v>
      </c>
    </row>
    <row r="8201" spans="1:9" x14ac:dyDescent="0.25">
      <c r="A8201" s="2">
        <v>37598.625</v>
      </c>
      <c r="B8201">
        <v>11.7</v>
      </c>
      <c r="C8201">
        <v>25.358879999999999</v>
      </c>
      <c r="D8201">
        <v>0</v>
      </c>
      <c r="E8201" t="str">
        <f>IF(AND(Tableau134[[#This Row],[Operative Temperature]]&lt;19,Tableau134[[#This Row],[Occupancy]]&lt;&gt;0),Tableau134[[#This Row],[Operative Temperature]],"NC")</f>
        <v>NC</v>
      </c>
      <c r="F8201">
        <f>IF(AND(C8201&gt;26,Tableau134[[#This Row],[Occupancy]]&lt;&gt;0),1,0)</f>
        <v>0</v>
      </c>
      <c r="G8201">
        <f>IF(AND(Tableau134[[#This Row],[Operative Temperature]]&lt;19,Tableau134[[#This Row],[Occupancy]]&lt;&gt;0),1,0)</f>
        <v>0</v>
      </c>
      <c r="H8201">
        <f>IF(Tableau134[[#This Row],[Nb dheures sup à 26°C sous occupation]]=1,Tableau134[[#This Row],[Operative Temperature]]-26,0)</f>
        <v>0</v>
      </c>
      <c r="I8201">
        <f>IF(Tableau134[[#This Row],[Nb d''heures inf à 19°C sous occupation]]=1,19-C8201,0)</f>
        <v>0</v>
      </c>
    </row>
    <row r="8202" spans="1:9" x14ac:dyDescent="0.25">
      <c r="A8202" s="2">
        <v>37598.666666666664</v>
      </c>
      <c r="B8202">
        <v>12.175000000000001</v>
      </c>
      <c r="C8202">
        <v>25.254190000000001</v>
      </c>
      <c r="D8202">
        <v>0</v>
      </c>
      <c r="E8202" t="str">
        <f>IF(AND(Tableau134[[#This Row],[Operative Temperature]]&lt;19,Tableau134[[#This Row],[Occupancy]]&lt;&gt;0),Tableau134[[#This Row],[Operative Temperature]],"NC")</f>
        <v>NC</v>
      </c>
      <c r="F8202">
        <f>IF(AND(C8202&gt;26,Tableau134[[#This Row],[Occupancy]]&lt;&gt;0),1,0)</f>
        <v>0</v>
      </c>
      <c r="G8202">
        <f>IF(AND(Tableau134[[#This Row],[Operative Temperature]]&lt;19,Tableau134[[#This Row],[Occupancy]]&lt;&gt;0),1,0)</f>
        <v>0</v>
      </c>
      <c r="H8202">
        <f>IF(Tableau134[[#This Row],[Nb dheures sup à 26°C sous occupation]]=1,Tableau134[[#This Row],[Operative Temperature]]-26,0)</f>
        <v>0</v>
      </c>
      <c r="I8202">
        <f>IF(Tableau134[[#This Row],[Nb d''heures inf à 19°C sous occupation]]=1,19-C8202,0)</f>
        <v>0</v>
      </c>
    </row>
    <row r="8203" spans="1:9" x14ac:dyDescent="0.25">
      <c r="A8203" s="2">
        <v>37598.708333333336</v>
      </c>
      <c r="B8203">
        <v>11.025</v>
      </c>
      <c r="C8203">
        <v>24.947649999999999</v>
      </c>
      <c r="D8203">
        <v>0</v>
      </c>
      <c r="E8203" t="str">
        <f>IF(AND(Tableau134[[#This Row],[Operative Temperature]]&lt;19,Tableau134[[#This Row],[Occupancy]]&lt;&gt;0),Tableau134[[#This Row],[Operative Temperature]],"NC")</f>
        <v>NC</v>
      </c>
      <c r="F8203">
        <f>IF(AND(C8203&gt;26,Tableau134[[#This Row],[Occupancy]]&lt;&gt;0),1,0)</f>
        <v>0</v>
      </c>
      <c r="G8203">
        <f>IF(AND(Tableau134[[#This Row],[Operative Temperature]]&lt;19,Tableau134[[#This Row],[Occupancy]]&lt;&gt;0),1,0)</f>
        <v>0</v>
      </c>
      <c r="H8203">
        <f>IF(Tableau134[[#This Row],[Nb dheures sup à 26°C sous occupation]]=1,Tableau134[[#This Row],[Operative Temperature]]-26,0)</f>
        <v>0</v>
      </c>
      <c r="I8203">
        <f>IF(Tableau134[[#This Row],[Nb d''heures inf à 19°C sous occupation]]=1,19-C8203,0)</f>
        <v>0</v>
      </c>
    </row>
    <row r="8204" spans="1:9" x14ac:dyDescent="0.25">
      <c r="A8204" s="2">
        <v>37598.75</v>
      </c>
      <c r="B8204">
        <v>9.4</v>
      </c>
      <c r="C8204">
        <v>24.549530000000001</v>
      </c>
      <c r="D8204">
        <v>0</v>
      </c>
      <c r="E8204" t="str">
        <f>IF(AND(Tableau134[[#This Row],[Operative Temperature]]&lt;19,Tableau134[[#This Row],[Occupancy]]&lt;&gt;0),Tableau134[[#This Row],[Operative Temperature]],"NC")</f>
        <v>NC</v>
      </c>
      <c r="F8204">
        <f>IF(AND(C8204&gt;26,Tableau134[[#This Row],[Occupancy]]&lt;&gt;0),1,0)</f>
        <v>0</v>
      </c>
      <c r="G8204">
        <f>IF(AND(Tableau134[[#This Row],[Operative Temperature]]&lt;19,Tableau134[[#This Row],[Occupancy]]&lt;&gt;0),1,0)</f>
        <v>0</v>
      </c>
      <c r="H8204">
        <f>IF(Tableau134[[#This Row],[Nb dheures sup à 26°C sous occupation]]=1,Tableau134[[#This Row],[Operative Temperature]]-26,0)</f>
        <v>0</v>
      </c>
      <c r="I8204">
        <f>IF(Tableau134[[#This Row],[Nb d''heures inf à 19°C sous occupation]]=1,19-C8204,0)</f>
        <v>0</v>
      </c>
    </row>
    <row r="8205" spans="1:9" x14ac:dyDescent="0.25">
      <c r="A8205" s="2">
        <v>37598.791666666664</v>
      </c>
      <c r="B8205">
        <v>8.1</v>
      </c>
      <c r="C8205">
        <v>24.183479999999999</v>
      </c>
      <c r="D8205">
        <v>0</v>
      </c>
      <c r="E8205" t="str">
        <f>IF(AND(Tableau134[[#This Row],[Operative Temperature]]&lt;19,Tableau134[[#This Row],[Occupancy]]&lt;&gt;0),Tableau134[[#This Row],[Operative Temperature]],"NC")</f>
        <v>NC</v>
      </c>
      <c r="F8205">
        <f>IF(AND(C8205&gt;26,Tableau134[[#This Row],[Occupancy]]&lt;&gt;0),1,0)</f>
        <v>0</v>
      </c>
      <c r="G8205">
        <f>IF(AND(Tableau134[[#This Row],[Operative Temperature]]&lt;19,Tableau134[[#This Row],[Occupancy]]&lt;&gt;0),1,0)</f>
        <v>0</v>
      </c>
      <c r="H8205">
        <f>IF(Tableau134[[#This Row],[Nb dheures sup à 26°C sous occupation]]=1,Tableau134[[#This Row],[Operative Temperature]]-26,0)</f>
        <v>0</v>
      </c>
      <c r="I8205">
        <f>IF(Tableau134[[#This Row],[Nb d''heures inf à 19°C sous occupation]]=1,19-C8205,0)</f>
        <v>0</v>
      </c>
    </row>
    <row r="8206" spans="1:9" x14ac:dyDescent="0.25">
      <c r="A8206" s="2">
        <v>37598.833333333336</v>
      </c>
      <c r="B8206">
        <v>7.7249999999999996</v>
      </c>
      <c r="C8206">
        <v>23.822089999999999</v>
      </c>
      <c r="D8206">
        <v>0</v>
      </c>
      <c r="E8206" t="str">
        <f>IF(AND(Tableau134[[#This Row],[Operative Temperature]]&lt;19,Tableau134[[#This Row],[Occupancy]]&lt;&gt;0),Tableau134[[#This Row],[Operative Temperature]],"NC")</f>
        <v>NC</v>
      </c>
      <c r="F8206">
        <f>IF(AND(C8206&gt;26,Tableau134[[#This Row],[Occupancy]]&lt;&gt;0),1,0)</f>
        <v>0</v>
      </c>
      <c r="G8206">
        <f>IF(AND(Tableau134[[#This Row],[Operative Temperature]]&lt;19,Tableau134[[#This Row],[Occupancy]]&lt;&gt;0),1,0)</f>
        <v>0</v>
      </c>
      <c r="H8206">
        <f>IF(Tableau134[[#This Row],[Nb dheures sup à 26°C sous occupation]]=1,Tableau134[[#This Row],[Operative Temperature]]-26,0)</f>
        <v>0</v>
      </c>
      <c r="I8206">
        <f>IF(Tableau134[[#This Row],[Nb d''heures inf à 19°C sous occupation]]=1,19-C8206,0)</f>
        <v>0</v>
      </c>
    </row>
    <row r="8207" spans="1:9" x14ac:dyDescent="0.25">
      <c r="A8207" s="2">
        <v>37598.875</v>
      </c>
      <c r="B8207">
        <v>7.625</v>
      </c>
      <c r="C8207">
        <v>23.566870000000002</v>
      </c>
      <c r="D8207">
        <v>0</v>
      </c>
      <c r="E8207" t="str">
        <f>IF(AND(Tableau134[[#This Row],[Operative Temperature]]&lt;19,Tableau134[[#This Row],[Occupancy]]&lt;&gt;0),Tableau134[[#This Row],[Operative Temperature]],"NC")</f>
        <v>NC</v>
      </c>
      <c r="F8207">
        <f>IF(AND(C8207&gt;26,Tableau134[[#This Row],[Occupancy]]&lt;&gt;0),1,0)</f>
        <v>0</v>
      </c>
      <c r="G8207">
        <f>IF(AND(Tableau134[[#This Row],[Operative Temperature]]&lt;19,Tableau134[[#This Row],[Occupancy]]&lt;&gt;0),1,0)</f>
        <v>0</v>
      </c>
      <c r="H8207">
        <f>IF(Tableau134[[#This Row],[Nb dheures sup à 26°C sous occupation]]=1,Tableau134[[#This Row],[Operative Temperature]]-26,0)</f>
        <v>0</v>
      </c>
      <c r="I8207">
        <f>IF(Tableau134[[#This Row],[Nb d''heures inf à 19°C sous occupation]]=1,19-C8207,0)</f>
        <v>0</v>
      </c>
    </row>
    <row r="8208" spans="1:9" x14ac:dyDescent="0.25">
      <c r="A8208" s="2">
        <v>37598.916666666664</v>
      </c>
      <c r="B8208">
        <v>7.5250000000000004</v>
      </c>
      <c r="C8208">
        <v>23.35886</v>
      </c>
      <c r="D8208">
        <v>0</v>
      </c>
      <c r="E8208" t="str">
        <f>IF(AND(Tableau134[[#This Row],[Operative Temperature]]&lt;19,Tableau134[[#This Row],[Occupancy]]&lt;&gt;0),Tableau134[[#This Row],[Operative Temperature]],"NC")</f>
        <v>NC</v>
      </c>
      <c r="F8208">
        <f>IF(AND(C8208&gt;26,Tableau134[[#This Row],[Occupancy]]&lt;&gt;0),1,0)</f>
        <v>0</v>
      </c>
      <c r="G8208">
        <f>IF(AND(Tableau134[[#This Row],[Operative Temperature]]&lt;19,Tableau134[[#This Row],[Occupancy]]&lt;&gt;0),1,0)</f>
        <v>0</v>
      </c>
      <c r="H8208">
        <f>IF(Tableau134[[#This Row],[Nb dheures sup à 26°C sous occupation]]=1,Tableau134[[#This Row],[Operative Temperature]]-26,0)</f>
        <v>0</v>
      </c>
      <c r="I8208">
        <f>IF(Tableau134[[#This Row],[Nb d''heures inf à 19°C sous occupation]]=1,19-C8208,0)</f>
        <v>0</v>
      </c>
    </row>
    <row r="8209" spans="1:9" x14ac:dyDescent="0.25">
      <c r="A8209" s="2">
        <v>37598.958333333336</v>
      </c>
      <c r="B8209">
        <v>7.35</v>
      </c>
      <c r="C8209">
        <v>23.212</v>
      </c>
      <c r="D8209">
        <v>0</v>
      </c>
      <c r="E8209" t="str">
        <f>IF(AND(Tableau134[[#This Row],[Operative Temperature]]&lt;19,Tableau134[[#This Row],[Occupancy]]&lt;&gt;0),Tableau134[[#This Row],[Operative Temperature]],"NC")</f>
        <v>NC</v>
      </c>
      <c r="F8209">
        <f>IF(AND(C8209&gt;26,Tableau134[[#This Row],[Occupancy]]&lt;&gt;0),1,0)</f>
        <v>0</v>
      </c>
      <c r="G8209">
        <f>IF(AND(Tableau134[[#This Row],[Operative Temperature]]&lt;19,Tableau134[[#This Row],[Occupancy]]&lt;&gt;0),1,0)</f>
        <v>0</v>
      </c>
      <c r="H8209">
        <f>IF(Tableau134[[#This Row],[Nb dheures sup à 26°C sous occupation]]=1,Tableau134[[#This Row],[Operative Temperature]]-26,0)</f>
        <v>0</v>
      </c>
      <c r="I8209">
        <f>IF(Tableau134[[#This Row],[Nb d''heures inf à 19°C sous occupation]]=1,19-C8209,0)</f>
        <v>0</v>
      </c>
    </row>
    <row r="8210" spans="1:9" x14ac:dyDescent="0.25">
      <c r="A8210" s="1">
        <v>37599</v>
      </c>
      <c r="B8210">
        <v>7.2249999999999996</v>
      </c>
      <c r="C8210">
        <v>23.064350000000001</v>
      </c>
      <c r="D8210">
        <v>0</v>
      </c>
      <c r="E8210" t="str">
        <f>IF(AND(Tableau134[[#This Row],[Operative Temperature]]&lt;19,Tableau134[[#This Row],[Occupancy]]&lt;&gt;0),Tableau134[[#This Row],[Operative Temperature]],"NC")</f>
        <v>NC</v>
      </c>
      <c r="F8210">
        <f>IF(AND(C8210&gt;26,Tableau134[[#This Row],[Occupancy]]&lt;&gt;0),1,0)</f>
        <v>0</v>
      </c>
      <c r="G8210">
        <f>IF(AND(Tableau134[[#This Row],[Operative Temperature]]&lt;19,Tableau134[[#This Row],[Occupancy]]&lt;&gt;0),1,0)</f>
        <v>0</v>
      </c>
      <c r="H8210">
        <f>IF(Tableau134[[#This Row],[Nb dheures sup à 26°C sous occupation]]=1,Tableau134[[#This Row],[Operative Temperature]]-26,0)</f>
        <v>0</v>
      </c>
      <c r="I8210">
        <f>IF(Tableau134[[#This Row],[Nb d''heures inf à 19°C sous occupation]]=1,19-C8210,0)</f>
        <v>0</v>
      </c>
    </row>
    <row r="8211" spans="1:9" x14ac:dyDescent="0.25">
      <c r="A8211" s="2">
        <v>37599.041666666664</v>
      </c>
      <c r="B8211">
        <v>7.05</v>
      </c>
      <c r="C8211">
        <v>22.92558</v>
      </c>
      <c r="D8211">
        <v>0</v>
      </c>
      <c r="E8211" t="str">
        <f>IF(AND(Tableau134[[#This Row],[Operative Temperature]]&lt;19,Tableau134[[#This Row],[Occupancy]]&lt;&gt;0),Tableau134[[#This Row],[Operative Temperature]],"NC")</f>
        <v>NC</v>
      </c>
      <c r="F8211">
        <f>IF(AND(C8211&gt;26,Tableau134[[#This Row],[Occupancy]]&lt;&gt;0),1,0)</f>
        <v>0</v>
      </c>
      <c r="G8211">
        <f>IF(AND(Tableau134[[#This Row],[Operative Temperature]]&lt;19,Tableau134[[#This Row],[Occupancy]]&lt;&gt;0),1,0)</f>
        <v>0</v>
      </c>
      <c r="H8211">
        <f>IF(Tableau134[[#This Row],[Nb dheures sup à 26°C sous occupation]]=1,Tableau134[[#This Row],[Operative Temperature]]-26,0)</f>
        <v>0</v>
      </c>
      <c r="I8211">
        <f>IF(Tableau134[[#This Row],[Nb d''heures inf à 19°C sous occupation]]=1,19-C8211,0)</f>
        <v>0</v>
      </c>
    </row>
    <row r="8212" spans="1:9" x14ac:dyDescent="0.25">
      <c r="A8212" s="2">
        <v>37599.083333333336</v>
      </c>
      <c r="B8212">
        <v>6.85</v>
      </c>
      <c r="C8212">
        <v>22.789809999999999</v>
      </c>
      <c r="D8212">
        <v>0</v>
      </c>
      <c r="E8212" t="str">
        <f>IF(AND(Tableau134[[#This Row],[Operative Temperature]]&lt;19,Tableau134[[#This Row],[Occupancy]]&lt;&gt;0),Tableau134[[#This Row],[Operative Temperature]],"NC")</f>
        <v>NC</v>
      </c>
      <c r="F8212">
        <f>IF(AND(C8212&gt;26,Tableau134[[#This Row],[Occupancy]]&lt;&gt;0),1,0)</f>
        <v>0</v>
      </c>
      <c r="G8212">
        <f>IF(AND(Tableau134[[#This Row],[Operative Temperature]]&lt;19,Tableau134[[#This Row],[Occupancy]]&lt;&gt;0),1,0)</f>
        <v>0</v>
      </c>
      <c r="H8212">
        <f>IF(Tableau134[[#This Row],[Nb dheures sup à 26°C sous occupation]]=1,Tableau134[[#This Row],[Operative Temperature]]-26,0)</f>
        <v>0</v>
      </c>
      <c r="I8212">
        <f>IF(Tableau134[[#This Row],[Nb d''heures inf à 19°C sous occupation]]=1,19-C8212,0)</f>
        <v>0</v>
      </c>
    </row>
    <row r="8213" spans="1:9" x14ac:dyDescent="0.25">
      <c r="A8213" s="2">
        <v>37599.125</v>
      </c>
      <c r="B8213">
        <v>6.7249999999999996</v>
      </c>
      <c r="C8213">
        <v>22.658619999999999</v>
      </c>
      <c r="D8213">
        <v>0</v>
      </c>
      <c r="E8213" t="str">
        <f>IF(AND(Tableau134[[#This Row],[Operative Temperature]]&lt;19,Tableau134[[#This Row],[Occupancy]]&lt;&gt;0),Tableau134[[#This Row],[Operative Temperature]],"NC")</f>
        <v>NC</v>
      </c>
      <c r="F8213">
        <f>IF(AND(C8213&gt;26,Tableau134[[#This Row],[Occupancy]]&lt;&gt;0),1,0)</f>
        <v>0</v>
      </c>
      <c r="G8213">
        <f>IF(AND(Tableau134[[#This Row],[Operative Temperature]]&lt;19,Tableau134[[#This Row],[Occupancy]]&lt;&gt;0),1,0)</f>
        <v>0</v>
      </c>
      <c r="H8213">
        <f>IF(Tableau134[[#This Row],[Nb dheures sup à 26°C sous occupation]]=1,Tableau134[[#This Row],[Operative Temperature]]-26,0)</f>
        <v>0</v>
      </c>
      <c r="I8213">
        <f>IF(Tableau134[[#This Row],[Nb d''heures inf à 19°C sous occupation]]=1,19-C8213,0)</f>
        <v>0</v>
      </c>
    </row>
    <row r="8214" spans="1:9" x14ac:dyDescent="0.25">
      <c r="A8214" s="2">
        <v>37599.166666666664</v>
      </c>
      <c r="B8214">
        <v>6.55</v>
      </c>
      <c r="C8214">
        <v>22.532769999999999</v>
      </c>
      <c r="D8214">
        <v>0</v>
      </c>
      <c r="E8214" t="str">
        <f>IF(AND(Tableau134[[#This Row],[Operative Temperature]]&lt;19,Tableau134[[#This Row],[Occupancy]]&lt;&gt;0),Tableau134[[#This Row],[Operative Temperature]],"NC")</f>
        <v>NC</v>
      </c>
      <c r="F8214">
        <f>IF(AND(C8214&gt;26,Tableau134[[#This Row],[Occupancy]]&lt;&gt;0),1,0)</f>
        <v>0</v>
      </c>
      <c r="G8214">
        <f>IF(AND(Tableau134[[#This Row],[Operative Temperature]]&lt;19,Tableau134[[#This Row],[Occupancy]]&lt;&gt;0),1,0)</f>
        <v>0</v>
      </c>
      <c r="H8214">
        <f>IF(Tableau134[[#This Row],[Nb dheures sup à 26°C sous occupation]]=1,Tableau134[[#This Row],[Operative Temperature]]-26,0)</f>
        <v>0</v>
      </c>
      <c r="I8214">
        <f>IF(Tableau134[[#This Row],[Nb d''heures inf à 19°C sous occupation]]=1,19-C8214,0)</f>
        <v>0</v>
      </c>
    </row>
    <row r="8215" spans="1:9" x14ac:dyDescent="0.25">
      <c r="A8215" s="2">
        <v>37599.208333333336</v>
      </c>
      <c r="B8215">
        <v>6.05</v>
      </c>
      <c r="C8215">
        <v>22.404789999999998</v>
      </c>
      <c r="D8215">
        <v>0</v>
      </c>
      <c r="E8215" t="str">
        <f>IF(AND(Tableau134[[#This Row],[Operative Temperature]]&lt;19,Tableau134[[#This Row],[Occupancy]]&lt;&gt;0),Tableau134[[#This Row],[Operative Temperature]],"NC")</f>
        <v>NC</v>
      </c>
      <c r="F8215">
        <f>IF(AND(C8215&gt;26,Tableau134[[#This Row],[Occupancy]]&lt;&gt;0),1,0)</f>
        <v>0</v>
      </c>
      <c r="G8215">
        <f>IF(AND(Tableau134[[#This Row],[Operative Temperature]]&lt;19,Tableau134[[#This Row],[Occupancy]]&lt;&gt;0),1,0)</f>
        <v>0</v>
      </c>
      <c r="H8215">
        <f>IF(Tableau134[[#This Row],[Nb dheures sup à 26°C sous occupation]]=1,Tableau134[[#This Row],[Operative Temperature]]-26,0)</f>
        <v>0</v>
      </c>
      <c r="I8215">
        <f>IF(Tableau134[[#This Row],[Nb d''heures inf à 19°C sous occupation]]=1,19-C8215,0)</f>
        <v>0</v>
      </c>
    </row>
    <row r="8216" spans="1:9" x14ac:dyDescent="0.25">
      <c r="A8216" s="2">
        <v>37599.25</v>
      </c>
      <c r="B8216">
        <v>5.5250000000000004</v>
      </c>
      <c r="C8216">
        <v>22.377030000000001</v>
      </c>
      <c r="D8216">
        <v>0</v>
      </c>
      <c r="E8216" t="str">
        <f>IF(AND(Tableau134[[#This Row],[Operative Temperature]]&lt;19,Tableau134[[#This Row],[Occupancy]]&lt;&gt;0),Tableau134[[#This Row],[Operative Temperature]],"NC")</f>
        <v>NC</v>
      </c>
      <c r="F8216">
        <f>IF(AND(C8216&gt;26,Tableau134[[#This Row],[Occupancy]]&lt;&gt;0),1,0)</f>
        <v>0</v>
      </c>
      <c r="G8216">
        <f>IF(AND(Tableau134[[#This Row],[Operative Temperature]]&lt;19,Tableau134[[#This Row],[Occupancy]]&lt;&gt;0),1,0)</f>
        <v>0</v>
      </c>
      <c r="H8216">
        <f>IF(Tableau134[[#This Row],[Nb dheures sup à 26°C sous occupation]]=1,Tableau134[[#This Row],[Operative Temperature]]-26,0)</f>
        <v>0</v>
      </c>
      <c r="I8216">
        <f>IF(Tableau134[[#This Row],[Nb d''heures inf à 19°C sous occupation]]=1,19-C8216,0)</f>
        <v>0</v>
      </c>
    </row>
    <row r="8217" spans="1:9" x14ac:dyDescent="0.25">
      <c r="A8217" s="2">
        <v>37599.291666666664</v>
      </c>
      <c r="B8217">
        <v>4.95</v>
      </c>
      <c r="C8217">
        <v>22.286840000000002</v>
      </c>
      <c r="D8217">
        <v>0</v>
      </c>
      <c r="E8217" t="str">
        <f>IF(AND(Tableau134[[#This Row],[Operative Temperature]]&lt;19,Tableau134[[#This Row],[Occupancy]]&lt;&gt;0),Tableau134[[#This Row],[Operative Temperature]],"NC")</f>
        <v>NC</v>
      </c>
      <c r="F8217">
        <f>IF(AND(C8217&gt;26,Tableau134[[#This Row],[Occupancy]]&lt;&gt;0),1,0)</f>
        <v>0</v>
      </c>
      <c r="G8217">
        <f>IF(AND(Tableau134[[#This Row],[Operative Temperature]]&lt;19,Tableau134[[#This Row],[Occupancy]]&lt;&gt;0),1,0)</f>
        <v>0</v>
      </c>
      <c r="H8217">
        <f>IF(Tableau134[[#This Row],[Nb dheures sup à 26°C sous occupation]]=1,Tableau134[[#This Row],[Operative Temperature]]-26,0)</f>
        <v>0</v>
      </c>
      <c r="I8217">
        <f>IF(Tableau134[[#This Row],[Nb d''heures inf à 19°C sous occupation]]=1,19-C8217,0)</f>
        <v>0</v>
      </c>
    </row>
    <row r="8218" spans="1:9" x14ac:dyDescent="0.25">
      <c r="A8218" s="2">
        <v>37599.333333333336</v>
      </c>
      <c r="B8218">
        <v>4.7249999999999996</v>
      </c>
      <c r="C8218">
        <v>22.768139999999999</v>
      </c>
      <c r="D8218">
        <v>0</v>
      </c>
      <c r="E8218" t="str">
        <f>IF(AND(Tableau134[[#This Row],[Operative Temperature]]&lt;19,Tableau134[[#This Row],[Occupancy]]&lt;&gt;0),Tableau134[[#This Row],[Operative Temperature]],"NC")</f>
        <v>NC</v>
      </c>
      <c r="F8218">
        <f>IF(AND(C8218&gt;26,Tableau134[[#This Row],[Occupancy]]&lt;&gt;0),1,0)</f>
        <v>0</v>
      </c>
      <c r="G8218">
        <f>IF(AND(Tableau134[[#This Row],[Operative Temperature]]&lt;19,Tableau134[[#This Row],[Occupancy]]&lt;&gt;0),1,0)</f>
        <v>0</v>
      </c>
      <c r="H8218">
        <f>IF(Tableau134[[#This Row],[Nb dheures sup à 26°C sous occupation]]=1,Tableau134[[#This Row],[Operative Temperature]]-26,0)</f>
        <v>0</v>
      </c>
      <c r="I8218">
        <f>IF(Tableau134[[#This Row],[Nb d''heures inf à 19°C sous occupation]]=1,19-C8218,0)</f>
        <v>0</v>
      </c>
    </row>
    <row r="8219" spans="1:9" x14ac:dyDescent="0.25">
      <c r="A8219" s="2">
        <v>37599.375</v>
      </c>
      <c r="B8219">
        <v>4.55</v>
      </c>
      <c r="C8219">
        <v>23.037870000000002</v>
      </c>
      <c r="D8219">
        <v>0</v>
      </c>
      <c r="E8219" t="str">
        <f>IF(AND(Tableau134[[#This Row],[Operative Temperature]]&lt;19,Tableau134[[#This Row],[Occupancy]]&lt;&gt;0),Tableau134[[#This Row],[Operative Temperature]],"NC")</f>
        <v>NC</v>
      </c>
      <c r="F8219">
        <f>IF(AND(C8219&gt;26,Tableau134[[#This Row],[Occupancy]]&lt;&gt;0),1,0)</f>
        <v>0</v>
      </c>
      <c r="G8219">
        <f>IF(AND(Tableau134[[#This Row],[Operative Temperature]]&lt;19,Tableau134[[#This Row],[Occupancy]]&lt;&gt;0),1,0)</f>
        <v>0</v>
      </c>
      <c r="H8219">
        <f>IF(Tableau134[[#This Row],[Nb dheures sup à 26°C sous occupation]]=1,Tableau134[[#This Row],[Operative Temperature]]-26,0)</f>
        <v>0</v>
      </c>
      <c r="I8219">
        <f>IF(Tableau134[[#This Row],[Nb d''heures inf à 19°C sous occupation]]=1,19-C8219,0)</f>
        <v>0</v>
      </c>
    </row>
    <row r="8220" spans="1:9" x14ac:dyDescent="0.25">
      <c r="A8220" s="2">
        <v>37599.416666666664</v>
      </c>
      <c r="B8220">
        <v>4.4249999999999998</v>
      </c>
      <c r="C8220">
        <v>23.236630000000002</v>
      </c>
      <c r="D8220">
        <v>0</v>
      </c>
      <c r="E8220" t="str">
        <f>IF(AND(Tableau134[[#This Row],[Operative Temperature]]&lt;19,Tableau134[[#This Row],[Occupancy]]&lt;&gt;0),Tableau134[[#This Row],[Operative Temperature]],"NC")</f>
        <v>NC</v>
      </c>
      <c r="F8220">
        <f>IF(AND(C8220&gt;26,Tableau134[[#This Row],[Occupancy]]&lt;&gt;0),1,0)</f>
        <v>0</v>
      </c>
      <c r="G8220">
        <f>IF(AND(Tableau134[[#This Row],[Operative Temperature]]&lt;19,Tableau134[[#This Row],[Occupancy]]&lt;&gt;0),1,0)</f>
        <v>0</v>
      </c>
      <c r="H8220">
        <f>IF(Tableau134[[#This Row],[Nb dheures sup à 26°C sous occupation]]=1,Tableau134[[#This Row],[Operative Temperature]]-26,0)</f>
        <v>0</v>
      </c>
      <c r="I8220">
        <f>IF(Tableau134[[#This Row],[Nb d''heures inf à 19°C sous occupation]]=1,19-C8220,0)</f>
        <v>0</v>
      </c>
    </row>
    <row r="8221" spans="1:9" x14ac:dyDescent="0.25">
      <c r="A8221" s="2">
        <v>37599.458333333336</v>
      </c>
      <c r="B8221">
        <v>5</v>
      </c>
      <c r="C8221">
        <v>23.918900000000001</v>
      </c>
      <c r="D8221">
        <v>0</v>
      </c>
      <c r="E8221" t="str">
        <f>IF(AND(Tableau134[[#This Row],[Operative Temperature]]&lt;19,Tableau134[[#This Row],[Occupancy]]&lt;&gt;0),Tableau134[[#This Row],[Operative Temperature]],"NC")</f>
        <v>NC</v>
      </c>
      <c r="F8221">
        <f>IF(AND(C8221&gt;26,Tableau134[[#This Row],[Occupancy]]&lt;&gt;0),1,0)</f>
        <v>0</v>
      </c>
      <c r="G8221">
        <f>IF(AND(Tableau134[[#This Row],[Operative Temperature]]&lt;19,Tableau134[[#This Row],[Occupancy]]&lt;&gt;0),1,0)</f>
        <v>0</v>
      </c>
      <c r="H8221">
        <f>IF(Tableau134[[#This Row],[Nb dheures sup à 26°C sous occupation]]=1,Tableau134[[#This Row],[Operative Temperature]]-26,0)</f>
        <v>0</v>
      </c>
      <c r="I8221">
        <f>IF(Tableau134[[#This Row],[Nb d''heures inf à 19°C sous occupation]]=1,19-C8221,0)</f>
        <v>0</v>
      </c>
    </row>
    <row r="8222" spans="1:9" x14ac:dyDescent="0.25">
      <c r="A8222" s="2">
        <v>37599.5</v>
      </c>
      <c r="B8222">
        <v>5.8</v>
      </c>
      <c r="C8222">
        <v>25.078150000000001</v>
      </c>
      <c r="D8222">
        <v>0</v>
      </c>
      <c r="E8222" t="str">
        <f>IF(AND(Tableau134[[#This Row],[Operative Temperature]]&lt;19,Tableau134[[#This Row],[Occupancy]]&lt;&gt;0),Tableau134[[#This Row],[Operative Temperature]],"NC")</f>
        <v>NC</v>
      </c>
      <c r="F8222">
        <f>IF(AND(C8222&gt;26,Tableau134[[#This Row],[Occupancy]]&lt;&gt;0),1,0)</f>
        <v>0</v>
      </c>
      <c r="G8222">
        <f>IF(AND(Tableau134[[#This Row],[Operative Temperature]]&lt;19,Tableau134[[#This Row],[Occupancy]]&lt;&gt;0),1,0)</f>
        <v>0</v>
      </c>
      <c r="H8222">
        <f>IF(Tableau134[[#This Row],[Nb dheures sup à 26°C sous occupation]]=1,Tableau134[[#This Row],[Operative Temperature]]-26,0)</f>
        <v>0</v>
      </c>
      <c r="I8222">
        <f>IF(Tableau134[[#This Row],[Nb d''heures inf à 19°C sous occupation]]=1,19-C8222,0)</f>
        <v>0</v>
      </c>
    </row>
    <row r="8223" spans="1:9" x14ac:dyDescent="0.25">
      <c r="A8223" s="2">
        <v>37599.541666666664</v>
      </c>
      <c r="B8223">
        <v>6.6</v>
      </c>
      <c r="C8223">
        <v>26.026630000000001</v>
      </c>
      <c r="D8223">
        <v>0</v>
      </c>
      <c r="E8223" t="str">
        <f>IF(AND(Tableau134[[#This Row],[Operative Temperature]]&lt;19,Tableau134[[#This Row],[Occupancy]]&lt;&gt;0),Tableau134[[#This Row],[Operative Temperature]],"NC")</f>
        <v>NC</v>
      </c>
      <c r="F8223">
        <f>IF(AND(C8223&gt;26,Tableau134[[#This Row],[Occupancy]]&lt;&gt;0),1,0)</f>
        <v>0</v>
      </c>
      <c r="G8223">
        <f>IF(AND(Tableau134[[#This Row],[Operative Temperature]]&lt;19,Tableau134[[#This Row],[Occupancy]]&lt;&gt;0),1,0)</f>
        <v>0</v>
      </c>
      <c r="H8223">
        <f>IF(Tableau134[[#This Row],[Nb dheures sup à 26°C sous occupation]]=1,Tableau134[[#This Row],[Operative Temperature]]-26,0)</f>
        <v>0</v>
      </c>
      <c r="I8223">
        <f>IF(Tableau134[[#This Row],[Nb d''heures inf à 19°C sous occupation]]=1,19-C8223,0)</f>
        <v>0</v>
      </c>
    </row>
    <row r="8224" spans="1:9" x14ac:dyDescent="0.25">
      <c r="A8224" s="2">
        <v>37599.583333333336</v>
      </c>
      <c r="B8224">
        <v>7.625</v>
      </c>
      <c r="C8224">
        <v>26.64386</v>
      </c>
      <c r="D8224">
        <v>0</v>
      </c>
      <c r="E8224" t="str">
        <f>IF(AND(Tableau134[[#This Row],[Operative Temperature]]&lt;19,Tableau134[[#This Row],[Occupancy]]&lt;&gt;0),Tableau134[[#This Row],[Operative Temperature]],"NC")</f>
        <v>NC</v>
      </c>
      <c r="F8224">
        <f>IF(AND(C8224&gt;26,Tableau134[[#This Row],[Occupancy]]&lt;&gt;0),1,0)</f>
        <v>0</v>
      </c>
      <c r="G8224">
        <f>IF(AND(Tableau134[[#This Row],[Operative Temperature]]&lt;19,Tableau134[[#This Row],[Occupancy]]&lt;&gt;0),1,0)</f>
        <v>0</v>
      </c>
      <c r="H8224">
        <f>IF(Tableau134[[#This Row],[Nb dheures sup à 26°C sous occupation]]=1,Tableau134[[#This Row],[Operative Temperature]]-26,0)</f>
        <v>0</v>
      </c>
      <c r="I8224">
        <f>IF(Tableau134[[#This Row],[Nb d''heures inf à 19°C sous occupation]]=1,19-C8224,0)</f>
        <v>0</v>
      </c>
    </row>
    <row r="8225" spans="1:9" x14ac:dyDescent="0.25">
      <c r="A8225" s="2">
        <v>37599.625</v>
      </c>
      <c r="B8225">
        <v>8.7249999999999996</v>
      </c>
      <c r="C8225">
        <v>26.61843</v>
      </c>
      <c r="D8225">
        <v>0</v>
      </c>
      <c r="E8225" t="str">
        <f>IF(AND(Tableau134[[#This Row],[Operative Temperature]]&lt;19,Tableau134[[#This Row],[Occupancy]]&lt;&gt;0),Tableau134[[#This Row],[Operative Temperature]],"NC")</f>
        <v>NC</v>
      </c>
      <c r="F8225">
        <f>IF(AND(C8225&gt;26,Tableau134[[#This Row],[Occupancy]]&lt;&gt;0),1,0)</f>
        <v>0</v>
      </c>
      <c r="G8225">
        <f>IF(AND(Tableau134[[#This Row],[Operative Temperature]]&lt;19,Tableau134[[#This Row],[Occupancy]]&lt;&gt;0),1,0)</f>
        <v>0</v>
      </c>
      <c r="H8225">
        <f>IF(Tableau134[[#This Row],[Nb dheures sup à 26°C sous occupation]]=1,Tableau134[[#This Row],[Operative Temperature]]-26,0)</f>
        <v>0</v>
      </c>
      <c r="I8225">
        <f>IF(Tableau134[[#This Row],[Nb d''heures inf à 19°C sous occupation]]=1,19-C8225,0)</f>
        <v>0</v>
      </c>
    </row>
    <row r="8226" spans="1:9" x14ac:dyDescent="0.25">
      <c r="A8226" s="2">
        <v>37599.666666666664</v>
      </c>
      <c r="B8226">
        <v>9</v>
      </c>
      <c r="C8226">
        <v>26.458159999999999</v>
      </c>
      <c r="D8226">
        <v>0</v>
      </c>
      <c r="E8226" t="str">
        <f>IF(AND(Tableau134[[#This Row],[Operative Temperature]]&lt;19,Tableau134[[#This Row],[Occupancy]]&lt;&gt;0),Tableau134[[#This Row],[Operative Temperature]],"NC")</f>
        <v>NC</v>
      </c>
      <c r="F8226">
        <f>IF(AND(C8226&gt;26,Tableau134[[#This Row],[Occupancy]]&lt;&gt;0),1,0)</f>
        <v>0</v>
      </c>
      <c r="G8226">
        <f>IF(AND(Tableau134[[#This Row],[Operative Temperature]]&lt;19,Tableau134[[#This Row],[Occupancy]]&lt;&gt;0),1,0)</f>
        <v>0</v>
      </c>
      <c r="H8226">
        <f>IF(Tableau134[[#This Row],[Nb dheures sup à 26°C sous occupation]]=1,Tableau134[[#This Row],[Operative Temperature]]-26,0)</f>
        <v>0</v>
      </c>
      <c r="I8226">
        <f>IF(Tableau134[[#This Row],[Nb d''heures inf à 19°C sous occupation]]=1,19-C8226,0)</f>
        <v>0</v>
      </c>
    </row>
    <row r="8227" spans="1:9" x14ac:dyDescent="0.25">
      <c r="A8227" s="2">
        <v>37599.708333333336</v>
      </c>
      <c r="B8227">
        <v>7.95</v>
      </c>
      <c r="C8227">
        <v>26.208169999999999</v>
      </c>
      <c r="D8227">
        <v>0</v>
      </c>
      <c r="E8227" t="str">
        <f>IF(AND(Tableau134[[#This Row],[Operative Temperature]]&lt;19,Tableau134[[#This Row],[Occupancy]]&lt;&gt;0),Tableau134[[#This Row],[Operative Temperature]],"NC")</f>
        <v>NC</v>
      </c>
      <c r="F8227">
        <f>IF(AND(C8227&gt;26,Tableau134[[#This Row],[Occupancy]]&lt;&gt;0),1,0)</f>
        <v>0</v>
      </c>
      <c r="G8227">
        <f>IF(AND(Tableau134[[#This Row],[Operative Temperature]]&lt;19,Tableau134[[#This Row],[Occupancy]]&lt;&gt;0),1,0)</f>
        <v>0</v>
      </c>
      <c r="H8227">
        <f>IF(Tableau134[[#This Row],[Nb dheures sup à 26°C sous occupation]]=1,Tableau134[[#This Row],[Operative Temperature]]-26,0)</f>
        <v>0</v>
      </c>
      <c r="I8227">
        <f>IF(Tableau134[[#This Row],[Nb d''heures inf à 19°C sous occupation]]=1,19-C8227,0)</f>
        <v>0</v>
      </c>
    </row>
    <row r="8228" spans="1:9" x14ac:dyDescent="0.25">
      <c r="A8228" s="2">
        <v>37599.75</v>
      </c>
      <c r="B8228">
        <v>6.55</v>
      </c>
      <c r="C8228">
        <v>26.081969999999998</v>
      </c>
      <c r="D8228">
        <v>0</v>
      </c>
      <c r="E8228" t="str">
        <f>IF(AND(Tableau134[[#This Row],[Operative Temperature]]&lt;19,Tableau134[[#This Row],[Occupancy]]&lt;&gt;0),Tableau134[[#This Row],[Operative Temperature]],"NC")</f>
        <v>NC</v>
      </c>
      <c r="F8228">
        <f>IF(AND(C8228&gt;26,Tableau134[[#This Row],[Occupancy]]&lt;&gt;0),1,0)</f>
        <v>0</v>
      </c>
      <c r="G8228">
        <f>IF(AND(Tableau134[[#This Row],[Operative Temperature]]&lt;19,Tableau134[[#This Row],[Occupancy]]&lt;&gt;0),1,0)</f>
        <v>0</v>
      </c>
      <c r="H8228">
        <f>IF(Tableau134[[#This Row],[Nb dheures sup à 26°C sous occupation]]=1,Tableau134[[#This Row],[Operative Temperature]]-26,0)</f>
        <v>0</v>
      </c>
      <c r="I8228">
        <f>IF(Tableau134[[#This Row],[Nb d''heures inf à 19°C sous occupation]]=1,19-C8228,0)</f>
        <v>0</v>
      </c>
    </row>
    <row r="8229" spans="1:9" x14ac:dyDescent="0.25">
      <c r="A8229" s="2">
        <v>37599.791666666664</v>
      </c>
      <c r="B8229">
        <v>5.15</v>
      </c>
      <c r="C8229">
        <v>26.049810000000001</v>
      </c>
      <c r="D8229">
        <v>0</v>
      </c>
      <c r="E8229" t="str">
        <f>IF(AND(Tableau134[[#This Row],[Operative Temperature]]&lt;19,Tableau134[[#This Row],[Occupancy]]&lt;&gt;0),Tableau134[[#This Row],[Operative Temperature]],"NC")</f>
        <v>NC</v>
      </c>
      <c r="F8229">
        <f>IF(AND(C8229&gt;26,Tableau134[[#This Row],[Occupancy]]&lt;&gt;0),1,0)</f>
        <v>0</v>
      </c>
      <c r="G8229">
        <f>IF(AND(Tableau134[[#This Row],[Operative Temperature]]&lt;19,Tableau134[[#This Row],[Occupancy]]&lt;&gt;0),1,0)</f>
        <v>0</v>
      </c>
      <c r="H8229">
        <f>IF(Tableau134[[#This Row],[Nb dheures sup à 26°C sous occupation]]=1,Tableau134[[#This Row],[Operative Temperature]]-26,0)</f>
        <v>0</v>
      </c>
      <c r="I8229">
        <f>IF(Tableau134[[#This Row],[Nb d''heures inf à 19°C sous occupation]]=1,19-C8229,0)</f>
        <v>0</v>
      </c>
    </row>
    <row r="8230" spans="1:9" x14ac:dyDescent="0.25">
      <c r="A8230" s="2">
        <v>37599.833333333336</v>
      </c>
      <c r="B8230">
        <v>4.7249999999999996</v>
      </c>
      <c r="C8230">
        <v>26.110130000000002</v>
      </c>
      <c r="D8230">
        <v>0</v>
      </c>
      <c r="E8230" t="str">
        <f>IF(AND(Tableau134[[#This Row],[Operative Temperature]]&lt;19,Tableau134[[#This Row],[Occupancy]]&lt;&gt;0),Tableau134[[#This Row],[Operative Temperature]],"NC")</f>
        <v>NC</v>
      </c>
      <c r="F8230">
        <f>IF(AND(C8230&gt;26,Tableau134[[#This Row],[Occupancy]]&lt;&gt;0),1,0)</f>
        <v>0</v>
      </c>
      <c r="G8230">
        <f>IF(AND(Tableau134[[#This Row],[Operative Temperature]]&lt;19,Tableau134[[#This Row],[Occupancy]]&lt;&gt;0),1,0)</f>
        <v>0</v>
      </c>
      <c r="H8230">
        <f>IF(Tableau134[[#This Row],[Nb dheures sup à 26°C sous occupation]]=1,Tableau134[[#This Row],[Operative Temperature]]-26,0)</f>
        <v>0</v>
      </c>
      <c r="I8230">
        <f>IF(Tableau134[[#This Row],[Nb d''heures inf à 19°C sous occupation]]=1,19-C8230,0)</f>
        <v>0</v>
      </c>
    </row>
    <row r="8231" spans="1:9" x14ac:dyDescent="0.25">
      <c r="A8231" s="2">
        <v>37599.875</v>
      </c>
      <c r="B8231">
        <v>4.55</v>
      </c>
      <c r="C8231">
        <v>24.926739999999999</v>
      </c>
      <c r="D8231">
        <v>0</v>
      </c>
      <c r="E8231" t="str">
        <f>IF(AND(Tableau134[[#This Row],[Operative Temperature]]&lt;19,Tableau134[[#This Row],[Occupancy]]&lt;&gt;0),Tableau134[[#This Row],[Operative Temperature]],"NC")</f>
        <v>NC</v>
      </c>
      <c r="F8231">
        <f>IF(AND(C8231&gt;26,Tableau134[[#This Row],[Occupancy]]&lt;&gt;0),1,0)</f>
        <v>0</v>
      </c>
      <c r="G8231">
        <f>IF(AND(Tableau134[[#This Row],[Operative Temperature]]&lt;19,Tableau134[[#This Row],[Occupancy]]&lt;&gt;0),1,0)</f>
        <v>0</v>
      </c>
      <c r="H8231">
        <f>IF(Tableau134[[#This Row],[Nb dheures sup à 26°C sous occupation]]=1,Tableau134[[#This Row],[Operative Temperature]]-26,0)</f>
        <v>0</v>
      </c>
      <c r="I8231">
        <f>IF(Tableau134[[#This Row],[Nb d''heures inf à 19°C sous occupation]]=1,19-C8231,0)</f>
        <v>0</v>
      </c>
    </row>
    <row r="8232" spans="1:9" x14ac:dyDescent="0.25">
      <c r="A8232" s="2">
        <v>37599.916666666664</v>
      </c>
      <c r="B8232">
        <v>4.4249999999999998</v>
      </c>
      <c r="C8232">
        <v>24.30715</v>
      </c>
      <c r="D8232">
        <v>0</v>
      </c>
      <c r="E8232" t="str">
        <f>IF(AND(Tableau134[[#This Row],[Operative Temperature]]&lt;19,Tableau134[[#This Row],[Occupancy]]&lt;&gt;0),Tableau134[[#This Row],[Operative Temperature]],"NC")</f>
        <v>NC</v>
      </c>
      <c r="F8232">
        <f>IF(AND(C8232&gt;26,Tableau134[[#This Row],[Occupancy]]&lt;&gt;0),1,0)</f>
        <v>0</v>
      </c>
      <c r="G8232">
        <f>IF(AND(Tableau134[[#This Row],[Operative Temperature]]&lt;19,Tableau134[[#This Row],[Occupancy]]&lt;&gt;0),1,0)</f>
        <v>0</v>
      </c>
      <c r="H8232">
        <f>IF(Tableau134[[#This Row],[Nb dheures sup à 26°C sous occupation]]=1,Tableau134[[#This Row],[Operative Temperature]]-26,0)</f>
        <v>0</v>
      </c>
      <c r="I8232">
        <f>IF(Tableau134[[#This Row],[Nb d''heures inf à 19°C sous occupation]]=1,19-C8232,0)</f>
        <v>0</v>
      </c>
    </row>
    <row r="8233" spans="1:9" x14ac:dyDescent="0.25">
      <c r="A8233" s="2">
        <v>37599.958333333336</v>
      </c>
      <c r="B8233">
        <v>4.0999999999999996</v>
      </c>
      <c r="C8233">
        <v>23.8995</v>
      </c>
      <c r="D8233">
        <v>0</v>
      </c>
      <c r="E8233" t="str">
        <f>IF(AND(Tableau134[[#This Row],[Operative Temperature]]&lt;19,Tableau134[[#This Row],[Occupancy]]&lt;&gt;0),Tableau134[[#This Row],[Operative Temperature]],"NC")</f>
        <v>NC</v>
      </c>
      <c r="F8233">
        <f>IF(AND(C8233&gt;26,Tableau134[[#This Row],[Occupancy]]&lt;&gt;0),1,0)</f>
        <v>0</v>
      </c>
      <c r="G8233">
        <f>IF(AND(Tableau134[[#This Row],[Operative Temperature]]&lt;19,Tableau134[[#This Row],[Occupancy]]&lt;&gt;0),1,0)</f>
        <v>0</v>
      </c>
      <c r="H8233">
        <f>IF(Tableau134[[#This Row],[Nb dheures sup à 26°C sous occupation]]=1,Tableau134[[#This Row],[Operative Temperature]]-26,0)</f>
        <v>0</v>
      </c>
      <c r="I8233">
        <f>IF(Tableau134[[#This Row],[Nb d''heures inf à 19°C sous occupation]]=1,19-C8233,0)</f>
        <v>0</v>
      </c>
    </row>
    <row r="8234" spans="1:9" x14ac:dyDescent="0.25">
      <c r="A8234" s="1">
        <v>37600</v>
      </c>
      <c r="B8234">
        <v>4</v>
      </c>
      <c r="C8234">
        <v>23.71086</v>
      </c>
      <c r="D8234">
        <v>0</v>
      </c>
      <c r="E8234" t="str">
        <f>IF(AND(Tableau134[[#This Row],[Operative Temperature]]&lt;19,Tableau134[[#This Row],[Occupancy]]&lt;&gt;0),Tableau134[[#This Row],[Operative Temperature]],"NC")</f>
        <v>NC</v>
      </c>
      <c r="F8234">
        <f>IF(AND(C8234&gt;26,Tableau134[[#This Row],[Occupancy]]&lt;&gt;0),1,0)</f>
        <v>0</v>
      </c>
      <c r="G8234">
        <f>IF(AND(Tableau134[[#This Row],[Operative Temperature]]&lt;19,Tableau134[[#This Row],[Occupancy]]&lt;&gt;0),1,0)</f>
        <v>0</v>
      </c>
      <c r="H8234">
        <f>IF(Tableau134[[#This Row],[Nb dheures sup à 26°C sous occupation]]=1,Tableau134[[#This Row],[Operative Temperature]]-26,0)</f>
        <v>0</v>
      </c>
      <c r="I8234">
        <f>IF(Tableau134[[#This Row],[Nb d''heures inf à 19°C sous occupation]]=1,19-C8234,0)</f>
        <v>0</v>
      </c>
    </row>
    <row r="8235" spans="1:9" x14ac:dyDescent="0.25">
      <c r="A8235" s="2">
        <v>37600.041666666664</v>
      </c>
      <c r="B8235">
        <v>4.2249999999999996</v>
      </c>
      <c r="C8235">
        <v>23.537230000000001</v>
      </c>
      <c r="D8235">
        <v>0</v>
      </c>
      <c r="E8235" t="str">
        <f>IF(AND(Tableau134[[#This Row],[Operative Temperature]]&lt;19,Tableau134[[#This Row],[Occupancy]]&lt;&gt;0),Tableau134[[#This Row],[Operative Temperature]],"NC")</f>
        <v>NC</v>
      </c>
      <c r="F8235">
        <f>IF(AND(C8235&gt;26,Tableau134[[#This Row],[Occupancy]]&lt;&gt;0),1,0)</f>
        <v>0</v>
      </c>
      <c r="G8235">
        <f>IF(AND(Tableau134[[#This Row],[Operative Temperature]]&lt;19,Tableau134[[#This Row],[Occupancy]]&lt;&gt;0),1,0)</f>
        <v>0</v>
      </c>
      <c r="H8235">
        <f>IF(Tableau134[[#This Row],[Nb dheures sup à 26°C sous occupation]]=1,Tableau134[[#This Row],[Operative Temperature]]-26,0)</f>
        <v>0</v>
      </c>
      <c r="I8235">
        <f>IF(Tableau134[[#This Row],[Nb d''heures inf à 19°C sous occupation]]=1,19-C8235,0)</f>
        <v>0</v>
      </c>
    </row>
    <row r="8236" spans="1:9" x14ac:dyDescent="0.25">
      <c r="A8236" s="2">
        <v>37600.083333333336</v>
      </c>
      <c r="B8236">
        <v>4.0750000000000002</v>
      </c>
      <c r="C8236">
        <v>23.373370000000001</v>
      </c>
      <c r="D8236">
        <v>0</v>
      </c>
      <c r="E8236" t="str">
        <f>IF(AND(Tableau134[[#This Row],[Operative Temperature]]&lt;19,Tableau134[[#This Row],[Occupancy]]&lt;&gt;0),Tableau134[[#This Row],[Operative Temperature]],"NC")</f>
        <v>NC</v>
      </c>
      <c r="F8236">
        <f>IF(AND(C8236&gt;26,Tableau134[[#This Row],[Occupancy]]&lt;&gt;0),1,0)</f>
        <v>0</v>
      </c>
      <c r="G8236">
        <f>IF(AND(Tableau134[[#This Row],[Operative Temperature]]&lt;19,Tableau134[[#This Row],[Occupancy]]&lt;&gt;0),1,0)</f>
        <v>0</v>
      </c>
      <c r="H8236">
        <f>IF(Tableau134[[#This Row],[Nb dheures sup à 26°C sous occupation]]=1,Tableau134[[#This Row],[Operative Temperature]]-26,0)</f>
        <v>0</v>
      </c>
      <c r="I8236">
        <f>IF(Tableau134[[#This Row],[Nb d''heures inf à 19°C sous occupation]]=1,19-C8236,0)</f>
        <v>0</v>
      </c>
    </row>
    <row r="8237" spans="1:9" x14ac:dyDescent="0.25">
      <c r="A8237" s="2">
        <v>37600.125</v>
      </c>
      <c r="B8237">
        <v>4</v>
      </c>
      <c r="C8237">
        <v>23.215389999999999</v>
      </c>
      <c r="D8237">
        <v>0</v>
      </c>
      <c r="E8237" t="str">
        <f>IF(AND(Tableau134[[#This Row],[Operative Temperature]]&lt;19,Tableau134[[#This Row],[Occupancy]]&lt;&gt;0),Tableau134[[#This Row],[Operative Temperature]],"NC")</f>
        <v>NC</v>
      </c>
      <c r="F8237">
        <f>IF(AND(C8237&gt;26,Tableau134[[#This Row],[Occupancy]]&lt;&gt;0),1,0)</f>
        <v>0</v>
      </c>
      <c r="G8237">
        <f>IF(AND(Tableau134[[#This Row],[Operative Temperature]]&lt;19,Tableau134[[#This Row],[Occupancy]]&lt;&gt;0),1,0)</f>
        <v>0</v>
      </c>
      <c r="H8237">
        <f>IF(Tableau134[[#This Row],[Nb dheures sup à 26°C sous occupation]]=1,Tableau134[[#This Row],[Operative Temperature]]-26,0)</f>
        <v>0</v>
      </c>
      <c r="I8237">
        <f>IF(Tableau134[[#This Row],[Nb d''heures inf à 19°C sous occupation]]=1,19-C8237,0)</f>
        <v>0</v>
      </c>
    </row>
    <row r="8238" spans="1:9" x14ac:dyDescent="0.25">
      <c r="A8238" s="2">
        <v>37600.166666666664</v>
      </c>
      <c r="B8238">
        <v>4.1500000000000004</v>
      </c>
      <c r="C8238">
        <v>23.085909999999998</v>
      </c>
      <c r="D8238">
        <v>0</v>
      </c>
      <c r="E8238" t="str">
        <f>IF(AND(Tableau134[[#This Row],[Operative Temperature]]&lt;19,Tableau134[[#This Row],[Occupancy]]&lt;&gt;0),Tableau134[[#This Row],[Operative Temperature]],"NC")</f>
        <v>NC</v>
      </c>
      <c r="F8238">
        <f>IF(AND(C8238&gt;26,Tableau134[[#This Row],[Occupancy]]&lt;&gt;0),1,0)</f>
        <v>0</v>
      </c>
      <c r="G8238">
        <f>IF(AND(Tableau134[[#This Row],[Operative Temperature]]&lt;19,Tableau134[[#This Row],[Occupancy]]&lt;&gt;0),1,0)</f>
        <v>0</v>
      </c>
      <c r="H8238">
        <f>IF(Tableau134[[#This Row],[Nb dheures sup à 26°C sous occupation]]=1,Tableau134[[#This Row],[Operative Temperature]]-26,0)</f>
        <v>0</v>
      </c>
      <c r="I8238">
        <f>IF(Tableau134[[#This Row],[Nb d''heures inf à 19°C sous occupation]]=1,19-C8238,0)</f>
        <v>0</v>
      </c>
    </row>
    <row r="8239" spans="1:9" x14ac:dyDescent="0.25">
      <c r="A8239" s="2">
        <v>37600.208333333336</v>
      </c>
      <c r="B8239">
        <v>4.8</v>
      </c>
      <c r="C8239">
        <v>22.973870000000002</v>
      </c>
      <c r="D8239">
        <v>0</v>
      </c>
      <c r="E8239" t="str">
        <f>IF(AND(Tableau134[[#This Row],[Operative Temperature]]&lt;19,Tableau134[[#This Row],[Occupancy]]&lt;&gt;0),Tableau134[[#This Row],[Operative Temperature]],"NC")</f>
        <v>NC</v>
      </c>
      <c r="F8239">
        <f>IF(AND(C8239&gt;26,Tableau134[[#This Row],[Occupancy]]&lt;&gt;0),1,0)</f>
        <v>0</v>
      </c>
      <c r="G8239">
        <f>IF(AND(Tableau134[[#This Row],[Operative Temperature]]&lt;19,Tableau134[[#This Row],[Occupancy]]&lt;&gt;0),1,0)</f>
        <v>0</v>
      </c>
      <c r="H8239">
        <f>IF(Tableau134[[#This Row],[Nb dheures sup à 26°C sous occupation]]=1,Tableau134[[#This Row],[Operative Temperature]]-26,0)</f>
        <v>0</v>
      </c>
      <c r="I8239">
        <f>IF(Tableau134[[#This Row],[Nb d''heures inf à 19°C sous occupation]]=1,19-C8239,0)</f>
        <v>0</v>
      </c>
    </row>
    <row r="8240" spans="1:9" x14ac:dyDescent="0.25">
      <c r="A8240" s="2">
        <v>37600.25</v>
      </c>
      <c r="B8240">
        <v>4.25</v>
      </c>
      <c r="C8240">
        <v>22.90972</v>
      </c>
      <c r="D8240">
        <v>0</v>
      </c>
      <c r="E8240" t="str">
        <f>IF(AND(Tableau134[[#This Row],[Operative Temperature]]&lt;19,Tableau134[[#This Row],[Occupancy]]&lt;&gt;0),Tableau134[[#This Row],[Operative Temperature]],"NC")</f>
        <v>NC</v>
      </c>
      <c r="F8240">
        <f>IF(AND(C8240&gt;26,Tableau134[[#This Row],[Occupancy]]&lt;&gt;0),1,0)</f>
        <v>0</v>
      </c>
      <c r="G8240">
        <f>IF(AND(Tableau134[[#This Row],[Operative Temperature]]&lt;19,Tableau134[[#This Row],[Occupancy]]&lt;&gt;0),1,0)</f>
        <v>0</v>
      </c>
      <c r="H8240">
        <f>IF(Tableau134[[#This Row],[Nb dheures sup à 26°C sous occupation]]=1,Tableau134[[#This Row],[Operative Temperature]]-26,0)</f>
        <v>0</v>
      </c>
      <c r="I8240">
        <f>IF(Tableau134[[#This Row],[Nb d''heures inf à 19°C sous occupation]]=1,19-C8240,0)</f>
        <v>0</v>
      </c>
    </row>
    <row r="8241" spans="1:9" x14ac:dyDescent="0.25">
      <c r="A8241" s="2">
        <v>37600.291666666664</v>
      </c>
      <c r="B8241">
        <v>4.45</v>
      </c>
      <c r="C8241">
        <v>22.798749999999998</v>
      </c>
      <c r="D8241">
        <v>0</v>
      </c>
      <c r="E8241" t="str">
        <f>IF(AND(Tableau134[[#This Row],[Operative Temperature]]&lt;19,Tableau134[[#This Row],[Occupancy]]&lt;&gt;0),Tableau134[[#This Row],[Operative Temperature]],"NC")</f>
        <v>NC</v>
      </c>
      <c r="F8241">
        <f>IF(AND(C8241&gt;26,Tableau134[[#This Row],[Occupancy]]&lt;&gt;0),1,0)</f>
        <v>0</v>
      </c>
      <c r="G8241">
        <f>IF(AND(Tableau134[[#This Row],[Operative Temperature]]&lt;19,Tableau134[[#This Row],[Occupancy]]&lt;&gt;0),1,0)</f>
        <v>0</v>
      </c>
      <c r="H8241">
        <f>IF(Tableau134[[#This Row],[Nb dheures sup à 26°C sous occupation]]=1,Tableau134[[#This Row],[Operative Temperature]]-26,0)</f>
        <v>0</v>
      </c>
      <c r="I8241">
        <f>IF(Tableau134[[#This Row],[Nb d''heures inf à 19°C sous occupation]]=1,19-C8241,0)</f>
        <v>0</v>
      </c>
    </row>
    <row r="8242" spans="1:9" x14ac:dyDescent="0.25">
      <c r="A8242" s="2">
        <v>37600.333333333336</v>
      </c>
      <c r="B8242">
        <v>4.9000000000000004</v>
      </c>
      <c r="C8242">
        <v>23.216380000000001</v>
      </c>
      <c r="D8242">
        <v>0</v>
      </c>
      <c r="E8242" t="str">
        <f>IF(AND(Tableau134[[#This Row],[Operative Temperature]]&lt;19,Tableau134[[#This Row],[Occupancy]]&lt;&gt;0),Tableau134[[#This Row],[Operative Temperature]],"NC")</f>
        <v>NC</v>
      </c>
      <c r="F8242">
        <f>IF(AND(C8242&gt;26,Tableau134[[#This Row],[Occupancy]]&lt;&gt;0),1,0)</f>
        <v>0</v>
      </c>
      <c r="G8242">
        <f>IF(AND(Tableau134[[#This Row],[Operative Temperature]]&lt;19,Tableau134[[#This Row],[Occupancy]]&lt;&gt;0),1,0)</f>
        <v>0</v>
      </c>
      <c r="H8242">
        <f>IF(Tableau134[[#This Row],[Nb dheures sup à 26°C sous occupation]]=1,Tableau134[[#This Row],[Operative Temperature]]-26,0)</f>
        <v>0</v>
      </c>
      <c r="I8242">
        <f>IF(Tableau134[[#This Row],[Nb d''heures inf à 19°C sous occupation]]=1,19-C8242,0)</f>
        <v>0</v>
      </c>
    </row>
    <row r="8243" spans="1:9" x14ac:dyDescent="0.25">
      <c r="A8243" s="2">
        <v>37600.375</v>
      </c>
      <c r="B8243">
        <v>5.375</v>
      </c>
      <c r="C8243">
        <v>23.59309</v>
      </c>
      <c r="D8243">
        <v>0</v>
      </c>
      <c r="E8243" t="str">
        <f>IF(AND(Tableau134[[#This Row],[Operative Temperature]]&lt;19,Tableau134[[#This Row],[Occupancy]]&lt;&gt;0),Tableau134[[#This Row],[Operative Temperature]],"NC")</f>
        <v>NC</v>
      </c>
      <c r="F8243">
        <f>IF(AND(C8243&gt;26,Tableau134[[#This Row],[Occupancy]]&lt;&gt;0),1,0)</f>
        <v>0</v>
      </c>
      <c r="G8243">
        <f>IF(AND(Tableau134[[#This Row],[Operative Temperature]]&lt;19,Tableau134[[#This Row],[Occupancy]]&lt;&gt;0),1,0)</f>
        <v>0</v>
      </c>
      <c r="H8243">
        <f>IF(Tableau134[[#This Row],[Nb dheures sup à 26°C sous occupation]]=1,Tableau134[[#This Row],[Operative Temperature]]-26,0)</f>
        <v>0</v>
      </c>
      <c r="I8243">
        <f>IF(Tableau134[[#This Row],[Nb d''heures inf à 19°C sous occupation]]=1,19-C8243,0)</f>
        <v>0</v>
      </c>
    </row>
    <row r="8244" spans="1:9" x14ac:dyDescent="0.25">
      <c r="A8244" s="2">
        <v>37600.416666666664</v>
      </c>
      <c r="B8244">
        <v>5.875</v>
      </c>
      <c r="C8244">
        <v>23.833860000000001</v>
      </c>
      <c r="D8244">
        <v>0</v>
      </c>
      <c r="E8244" t="str">
        <f>IF(AND(Tableau134[[#This Row],[Operative Temperature]]&lt;19,Tableau134[[#This Row],[Occupancy]]&lt;&gt;0),Tableau134[[#This Row],[Operative Temperature]],"NC")</f>
        <v>NC</v>
      </c>
      <c r="F8244">
        <f>IF(AND(C8244&gt;26,Tableau134[[#This Row],[Occupancy]]&lt;&gt;0),1,0)</f>
        <v>0</v>
      </c>
      <c r="G8244">
        <f>IF(AND(Tableau134[[#This Row],[Operative Temperature]]&lt;19,Tableau134[[#This Row],[Occupancy]]&lt;&gt;0),1,0)</f>
        <v>0</v>
      </c>
      <c r="H8244">
        <f>IF(Tableau134[[#This Row],[Nb dheures sup à 26°C sous occupation]]=1,Tableau134[[#This Row],[Operative Temperature]]-26,0)</f>
        <v>0</v>
      </c>
      <c r="I8244">
        <f>IF(Tableau134[[#This Row],[Nb d''heures inf à 19°C sous occupation]]=1,19-C8244,0)</f>
        <v>0</v>
      </c>
    </row>
    <row r="8245" spans="1:9" x14ac:dyDescent="0.25">
      <c r="A8245" s="2">
        <v>37600.458333333336</v>
      </c>
      <c r="B8245">
        <v>6.6</v>
      </c>
      <c r="C8245">
        <v>24.03105</v>
      </c>
      <c r="D8245">
        <v>0</v>
      </c>
      <c r="E8245" t="str">
        <f>IF(AND(Tableau134[[#This Row],[Operative Temperature]]&lt;19,Tableau134[[#This Row],[Occupancy]]&lt;&gt;0),Tableau134[[#This Row],[Operative Temperature]],"NC")</f>
        <v>NC</v>
      </c>
      <c r="F8245">
        <f>IF(AND(C8245&gt;26,Tableau134[[#This Row],[Occupancy]]&lt;&gt;0),1,0)</f>
        <v>0</v>
      </c>
      <c r="G8245">
        <f>IF(AND(Tableau134[[#This Row],[Operative Temperature]]&lt;19,Tableau134[[#This Row],[Occupancy]]&lt;&gt;0),1,0)</f>
        <v>0</v>
      </c>
      <c r="H8245">
        <f>IF(Tableau134[[#This Row],[Nb dheures sup à 26°C sous occupation]]=1,Tableau134[[#This Row],[Operative Temperature]]-26,0)</f>
        <v>0</v>
      </c>
      <c r="I8245">
        <f>IF(Tableau134[[#This Row],[Nb d''heures inf à 19°C sous occupation]]=1,19-C8245,0)</f>
        <v>0</v>
      </c>
    </row>
    <row r="8246" spans="1:9" x14ac:dyDescent="0.25">
      <c r="A8246" s="2">
        <v>37600.5</v>
      </c>
      <c r="B8246">
        <v>7.4749999999999996</v>
      </c>
      <c r="C8246">
        <v>24.412410000000001</v>
      </c>
      <c r="D8246">
        <v>0</v>
      </c>
      <c r="E8246" t="str">
        <f>IF(AND(Tableau134[[#This Row],[Operative Temperature]]&lt;19,Tableau134[[#This Row],[Occupancy]]&lt;&gt;0),Tableau134[[#This Row],[Operative Temperature]],"NC")</f>
        <v>NC</v>
      </c>
      <c r="F8246">
        <f>IF(AND(C8246&gt;26,Tableau134[[#This Row],[Occupancy]]&lt;&gt;0),1,0)</f>
        <v>0</v>
      </c>
      <c r="G8246">
        <f>IF(AND(Tableau134[[#This Row],[Operative Temperature]]&lt;19,Tableau134[[#This Row],[Occupancy]]&lt;&gt;0),1,0)</f>
        <v>0</v>
      </c>
      <c r="H8246">
        <f>IF(Tableau134[[#This Row],[Nb dheures sup à 26°C sous occupation]]=1,Tableau134[[#This Row],[Operative Temperature]]-26,0)</f>
        <v>0</v>
      </c>
      <c r="I8246">
        <f>IF(Tableau134[[#This Row],[Nb d''heures inf à 19°C sous occupation]]=1,19-C8246,0)</f>
        <v>0</v>
      </c>
    </row>
    <row r="8247" spans="1:9" x14ac:dyDescent="0.25">
      <c r="A8247" s="2">
        <v>37600.541666666664</v>
      </c>
      <c r="B8247">
        <v>8.3000000000000007</v>
      </c>
      <c r="C8247">
        <v>24.921040000000001</v>
      </c>
      <c r="D8247">
        <v>0</v>
      </c>
      <c r="E8247" t="str">
        <f>IF(AND(Tableau134[[#This Row],[Operative Temperature]]&lt;19,Tableau134[[#This Row],[Occupancy]]&lt;&gt;0),Tableau134[[#This Row],[Operative Temperature]],"NC")</f>
        <v>NC</v>
      </c>
      <c r="F8247">
        <f>IF(AND(C8247&gt;26,Tableau134[[#This Row],[Occupancy]]&lt;&gt;0),1,0)</f>
        <v>0</v>
      </c>
      <c r="G8247">
        <f>IF(AND(Tableau134[[#This Row],[Operative Temperature]]&lt;19,Tableau134[[#This Row],[Occupancy]]&lt;&gt;0),1,0)</f>
        <v>0</v>
      </c>
      <c r="H8247">
        <f>IF(Tableau134[[#This Row],[Nb dheures sup à 26°C sous occupation]]=1,Tableau134[[#This Row],[Operative Temperature]]-26,0)</f>
        <v>0</v>
      </c>
      <c r="I8247">
        <f>IF(Tableau134[[#This Row],[Nb d''heures inf à 19°C sous occupation]]=1,19-C8247,0)</f>
        <v>0</v>
      </c>
    </row>
    <row r="8248" spans="1:9" x14ac:dyDescent="0.25">
      <c r="A8248" s="2">
        <v>37600.583333333336</v>
      </c>
      <c r="B8248">
        <v>8.875</v>
      </c>
      <c r="C8248">
        <v>25.416180000000001</v>
      </c>
      <c r="D8248">
        <v>0</v>
      </c>
      <c r="E8248" t="str">
        <f>IF(AND(Tableau134[[#This Row],[Operative Temperature]]&lt;19,Tableau134[[#This Row],[Occupancy]]&lt;&gt;0),Tableau134[[#This Row],[Operative Temperature]],"NC")</f>
        <v>NC</v>
      </c>
      <c r="F8248">
        <f>IF(AND(C8248&gt;26,Tableau134[[#This Row],[Occupancy]]&lt;&gt;0),1,0)</f>
        <v>0</v>
      </c>
      <c r="G8248">
        <f>IF(AND(Tableau134[[#This Row],[Operative Temperature]]&lt;19,Tableau134[[#This Row],[Occupancy]]&lt;&gt;0),1,0)</f>
        <v>0</v>
      </c>
      <c r="H8248">
        <f>IF(Tableau134[[#This Row],[Nb dheures sup à 26°C sous occupation]]=1,Tableau134[[#This Row],[Operative Temperature]]-26,0)</f>
        <v>0</v>
      </c>
      <c r="I8248">
        <f>IF(Tableau134[[#This Row],[Nb d''heures inf à 19°C sous occupation]]=1,19-C8248,0)</f>
        <v>0</v>
      </c>
    </row>
    <row r="8249" spans="1:9" x14ac:dyDescent="0.25">
      <c r="A8249" s="2">
        <v>37600.625</v>
      </c>
      <c r="B8249">
        <v>9</v>
      </c>
      <c r="C8249">
        <v>25.58821</v>
      </c>
      <c r="D8249">
        <v>0</v>
      </c>
      <c r="E8249" t="str">
        <f>IF(AND(Tableau134[[#This Row],[Operative Temperature]]&lt;19,Tableau134[[#This Row],[Occupancy]]&lt;&gt;0),Tableau134[[#This Row],[Operative Temperature]],"NC")</f>
        <v>NC</v>
      </c>
      <c r="F8249">
        <f>IF(AND(C8249&gt;26,Tableau134[[#This Row],[Occupancy]]&lt;&gt;0),1,0)</f>
        <v>0</v>
      </c>
      <c r="G8249">
        <f>IF(AND(Tableau134[[#This Row],[Operative Temperature]]&lt;19,Tableau134[[#This Row],[Occupancy]]&lt;&gt;0),1,0)</f>
        <v>0</v>
      </c>
      <c r="H8249">
        <f>IF(Tableau134[[#This Row],[Nb dheures sup à 26°C sous occupation]]=1,Tableau134[[#This Row],[Operative Temperature]]-26,0)</f>
        <v>0</v>
      </c>
      <c r="I8249">
        <f>IF(Tableau134[[#This Row],[Nb d''heures inf à 19°C sous occupation]]=1,19-C8249,0)</f>
        <v>0</v>
      </c>
    </row>
    <row r="8250" spans="1:9" x14ac:dyDescent="0.25">
      <c r="A8250" s="2">
        <v>37600.666666666664</v>
      </c>
      <c r="B8250">
        <v>9.15</v>
      </c>
      <c r="C8250">
        <v>25.724779999999999</v>
      </c>
      <c r="D8250">
        <v>0</v>
      </c>
      <c r="E8250" t="str">
        <f>IF(AND(Tableau134[[#This Row],[Operative Temperature]]&lt;19,Tableau134[[#This Row],[Occupancy]]&lt;&gt;0),Tableau134[[#This Row],[Operative Temperature]],"NC")</f>
        <v>NC</v>
      </c>
      <c r="F8250">
        <f>IF(AND(C8250&gt;26,Tableau134[[#This Row],[Occupancy]]&lt;&gt;0),1,0)</f>
        <v>0</v>
      </c>
      <c r="G8250">
        <f>IF(AND(Tableau134[[#This Row],[Operative Temperature]]&lt;19,Tableau134[[#This Row],[Occupancy]]&lt;&gt;0),1,0)</f>
        <v>0</v>
      </c>
      <c r="H8250">
        <f>IF(Tableau134[[#This Row],[Nb dheures sup à 26°C sous occupation]]=1,Tableau134[[#This Row],[Operative Temperature]]-26,0)</f>
        <v>0</v>
      </c>
      <c r="I8250">
        <f>IF(Tableau134[[#This Row],[Nb d''heures inf à 19°C sous occupation]]=1,19-C8250,0)</f>
        <v>0</v>
      </c>
    </row>
    <row r="8251" spans="1:9" x14ac:dyDescent="0.25">
      <c r="A8251" s="2">
        <v>37600.708333333336</v>
      </c>
      <c r="B8251">
        <v>9.0500000000000007</v>
      </c>
      <c r="C8251">
        <v>25.943490000000001</v>
      </c>
      <c r="D8251">
        <v>0</v>
      </c>
      <c r="E8251" t="str">
        <f>IF(AND(Tableau134[[#This Row],[Operative Temperature]]&lt;19,Tableau134[[#This Row],[Occupancy]]&lt;&gt;0),Tableau134[[#This Row],[Operative Temperature]],"NC")</f>
        <v>NC</v>
      </c>
      <c r="F8251">
        <f>IF(AND(C8251&gt;26,Tableau134[[#This Row],[Occupancy]]&lt;&gt;0),1,0)</f>
        <v>0</v>
      </c>
      <c r="G8251">
        <f>IF(AND(Tableau134[[#This Row],[Operative Temperature]]&lt;19,Tableau134[[#This Row],[Occupancy]]&lt;&gt;0),1,0)</f>
        <v>0</v>
      </c>
      <c r="H8251">
        <f>IF(Tableau134[[#This Row],[Nb dheures sup à 26°C sous occupation]]=1,Tableau134[[#This Row],[Operative Temperature]]-26,0)</f>
        <v>0</v>
      </c>
      <c r="I8251">
        <f>IF(Tableau134[[#This Row],[Nb d''heures inf à 19°C sous occupation]]=1,19-C8251,0)</f>
        <v>0</v>
      </c>
    </row>
    <row r="8252" spans="1:9" x14ac:dyDescent="0.25">
      <c r="A8252" s="2">
        <v>37600.75</v>
      </c>
      <c r="B8252">
        <v>8.25</v>
      </c>
      <c r="C8252">
        <v>26.00177</v>
      </c>
      <c r="D8252">
        <v>0</v>
      </c>
      <c r="E8252" t="str">
        <f>IF(AND(Tableau134[[#This Row],[Operative Temperature]]&lt;19,Tableau134[[#This Row],[Occupancy]]&lt;&gt;0),Tableau134[[#This Row],[Operative Temperature]],"NC")</f>
        <v>NC</v>
      </c>
      <c r="F8252">
        <f>IF(AND(C8252&gt;26,Tableau134[[#This Row],[Occupancy]]&lt;&gt;0),1,0)</f>
        <v>0</v>
      </c>
      <c r="G8252">
        <f>IF(AND(Tableau134[[#This Row],[Operative Temperature]]&lt;19,Tableau134[[#This Row],[Occupancy]]&lt;&gt;0),1,0)</f>
        <v>0</v>
      </c>
      <c r="H8252">
        <f>IF(Tableau134[[#This Row],[Nb dheures sup à 26°C sous occupation]]=1,Tableau134[[#This Row],[Operative Temperature]]-26,0)</f>
        <v>0</v>
      </c>
      <c r="I8252">
        <f>IF(Tableau134[[#This Row],[Nb d''heures inf à 19°C sous occupation]]=1,19-C8252,0)</f>
        <v>0</v>
      </c>
    </row>
    <row r="8253" spans="1:9" x14ac:dyDescent="0.25">
      <c r="A8253" s="2">
        <v>37600.791666666664</v>
      </c>
      <c r="B8253">
        <v>7.3250000000000002</v>
      </c>
      <c r="C8253">
        <v>25.97729</v>
      </c>
      <c r="D8253">
        <v>0</v>
      </c>
      <c r="E8253" t="str">
        <f>IF(AND(Tableau134[[#This Row],[Operative Temperature]]&lt;19,Tableau134[[#This Row],[Occupancy]]&lt;&gt;0),Tableau134[[#This Row],[Operative Temperature]],"NC")</f>
        <v>NC</v>
      </c>
      <c r="F8253">
        <f>IF(AND(C8253&gt;26,Tableau134[[#This Row],[Occupancy]]&lt;&gt;0),1,0)</f>
        <v>0</v>
      </c>
      <c r="G8253">
        <f>IF(AND(Tableau134[[#This Row],[Operative Temperature]]&lt;19,Tableau134[[#This Row],[Occupancy]]&lt;&gt;0),1,0)</f>
        <v>0</v>
      </c>
      <c r="H8253">
        <f>IF(Tableau134[[#This Row],[Nb dheures sup à 26°C sous occupation]]=1,Tableau134[[#This Row],[Operative Temperature]]-26,0)</f>
        <v>0</v>
      </c>
      <c r="I8253">
        <f>IF(Tableau134[[#This Row],[Nb d''heures inf à 19°C sous occupation]]=1,19-C8253,0)</f>
        <v>0</v>
      </c>
    </row>
    <row r="8254" spans="1:9" x14ac:dyDescent="0.25">
      <c r="A8254" s="2">
        <v>37600.833333333336</v>
      </c>
      <c r="B8254">
        <v>6.2750000000000004</v>
      </c>
      <c r="C8254">
        <v>26.024370000000001</v>
      </c>
      <c r="D8254">
        <v>0</v>
      </c>
      <c r="E8254" t="str">
        <f>IF(AND(Tableau134[[#This Row],[Operative Temperature]]&lt;19,Tableau134[[#This Row],[Occupancy]]&lt;&gt;0),Tableau134[[#This Row],[Operative Temperature]],"NC")</f>
        <v>NC</v>
      </c>
      <c r="F8254">
        <f>IF(AND(C8254&gt;26,Tableau134[[#This Row],[Occupancy]]&lt;&gt;0),1,0)</f>
        <v>0</v>
      </c>
      <c r="G8254">
        <f>IF(AND(Tableau134[[#This Row],[Operative Temperature]]&lt;19,Tableau134[[#This Row],[Occupancy]]&lt;&gt;0),1,0)</f>
        <v>0</v>
      </c>
      <c r="H8254">
        <f>IF(Tableau134[[#This Row],[Nb dheures sup à 26°C sous occupation]]=1,Tableau134[[#This Row],[Operative Temperature]]-26,0)</f>
        <v>0</v>
      </c>
      <c r="I8254">
        <f>IF(Tableau134[[#This Row],[Nb d''heures inf à 19°C sous occupation]]=1,19-C8254,0)</f>
        <v>0</v>
      </c>
    </row>
    <row r="8255" spans="1:9" x14ac:dyDescent="0.25">
      <c r="A8255" s="2">
        <v>37600.875</v>
      </c>
      <c r="B8255">
        <v>6</v>
      </c>
      <c r="C8255">
        <v>24.847560000000001</v>
      </c>
      <c r="D8255">
        <v>0</v>
      </c>
      <c r="E8255" t="str">
        <f>IF(AND(Tableau134[[#This Row],[Operative Temperature]]&lt;19,Tableau134[[#This Row],[Occupancy]]&lt;&gt;0),Tableau134[[#This Row],[Operative Temperature]],"NC")</f>
        <v>NC</v>
      </c>
      <c r="F8255">
        <f>IF(AND(C8255&gt;26,Tableau134[[#This Row],[Occupancy]]&lt;&gt;0),1,0)</f>
        <v>0</v>
      </c>
      <c r="G8255">
        <f>IF(AND(Tableau134[[#This Row],[Operative Temperature]]&lt;19,Tableau134[[#This Row],[Occupancy]]&lt;&gt;0),1,0)</f>
        <v>0</v>
      </c>
      <c r="H8255">
        <f>IF(Tableau134[[#This Row],[Nb dheures sup à 26°C sous occupation]]=1,Tableau134[[#This Row],[Operative Temperature]]-26,0)</f>
        <v>0</v>
      </c>
      <c r="I8255">
        <f>IF(Tableau134[[#This Row],[Nb d''heures inf à 19°C sous occupation]]=1,19-C8255,0)</f>
        <v>0</v>
      </c>
    </row>
    <row r="8256" spans="1:9" x14ac:dyDescent="0.25">
      <c r="A8256" s="2">
        <v>37600.916666666664</v>
      </c>
      <c r="B8256">
        <v>5.3250000000000002</v>
      </c>
      <c r="C8256">
        <v>24.235569999999999</v>
      </c>
      <c r="D8256">
        <v>0</v>
      </c>
      <c r="E8256" t="str">
        <f>IF(AND(Tableau134[[#This Row],[Operative Temperature]]&lt;19,Tableau134[[#This Row],[Occupancy]]&lt;&gt;0),Tableau134[[#This Row],[Operative Temperature]],"NC")</f>
        <v>NC</v>
      </c>
      <c r="F8256">
        <f>IF(AND(C8256&gt;26,Tableau134[[#This Row],[Occupancy]]&lt;&gt;0),1,0)</f>
        <v>0</v>
      </c>
      <c r="G8256">
        <f>IF(AND(Tableau134[[#This Row],[Operative Temperature]]&lt;19,Tableau134[[#This Row],[Occupancy]]&lt;&gt;0),1,0)</f>
        <v>0</v>
      </c>
      <c r="H8256">
        <f>IF(Tableau134[[#This Row],[Nb dheures sup à 26°C sous occupation]]=1,Tableau134[[#This Row],[Operative Temperature]]-26,0)</f>
        <v>0</v>
      </c>
      <c r="I8256">
        <f>IF(Tableau134[[#This Row],[Nb d''heures inf à 19°C sous occupation]]=1,19-C8256,0)</f>
        <v>0</v>
      </c>
    </row>
    <row r="8257" spans="1:9" x14ac:dyDescent="0.25">
      <c r="A8257" s="2">
        <v>37600.958333333336</v>
      </c>
      <c r="B8257">
        <v>5.0250000000000004</v>
      </c>
      <c r="C8257">
        <v>23.823650000000001</v>
      </c>
      <c r="D8257">
        <v>0</v>
      </c>
      <c r="E8257" t="str">
        <f>IF(AND(Tableau134[[#This Row],[Operative Temperature]]&lt;19,Tableau134[[#This Row],[Occupancy]]&lt;&gt;0),Tableau134[[#This Row],[Operative Temperature]],"NC")</f>
        <v>NC</v>
      </c>
      <c r="F8257">
        <f>IF(AND(C8257&gt;26,Tableau134[[#This Row],[Occupancy]]&lt;&gt;0),1,0)</f>
        <v>0</v>
      </c>
      <c r="G8257">
        <f>IF(AND(Tableau134[[#This Row],[Operative Temperature]]&lt;19,Tableau134[[#This Row],[Occupancy]]&lt;&gt;0),1,0)</f>
        <v>0</v>
      </c>
      <c r="H8257">
        <f>IF(Tableau134[[#This Row],[Nb dheures sup à 26°C sous occupation]]=1,Tableau134[[#This Row],[Operative Temperature]]-26,0)</f>
        <v>0</v>
      </c>
      <c r="I8257">
        <f>IF(Tableau134[[#This Row],[Nb d''heures inf à 19°C sous occupation]]=1,19-C8257,0)</f>
        <v>0</v>
      </c>
    </row>
    <row r="8258" spans="1:9" x14ac:dyDescent="0.25">
      <c r="A8258" s="1">
        <v>37601</v>
      </c>
      <c r="B8258">
        <v>4.25</v>
      </c>
      <c r="C8258">
        <v>23.63992</v>
      </c>
      <c r="D8258">
        <v>0</v>
      </c>
      <c r="E8258" t="str">
        <f>IF(AND(Tableau134[[#This Row],[Operative Temperature]]&lt;19,Tableau134[[#This Row],[Occupancy]]&lt;&gt;0),Tableau134[[#This Row],[Operative Temperature]],"NC")</f>
        <v>NC</v>
      </c>
      <c r="F8258">
        <f>IF(AND(C8258&gt;26,Tableau134[[#This Row],[Occupancy]]&lt;&gt;0),1,0)</f>
        <v>0</v>
      </c>
      <c r="G8258">
        <f>IF(AND(Tableau134[[#This Row],[Operative Temperature]]&lt;19,Tableau134[[#This Row],[Occupancy]]&lt;&gt;0),1,0)</f>
        <v>0</v>
      </c>
      <c r="H8258">
        <f>IF(Tableau134[[#This Row],[Nb dheures sup à 26°C sous occupation]]=1,Tableau134[[#This Row],[Operative Temperature]]-26,0)</f>
        <v>0</v>
      </c>
      <c r="I8258">
        <f>IF(Tableau134[[#This Row],[Nb d''heures inf à 19°C sous occupation]]=1,19-C8258,0)</f>
        <v>0</v>
      </c>
    </row>
    <row r="8259" spans="1:9" x14ac:dyDescent="0.25">
      <c r="A8259" s="2">
        <v>37601.041666666664</v>
      </c>
      <c r="B8259">
        <v>3.9249999999999998</v>
      </c>
      <c r="C8259">
        <v>23.429010000000002</v>
      </c>
      <c r="D8259">
        <v>0</v>
      </c>
      <c r="E8259" t="str">
        <f>IF(AND(Tableau134[[#This Row],[Operative Temperature]]&lt;19,Tableau134[[#This Row],[Occupancy]]&lt;&gt;0),Tableau134[[#This Row],[Operative Temperature]],"NC")</f>
        <v>NC</v>
      </c>
      <c r="F8259">
        <f>IF(AND(C8259&gt;26,Tableau134[[#This Row],[Occupancy]]&lt;&gt;0),1,0)</f>
        <v>0</v>
      </c>
      <c r="G8259">
        <f>IF(AND(Tableau134[[#This Row],[Operative Temperature]]&lt;19,Tableau134[[#This Row],[Occupancy]]&lt;&gt;0),1,0)</f>
        <v>0</v>
      </c>
      <c r="H8259">
        <f>IF(Tableau134[[#This Row],[Nb dheures sup à 26°C sous occupation]]=1,Tableau134[[#This Row],[Operative Temperature]]-26,0)</f>
        <v>0</v>
      </c>
      <c r="I8259">
        <f>IF(Tableau134[[#This Row],[Nb d''heures inf à 19°C sous occupation]]=1,19-C8259,0)</f>
        <v>0</v>
      </c>
    </row>
    <row r="8260" spans="1:9" x14ac:dyDescent="0.25">
      <c r="A8260" s="2">
        <v>37601.083333333336</v>
      </c>
      <c r="B8260">
        <v>3.9750000000000001</v>
      </c>
      <c r="C8260">
        <v>23.267299999999999</v>
      </c>
      <c r="D8260">
        <v>0</v>
      </c>
      <c r="E8260" t="str">
        <f>IF(AND(Tableau134[[#This Row],[Operative Temperature]]&lt;19,Tableau134[[#This Row],[Occupancy]]&lt;&gt;0),Tableau134[[#This Row],[Operative Temperature]],"NC")</f>
        <v>NC</v>
      </c>
      <c r="F8260">
        <f>IF(AND(C8260&gt;26,Tableau134[[#This Row],[Occupancy]]&lt;&gt;0),1,0)</f>
        <v>0</v>
      </c>
      <c r="G8260">
        <f>IF(AND(Tableau134[[#This Row],[Operative Temperature]]&lt;19,Tableau134[[#This Row],[Occupancy]]&lt;&gt;0),1,0)</f>
        <v>0</v>
      </c>
      <c r="H8260">
        <f>IF(Tableau134[[#This Row],[Nb dheures sup à 26°C sous occupation]]=1,Tableau134[[#This Row],[Operative Temperature]]-26,0)</f>
        <v>0</v>
      </c>
      <c r="I8260">
        <f>IF(Tableau134[[#This Row],[Nb d''heures inf à 19°C sous occupation]]=1,19-C8260,0)</f>
        <v>0</v>
      </c>
    </row>
    <row r="8261" spans="1:9" x14ac:dyDescent="0.25">
      <c r="A8261" s="2">
        <v>37601.125</v>
      </c>
      <c r="B8261">
        <v>4</v>
      </c>
      <c r="C8261">
        <v>23.123860000000001</v>
      </c>
      <c r="D8261">
        <v>0</v>
      </c>
      <c r="E8261" t="str">
        <f>IF(AND(Tableau134[[#This Row],[Operative Temperature]]&lt;19,Tableau134[[#This Row],[Occupancy]]&lt;&gt;0),Tableau134[[#This Row],[Operative Temperature]],"NC")</f>
        <v>NC</v>
      </c>
      <c r="F8261">
        <f>IF(AND(C8261&gt;26,Tableau134[[#This Row],[Occupancy]]&lt;&gt;0),1,0)</f>
        <v>0</v>
      </c>
      <c r="G8261">
        <f>IF(AND(Tableau134[[#This Row],[Operative Temperature]]&lt;19,Tableau134[[#This Row],[Occupancy]]&lt;&gt;0),1,0)</f>
        <v>0</v>
      </c>
      <c r="H8261">
        <f>IF(Tableau134[[#This Row],[Nb dheures sup à 26°C sous occupation]]=1,Tableau134[[#This Row],[Operative Temperature]]-26,0)</f>
        <v>0</v>
      </c>
      <c r="I8261">
        <f>IF(Tableau134[[#This Row],[Nb d''heures inf à 19°C sous occupation]]=1,19-C8261,0)</f>
        <v>0</v>
      </c>
    </row>
    <row r="8262" spans="1:9" x14ac:dyDescent="0.25">
      <c r="A8262" s="2">
        <v>37601.166666666664</v>
      </c>
      <c r="B8262">
        <v>4.6749999999999998</v>
      </c>
      <c r="C8262">
        <v>22.986249999999998</v>
      </c>
      <c r="D8262">
        <v>0</v>
      </c>
      <c r="E8262" t="str">
        <f>IF(AND(Tableau134[[#This Row],[Operative Temperature]]&lt;19,Tableau134[[#This Row],[Occupancy]]&lt;&gt;0),Tableau134[[#This Row],[Operative Temperature]],"NC")</f>
        <v>NC</v>
      </c>
      <c r="F8262">
        <f>IF(AND(C8262&gt;26,Tableau134[[#This Row],[Occupancy]]&lt;&gt;0),1,0)</f>
        <v>0</v>
      </c>
      <c r="G8262">
        <f>IF(AND(Tableau134[[#This Row],[Operative Temperature]]&lt;19,Tableau134[[#This Row],[Occupancy]]&lt;&gt;0),1,0)</f>
        <v>0</v>
      </c>
      <c r="H8262">
        <f>IF(Tableau134[[#This Row],[Nb dheures sup à 26°C sous occupation]]=1,Tableau134[[#This Row],[Operative Temperature]]-26,0)</f>
        <v>0</v>
      </c>
      <c r="I8262">
        <f>IF(Tableau134[[#This Row],[Nb d''heures inf à 19°C sous occupation]]=1,19-C8262,0)</f>
        <v>0</v>
      </c>
    </row>
    <row r="8263" spans="1:9" x14ac:dyDescent="0.25">
      <c r="A8263" s="2">
        <v>37601.208333333336</v>
      </c>
      <c r="B8263">
        <v>4.9749999999999996</v>
      </c>
      <c r="C8263">
        <v>22.856449999999999</v>
      </c>
      <c r="D8263">
        <v>0</v>
      </c>
      <c r="E8263" t="str">
        <f>IF(AND(Tableau134[[#This Row],[Operative Temperature]]&lt;19,Tableau134[[#This Row],[Occupancy]]&lt;&gt;0),Tableau134[[#This Row],[Operative Temperature]],"NC")</f>
        <v>NC</v>
      </c>
      <c r="F8263">
        <f>IF(AND(C8263&gt;26,Tableau134[[#This Row],[Occupancy]]&lt;&gt;0),1,0)</f>
        <v>0</v>
      </c>
      <c r="G8263">
        <f>IF(AND(Tableau134[[#This Row],[Operative Temperature]]&lt;19,Tableau134[[#This Row],[Occupancy]]&lt;&gt;0),1,0)</f>
        <v>0</v>
      </c>
      <c r="H8263">
        <f>IF(Tableau134[[#This Row],[Nb dheures sup à 26°C sous occupation]]=1,Tableau134[[#This Row],[Operative Temperature]]-26,0)</f>
        <v>0</v>
      </c>
      <c r="I8263">
        <f>IF(Tableau134[[#This Row],[Nb d''heures inf à 19°C sous occupation]]=1,19-C8263,0)</f>
        <v>0</v>
      </c>
    </row>
    <row r="8264" spans="1:9" x14ac:dyDescent="0.25">
      <c r="A8264" s="2">
        <v>37601.25</v>
      </c>
      <c r="B8264">
        <v>5.75</v>
      </c>
      <c r="C8264">
        <v>22.806760000000001</v>
      </c>
      <c r="D8264">
        <v>0</v>
      </c>
      <c r="E8264" t="str">
        <f>IF(AND(Tableau134[[#This Row],[Operative Temperature]]&lt;19,Tableau134[[#This Row],[Occupancy]]&lt;&gt;0),Tableau134[[#This Row],[Operative Temperature]],"NC")</f>
        <v>NC</v>
      </c>
      <c r="F8264">
        <f>IF(AND(C8264&gt;26,Tableau134[[#This Row],[Occupancy]]&lt;&gt;0),1,0)</f>
        <v>0</v>
      </c>
      <c r="G8264">
        <f>IF(AND(Tableau134[[#This Row],[Operative Temperature]]&lt;19,Tableau134[[#This Row],[Occupancy]]&lt;&gt;0),1,0)</f>
        <v>0</v>
      </c>
      <c r="H8264">
        <f>IF(Tableau134[[#This Row],[Nb dheures sup à 26°C sous occupation]]=1,Tableau134[[#This Row],[Operative Temperature]]-26,0)</f>
        <v>0</v>
      </c>
      <c r="I8264">
        <f>IF(Tableau134[[#This Row],[Nb d''heures inf à 19°C sous occupation]]=1,19-C8264,0)</f>
        <v>0</v>
      </c>
    </row>
    <row r="8265" spans="1:9" x14ac:dyDescent="0.25">
      <c r="A8265" s="2">
        <v>37601.291666666664</v>
      </c>
      <c r="B8265">
        <v>5.9249999999999998</v>
      </c>
      <c r="C8265">
        <v>22.732869999999998</v>
      </c>
      <c r="D8265">
        <v>0</v>
      </c>
      <c r="E8265" t="str">
        <f>IF(AND(Tableau134[[#This Row],[Operative Temperature]]&lt;19,Tableau134[[#This Row],[Occupancy]]&lt;&gt;0),Tableau134[[#This Row],[Operative Temperature]],"NC")</f>
        <v>NC</v>
      </c>
      <c r="F8265">
        <f>IF(AND(C8265&gt;26,Tableau134[[#This Row],[Occupancy]]&lt;&gt;0),1,0)</f>
        <v>0</v>
      </c>
      <c r="G8265">
        <f>IF(AND(Tableau134[[#This Row],[Operative Temperature]]&lt;19,Tableau134[[#This Row],[Occupancy]]&lt;&gt;0),1,0)</f>
        <v>0</v>
      </c>
      <c r="H8265">
        <f>IF(Tableau134[[#This Row],[Nb dheures sup à 26°C sous occupation]]=1,Tableau134[[#This Row],[Operative Temperature]]-26,0)</f>
        <v>0</v>
      </c>
      <c r="I8265">
        <f>IF(Tableau134[[#This Row],[Nb d''heures inf à 19°C sous occupation]]=1,19-C8265,0)</f>
        <v>0</v>
      </c>
    </row>
    <row r="8266" spans="1:9" x14ac:dyDescent="0.25">
      <c r="A8266" s="2">
        <v>37601.333333333336</v>
      </c>
      <c r="B8266">
        <v>6.125</v>
      </c>
      <c r="C8266">
        <v>23.193809999999999</v>
      </c>
      <c r="D8266">
        <v>0</v>
      </c>
      <c r="E8266" t="str">
        <f>IF(AND(Tableau134[[#This Row],[Operative Temperature]]&lt;19,Tableau134[[#This Row],[Occupancy]]&lt;&gt;0),Tableau134[[#This Row],[Operative Temperature]],"NC")</f>
        <v>NC</v>
      </c>
      <c r="F8266">
        <f>IF(AND(C8266&gt;26,Tableau134[[#This Row],[Occupancy]]&lt;&gt;0),1,0)</f>
        <v>0</v>
      </c>
      <c r="G8266">
        <f>IF(AND(Tableau134[[#This Row],[Operative Temperature]]&lt;19,Tableau134[[#This Row],[Occupancy]]&lt;&gt;0),1,0)</f>
        <v>0</v>
      </c>
      <c r="H8266">
        <f>IF(Tableau134[[#This Row],[Nb dheures sup à 26°C sous occupation]]=1,Tableau134[[#This Row],[Operative Temperature]]-26,0)</f>
        <v>0</v>
      </c>
      <c r="I8266">
        <f>IF(Tableau134[[#This Row],[Nb d''heures inf à 19°C sous occupation]]=1,19-C8266,0)</f>
        <v>0</v>
      </c>
    </row>
    <row r="8267" spans="1:9" x14ac:dyDescent="0.25">
      <c r="A8267" s="2">
        <v>37601.375</v>
      </c>
      <c r="B8267">
        <v>6.4249999999999998</v>
      </c>
      <c r="C8267">
        <v>23.546859999999999</v>
      </c>
      <c r="D8267">
        <v>0</v>
      </c>
      <c r="E8267" t="str">
        <f>IF(AND(Tableau134[[#This Row],[Operative Temperature]]&lt;19,Tableau134[[#This Row],[Occupancy]]&lt;&gt;0),Tableau134[[#This Row],[Operative Temperature]],"NC")</f>
        <v>NC</v>
      </c>
      <c r="F8267">
        <f>IF(AND(C8267&gt;26,Tableau134[[#This Row],[Occupancy]]&lt;&gt;0),1,0)</f>
        <v>0</v>
      </c>
      <c r="G8267">
        <f>IF(AND(Tableau134[[#This Row],[Operative Temperature]]&lt;19,Tableau134[[#This Row],[Occupancy]]&lt;&gt;0),1,0)</f>
        <v>0</v>
      </c>
      <c r="H8267">
        <f>IF(Tableau134[[#This Row],[Nb dheures sup à 26°C sous occupation]]=1,Tableau134[[#This Row],[Operative Temperature]]-26,0)</f>
        <v>0</v>
      </c>
      <c r="I8267">
        <f>IF(Tableau134[[#This Row],[Nb d''heures inf à 19°C sous occupation]]=1,19-C8267,0)</f>
        <v>0</v>
      </c>
    </row>
    <row r="8268" spans="1:9" x14ac:dyDescent="0.25">
      <c r="A8268" s="2">
        <v>37601.416666666664</v>
      </c>
      <c r="B8268">
        <v>6.7249999999999996</v>
      </c>
      <c r="C8268">
        <v>23.715669999999999</v>
      </c>
      <c r="D8268">
        <v>0</v>
      </c>
      <c r="E8268" t="str">
        <f>IF(AND(Tableau134[[#This Row],[Operative Temperature]]&lt;19,Tableau134[[#This Row],[Occupancy]]&lt;&gt;0),Tableau134[[#This Row],[Operative Temperature]],"NC")</f>
        <v>NC</v>
      </c>
      <c r="F8268">
        <f>IF(AND(C8268&gt;26,Tableau134[[#This Row],[Occupancy]]&lt;&gt;0),1,0)</f>
        <v>0</v>
      </c>
      <c r="G8268">
        <f>IF(AND(Tableau134[[#This Row],[Operative Temperature]]&lt;19,Tableau134[[#This Row],[Occupancy]]&lt;&gt;0),1,0)</f>
        <v>0</v>
      </c>
      <c r="H8268">
        <f>IF(Tableau134[[#This Row],[Nb dheures sup à 26°C sous occupation]]=1,Tableau134[[#This Row],[Operative Temperature]]-26,0)</f>
        <v>0</v>
      </c>
      <c r="I8268">
        <f>IF(Tableau134[[#This Row],[Nb d''heures inf à 19°C sous occupation]]=1,19-C8268,0)</f>
        <v>0</v>
      </c>
    </row>
    <row r="8269" spans="1:9" x14ac:dyDescent="0.25">
      <c r="A8269" s="2">
        <v>37601.458333333336</v>
      </c>
      <c r="B8269">
        <v>7.55</v>
      </c>
      <c r="C8269">
        <v>23.91752</v>
      </c>
      <c r="D8269">
        <v>0</v>
      </c>
      <c r="E8269" t="str">
        <f>IF(AND(Tableau134[[#This Row],[Operative Temperature]]&lt;19,Tableau134[[#This Row],[Occupancy]]&lt;&gt;0),Tableau134[[#This Row],[Operative Temperature]],"NC")</f>
        <v>NC</v>
      </c>
      <c r="F8269">
        <f>IF(AND(C8269&gt;26,Tableau134[[#This Row],[Occupancy]]&lt;&gt;0),1,0)</f>
        <v>0</v>
      </c>
      <c r="G8269">
        <f>IF(AND(Tableau134[[#This Row],[Operative Temperature]]&lt;19,Tableau134[[#This Row],[Occupancy]]&lt;&gt;0),1,0)</f>
        <v>0</v>
      </c>
      <c r="H8269">
        <f>IF(Tableau134[[#This Row],[Nb dheures sup à 26°C sous occupation]]=1,Tableau134[[#This Row],[Operative Temperature]]-26,0)</f>
        <v>0</v>
      </c>
      <c r="I8269">
        <f>IF(Tableau134[[#This Row],[Nb d''heures inf à 19°C sous occupation]]=1,19-C8269,0)</f>
        <v>0</v>
      </c>
    </row>
    <row r="8270" spans="1:9" x14ac:dyDescent="0.25">
      <c r="A8270" s="2">
        <v>37601.5</v>
      </c>
      <c r="B8270">
        <v>8.5500000000000007</v>
      </c>
      <c r="C8270">
        <v>24.311199999999999</v>
      </c>
      <c r="D8270">
        <v>0</v>
      </c>
      <c r="E8270" t="str">
        <f>IF(AND(Tableau134[[#This Row],[Operative Temperature]]&lt;19,Tableau134[[#This Row],[Occupancy]]&lt;&gt;0),Tableau134[[#This Row],[Operative Temperature]],"NC")</f>
        <v>NC</v>
      </c>
      <c r="F8270">
        <f>IF(AND(C8270&gt;26,Tableau134[[#This Row],[Occupancy]]&lt;&gt;0),1,0)</f>
        <v>0</v>
      </c>
      <c r="G8270">
        <f>IF(AND(Tableau134[[#This Row],[Operative Temperature]]&lt;19,Tableau134[[#This Row],[Occupancy]]&lt;&gt;0),1,0)</f>
        <v>0</v>
      </c>
      <c r="H8270">
        <f>IF(Tableau134[[#This Row],[Nb dheures sup à 26°C sous occupation]]=1,Tableau134[[#This Row],[Operative Temperature]]-26,0)</f>
        <v>0</v>
      </c>
      <c r="I8270">
        <f>IF(Tableau134[[#This Row],[Nb d''heures inf à 19°C sous occupation]]=1,19-C8270,0)</f>
        <v>0</v>
      </c>
    </row>
    <row r="8271" spans="1:9" x14ac:dyDescent="0.25">
      <c r="A8271" s="2">
        <v>37601.541666666664</v>
      </c>
      <c r="B8271">
        <v>9.5500000000000007</v>
      </c>
      <c r="C8271">
        <v>24.81354</v>
      </c>
      <c r="D8271">
        <v>0</v>
      </c>
      <c r="E8271" t="str">
        <f>IF(AND(Tableau134[[#This Row],[Operative Temperature]]&lt;19,Tableau134[[#This Row],[Occupancy]]&lt;&gt;0),Tableau134[[#This Row],[Operative Temperature]],"NC")</f>
        <v>NC</v>
      </c>
      <c r="F8271">
        <f>IF(AND(C8271&gt;26,Tableau134[[#This Row],[Occupancy]]&lt;&gt;0),1,0)</f>
        <v>0</v>
      </c>
      <c r="G8271">
        <f>IF(AND(Tableau134[[#This Row],[Operative Temperature]]&lt;19,Tableau134[[#This Row],[Occupancy]]&lt;&gt;0),1,0)</f>
        <v>0</v>
      </c>
      <c r="H8271">
        <f>IF(Tableau134[[#This Row],[Nb dheures sup à 26°C sous occupation]]=1,Tableau134[[#This Row],[Operative Temperature]]-26,0)</f>
        <v>0</v>
      </c>
      <c r="I8271">
        <f>IF(Tableau134[[#This Row],[Nb d''heures inf à 19°C sous occupation]]=1,19-C8271,0)</f>
        <v>0</v>
      </c>
    </row>
    <row r="8272" spans="1:9" x14ac:dyDescent="0.25">
      <c r="A8272" s="2">
        <v>37601.583333333336</v>
      </c>
      <c r="B8272">
        <v>9.875</v>
      </c>
      <c r="C8272">
        <v>25.131920000000001</v>
      </c>
      <c r="D8272">
        <v>0</v>
      </c>
      <c r="E8272" t="str">
        <f>IF(AND(Tableau134[[#This Row],[Operative Temperature]]&lt;19,Tableau134[[#This Row],[Occupancy]]&lt;&gt;0),Tableau134[[#This Row],[Operative Temperature]],"NC")</f>
        <v>NC</v>
      </c>
      <c r="F8272">
        <f>IF(AND(C8272&gt;26,Tableau134[[#This Row],[Occupancy]]&lt;&gt;0),1,0)</f>
        <v>0</v>
      </c>
      <c r="G8272">
        <f>IF(AND(Tableau134[[#This Row],[Operative Temperature]]&lt;19,Tableau134[[#This Row],[Occupancy]]&lt;&gt;0),1,0)</f>
        <v>0</v>
      </c>
      <c r="H8272">
        <f>IF(Tableau134[[#This Row],[Nb dheures sup à 26°C sous occupation]]=1,Tableau134[[#This Row],[Operative Temperature]]-26,0)</f>
        <v>0</v>
      </c>
      <c r="I8272">
        <f>IF(Tableau134[[#This Row],[Nb d''heures inf à 19°C sous occupation]]=1,19-C8272,0)</f>
        <v>0</v>
      </c>
    </row>
    <row r="8273" spans="1:9" x14ac:dyDescent="0.25">
      <c r="A8273" s="2">
        <v>37601.625</v>
      </c>
      <c r="B8273">
        <v>10.050000000000001</v>
      </c>
      <c r="C8273">
        <v>25.339749999999999</v>
      </c>
      <c r="D8273">
        <v>0</v>
      </c>
      <c r="E8273" t="str">
        <f>IF(AND(Tableau134[[#This Row],[Operative Temperature]]&lt;19,Tableau134[[#This Row],[Occupancy]]&lt;&gt;0),Tableau134[[#This Row],[Operative Temperature]],"NC")</f>
        <v>NC</v>
      </c>
      <c r="F8273">
        <f>IF(AND(C8273&gt;26,Tableau134[[#This Row],[Occupancy]]&lt;&gt;0),1,0)</f>
        <v>0</v>
      </c>
      <c r="G8273">
        <f>IF(AND(Tableau134[[#This Row],[Operative Temperature]]&lt;19,Tableau134[[#This Row],[Occupancy]]&lt;&gt;0),1,0)</f>
        <v>0</v>
      </c>
      <c r="H8273">
        <f>IF(Tableau134[[#This Row],[Nb dheures sup à 26°C sous occupation]]=1,Tableau134[[#This Row],[Operative Temperature]]-26,0)</f>
        <v>0</v>
      </c>
      <c r="I8273">
        <f>IF(Tableau134[[#This Row],[Nb d''heures inf à 19°C sous occupation]]=1,19-C8273,0)</f>
        <v>0</v>
      </c>
    </row>
    <row r="8274" spans="1:9" x14ac:dyDescent="0.25">
      <c r="A8274" s="2">
        <v>37601.666666666664</v>
      </c>
      <c r="B8274">
        <v>10.175000000000001</v>
      </c>
      <c r="C8274">
        <v>25.51821</v>
      </c>
      <c r="D8274">
        <v>0</v>
      </c>
      <c r="E8274" t="str">
        <f>IF(AND(Tableau134[[#This Row],[Operative Temperature]]&lt;19,Tableau134[[#This Row],[Occupancy]]&lt;&gt;0),Tableau134[[#This Row],[Operative Temperature]],"NC")</f>
        <v>NC</v>
      </c>
      <c r="F8274">
        <f>IF(AND(C8274&gt;26,Tableau134[[#This Row],[Occupancy]]&lt;&gt;0),1,0)</f>
        <v>0</v>
      </c>
      <c r="G8274">
        <f>IF(AND(Tableau134[[#This Row],[Operative Temperature]]&lt;19,Tableau134[[#This Row],[Occupancy]]&lt;&gt;0),1,0)</f>
        <v>0</v>
      </c>
      <c r="H8274">
        <f>IF(Tableau134[[#This Row],[Nb dheures sup à 26°C sous occupation]]=1,Tableau134[[#This Row],[Operative Temperature]]-26,0)</f>
        <v>0</v>
      </c>
      <c r="I8274">
        <f>IF(Tableau134[[#This Row],[Nb d''heures inf à 19°C sous occupation]]=1,19-C8274,0)</f>
        <v>0</v>
      </c>
    </row>
    <row r="8275" spans="1:9" x14ac:dyDescent="0.25">
      <c r="A8275" s="2">
        <v>37601.708333333336</v>
      </c>
      <c r="B8275">
        <v>10.125</v>
      </c>
      <c r="C8275">
        <v>25.559229999999999</v>
      </c>
      <c r="D8275">
        <v>0</v>
      </c>
      <c r="E8275" t="str">
        <f>IF(AND(Tableau134[[#This Row],[Operative Temperature]]&lt;19,Tableau134[[#This Row],[Occupancy]]&lt;&gt;0),Tableau134[[#This Row],[Operative Temperature]],"NC")</f>
        <v>NC</v>
      </c>
      <c r="F8275">
        <f>IF(AND(C8275&gt;26,Tableau134[[#This Row],[Occupancy]]&lt;&gt;0),1,0)</f>
        <v>0</v>
      </c>
      <c r="G8275">
        <f>IF(AND(Tableau134[[#This Row],[Operative Temperature]]&lt;19,Tableau134[[#This Row],[Occupancy]]&lt;&gt;0),1,0)</f>
        <v>0</v>
      </c>
      <c r="H8275">
        <f>IF(Tableau134[[#This Row],[Nb dheures sup à 26°C sous occupation]]=1,Tableau134[[#This Row],[Operative Temperature]]-26,0)</f>
        <v>0</v>
      </c>
      <c r="I8275">
        <f>IF(Tableau134[[#This Row],[Nb d''heures inf à 19°C sous occupation]]=1,19-C8275,0)</f>
        <v>0</v>
      </c>
    </row>
    <row r="8276" spans="1:9" x14ac:dyDescent="0.25">
      <c r="A8276" s="2">
        <v>37601.75</v>
      </c>
      <c r="B8276">
        <v>9.9499999999999993</v>
      </c>
      <c r="C8276">
        <v>25.63213</v>
      </c>
      <c r="D8276">
        <v>0</v>
      </c>
      <c r="E8276" t="str">
        <f>IF(AND(Tableau134[[#This Row],[Operative Temperature]]&lt;19,Tableau134[[#This Row],[Occupancy]]&lt;&gt;0),Tableau134[[#This Row],[Operative Temperature]],"NC")</f>
        <v>NC</v>
      </c>
      <c r="F8276">
        <f>IF(AND(C8276&gt;26,Tableau134[[#This Row],[Occupancy]]&lt;&gt;0),1,0)</f>
        <v>0</v>
      </c>
      <c r="G8276">
        <f>IF(AND(Tableau134[[#This Row],[Operative Temperature]]&lt;19,Tableau134[[#This Row],[Occupancy]]&lt;&gt;0),1,0)</f>
        <v>0</v>
      </c>
      <c r="H8276">
        <f>IF(Tableau134[[#This Row],[Nb dheures sup à 26°C sous occupation]]=1,Tableau134[[#This Row],[Operative Temperature]]-26,0)</f>
        <v>0</v>
      </c>
      <c r="I8276">
        <f>IF(Tableau134[[#This Row],[Nb d''heures inf à 19°C sous occupation]]=1,19-C8276,0)</f>
        <v>0</v>
      </c>
    </row>
    <row r="8277" spans="1:9" x14ac:dyDescent="0.25">
      <c r="A8277" s="2">
        <v>37601.791666666664</v>
      </c>
      <c r="B8277">
        <v>9.8249999999999993</v>
      </c>
      <c r="C8277">
        <v>25.68797</v>
      </c>
      <c r="D8277">
        <v>0</v>
      </c>
      <c r="E8277" t="str">
        <f>IF(AND(Tableau134[[#This Row],[Operative Temperature]]&lt;19,Tableau134[[#This Row],[Occupancy]]&lt;&gt;0),Tableau134[[#This Row],[Operative Temperature]],"NC")</f>
        <v>NC</v>
      </c>
      <c r="F8277">
        <f>IF(AND(C8277&gt;26,Tableau134[[#This Row],[Occupancy]]&lt;&gt;0),1,0)</f>
        <v>0</v>
      </c>
      <c r="G8277">
        <f>IF(AND(Tableau134[[#This Row],[Operative Temperature]]&lt;19,Tableau134[[#This Row],[Occupancy]]&lt;&gt;0),1,0)</f>
        <v>0</v>
      </c>
      <c r="H8277">
        <f>IF(Tableau134[[#This Row],[Nb dheures sup à 26°C sous occupation]]=1,Tableau134[[#This Row],[Operative Temperature]]-26,0)</f>
        <v>0</v>
      </c>
      <c r="I8277">
        <f>IF(Tableau134[[#This Row],[Nb d''heures inf à 19°C sous occupation]]=1,19-C8277,0)</f>
        <v>0</v>
      </c>
    </row>
    <row r="8278" spans="1:9" x14ac:dyDescent="0.25">
      <c r="A8278" s="2">
        <v>37601.833333333336</v>
      </c>
      <c r="B8278">
        <v>9.65</v>
      </c>
      <c r="C8278">
        <v>25.827359999999999</v>
      </c>
      <c r="D8278">
        <v>0</v>
      </c>
      <c r="E8278" t="str">
        <f>IF(AND(Tableau134[[#This Row],[Operative Temperature]]&lt;19,Tableau134[[#This Row],[Occupancy]]&lt;&gt;0),Tableau134[[#This Row],[Operative Temperature]],"NC")</f>
        <v>NC</v>
      </c>
      <c r="F8278">
        <f>IF(AND(C8278&gt;26,Tableau134[[#This Row],[Occupancy]]&lt;&gt;0),1,0)</f>
        <v>0</v>
      </c>
      <c r="G8278">
        <f>IF(AND(Tableau134[[#This Row],[Operative Temperature]]&lt;19,Tableau134[[#This Row],[Occupancy]]&lt;&gt;0),1,0)</f>
        <v>0</v>
      </c>
      <c r="H8278">
        <f>IF(Tableau134[[#This Row],[Nb dheures sup à 26°C sous occupation]]=1,Tableau134[[#This Row],[Operative Temperature]]-26,0)</f>
        <v>0</v>
      </c>
      <c r="I8278">
        <f>IF(Tableau134[[#This Row],[Nb d''heures inf à 19°C sous occupation]]=1,19-C8278,0)</f>
        <v>0</v>
      </c>
    </row>
    <row r="8279" spans="1:9" x14ac:dyDescent="0.25">
      <c r="A8279" s="2">
        <v>37601.875</v>
      </c>
      <c r="B8279">
        <v>9.5250000000000004</v>
      </c>
      <c r="C8279">
        <v>24.720839999999999</v>
      </c>
      <c r="D8279">
        <v>0</v>
      </c>
      <c r="E8279" t="str">
        <f>IF(AND(Tableau134[[#This Row],[Operative Temperature]]&lt;19,Tableau134[[#This Row],[Occupancy]]&lt;&gt;0),Tableau134[[#This Row],[Operative Temperature]],"NC")</f>
        <v>NC</v>
      </c>
      <c r="F8279">
        <f>IF(AND(C8279&gt;26,Tableau134[[#This Row],[Occupancy]]&lt;&gt;0),1,0)</f>
        <v>0</v>
      </c>
      <c r="G8279">
        <f>IF(AND(Tableau134[[#This Row],[Operative Temperature]]&lt;19,Tableau134[[#This Row],[Occupancy]]&lt;&gt;0),1,0)</f>
        <v>0</v>
      </c>
      <c r="H8279">
        <f>IF(Tableau134[[#This Row],[Nb dheures sup à 26°C sous occupation]]=1,Tableau134[[#This Row],[Operative Temperature]]-26,0)</f>
        <v>0</v>
      </c>
      <c r="I8279">
        <f>IF(Tableau134[[#This Row],[Nb d''heures inf à 19°C sous occupation]]=1,19-C8279,0)</f>
        <v>0</v>
      </c>
    </row>
    <row r="8280" spans="1:9" x14ac:dyDescent="0.25">
      <c r="A8280" s="2">
        <v>37601.916666666664</v>
      </c>
      <c r="B8280">
        <v>9.35</v>
      </c>
      <c r="C8280">
        <v>24.151599999999998</v>
      </c>
      <c r="D8280">
        <v>0</v>
      </c>
      <c r="E8280" t="str">
        <f>IF(AND(Tableau134[[#This Row],[Operative Temperature]]&lt;19,Tableau134[[#This Row],[Occupancy]]&lt;&gt;0),Tableau134[[#This Row],[Operative Temperature]],"NC")</f>
        <v>NC</v>
      </c>
      <c r="F8280">
        <f>IF(AND(C8280&gt;26,Tableau134[[#This Row],[Occupancy]]&lt;&gt;0),1,0)</f>
        <v>0</v>
      </c>
      <c r="G8280">
        <f>IF(AND(Tableau134[[#This Row],[Operative Temperature]]&lt;19,Tableau134[[#This Row],[Occupancy]]&lt;&gt;0),1,0)</f>
        <v>0</v>
      </c>
      <c r="H8280">
        <f>IF(Tableau134[[#This Row],[Nb dheures sup à 26°C sous occupation]]=1,Tableau134[[#This Row],[Operative Temperature]]-26,0)</f>
        <v>0</v>
      </c>
      <c r="I8280">
        <f>IF(Tableau134[[#This Row],[Nb d''heures inf à 19°C sous occupation]]=1,19-C8280,0)</f>
        <v>0</v>
      </c>
    </row>
    <row r="8281" spans="1:9" x14ac:dyDescent="0.25">
      <c r="A8281" s="2">
        <v>37601.958333333336</v>
      </c>
      <c r="B8281">
        <v>9.3000000000000007</v>
      </c>
      <c r="C8281">
        <v>23.767099999999999</v>
      </c>
      <c r="D8281">
        <v>0</v>
      </c>
      <c r="E8281" t="str">
        <f>IF(AND(Tableau134[[#This Row],[Operative Temperature]]&lt;19,Tableau134[[#This Row],[Occupancy]]&lt;&gt;0),Tableau134[[#This Row],[Operative Temperature]],"NC")</f>
        <v>NC</v>
      </c>
      <c r="F8281">
        <f>IF(AND(C8281&gt;26,Tableau134[[#This Row],[Occupancy]]&lt;&gt;0),1,0)</f>
        <v>0</v>
      </c>
      <c r="G8281">
        <f>IF(AND(Tableau134[[#This Row],[Operative Temperature]]&lt;19,Tableau134[[#This Row],[Occupancy]]&lt;&gt;0),1,0)</f>
        <v>0</v>
      </c>
      <c r="H8281">
        <f>IF(Tableau134[[#This Row],[Nb dheures sup à 26°C sous occupation]]=1,Tableau134[[#This Row],[Operative Temperature]]-26,0)</f>
        <v>0</v>
      </c>
      <c r="I8281">
        <f>IF(Tableau134[[#This Row],[Nb d''heures inf à 19°C sous occupation]]=1,19-C8281,0)</f>
        <v>0</v>
      </c>
    </row>
    <row r="8282" spans="1:9" x14ac:dyDescent="0.25">
      <c r="A8282" s="1">
        <v>37602</v>
      </c>
      <c r="B8282">
        <v>9.375</v>
      </c>
      <c r="C8282">
        <v>23.609259999999999</v>
      </c>
      <c r="D8282">
        <v>0</v>
      </c>
      <c r="E8282" t="str">
        <f>IF(AND(Tableau134[[#This Row],[Operative Temperature]]&lt;19,Tableau134[[#This Row],[Occupancy]]&lt;&gt;0),Tableau134[[#This Row],[Operative Temperature]],"NC")</f>
        <v>NC</v>
      </c>
      <c r="F8282">
        <f>IF(AND(C8282&gt;26,Tableau134[[#This Row],[Occupancy]]&lt;&gt;0),1,0)</f>
        <v>0</v>
      </c>
      <c r="G8282">
        <f>IF(AND(Tableau134[[#This Row],[Operative Temperature]]&lt;19,Tableau134[[#This Row],[Occupancy]]&lt;&gt;0),1,0)</f>
        <v>0</v>
      </c>
      <c r="H8282">
        <f>IF(Tableau134[[#This Row],[Nb dheures sup à 26°C sous occupation]]=1,Tableau134[[#This Row],[Operative Temperature]]-26,0)</f>
        <v>0</v>
      </c>
      <c r="I8282">
        <f>IF(Tableau134[[#This Row],[Nb d''heures inf à 19°C sous occupation]]=1,19-C8282,0)</f>
        <v>0</v>
      </c>
    </row>
    <row r="8283" spans="1:9" x14ac:dyDescent="0.25">
      <c r="A8283" s="2">
        <v>37602.041666666664</v>
      </c>
      <c r="B8283">
        <v>9.4</v>
      </c>
      <c r="C8283">
        <v>23.466329999999999</v>
      </c>
      <c r="D8283">
        <v>0</v>
      </c>
      <c r="E8283" t="str">
        <f>IF(AND(Tableau134[[#This Row],[Operative Temperature]]&lt;19,Tableau134[[#This Row],[Occupancy]]&lt;&gt;0),Tableau134[[#This Row],[Operative Temperature]],"NC")</f>
        <v>NC</v>
      </c>
      <c r="F8283">
        <f>IF(AND(C8283&gt;26,Tableau134[[#This Row],[Occupancy]]&lt;&gt;0),1,0)</f>
        <v>0</v>
      </c>
      <c r="G8283">
        <f>IF(AND(Tableau134[[#This Row],[Operative Temperature]]&lt;19,Tableau134[[#This Row],[Occupancy]]&lt;&gt;0),1,0)</f>
        <v>0</v>
      </c>
      <c r="H8283">
        <f>IF(Tableau134[[#This Row],[Nb dheures sup à 26°C sous occupation]]=1,Tableau134[[#This Row],[Operative Temperature]]-26,0)</f>
        <v>0</v>
      </c>
      <c r="I8283">
        <f>IF(Tableau134[[#This Row],[Nb d''heures inf à 19°C sous occupation]]=1,19-C8283,0)</f>
        <v>0</v>
      </c>
    </row>
    <row r="8284" spans="1:9" x14ac:dyDescent="0.25">
      <c r="A8284" s="2">
        <v>37602.083333333336</v>
      </c>
      <c r="B8284">
        <v>9.1</v>
      </c>
      <c r="C8284">
        <v>23.33231</v>
      </c>
      <c r="D8284">
        <v>0</v>
      </c>
      <c r="E8284" t="str">
        <f>IF(AND(Tableau134[[#This Row],[Operative Temperature]]&lt;19,Tableau134[[#This Row],[Occupancy]]&lt;&gt;0),Tableau134[[#This Row],[Operative Temperature]],"NC")</f>
        <v>NC</v>
      </c>
      <c r="F8284">
        <f>IF(AND(C8284&gt;26,Tableau134[[#This Row],[Occupancy]]&lt;&gt;0),1,0)</f>
        <v>0</v>
      </c>
      <c r="G8284">
        <f>IF(AND(Tableau134[[#This Row],[Operative Temperature]]&lt;19,Tableau134[[#This Row],[Occupancy]]&lt;&gt;0),1,0)</f>
        <v>0</v>
      </c>
      <c r="H8284">
        <f>IF(Tableau134[[#This Row],[Nb dheures sup à 26°C sous occupation]]=1,Tableau134[[#This Row],[Operative Temperature]]-26,0)</f>
        <v>0</v>
      </c>
      <c r="I8284">
        <f>IF(Tableau134[[#This Row],[Nb d''heures inf à 19°C sous occupation]]=1,19-C8284,0)</f>
        <v>0</v>
      </c>
    </row>
    <row r="8285" spans="1:9" x14ac:dyDescent="0.25">
      <c r="A8285" s="2">
        <v>37602.125</v>
      </c>
      <c r="B8285">
        <v>8.9250000000000007</v>
      </c>
      <c r="C8285">
        <v>23.20487</v>
      </c>
      <c r="D8285">
        <v>0</v>
      </c>
      <c r="E8285" t="str">
        <f>IF(AND(Tableau134[[#This Row],[Operative Temperature]]&lt;19,Tableau134[[#This Row],[Occupancy]]&lt;&gt;0),Tableau134[[#This Row],[Operative Temperature]],"NC")</f>
        <v>NC</v>
      </c>
      <c r="F8285">
        <f>IF(AND(C8285&gt;26,Tableau134[[#This Row],[Occupancy]]&lt;&gt;0),1,0)</f>
        <v>0</v>
      </c>
      <c r="G8285">
        <f>IF(AND(Tableau134[[#This Row],[Operative Temperature]]&lt;19,Tableau134[[#This Row],[Occupancy]]&lt;&gt;0),1,0)</f>
        <v>0</v>
      </c>
      <c r="H8285">
        <f>IF(Tableau134[[#This Row],[Nb dheures sup à 26°C sous occupation]]=1,Tableau134[[#This Row],[Operative Temperature]]-26,0)</f>
        <v>0</v>
      </c>
      <c r="I8285">
        <f>IF(Tableau134[[#This Row],[Nb d''heures inf à 19°C sous occupation]]=1,19-C8285,0)</f>
        <v>0</v>
      </c>
    </row>
    <row r="8286" spans="1:9" x14ac:dyDescent="0.25">
      <c r="A8286" s="2">
        <v>37602.166666666664</v>
      </c>
      <c r="B8286">
        <v>8.8249999999999993</v>
      </c>
      <c r="C8286">
        <v>23.063279999999999</v>
      </c>
      <c r="D8286">
        <v>0</v>
      </c>
      <c r="E8286" t="str">
        <f>IF(AND(Tableau134[[#This Row],[Operative Temperature]]&lt;19,Tableau134[[#This Row],[Occupancy]]&lt;&gt;0),Tableau134[[#This Row],[Operative Temperature]],"NC")</f>
        <v>NC</v>
      </c>
      <c r="F8286">
        <f>IF(AND(C8286&gt;26,Tableau134[[#This Row],[Occupancy]]&lt;&gt;0),1,0)</f>
        <v>0</v>
      </c>
      <c r="G8286">
        <f>IF(AND(Tableau134[[#This Row],[Operative Temperature]]&lt;19,Tableau134[[#This Row],[Occupancy]]&lt;&gt;0),1,0)</f>
        <v>0</v>
      </c>
      <c r="H8286">
        <f>IF(Tableau134[[#This Row],[Nb dheures sup à 26°C sous occupation]]=1,Tableau134[[#This Row],[Operative Temperature]]-26,0)</f>
        <v>0</v>
      </c>
      <c r="I8286">
        <f>IF(Tableau134[[#This Row],[Nb d''heures inf à 19°C sous occupation]]=1,19-C8286,0)</f>
        <v>0</v>
      </c>
    </row>
    <row r="8287" spans="1:9" x14ac:dyDescent="0.25">
      <c r="A8287" s="2">
        <v>37602.208333333336</v>
      </c>
      <c r="B8287">
        <v>8.9499999999999993</v>
      </c>
      <c r="C8287">
        <v>22.924869999999999</v>
      </c>
      <c r="D8287">
        <v>0</v>
      </c>
      <c r="E8287" t="str">
        <f>IF(AND(Tableau134[[#This Row],[Operative Temperature]]&lt;19,Tableau134[[#This Row],[Occupancy]]&lt;&gt;0),Tableau134[[#This Row],[Operative Temperature]],"NC")</f>
        <v>NC</v>
      </c>
      <c r="F8287">
        <f>IF(AND(C8287&gt;26,Tableau134[[#This Row],[Occupancy]]&lt;&gt;0),1,0)</f>
        <v>0</v>
      </c>
      <c r="G8287">
        <f>IF(AND(Tableau134[[#This Row],[Operative Temperature]]&lt;19,Tableau134[[#This Row],[Occupancy]]&lt;&gt;0),1,0)</f>
        <v>0</v>
      </c>
      <c r="H8287">
        <f>IF(Tableau134[[#This Row],[Nb dheures sup à 26°C sous occupation]]=1,Tableau134[[#This Row],[Operative Temperature]]-26,0)</f>
        <v>0</v>
      </c>
      <c r="I8287">
        <f>IF(Tableau134[[#This Row],[Nb d''heures inf à 19°C sous occupation]]=1,19-C8287,0)</f>
        <v>0</v>
      </c>
    </row>
    <row r="8288" spans="1:9" x14ac:dyDescent="0.25">
      <c r="A8288" s="2">
        <v>37602.25</v>
      </c>
      <c r="B8288">
        <v>9.0749999999999993</v>
      </c>
      <c r="C8288">
        <v>22.856159999999999</v>
      </c>
      <c r="D8288">
        <v>0</v>
      </c>
      <c r="E8288" t="str">
        <f>IF(AND(Tableau134[[#This Row],[Operative Temperature]]&lt;19,Tableau134[[#This Row],[Occupancy]]&lt;&gt;0),Tableau134[[#This Row],[Operative Temperature]],"NC")</f>
        <v>NC</v>
      </c>
      <c r="F8288">
        <f>IF(AND(C8288&gt;26,Tableau134[[#This Row],[Occupancy]]&lt;&gt;0),1,0)</f>
        <v>0</v>
      </c>
      <c r="G8288">
        <f>IF(AND(Tableau134[[#This Row],[Operative Temperature]]&lt;19,Tableau134[[#This Row],[Occupancy]]&lt;&gt;0),1,0)</f>
        <v>0</v>
      </c>
      <c r="H8288">
        <f>IF(Tableau134[[#This Row],[Nb dheures sup à 26°C sous occupation]]=1,Tableau134[[#This Row],[Operative Temperature]]-26,0)</f>
        <v>0</v>
      </c>
      <c r="I8288">
        <f>IF(Tableau134[[#This Row],[Nb d''heures inf à 19°C sous occupation]]=1,19-C8288,0)</f>
        <v>0</v>
      </c>
    </row>
    <row r="8289" spans="1:9" x14ac:dyDescent="0.25">
      <c r="A8289" s="2">
        <v>37602.291666666664</v>
      </c>
      <c r="B8289">
        <v>9.1750000000000007</v>
      </c>
      <c r="C8289">
        <v>22.782340000000001</v>
      </c>
      <c r="D8289">
        <v>0</v>
      </c>
      <c r="E8289" t="str">
        <f>IF(AND(Tableau134[[#This Row],[Operative Temperature]]&lt;19,Tableau134[[#This Row],[Occupancy]]&lt;&gt;0),Tableau134[[#This Row],[Operative Temperature]],"NC")</f>
        <v>NC</v>
      </c>
      <c r="F8289">
        <f>IF(AND(C8289&gt;26,Tableau134[[#This Row],[Occupancy]]&lt;&gt;0),1,0)</f>
        <v>0</v>
      </c>
      <c r="G8289">
        <f>IF(AND(Tableau134[[#This Row],[Operative Temperature]]&lt;19,Tableau134[[#This Row],[Occupancy]]&lt;&gt;0),1,0)</f>
        <v>0</v>
      </c>
      <c r="H8289">
        <f>IF(Tableau134[[#This Row],[Nb dheures sup à 26°C sous occupation]]=1,Tableau134[[#This Row],[Operative Temperature]]-26,0)</f>
        <v>0</v>
      </c>
      <c r="I8289">
        <f>IF(Tableau134[[#This Row],[Nb d''heures inf à 19°C sous occupation]]=1,19-C8289,0)</f>
        <v>0</v>
      </c>
    </row>
    <row r="8290" spans="1:9" x14ac:dyDescent="0.25">
      <c r="A8290" s="2">
        <v>37602.333333333336</v>
      </c>
      <c r="B8290">
        <v>9.2750000000000004</v>
      </c>
      <c r="C8290">
        <v>23.387779999999999</v>
      </c>
      <c r="D8290">
        <v>0</v>
      </c>
      <c r="E8290" t="str">
        <f>IF(AND(Tableau134[[#This Row],[Operative Temperature]]&lt;19,Tableau134[[#This Row],[Occupancy]]&lt;&gt;0),Tableau134[[#This Row],[Operative Temperature]],"NC")</f>
        <v>NC</v>
      </c>
      <c r="F8290">
        <f>IF(AND(C8290&gt;26,Tableau134[[#This Row],[Occupancy]]&lt;&gt;0),1,0)</f>
        <v>0</v>
      </c>
      <c r="G8290">
        <f>IF(AND(Tableau134[[#This Row],[Operative Temperature]]&lt;19,Tableau134[[#This Row],[Occupancy]]&lt;&gt;0),1,0)</f>
        <v>0</v>
      </c>
      <c r="H8290">
        <f>IF(Tableau134[[#This Row],[Nb dheures sup à 26°C sous occupation]]=1,Tableau134[[#This Row],[Operative Temperature]]-26,0)</f>
        <v>0</v>
      </c>
      <c r="I8290">
        <f>IF(Tableau134[[#This Row],[Nb d''heures inf à 19°C sous occupation]]=1,19-C8290,0)</f>
        <v>0</v>
      </c>
    </row>
    <row r="8291" spans="1:9" x14ac:dyDescent="0.25">
      <c r="A8291" s="2">
        <v>37602.375</v>
      </c>
      <c r="B8291">
        <v>9.375</v>
      </c>
      <c r="C8291">
        <v>23.834540000000001</v>
      </c>
      <c r="D8291">
        <v>0</v>
      </c>
      <c r="E8291" t="str">
        <f>IF(AND(Tableau134[[#This Row],[Operative Temperature]]&lt;19,Tableau134[[#This Row],[Occupancy]]&lt;&gt;0),Tableau134[[#This Row],[Operative Temperature]],"NC")</f>
        <v>NC</v>
      </c>
      <c r="F8291">
        <f>IF(AND(C8291&gt;26,Tableau134[[#This Row],[Occupancy]]&lt;&gt;0),1,0)</f>
        <v>0</v>
      </c>
      <c r="G8291">
        <f>IF(AND(Tableau134[[#This Row],[Operative Temperature]]&lt;19,Tableau134[[#This Row],[Occupancy]]&lt;&gt;0),1,0)</f>
        <v>0</v>
      </c>
      <c r="H8291">
        <f>IF(Tableau134[[#This Row],[Nb dheures sup à 26°C sous occupation]]=1,Tableau134[[#This Row],[Operative Temperature]]-26,0)</f>
        <v>0</v>
      </c>
      <c r="I8291">
        <f>IF(Tableau134[[#This Row],[Nb d''heures inf à 19°C sous occupation]]=1,19-C8291,0)</f>
        <v>0</v>
      </c>
    </row>
    <row r="8292" spans="1:9" x14ac:dyDescent="0.25">
      <c r="A8292" s="2">
        <v>37602.416666666664</v>
      </c>
      <c r="B8292">
        <v>9.4749999999999996</v>
      </c>
      <c r="C8292">
        <v>24.46069</v>
      </c>
      <c r="D8292">
        <v>0</v>
      </c>
      <c r="E8292" t="str">
        <f>IF(AND(Tableau134[[#This Row],[Operative Temperature]]&lt;19,Tableau134[[#This Row],[Occupancy]]&lt;&gt;0),Tableau134[[#This Row],[Operative Temperature]],"NC")</f>
        <v>NC</v>
      </c>
      <c r="F8292">
        <f>IF(AND(C8292&gt;26,Tableau134[[#This Row],[Occupancy]]&lt;&gt;0),1,0)</f>
        <v>0</v>
      </c>
      <c r="G8292">
        <f>IF(AND(Tableau134[[#This Row],[Operative Temperature]]&lt;19,Tableau134[[#This Row],[Occupancy]]&lt;&gt;0),1,0)</f>
        <v>0</v>
      </c>
      <c r="H8292">
        <f>IF(Tableau134[[#This Row],[Nb dheures sup à 26°C sous occupation]]=1,Tableau134[[#This Row],[Operative Temperature]]-26,0)</f>
        <v>0</v>
      </c>
      <c r="I8292">
        <f>IF(Tableau134[[#This Row],[Nb d''heures inf à 19°C sous occupation]]=1,19-C8292,0)</f>
        <v>0</v>
      </c>
    </row>
    <row r="8293" spans="1:9" x14ac:dyDescent="0.25">
      <c r="A8293" s="2">
        <v>37602.458333333336</v>
      </c>
      <c r="B8293">
        <v>10.925000000000001</v>
      </c>
      <c r="C8293">
        <v>25.319710000000001</v>
      </c>
      <c r="D8293">
        <v>0</v>
      </c>
      <c r="E8293" t="str">
        <f>IF(AND(Tableau134[[#This Row],[Operative Temperature]]&lt;19,Tableau134[[#This Row],[Occupancy]]&lt;&gt;0),Tableau134[[#This Row],[Operative Temperature]],"NC")</f>
        <v>NC</v>
      </c>
      <c r="F8293">
        <f>IF(AND(C8293&gt;26,Tableau134[[#This Row],[Occupancy]]&lt;&gt;0),1,0)</f>
        <v>0</v>
      </c>
      <c r="G8293">
        <f>IF(AND(Tableau134[[#This Row],[Operative Temperature]]&lt;19,Tableau134[[#This Row],[Occupancy]]&lt;&gt;0),1,0)</f>
        <v>0</v>
      </c>
      <c r="H8293">
        <f>IF(Tableau134[[#This Row],[Nb dheures sup à 26°C sous occupation]]=1,Tableau134[[#This Row],[Operative Temperature]]-26,0)</f>
        <v>0</v>
      </c>
      <c r="I8293">
        <f>IF(Tableau134[[#This Row],[Nb d''heures inf à 19°C sous occupation]]=1,19-C8293,0)</f>
        <v>0</v>
      </c>
    </row>
    <row r="8294" spans="1:9" x14ac:dyDescent="0.25">
      <c r="A8294" s="2">
        <v>37602.5</v>
      </c>
      <c r="B8294">
        <v>12.9</v>
      </c>
      <c r="C8294">
        <v>26.376899999999999</v>
      </c>
      <c r="D8294">
        <v>0</v>
      </c>
      <c r="E8294" t="str">
        <f>IF(AND(Tableau134[[#This Row],[Operative Temperature]]&lt;19,Tableau134[[#This Row],[Occupancy]]&lt;&gt;0),Tableau134[[#This Row],[Operative Temperature]],"NC")</f>
        <v>NC</v>
      </c>
      <c r="F8294">
        <f>IF(AND(C8294&gt;26,Tableau134[[#This Row],[Occupancy]]&lt;&gt;0),1,0)</f>
        <v>0</v>
      </c>
      <c r="G8294">
        <f>IF(AND(Tableau134[[#This Row],[Operative Temperature]]&lt;19,Tableau134[[#This Row],[Occupancy]]&lt;&gt;0),1,0)</f>
        <v>0</v>
      </c>
      <c r="H8294">
        <f>IF(Tableau134[[#This Row],[Nb dheures sup à 26°C sous occupation]]=1,Tableau134[[#This Row],[Operative Temperature]]-26,0)</f>
        <v>0</v>
      </c>
      <c r="I8294">
        <f>IF(Tableau134[[#This Row],[Nb d''heures inf à 19°C sous occupation]]=1,19-C8294,0)</f>
        <v>0</v>
      </c>
    </row>
    <row r="8295" spans="1:9" x14ac:dyDescent="0.25">
      <c r="A8295" s="2">
        <v>37602.541666666664</v>
      </c>
      <c r="B8295">
        <v>14.824999999999999</v>
      </c>
      <c r="C8295">
        <v>27.203209999999999</v>
      </c>
      <c r="D8295">
        <v>0</v>
      </c>
      <c r="E8295" t="str">
        <f>IF(AND(Tableau134[[#This Row],[Operative Temperature]]&lt;19,Tableau134[[#This Row],[Occupancy]]&lt;&gt;0),Tableau134[[#This Row],[Operative Temperature]],"NC")</f>
        <v>NC</v>
      </c>
      <c r="F8295">
        <f>IF(AND(C8295&gt;26,Tableau134[[#This Row],[Occupancy]]&lt;&gt;0),1,0)</f>
        <v>0</v>
      </c>
      <c r="G8295">
        <f>IF(AND(Tableau134[[#This Row],[Operative Temperature]]&lt;19,Tableau134[[#This Row],[Occupancy]]&lt;&gt;0),1,0)</f>
        <v>0</v>
      </c>
      <c r="H8295">
        <f>IF(Tableau134[[#This Row],[Nb dheures sup à 26°C sous occupation]]=1,Tableau134[[#This Row],[Operative Temperature]]-26,0)</f>
        <v>0</v>
      </c>
      <c r="I8295">
        <f>IF(Tableau134[[#This Row],[Nb d''heures inf à 19°C sous occupation]]=1,19-C8295,0)</f>
        <v>0</v>
      </c>
    </row>
    <row r="8296" spans="1:9" x14ac:dyDescent="0.25">
      <c r="A8296" s="2">
        <v>37602.583333333336</v>
      </c>
      <c r="B8296">
        <v>15.074999999999999</v>
      </c>
      <c r="C8296">
        <v>27.50891</v>
      </c>
      <c r="D8296">
        <v>0</v>
      </c>
      <c r="E8296" t="str">
        <f>IF(AND(Tableau134[[#This Row],[Operative Temperature]]&lt;19,Tableau134[[#This Row],[Occupancy]]&lt;&gt;0),Tableau134[[#This Row],[Operative Temperature]],"NC")</f>
        <v>NC</v>
      </c>
      <c r="F8296">
        <f>IF(AND(C8296&gt;26,Tableau134[[#This Row],[Occupancy]]&lt;&gt;0),1,0)</f>
        <v>0</v>
      </c>
      <c r="G8296">
        <f>IF(AND(Tableau134[[#This Row],[Operative Temperature]]&lt;19,Tableau134[[#This Row],[Occupancy]]&lt;&gt;0),1,0)</f>
        <v>0</v>
      </c>
      <c r="H8296">
        <f>IF(Tableau134[[#This Row],[Nb dheures sup à 26°C sous occupation]]=1,Tableau134[[#This Row],[Operative Temperature]]-26,0)</f>
        <v>0</v>
      </c>
      <c r="I8296">
        <f>IF(Tableau134[[#This Row],[Nb d''heures inf à 19°C sous occupation]]=1,19-C8296,0)</f>
        <v>0</v>
      </c>
    </row>
    <row r="8297" spans="1:9" x14ac:dyDescent="0.25">
      <c r="A8297" s="2">
        <v>37602.625</v>
      </c>
      <c r="B8297">
        <v>14.625</v>
      </c>
      <c r="C8297">
        <v>27.498550000000002</v>
      </c>
      <c r="D8297">
        <v>0</v>
      </c>
      <c r="E8297" t="str">
        <f>IF(AND(Tableau134[[#This Row],[Operative Temperature]]&lt;19,Tableau134[[#This Row],[Occupancy]]&lt;&gt;0),Tableau134[[#This Row],[Operative Temperature]],"NC")</f>
        <v>NC</v>
      </c>
      <c r="F8297">
        <f>IF(AND(C8297&gt;26,Tableau134[[#This Row],[Occupancy]]&lt;&gt;0),1,0)</f>
        <v>0</v>
      </c>
      <c r="G8297">
        <f>IF(AND(Tableau134[[#This Row],[Operative Temperature]]&lt;19,Tableau134[[#This Row],[Occupancy]]&lt;&gt;0),1,0)</f>
        <v>0</v>
      </c>
      <c r="H8297">
        <f>IF(Tableau134[[#This Row],[Nb dheures sup à 26°C sous occupation]]=1,Tableau134[[#This Row],[Operative Temperature]]-26,0)</f>
        <v>0</v>
      </c>
      <c r="I8297">
        <f>IF(Tableau134[[#This Row],[Nb d''heures inf à 19°C sous occupation]]=1,19-C8297,0)</f>
        <v>0</v>
      </c>
    </row>
    <row r="8298" spans="1:9" x14ac:dyDescent="0.25">
      <c r="A8298" s="2">
        <v>37602.666666666664</v>
      </c>
      <c r="B8298">
        <v>14.125</v>
      </c>
      <c r="C8298">
        <v>27.4316</v>
      </c>
      <c r="D8298">
        <v>0</v>
      </c>
      <c r="E8298" t="str">
        <f>IF(AND(Tableau134[[#This Row],[Operative Temperature]]&lt;19,Tableau134[[#This Row],[Occupancy]]&lt;&gt;0),Tableau134[[#This Row],[Operative Temperature]],"NC")</f>
        <v>NC</v>
      </c>
      <c r="F8298">
        <f>IF(AND(C8298&gt;26,Tableau134[[#This Row],[Occupancy]]&lt;&gt;0),1,0)</f>
        <v>0</v>
      </c>
      <c r="G8298">
        <f>IF(AND(Tableau134[[#This Row],[Operative Temperature]]&lt;19,Tableau134[[#This Row],[Occupancy]]&lt;&gt;0),1,0)</f>
        <v>0</v>
      </c>
      <c r="H8298">
        <f>IF(Tableau134[[#This Row],[Nb dheures sup à 26°C sous occupation]]=1,Tableau134[[#This Row],[Operative Temperature]]-26,0)</f>
        <v>0</v>
      </c>
      <c r="I8298">
        <f>IF(Tableau134[[#This Row],[Nb d''heures inf à 19°C sous occupation]]=1,19-C8298,0)</f>
        <v>0</v>
      </c>
    </row>
    <row r="8299" spans="1:9" x14ac:dyDescent="0.25">
      <c r="A8299" s="2">
        <v>37602.708333333336</v>
      </c>
      <c r="B8299">
        <v>13.775</v>
      </c>
      <c r="C8299">
        <v>27.29533</v>
      </c>
      <c r="D8299">
        <v>0</v>
      </c>
      <c r="E8299" t="str">
        <f>IF(AND(Tableau134[[#This Row],[Operative Temperature]]&lt;19,Tableau134[[#This Row],[Occupancy]]&lt;&gt;0),Tableau134[[#This Row],[Operative Temperature]],"NC")</f>
        <v>NC</v>
      </c>
      <c r="F8299">
        <f>IF(AND(C8299&gt;26,Tableau134[[#This Row],[Occupancy]]&lt;&gt;0),1,0)</f>
        <v>0</v>
      </c>
      <c r="G8299">
        <f>IF(AND(Tableau134[[#This Row],[Operative Temperature]]&lt;19,Tableau134[[#This Row],[Occupancy]]&lt;&gt;0),1,0)</f>
        <v>0</v>
      </c>
      <c r="H8299">
        <f>IF(Tableau134[[#This Row],[Nb dheures sup à 26°C sous occupation]]=1,Tableau134[[#This Row],[Operative Temperature]]-26,0)</f>
        <v>0</v>
      </c>
      <c r="I8299">
        <f>IF(Tableau134[[#This Row],[Nb d''heures inf à 19°C sous occupation]]=1,19-C8299,0)</f>
        <v>0</v>
      </c>
    </row>
    <row r="8300" spans="1:9" x14ac:dyDescent="0.25">
      <c r="A8300" s="2">
        <v>37602.75</v>
      </c>
      <c r="B8300">
        <v>13.4</v>
      </c>
      <c r="C8300">
        <v>27.309349999999998</v>
      </c>
      <c r="D8300">
        <v>0</v>
      </c>
      <c r="E8300" t="str">
        <f>IF(AND(Tableau134[[#This Row],[Operative Temperature]]&lt;19,Tableau134[[#This Row],[Occupancy]]&lt;&gt;0),Tableau134[[#This Row],[Operative Temperature]],"NC")</f>
        <v>NC</v>
      </c>
      <c r="F8300">
        <f>IF(AND(C8300&gt;26,Tableau134[[#This Row],[Occupancy]]&lt;&gt;0),1,0)</f>
        <v>0</v>
      </c>
      <c r="G8300">
        <f>IF(AND(Tableau134[[#This Row],[Operative Temperature]]&lt;19,Tableau134[[#This Row],[Occupancy]]&lt;&gt;0),1,0)</f>
        <v>0</v>
      </c>
      <c r="H8300">
        <f>IF(Tableau134[[#This Row],[Nb dheures sup à 26°C sous occupation]]=1,Tableau134[[#This Row],[Operative Temperature]]-26,0)</f>
        <v>0</v>
      </c>
      <c r="I8300">
        <f>IF(Tableau134[[#This Row],[Nb d''heures inf à 19°C sous occupation]]=1,19-C8300,0)</f>
        <v>0</v>
      </c>
    </row>
    <row r="8301" spans="1:9" x14ac:dyDescent="0.25">
      <c r="A8301" s="2">
        <v>37602.791666666664</v>
      </c>
      <c r="B8301">
        <v>13.074999999999999</v>
      </c>
      <c r="C8301">
        <v>27.352540000000001</v>
      </c>
      <c r="D8301">
        <v>0</v>
      </c>
      <c r="E8301" t="str">
        <f>IF(AND(Tableau134[[#This Row],[Operative Temperature]]&lt;19,Tableau134[[#This Row],[Occupancy]]&lt;&gt;0),Tableau134[[#This Row],[Operative Temperature]],"NC")</f>
        <v>NC</v>
      </c>
      <c r="F8301">
        <f>IF(AND(C8301&gt;26,Tableau134[[#This Row],[Occupancy]]&lt;&gt;0),1,0)</f>
        <v>0</v>
      </c>
      <c r="G8301">
        <f>IF(AND(Tableau134[[#This Row],[Operative Temperature]]&lt;19,Tableau134[[#This Row],[Occupancy]]&lt;&gt;0),1,0)</f>
        <v>0</v>
      </c>
      <c r="H8301">
        <f>IF(Tableau134[[#This Row],[Nb dheures sup à 26°C sous occupation]]=1,Tableau134[[#This Row],[Operative Temperature]]-26,0)</f>
        <v>0</v>
      </c>
      <c r="I8301">
        <f>IF(Tableau134[[#This Row],[Nb d''heures inf à 19°C sous occupation]]=1,19-C8301,0)</f>
        <v>0</v>
      </c>
    </row>
    <row r="8302" spans="1:9" x14ac:dyDescent="0.25">
      <c r="A8302" s="2">
        <v>37602.833333333336</v>
      </c>
      <c r="B8302">
        <v>12.25</v>
      </c>
      <c r="C8302">
        <v>27.270820000000001</v>
      </c>
      <c r="D8302">
        <v>0</v>
      </c>
      <c r="E8302" t="str">
        <f>IF(AND(Tableau134[[#This Row],[Operative Temperature]]&lt;19,Tableau134[[#This Row],[Occupancy]]&lt;&gt;0),Tableau134[[#This Row],[Operative Temperature]],"NC")</f>
        <v>NC</v>
      </c>
      <c r="F8302">
        <f>IF(AND(C8302&gt;26,Tableau134[[#This Row],[Occupancy]]&lt;&gt;0),1,0)</f>
        <v>0</v>
      </c>
      <c r="G8302">
        <f>IF(AND(Tableau134[[#This Row],[Operative Temperature]]&lt;19,Tableau134[[#This Row],[Occupancy]]&lt;&gt;0),1,0)</f>
        <v>0</v>
      </c>
      <c r="H8302">
        <f>IF(Tableau134[[#This Row],[Nb dheures sup à 26°C sous occupation]]=1,Tableau134[[#This Row],[Operative Temperature]]-26,0)</f>
        <v>0</v>
      </c>
      <c r="I8302">
        <f>IF(Tableau134[[#This Row],[Nb d''heures inf à 19°C sous occupation]]=1,19-C8302,0)</f>
        <v>0</v>
      </c>
    </row>
    <row r="8303" spans="1:9" x14ac:dyDescent="0.25">
      <c r="A8303" s="2">
        <v>37602.875</v>
      </c>
      <c r="B8303">
        <v>12.074999999999999</v>
      </c>
      <c r="C8303">
        <v>26.163039999999999</v>
      </c>
      <c r="D8303">
        <v>0</v>
      </c>
      <c r="E8303" t="str">
        <f>IF(AND(Tableau134[[#This Row],[Operative Temperature]]&lt;19,Tableau134[[#This Row],[Occupancy]]&lt;&gt;0),Tableau134[[#This Row],[Operative Temperature]],"NC")</f>
        <v>NC</v>
      </c>
      <c r="F8303">
        <f>IF(AND(C8303&gt;26,Tableau134[[#This Row],[Occupancy]]&lt;&gt;0),1,0)</f>
        <v>0</v>
      </c>
      <c r="G8303">
        <f>IF(AND(Tableau134[[#This Row],[Operative Temperature]]&lt;19,Tableau134[[#This Row],[Occupancy]]&lt;&gt;0),1,0)</f>
        <v>0</v>
      </c>
      <c r="H8303">
        <f>IF(Tableau134[[#This Row],[Nb dheures sup à 26°C sous occupation]]=1,Tableau134[[#This Row],[Operative Temperature]]-26,0)</f>
        <v>0</v>
      </c>
      <c r="I8303">
        <f>IF(Tableau134[[#This Row],[Nb d''heures inf à 19°C sous occupation]]=1,19-C8303,0)</f>
        <v>0</v>
      </c>
    </row>
    <row r="8304" spans="1:9" x14ac:dyDescent="0.25">
      <c r="A8304" s="2">
        <v>37602.916666666664</v>
      </c>
      <c r="B8304">
        <v>12.175000000000001</v>
      </c>
      <c r="C8304">
        <v>25.614730000000002</v>
      </c>
      <c r="D8304">
        <v>0</v>
      </c>
      <c r="E8304" t="str">
        <f>IF(AND(Tableau134[[#This Row],[Operative Temperature]]&lt;19,Tableau134[[#This Row],[Occupancy]]&lt;&gt;0),Tableau134[[#This Row],[Operative Temperature]],"NC")</f>
        <v>NC</v>
      </c>
      <c r="F8304">
        <f>IF(AND(C8304&gt;26,Tableau134[[#This Row],[Occupancy]]&lt;&gt;0),1,0)</f>
        <v>0</v>
      </c>
      <c r="G8304">
        <f>IF(AND(Tableau134[[#This Row],[Operative Temperature]]&lt;19,Tableau134[[#This Row],[Occupancy]]&lt;&gt;0),1,0)</f>
        <v>0</v>
      </c>
      <c r="H8304">
        <f>IF(Tableau134[[#This Row],[Nb dheures sup à 26°C sous occupation]]=1,Tableau134[[#This Row],[Operative Temperature]]-26,0)</f>
        <v>0</v>
      </c>
      <c r="I8304">
        <f>IF(Tableau134[[#This Row],[Nb d''heures inf à 19°C sous occupation]]=1,19-C8304,0)</f>
        <v>0</v>
      </c>
    </row>
    <row r="8305" spans="1:9" x14ac:dyDescent="0.25">
      <c r="A8305" s="2">
        <v>37602.958333333336</v>
      </c>
      <c r="B8305">
        <v>11.9</v>
      </c>
      <c r="C8305">
        <v>25.19706</v>
      </c>
      <c r="D8305">
        <v>0</v>
      </c>
      <c r="E8305" t="str">
        <f>IF(AND(Tableau134[[#This Row],[Operative Temperature]]&lt;19,Tableau134[[#This Row],[Occupancy]]&lt;&gt;0),Tableau134[[#This Row],[Operative Temperature]],"NC")</f>
        <v>NC</v>
      </c>
      <c r="F8305">
        <f>IF(AND(C8305&gt;26,Tableau134[[#This Row],[Occupancy]]&lt;&gt;0),1,0)</f>
        <v>0</v>
      </c>
      <c r="G8305">
        <f>IF(AND(Tableau134[[#This Row],[Operative Temperature]]&lt;19,Tableau134[[#This Row],[Occupancy]]&lt;&gt;0),1,0)</f>
        <v>0</v>
      </c>
      <c r="H8305">
        <f>IF(Tableau134[[#This Row],[Nb dheures sup à 26°C sous occupation]]=1,Tableau134[[#This Row],[Operative Temperature]]-26,0)</f>
        <v>0</v>
      </c>
      <c r="I8305">
        <f>IF(Tableau134[[#This Row],[Nb d''heures inf à 19°C sous occupation]]=1,19-C8305,0)</f>
        <v>0</v>
      </c>
    </row>
    <row r="8306" spans="1:9" x14ac:dyDescent="0.25">
      <c r="A8306" s="1">
        <v>37603</v>
      </c>
      <c r="B8306">
        <v>11.5</v>
      </c>
      <c r="C8306">
        <v>25.032509999999998</v>
      </c>
      <c r="D8306">
        <v>0</v>
      </c>
      <c r="E8306" t="str">
        <f>IF(AND(Tableau134[[#This Row],[Operative Temperature]]&lt;19,Tableau134[[#This Row],[Occupancy]]&lt;&gt;0),Tableau134[[#This Row],[Operative Temperature]],"NC")</f>
        <v>NC</v>
      </c>
      <c r="F8306">
        <f>IF(AND(C8306&gt;26,Tableau134[[#This Row],[Occupancy]]&lt;&gt;0),1,0)</f>
        <v>0</v>
      </c>
      <c r="G8306">
        <f>IF(AND(Tableau134[[#This Row],[Operative Temperature]]&lt;19,Tableau134[[#This Row],[Occupancy]]&lt;&gt;0),1,0)</f>
        <v>0</v>
      </c>
      <c r="H8306">
        <f>IF(Tableau134[[#This Row],[Nb dheures sup à 26°C sous occupation]]=1,Tableau134[[#This Row],[Operative Temperature]]-26,0)</f>
        <v>0</v>
      </c>
      <c r="I8306">
        <f>IF(Tableau134[[#This Row],[Nb d''heures inf à 19°C sous occupation]]=1,19-C8306,0)</f>
        <v>0</v>
      </c>
    </row>
    <row r="8307" spans="1:9" x14ac:dyDescent="0.25">
      <c r="A8307" s="2">
        <v>37603.041666666664</v>
      </c>
      <c r="B8307">
        <v>11.1</v>
      </c>
      <c r="C8307">
        <v>24.88636</v>
      </c>
      <c r="D8307">
        <v>0</v>
      </c>
      <c r="E8307" t="str">
        <f>IF(AND(Tableau134[[#This Row],[Operative Temperature]]&lt;19,Tableau134[[#This Row],[Occupancy]]&lt;&gt;0),Tableau134[[#This Row],[Operative Temperature]],"NC")</f>
        <v>NC</v>
      </c>
      <c r="F8307">
        <f>IF(AND(C8307&gt;26,Tableau134[[#This Row],[Occupancy]]&lt;&gt;0),1,0)</f>
        <v>0</v>
      </c>
      <c r="G8307">
        <f>IF(AND(Tableau134[[#This Row],[Operative Temperature]]&lt;19,Tableau134[[#This Row],[Occupancy]]&lt;&gt;0),1,0)</f>
        <v>0</v>
      </c>
      <c r="H8307">
        <f>IF(Tableau134[[#This Row],[Nb dheures sup à 26°C sous occupation]]=1,Tableau134[[#This Row],[Operative Temperature]]-26,0)</f>
        <v>0</v>
      </c>
      <c r="I8307">
        <f>IF(Tableau134[[#This Row],[Nb d''heures inf à 19°C sous occupation]]=1,19-C8307,0)</f>
        <v>0</v>
      </c>
    </row>
    <row r="8308" spans="1:9" x14ac:dyDescent="0.25">
      <c r="A8308" s="2">
        <v>37603.083333333336</v>
      </c>
      <c r="B8308">
        <v>10.7</v>
      </c>
      <c r="C8308">
        <v>24.746649999999999</v>
      </c>
      <c r="D8308">
        <v>0</v>
      </c>
      <c r="E8308" t="str">
        <f>IF(AND(Tableau134[[#This Row],[Operative Temperature]]&lt;19,Tableau134[[#This Row],[Occupancy]]&lt;&gt;0),Tableau134[[#This Row],[Operative Temperature]],"NC")</f>
        <v>NC</v>
      </c>
      <c r="F8308">
        <f>IF(AND(C8308&gt;26,Tableau134[[#This Row],[Occupancy]]&lt;&gt;0),1,0)</f>
        <v>0</v>
      </c>
      <c r="G8308">
        <f>IF(AND(Tableau134[[#This Row],[Operative Temperature]]&lt;19,Tableau134[[#This Row],[Occupancy]]&lt;&gt;0),1,0)</f>
        <v>0</v>
      </c>
      <c r="H8308">
        <f>IF(Tableau134[[#This Row],[Nb dheures sup à 26°C sous occupation]]=1,Tableau134[[#This Row],[Operative Temperature]]-26,0)</f>
        <v>0</v>
      </c>
      <c r="I8308">
        <f>IF(Tableau134[[#This Row],[Nb d''heures inf à 19°C sous occupation]]=1,19-C8308,0)</f>
        <v>0</v>
      </c>
    </row>
    <row r="8309" spans="1:9" x14ac:dyDescent="0.25">
      <c r="A8309" s="2">
        <v>37603.125</v>
      </c>
      <c r="B8309">
        <v>10.3</v>
      </c>
      <c r="C8309">
        <v>24.620840000000001</v>
      </c>
      <c r="D8309">
        <v>0</v>
      </c>
      <c r="E8309" t="str">
        <f>IF(AND(Tableau134[[#This Row],[Operative Temperature]]&lt;19,Tableau134[[#This Row],[Occupancy]]&lt;&gt;0),Tableau134[[#This Row],[Operative Temperature]],"NC")</f>
        <v>NC</v>
      </c>
      <c r="F8309">
        <f>IF(AND(C8309&gt;26,Tableau134[[#This Row],[Occupancy]]&lt;&gt;0),1,0)</f>
        <v>0</v>
      </c>
      <c r="G8309">
        <f>IF(AND(Tableau134[[#This Row],[Operative Temperature]]&lt;19,Tableau134[[#This Row],[Occupancy]]&lt;&gt;0),1,0)</f>
        <v>0</v>
      </c>
      <c r="H8309">
        <f>IF(Tableau134[[#This Row],[Nb dheures sup à 26°C sous occupation]]=1,Tableau134[[#This Row],[Operative Temperature]]-26,0)</f>
        <v>0</v>
      </c>
      <c r="I8309">
        <f>IF(Tableau134[[#This Row],[Nb d''heures inf à 19°C sous occupation]]=1,19-C8309,0)</f>
        <v>0</v>
      </c>
    </row>
    <row r="8310" spans="1:9" x14ac:dyDescent="0.25">
      <c r="A8310" s="2">
        <v>37603.166666666664</v>
      </c>
      <c r="B8310">
        <v>9.9</v>
      </c>
      <c r="C8310">
        <v>24.498470000000001</v>
      </c>
      <c r="D8310">
        <v>0</v>
      </c>
      <c r="E8310" t="str">
        <f>IF(AND(Tableau134[[#This Row],[Operative Temperature]]&lt;19,Tableau134[[#This Row],[Occupancy]]&lt;&gt;0),Tableau134[[#This Row],[Operative Temperature]],"NC")</f>
        <v>NC</v>
      </c>
      <c r="F8310">
        <f>IF(AND(C8310&gt;26,Tableau134[[#This Row],[Occupancy]]&lt;&gt;0),1,0)</f>
        <v>0</v>
      </c>
      <c r="G8310">
        <f>IF(AND(Tableau134[[#This Row],[Operative Temperature]]&lt;19,Tableau134[[#This Row],[Occupancy]]&lt;&gt;0),1,0)</f>
        <v>0</v>
      </c>
      <c r="H8310">
        <f>IF(Tableau134[[#This Row],[Nb dheures sup à 26°C sous occupation]]=1,Tableau134[[#This Row],[Operative Temperature]]-26,0)</f>
        <v>0</v>
      </c>
      <c r="I8310">
        <f>IF(Tableau134[[#This Row],[Nb d''heures inf à 19°C sous occupation]]=1,19-C8310,0)</f>
        <v>0</v>
      </c>
    </row>
    <row r="8311" spans="1:9" x14ac:dyDescent="0.25">
      <c r="A8311" s="2">
        <v>37603.208333333336</v>
      </c>
      <c r="B8311">
        <v>9.7249999999999996</v>
      </c>
      <c r="C8311">
        <v>24.376740000000002</v>
      </c>
      <c r="D8311">
        <v>0</v>
      </c>
      <c r="E8311" t="str">
        <f>IF(AND(Tableau134[[#This Row],[Operative Temperature]]&lt;19,Tableau134[[#This Row],[Occupancy]]&lt;&gt;0),Tableau134[[#This Row],[Operative Temperature]],"NC")</f>
        <v>NC</v>
      </c>
      <c r="F8311">
        <f>IF(AND(C8311&gt;26,Tableau134[[#This Row],[Occupancy]]&lt;&gt;0),1,0)</f>
        <v>0</v>
      </c>
      <c r="G8311">
        <f>IF(AND(Tableau134[[#This Row],[Operative Temperature]]&lt;19,Tableau134[[#This Row],[Occupancy]]&lt;&gt;0),1,0)</f>
        <v>0</v>
      </c>
      <c r="H8311">
        <f>IF(Tableau134[[#This Row],[Nb dheures sup à 26°C sous occupation]]=1,Tableau134[[#This Row],[Operative Temperature]]-26,0)</f>
        <v>0</v>
      </c>
      <c r="I8311">
        <f>IF(Tableau134[[#This Row],[Nb d''heures inf à 19°C sous occupation]]=1,19-C8311,0)</f>
        <v>0</v>
      </c>
    </row>
    <row r="8312" spans="1:9" x14ac:dyDescent="0.25">
      <c r="A8312" s="2">
        <v>37603.25</v>
      </c>
      <c r="B8312">
        <v>9.625</v>
      </c>
      <c r="C8312">
        <v>24.262129999999999</v>
      </c>
      <c r="D8312">
        <v>0</v>
      </c>
      <c r="E8312" t="str">
        <f>IF(AND(Tableau134[[#This Row],[Operative Temperature]]&lt;19,Tableau134[[#This Row],[Occupancy]]&lt;&gt;0),Tableau134[[#This Row],[Operative Temperature]],"NC")</f>
        <v>NC</v>
      </c>
      <c r="F8312">
        <f>IF(AND(C8312&gt;26,Tableau134[[#This Row],[Occupancy]]&lt;&gt;0),1,0)</f>
        <v>0</v>
      </c>
      <c r="G8312">
        <f>IF(AND(Tableau134[[#This Row],[Operative Temperature]]&lt;19,Tableau134[[#This Row],[Occupancy]]&lt;&gt;0),1,0)</f>
        <v>0</v>
      </c>
      <c r="H8312">
        <f>IF(Tableau134[[#This Row],[Nb dheures sup à 26°C sous occupation]]=1,Tableau134[[#This Row],[Operative Temperature]]-26,0)</f>
        <v>0</v>
      </c>
      <c r="I8312">
        <f>IF(Tableau134[[#This Row],[Nb d''heures inf à 19°C sous occupation]]=1,19-C8312,0)</f>
        <v>0</v>
      </c>
    </row>
    <row r="8313" spans="1:9" x14ac:dyDescent="0.25">
      <c r="A8313" s="2">
        <v>37603.291666666664</v>
      </c>
      <c r="B8313">
        <v>9.5250000000000004</v>
      </c>
      <c r="C8313">
        <v>24.151260000000001</v>
      </c>
      <c r="D8313">
        <v>0</v>
      </c>
      <c r="E8313" t="str">
        <f>IF(AND(Tableau134[[#This Row],[Operative Temperature]]&lt;19,Tableau134[[#This Row],[Occupancy]]&lt;&gt;0),Tableau134[[#This Row],[Operative Temperature]],"NC")</f>
        <v>NC</v>
      </c>
      <c r="F8313">
        <f>IF(AND(C8313&gt;26,Tableau134[[#This Row],[Occupancy]]&lt;&gt;0),1,0)</f>
        <v>0</v>
      </c>
      <c r="G8313">
        <f>IF(AND(Tableau134[[#This Row],[Operative Temperature]]&lt;19,Tableau134[[#This Row],[Occupancy]]&lt;&gt;0),1,0)</f>
        <v>0</v>
      </c>
      <c r="H8313">
        <f>IF(Tableau134[[#This Row],[Nb dheures sup à 26°C sous occupation]]=1,Tableau134[[#This Row],[Operative Temperature]]-26,0)</f>
        <v>0</v>
      </c>
      <c r="I8313">
        <f>IF(Tableau134[[#This Row],[Nb d''heures inf à 19°C sous occupation]]=1,19-C8313,0)</f>
        <v>0</v>
      </c>
    </row>
    <row r="8314" spans="1:9" x14ac:dyDescent="0.25">
      <c r="A8314" s="2">
        <v>37603.333333333336</v>
      </c>
      <c r="B8314">
        <v>9.5749999999999993</v>
      </c>
      <c r="C8314">
        <v>24.733090000000001</v>
      </c>
      <c r="D8314">
        <v>0</v>
      </c>
      <c r="E8314" t="str">
        <f>IF(AND(Tableau134[[#This Row],[Operative Temperature]]&lt;19,Tableau134[[#This Row],[Occupancy]]&lt;&gt;0),Tableau134[[#This Row],[Operative Temperature]],"NC")</f>
        <v>NC</v>
      </c>
      <c r="F8314">
        <f>IF(AND(C8314&gt;26,Tableau134[[#This Row],[Occupancy]]&lt;&gt;0),1,0)</f>
        <v>0</v>
      </c>
      <c r="G8314">
        <f>IF(AND(Tableau134[[#This Row],[Operative Temperature]]&lt;19,Tableau134[[#This Row],[Occupancy]]&lt;&gt;0),1,0)</f>
        <v>0</v>
      </c>
      <c r="H8314">
        <f>IF(Tableau134[[#This Row],[Nb dheures sup à 26°C sous occupation]]=1,Tableau134[[#This Row],[Operative Temperature]]-26,0)</f>
        <v>0</v>
      </c>
      <c r="I8314">
        <f>IF(Tableau134[[#This Row],[Nb d''heures inf à 19°C sous occupation]]=1,19-C8314,0)</f>
        <v>0</v>
      </c>
    </row>
    <row r="8315" spans="1:9" x14ac:dyDescent="0.25">
      <c r="A8315" s="2">
        <v>37603.375</v>
      </c>
      <c r="B8315">
        <v>9.75</v>
      </c>
      <c r="C8315">
        <v>25.190709999999999</v>
      </c>
      <c r="D8315">
        <v>0</v>
      </c>
      <c r="E8315" t="str">
        <f>IF(AND(Tableau134[[#This Row],[Operative Temperature]]&lt;19,Tableau134[[#This Row],[Occupancy]]&lt;&gt;0),Tableau134[[#This Row],[Operative Temperature]],"NC")</f>
        <v>NC</v>
      </c>
      <c r="F8315">
        <f>IF(AND(C8315&gt;26,Tableau134[[#This Row],[Occupancy]]&lt;&gt;0),1,0)</f>
        <v>0</v>
      </c>
      <c r="G8315">
        <f>IF(AND(Tableau134[[#This Row],[Operative Temperature]]&lt;19,Tableau134[[#This Row],[Occupancy]]&lt;&gt;0),1,0)</f>
        <v>0</v>
      </c>
      <c r="H8315">
        <f>IF(Tableau134[[#This Row],[Nb dheures sup à 26°C sous occupation]]=1,Tableau134[[#This Row],[Operative Temperature]]-26,0)</f>
        <v>0</v>
      </c>
      <c r="I8315">
        <f>IF(Tableau134[[#This Row],[Nb d''heures inf à 19°C sous occupation]]=1,19-C8315,0)</f>
        <v>0</v>
      </c>
    </row>
    <row r="8316" spans="1:9" x14ac:dyDescent="0.25">
      <c r="A8316" s="2">
        <v>37603.416666666664</v>
      </c>
      <c r="B8316">
        <v>9.875</v>
      </c>
      <c r="C8316">
        <v>25.63438</v>
      </c>
      <c r="D8316">
        <v>0</v>
      </c>
      <c r="E8316" t="str">
        <f>IF(AND(Tableau134[[#This Row],[Operative Temperature]]&lt;19,Tableau134[[#This Row],[Occupancy]]&lt;&gt;0),Tableau134[[#This Row],[Operative Temperature]],"NC")</f>
        <v>NC</v>
      </c>
      <c r="F8316">
        <f>IF(AND(C8316&gt;26,Tableau134[[#This Row],[Occupancy]]&lt;&gt;0),1,0)</f>
        <v>0</v>
      </c>
      <c r="G8316">
        <f>IF(AND(Tableau134[[#This Row],[Operative Temperature]]&lt;19,Tableau134[[#This Row],[Occupancy]]&lt;&gt;0),1,0)</f>
        <v>0</v>
      </c>
      <c r="H8316">
        <f>IF(Tableau134[[#This Row],[Nb dheures sup à 26°C sous occupation]]=1,Tableau134[[#This Row],[Operative Temperature]]-26,0)</f>
        <v>0</v>
      </c>
      <c r="I8316">
        <f>IF(Tableau134[[#This Row],[Nb d''heures inf à 19°C sous occupation]]=1,19-C8316,0)</f>
        <v>0</v>
      </c>
    </row>
    <row r="8317" spans="1:9" x14ac:dyDescent="0.25">
      <c r="A8317" s="2">
        <v>37603.458333333336</v>
      </c>
      <c r="B8317">
        <v>11.7</v>
      </c>
      <c r="C8317">
        <v>26.307839999999999</v>
      </c>
      <c r="D8317">
        <v>0</v>
      </c>
      <c r="E8317" t="str">
        <f>IF(AND(Tableau134[[#This Row],[Operative Temperature]]&lt;19,Tableau134[[#This Row],[Occupancy]]&lt;&gt;0),Tableau134[[#This Row],[Operative Temperature]],"NC")</f>
        <v>NC</v>
      </c>
      <c r="F8317">
        <f>IF(AND(C8317&gt;26,Tableau134[[#This Row],[Occupancy]]&lt;&gt;0),1,0)</f>
        <v>0</v>
      </c>
      <c r="G8317">
        <f>IF(AND(Tableau134[[#This Row],[Operative Temperature]]&lt;19,Tableau134[[#This Row],[Occupancy]]&lt;&gt;0),1,0)</f>
        <v>0</v>
      </c>
      <c r="H8317">
        <f>IF(Tableau134[[#This Row],[Nb dheures sup à 26°C sous occupation]]=1,Tableau134[[#This Row],[Operative Temperature]]-26,0)</f>
        <v>0</v>
      </c>
      <c r="I8317">
        <f>IF(Tableau134[[#This Row],[Nb d''heures inf à 19°C sous occupation]]=1,19-C8317,0)</f>
        <v>0</v>
      </c>
    </row>
    <row r="8318" spans="1:9" x14ac:dyDescent="0.25">
      <c r="A8318" s="2">
        <v>37603.5</v>
      </c>
      <c r="B8318">
        <v>14.025</v>
      </c>
      <c r="C8318">
        <v>27.170030000000001</v>
      </c>
      <c r="D8318">
        <v>0</v>
      </c>
      <c r="E8318" t="str">
        <f>IF(AND(Tableau134[[#This Row],[Operative Temperature]]&lt;19,Tableau134[[#This Row],[Occupancy]]&lt;&gt;0),Tableau134[[#This Row],[Operative Temperature]],"NC")</f>
        <v>NC</v>
      </c>
      <c r="F8318">
        <f>IF(AND(C8318&gt;26,Tableau134[[#This Row],[Occupancy]]&lt;&gt;0),1,0)</f>
        <v>0</v>
      </c>
      <c r="G8318">
        <f>IF(AND(Tableau134[[#This Row],[Operative Temperature]]&lt;19,Tableau134[[#This Row],[Occupancy]]&lt;&gt;0),1,0)</f>
        <v>0</v>
      </c>
      <c r="H8318">
        <f>IF(Tableau134[[#This Row],[Nb dheures sup à 26°C sous occupation]]=1,Tableau134[[#This Row],[Operative Temperature]]-26,0)</f>
        <v>0</v>
      </c>
      <c r="I8318">
        <f>IF(Tableau134[[#This Row],[Nb d''heures inf à 19°C sous occupation]]=1,19-C8318,0)</f>
        <v>0</v>
      </c>
    </row>
    <row r="8319" spans="1:9" x14ac:dyDescent="0.25">
      <c r="A8319" s="2">
        <v>37603.541666666664</v>
      </c>
      <c r="B8319">
        <v>16.399999999999999</v>
      </c>
      <c r="C8319">
        <v>27.94557</v>
      </c>
      <c r="D8319">
        <v>0</v>
      </c>
      <c r="E8319" t="str">
        <f>IF(AND(Tableau134[[#This Row],[Operative Temperature]]&lt;19,Tableau134[[#This Row],[Occupancy]]&lt;&gt;0),Tableau134[[#This Row],[Operative Temperature]],"NC")</f>
        <v>NC</v>
      </c>
      <c r="F8319">
        <f>IF(AND(C8319&gt;26,Tableau134[[#This Row],[Occupancy]]&lt;&gt;0),1,0)</f>
        <v>0</v>
      </c>
      <c r="G8319">
        <f>IF(AND(Tableau134[[#This Row],[Operative Temperature]]&lt;19,Tableau134[[#This Row],[Occupancy]]&lt;&gt;0),1,0)</f>
        <v>0</v>
      </c>
      <c r="H8319">
        <f>IF(Tableau134[[#This Row],[Nb dheures sup à 26°C sous occupation]]=1,Tableau134[[#This Row],[Operative Temperature]]-26,0)</f>
        <v>0</v>
      </c>
      <c r="I8319">
        <f>IF(Tableau134[[#This Row],[Nb d''heures inf à 19°C sous occupation]]=1,19-C8319,0)</f>
        <v>0</v>
      </c>
    </row>
    <row r="8320" spans="1:9" x14ac:dyDescent="0.25">
      <c r="A8320" s="2">
        <v>37603.583333333336</v>
      </c>
      <c r="B8320">
        <v>17</v>
      </c>
      <c r="C8320">
        <v>28.512260000000001</v>
      </c>
      <c r="D8320">
        <v>0</v>
      </c>
      <c r="E8320" t="str">
        <f>IF(AND(Tableau134[[#This Row],[Operative Temperature]]&lt;19,Tableau134[[#This Row],[Occupancy]]&lt;&gt;0),Tableau134[[#This Row],[Operative Temperature]],"NC")</f>
        <v>NC</v>
      </c>
      <c r="F8320">
        <f>IF(AND(C8320&gt;26,Tableau134[[#This Row],[Occupancy]]&lt;&gt;0),1,0)</f>
        <v>0</v>
      </c>
      <c r="G8320">
        <f>IF(AND(Tableau134[[#This Row],[Operative Temperature]]&lt;19,Tableau134[[#This Row],[Occupancy]]&lt;&gt;0),1,0)</f>
        <v>0</v>
      </c>
      <c r="H8320">
        <f>IF(Tableau134[[#This Row],[Nb dheures sup à 26°C sous occupation]]=1,Tableau134[[#This Row],[Operative Temperature]]-26,0)</f>
        <v>0</v>
      </c>
      <c r="I8320">
        <f>IF(Tableau134[[#This Row],[Nb d''heures inf à 19°C sous occupation]]=1,19-C8320,0)</f>
        <v>0</v>
      </c>
    </row>
    <row r="8321" spans="1:9" x14ac:dyDescent="0.25">
      <c r="A8321" s="2">
        <v>37603.625</v>
      </c>
      <c r="B8321">
        <v>16.925000000000001</v>
      </c>
      <c r="C8321">
        <v>28.76634</v>
      </c>
      <c r="D8321">
        <v>0</v>
      </c>
      <c r="E8321" t="str">
        <f>IF(AND(Tableau134[[#This Row],[Operative Temperature]]&lt;19,Tableau134[[#This Row],[Occupancy]]&lt;&gt;0),Tableau134[[#This Row],[Operative Temperature]],"NC")</f>
        <v>NC</v>
      </c>
      <c r="F8321">
        <f>IF(AND(C8321&gt;26,Tableau134[[#This Row],[Occupancy]]&lt;&gt;0),1,0)</f>
        <v>0</v>
      </c>
      <c r="G8321">
        <f>IF(AND(Tableau134[[#This Row],[Operative Temperature]]&lt;19,Tableau134[[#This Row],[Occupancy]]&lt;&gt;0),1,0)</f>
        <v>0</v>
      </c>
      <c r="H8321">
        <f>IF(Tableau134[[#This Row],[Nb dheures sup à 26°C sous occupation]]=1,Tableau134[[#This Row],[Operative Temperature]]-26,0)</f>
        <v>0</v>
      </c>
      <c r="I8321">
        <f>IF(Tableau134[[#This Row],[Nb d''heures inf à 19°C sous occupation]]=1,19-C8321,0)</f>
        <v>0</v>
      </c>
    </row>
    <row r="8322" spans="1:9" x14ac:dyDescent="0.25">
      <c r="A8322" s="2">
        <v>37603.666666666664</v>
      </c>
      <c r="B8322">
        <v>16.899999999999999</v>
      </c>
      <c r="C8322">
        <v>28.951229999999999</v>
      </c>
      <c r="D8322">
        <v>0</v>
      </c>
      <c r="E8322" t="str">
        <f>IF(AND(Tableau134[[#This Row],[Operative Temperature]]&lt;19,Tableau134[[#This Row],[Occupancy]]&lt;&gt;0),Tableau134[[#This Row],[Operative Temperature]],"NC")</f>
        <v>NC</v>
      </c>
      <c r="F8322">
        <f>IF(AND(C8322&gt;26,Tableau134[[#This Row],[Occupancy]]&lt;&gt;0),1,0)</f>
        <v>0</v>
      </c>
      <c r="G8322">
        <f>IF(AND(Tableau134[[#This Row],[Operative Temperature]]&lt;19,Tableau134[[#This Row],[Occupancy]]&lt;&gt;0),1,0)</f>
        <v>0</v>
      </c>
      <c r="H8322">
        <f>IF(Tableau134[[#This Row],[Nb dheures sup à 26°C sous occupation]]=1,Tableau134[[#This Row],[Operative Temperature]]-26,0)</f>
        <v>0</v>
      </c>
      <c r="I8322">
        <f>IF(Tableau134[[#This Row],[Nb d''heures inf à 19°C sous occupation]]=1,19-C8322,0)</f>
        <v>0</v>
      </c>
    </row>
    <row r="8323" spans="1:9" x14ac:dyDescent="0.25">
      <c r="A8323" s="2">
        <v>37603.708333333336</v>
      </c>
      <c r="B8323">
        <v>15.7</v>
      </c>
      <c r="C8323">
        <v>28.83822</v>
      </c>
      <c r="D8323">
        <v>0</v>
      </c>
      <c r="E8323" t="str">
        <f>IF(AND(Tableau134[[#This Row],[Operative Temperature]]&lt;19,Tableau134[[#This Row],[Occupancy]]&lt;&gt;0),Tableau134[[#This Row],[Operative Temperature]],"NC")</f>
        <v>NC</v>
      </c>
      <c r="F8323">
        <f>IF(AND(C8323&gt;26,Tableau134[[#This Row],[Occupancy]]&lt;&gt;0),1,0)</f>
        <v>0</v>
      </c>
      <c r="G8323">
        <f>IF(AND(Tableau134[[#This Row],[Operative Temperature]]&lt;19,Tableau134[[#This Row],[Occupancy]]&lt;&gt;0),1,0)</f>
        <v>0</v>
      </c>
      <c r="H8323">
        <f>IF(Tableau134[[#This Row],[Nb dheures sup à 26°C sous occupation]]=1,Tableau134[[#This Row],[Operative Temperature]]-26,0)</f>
        <v>0</v>
      </c>
      <c r="I8323">
        <f>IF(Tableau134[[#This Row],[Nb d''heures inf à 19°C sous occupation]]=1,19-C8323,0)</f>
        <v>0</v>
      </c>
    </row>
    <row r="8324" spans="1:9" x14ac:dyDescent="0.25">
      <c r="A8324" s="2">
        <v>37603.75</v>
      </c>
      <c r="B8324">
        <v>14.175000000000001</v>
      </c>
      <c r="C8324">
        <v>28.727499999999999</v>
      </c>
      <c r="D8324">
        <v>0</v>
      </c>
      <c r="E8324" t="str">
        <f>IF(AND(Tableau134[[#This Row],[Operative Temperature]]&lt;19,Tableau134[[#This Row],[Occupancy]]&lt;&gt;0),Tableau134[[#This Row],[Operative Temperature]],"NC")</f>
        <v>NC</v>
      </c>
      <c r="F8324">
        <f>IF(AND(C8324&gt;26,Tableau134[[#This Row],[Occupancy]]&lt;&gt;0),1,0)</f>
        <v>0</v>
      </c>
      <c r="G8324">
        <f>IF(AND(Tableau134[[#This Row],[Operative Temperature]]&lt;19,Tableau134[[#This Row],[Occupancy]]&lt;&gt;0),1,0)</f>
        <v>0</v>
      </c>
      <c r="H8324">
        <f>IF(Tableau134[[#This Row],[Nb dheures sup à 26°C sous occupation]]=1,Tableau134[[#This Row],[Operative Temperature]]-26,0)</f>
        <v>0</v>
      </c>
      <c r="I8324">
        <f>IF(Tableau134[[#This Row],[Nb d''heures inf à 19°C sous occupation]]=1,19-C8324,0)</f>
        <v>0</v>
      </c>
    </row>
    <row r="8325" spans="1:9" x14ac:dyDescent="0.25">
      <c r="A8325" s="2">
        <v>37603.791666666664</v>
      </c>
      <c r="B8325">
        <v>12.6</v>
      </c>
      <c r="C8325">
        <v>28.699619999999999</v>
      </c>
      <c r="D8325">
        <v>0</v>
      </c>
      <c r="E8325" t="str">
        <f>IF(AND(Tableau134[[#This Row],[Operative Temperature]]&lt;19,Tableau134[[#This Row],[Occupancy]]&lt;&gt;0),Tableau134[[#This Row],[Operative Temperature]],"NC")</f>
        <v>NC</v>
      </c>
      <c r="F8325">
        <f>IF(AND(C8325&gt;26,Tableau134[[#This Row],[Occupancy]]&lt;&gt;0),1,0)</f>
        <v>0</v>
      </c>
      <c r="G8325">
        <f>IF(AND(Tableau134[[#This Row],[Operative Temperature]]&lt;19,Tableau134[[#This Row],[Occupancy]]&lt;&gt;0),1,0)</f>
        <v>0</v>
      </c>
      <c r="H8325">
        <f>IF(Tableau134[[#This Row],[Nb dheures sup à 26°C sous occupation]]=1,Tableau134[[#This Row],[Operative Temperature]]-26,0)</f>
        <v>0</v>
      </c>
      <c r="I8325">
        <f>IF(Tableau134[[#This Row],[Nb d''heures inf à 19°C sous occupation]]=1,19-C8325,0)</f>
        <v>0</v>
      </c>
    </row>
    <row r="8326" spans="1:9" x14ac:dyDescent="0.25">
      <c r="A8326" s="2">
        <v>37603.833333333336</v>
      </c>
      <c r="B8326">
        <v>12.125</v>
      </c>
      <c r="C8326">
        <v>28.575430000000001</v>
      </c>
      <c r="D8326">
        <v>0</v>
      </c>
      <c r="E8326" t="str">
        <f>IF(AND(Tableau134[[#This Row],[Operative Temperature]]&lt;19,Tableau134[[#This Row],[Occupancy]]&lt;&gt;0),Tableau134[[#This Row],[Operative Temperature]],"NC")</f>
        <v>NC</v>
      </c>
      <c r="F8326">
        <f>IF(AND(C8326&gt;26,Tableau134[[#This Row],[Occupancy]]&lt;&gt;0),1,0)</f>
        <v>0</v>
      </c>
      <c r="G8326">
        <f>IF(AND(Tableau134[[#This Row],[Operative Temperature]]&lt;19,Tableau134[[#This Row],[Occupancy]]&lt;&gt;0),1,0)</f>
        <v>0</v>
      </c>
      <c r="H8326">
        <f>IF(Tableau134[[#This Row],[Nb dheures sup à 26°C sous occupation]]=1,Tableau134[[#This Row],[Operative Temperature]]-26,0)</f>
        <v>0</v>
      </c>
      <c r="I8326">
        <f>IF(Tableau134[[#This Row],[Nb d''heures inf à 19°C sous occupation]]=1,19-C8326,0)</f>
        <v>0</v>
      </c>
    </row>
    <row r="8327" spans="1:9" x14ac:dyDescent="0.25">
      <c r="A8327" s="2">
        <v>37603.875</v>
      </c>
      <c r="B8327">
        <v>12.025</v>
      </c>
      <c r="C8327">
        <v>27.430589999999999</v>
      </c>
      <c r="D8327">
        <v>0</v>
      </c>
      <c r="E8327" t="str">
        <f>IF(AND(Tableau134[[#This Row],[Operative Temperature]]&lt;19,Tableau134[[#This Row],[Occupancy]]&lt;&gt;0),Tableau134[[#This Row],[Operative Temperature]],"NC")</f>
        <v>NC</v>
      </c>
      <c r="F8327">
        <f>IF(AND(C8327&gt;26,Tableau134[[#This Row],[Occupancy]]&lt;&gt;0),1,0)</f>
        <v>0</v>
      </c>
      <c r="G8327">
        <f>IF(AND(Tableau134[[#This Row],[Operative Temperature]]&lt;19,Tableau134[[#This Row],[Occupancy]]&lt;&gt;0),1,0)</f>
        <v>0</v>
      </c>
      <c r="H8327">
        <f>IF(Tableau134[[#This Row],[Nb dheures sup à 26°C sous occupation]]=1,Tableau134[[#This Row],[Operative Temperature]]-26,0)</f>
        <v>0</v>
      </c>
      <c r="I8327">
        <f>IF(Tableau134[[#This Row],[Nb d''heures inf à 19°C sous occupation]]=1,19-C8327,0)</f>
        <v>0</v>
      </c>
    </row>
    <row r="8328" spans="1:9" x14ac:dyDescent="0.25">
      <c r="A8328" s="2">
        <v>37603.916666666664</v>
      </c>
      <c r="B8328">
        <v>11.475</v>
      </c>
      <c r="C8328">
        <v>26.752890000000001</v>
      </c>
      <c r="D8328">
        <v>0</v>
      </c>
      <c r="E8328" t="str">
        <f>IF(AND(Tableau134[[#This Row],[Operative Temperature]]&lt;19,Tableau134[[#This Row],[Occupancy]]&lt;&gt;0),Tableau134[[#This Row],[Operative Temperature]],"NC")</f>
        <v>NC</v>
      </c>
      <c r="F8328">
        <f>IF(AND(C8328&gt;26,Tableau134[[#This Row],[Occupancy]]&lt;&gt;0),1,0)</f>
        <v>0</v>
      </c>
      <c r="G8328">
        <f>IF(AND(Tableau134[[#This Row],[Operative Temperature]]&lt;19,Tableau134[[#This Row],[Occupancy]]&lt;&gt;0),1,0)</f>
        <v>0</v>
      </c>
      <c r="H8328">
        <f>IF(Tableau134[[#This Row],[Nb dheures sup à 26°C sous occupation]]=1,Tableau134[[#This Row],[Operative Temperature]]-26,0)</f>
        <v>0</v>
      </c>
      <c r="I8328">
        <f>IF(Tableau134[[#This Row],[Nb d''heures inf à 19°C sous occupation]]=1,19-C8328,0)</f>
        <v>0</v>
      </c>
    </row>
    <row r="8329" spans="1:9" x14ac:dyDescent="0.25">
      <c r="A8329" s="2">
        <v>37603.958333333336</v>
      </c>
      <c r="B8329">
        <v>11.074999999999999</v>
      </c>
      <c r="C8329">
        <v>26.4268</v>
      </c>
      <c r="D8329">
        <v>0</v>
      </c>
      <c r="E8329" t="str">
        <f>IF(AND(Tableau134[[#This Row],[Operative Temperature]]&lt;19,Tableau134[[#This Row],[Occupancy]]&lt;&gt;0),Tableau134[[#This Row],[Operative Temperature]],"NC")</f>
        <v>NC</v>
      </c>
      <c r="F8329">
        <f>IF(AND(C8329&gt;26,Tableau134[[#This Row],[Occupancy]]&lt;&gt;0),1,0)</f>
        <v>0</v>
      </c>
      <c r="G8329">
        <f>IF(AND(Tableau134[[#This Row],[Operative Temperature]]&lt;19,Tableau134[[#This Row],[Occupancy]]&lt;&gt;0),1,0)</f>
        <v>0</v>
      </c>
      <c r="H8329">
        <f>IF(Tableau134[[#This Row],[Nb dheures sup à 26°C sous occupation]]=1,Tableau134[[#This Row],[Operative Temperature]]-26,0)</f>
        <v>0</v>
      </c>
      <c r="I8329">
        <f>IF(Tableau134[[#This Row],[Nb d''heures inf à 19°C sous occupation]]=1,19-C8329,0)</f>
        <v>0</v>
      </c>
    </row>
    <row r="8330" spans="1:9" x14ac:dyDescent="0.25">
      <c r="A8330" s="1">
        <v>37604</v>
      </c>
      <c r="B8330">
        <v>10.625</v>
      </c>
      <c r="C8330">
        <v>26.20383</v>
      </c>
      <c r="D8330">
        <v>0</v>
      </c>
      <c r="E8330" t="str">
        <f>IF(AND(Tableau134[[#This Row],[Operative Temperature]]&lt;19,Tableau134[[#This Row],[Occupancy]]&lt;&gt;0),Tableau134[[#This Row],[Operative Temperature]],"NC")</f>
        <v>NC</v>
      </c>
      <c r="F8330">
        <f>IF(AND(C8330&gt;26,Tableau134[[#This Row],[Occupancy]]&lt;&gt;0),1,0)</f>
        <v>0</v>
      </c>
      <c r="G8330">
        <f>IF(AND(Tableau134[[#This Row],[Operative Temperature]]&lt;19,Tableau134[[#This Row],[Occupancy]]&lt;&gt;0),1,0)</f>
        <v>0</v>
      </c>
      <c r="H8330">
        <f>IF(Tableau134[[#This Row],[Nb dheures sup à 26°C sous occupation]]=1,Tableau134[[#This Row],[Operative Temperature]]-26,0)</f>
        <v>0</v>
      </c>
      <c r="I8330">
        <f>IF(Tableau134[[#This Row],[Nb d''heures inf à 19°C sous occupation]]=1,19-C8330,0)</f>
        <v>0</v>
      </c>
    </row>
    <row r="8331" spans="1:9" x14ac:dyDescent="0.25">
      <c r="A8331" s="2">
        <v>37604.041666666664</v>
      </c>
      <c r="B8331">
        <v>10.199999999999999</v>
      </c>
      <c r="C8331">
        <v>26.043320000000001</v>
      </c>
      <c r="D8331">
        <v>0</v>
      </c>
      <c r="E8331" t="str">
        <f>IF(AND(Tableau134[[#This Row],[Operative Temperature]]&lt;19,Tableau134[[#This Row],[Occupancy]]&lt;&gt;0),Tableau134[[#This Row],[Operative Temperature]],"NC")</f>
        <v>NC</v>
      </c>
      <c r="F8331">
        <f>IF(AND(C8331&gt;26,Tableau134[[#This Row],[Occupancy]]&lt;&gt;0),1,0)</f>
        <v>0</v>
      </c>
      <c r="G8331">
        <f>IF(AND(Tableau134[[#This Row],[Operative Temperature]]&lt;19,Tableau134[[#This Row],[Occupancy]]&lt;&gt;0),1,0)</f>
        <v>0</v>
      </c>
      <c r="H8331">
        <f>IF(Tableau134[[#This Row],[Nb dheures sup à 26°C sous occupation]]=1,Tableau134[[#This Row],[Operative Temperature]]-26,0)</f>
        <v>0</v>
      </c>
      <c r="I8331">
        <f>IF(Tableau134[[#This Row],[Nb d''heures inf à 19°C sous occupation]]=1,19-C8331,0)</f>
        <v>0</v>
      </c>
    </row>
    <row r="8332" spans="1:9" x14ac:dyDescent="0.25">
      <c r="A8332" s="2">
        <v>37604.083333333336</v>
      </c>
      <c r="B8332">
        <v>10.25</v>
      </c>
      <c r="C8332">
        <v>25.89526</v>
      </c>
      <c r="D8332">
        <v>0</v>
      </c>
      <c r="E8332" t="str">
        <f>IF(AND(Tableau134[[#This Row],[Operative Temperature]]&lt;19,Tableau134[[#This Row],[Occupancy]]&lt;&gt;0),Tableau134[[#This Row],[Operative Temperature]],"NC")</f>
        <v>NC</v>
      </c>
      <c r="F8332">
        <f>IF(AND(C8332&gt;26,Tableau134[[#This Row],[Occupancy]]&lt;&gt;0),1,0)</f>
        <v>0</v>
      </c>
      <c r="G8332">
        <f>IF(AND(Tableau134[[#This Row],[Operative Temperature]]&lt;19,Tableau134[[#This Row],[Occupancy]]&lt;&gt;0),1,0)</f>
        <v>0</v>
      </c>
      <c r="H8332">
        <f>IF(Tableau134[[#This Row],[Nb dheures sup à 26°C sous occupation]]=1,Tableau134[[#This Row],[Operative Temperature]]-26,0)</f>
        <v>0</v>
      </c>
      <c r="I8332">
        <f>IF(Tableau134[[#This Row],[Nb d''heures inf à 19°C sous occupation]]=1,19-C8332,0)</f>
        <v>0</v>
      </c>
    </row>
    <row r="8333" spans="1:9" x14ac:dyDescent="0.25">
      <c r="A8333" s="2">
        <v>37604.125</v>
      </c>
      <c r="B8333">
        <v>10.375</v>
      </c>
      <c r="C8333">
        <v>25.766749999999998</v>
      </c>
      <c r="D8333">
        <v>0</v>
      </c>
      <c r="E8333" t="str">
        <f>IF(AND(Tableau134[[#This Row],[Operative Temperature]]&lt;19,Tableau134[[#This Row],[Occupancy]]&lt;&gt;0),Tableau134[[#This Row],[Operative Temperature]],"NC")</f>
        <v>NC</v>
      </c>
      <c r="F8333">
        <f>IF(AND(C8333&gt;26,Tableau134[[#This Row],[Occupancy]]&lt;&gt;0),1,0)</f>
        <v>0</v>
      </c>
      <c r="G8333">
        <f>IF(AND(Tableau134[[#This Row],[Operative Temperature]]&lt;19,Tableau134[[#This Row],[Occupancy]]&lt;&gt;0),1,0)</f>
        <v>0</v>
      </c>
      <c r="H8333">
        <f>IF(Tableau134[[#This Row],[Nb dheures sup à 26°C sous occupation]]=1,Tableau134[[#This Row],[Operative Temperature]]-26,0)</f>
        <v>0</v>
      </c>
      <c r="I8333">
        <f>IF(Tableau134[[#This Row],[Nb d''heures inf à 19°C sous occupation]]=1,19-C8333,0)</f>
        <v>0</v>
      </c>
    </row>
    <row r="8334" spans="1:9" x14ac:dyDescent="0.25">
      <c r="A8334" s="2">
        <v>37604.166666666664</v>
      </c>
      <c r="B8334">
        <v>10.55</v>
      </c>
      <c r="C8334">
        <v>25.65249</v>
      </c>
      <c r="D8334">
        <v>0</v>
      </c>
      <c r="E8334" t="str">
        <f>IF(AND(Tableau134[[#This Row],[Operative Temperature]]&lt;19,Tableau134[[#This Row],[Occupancy]]&lt;&gt;0),Tableau134[[#This Row],[Operative Temperature]],"NC")</f>
        <v>NC</v>
      </c>
      <c r="F8334">
        <f>IF(AND(C8334&gt;26,Tableau134[[#This Row],[Occupancy]]&lt;&gt;0),1,0)</f>
        <v>0</v>
      </c>
      <c r="G8334">
        <f>IF(AND(Tableau134[[#This Row],[Operative Temperature]]&lt;19,Tableau134[[#This Row],[Occupancy]]&lt;&gt;0),1,0)</f>
        <v>0</v>
      </c>
      <c r="H8334">
        <f>IF(Tableau134[[#This Row],[Nb dheures sup à 26°C sous occupation]]=1,Tableau134[[#This Row],[Operative Temperature]]-26,0)</f>
        <v>0</v>
      </c>
      <c r="I8334">
        <f>IF(Tableau134[[#This Row],[Nb d''heures inf à 19°C sous occupation]]=1,19-C8334,0)</f>
        <v>0</v>
      </c>
    </row>
    <row r="8335" spans="1:9" x14ac:dyDescent="0.25">
      <c r="A8335" s="2">
        <v>37604.208333333336</v>
      </c>
      <c r="B8335">
        <v>10.225</v>
      </c>
      <c r="C8335">
        <v>25.534800000000001</v>
      </c>
      <c r="D8335">
        <v>0</v>
      </c>
      <c r="E8335" t="str">
        <f>IF(AND(Tableau134[[#This Row],[Operative Temperature]]&lt;19,Tableau134[[#This Row],[Occupancy]]&lt;&gt;0),Tableau134[[#This Row],[Operative Temperature]],"NC")</f>
        <v>NC</v>
      </c>
      <c r="F8335">
        <f>IF(AND(C8335&gt;26,Tableau134[[#This Row],[Occupancy]]&lt;&gt;0),1,0)</f>
        <v>0</v>
      </c>
      <c r="G8335">
        <f>IF(AND(Tableau134[[#This Row],[Operative Temperature]]&lt;19,Tableau134[[#This Row],[Occupancy]]&lt;&gt;0),1,0)</f>
        <v>0</v>
      </c>
      <c r="H8335">
        <f>IF(Tableau134[[#This Row],[Nb dheures sup à 26°C sous occupation]]=1,Tableau134[[#This Row],[Operative Temperature]]-26,0)</f>
        <v>0</v>
      </c>
      <c r="I8335">
        <f>IF(Tableau134[[#This Row],[Nb d''heures inf à 19°C sous occupation]]=1,19-C8335,0)</f>
        <v>0</v>
      </c>
    </row>
    <row r="8336" spans="1:9" x14ac:dyDescent="0.25">
      <c r="A8336" s="2">
        <v>37604.25</v>
      </c>
      <c r="B8336">
        <v>9.65</v>
      </c>
      <c r="C8336">
        <v>25.363630000000001</v>
      </c>
      <c r="D8336">
        <v>0</v>
      </c>
      <c r="E8336" t="str">
        <f>IF(AND(Tableau134[[#This Row],[Operative Temperature]]&lt;19,Tableau134[[#This Row],[Occupancy]]&lt;&gt;0),Tableau134[[#This Row],[Operative Temperature]],"NC")</f>
        <v>NC</v>
      </c>
      <c r="F8336">
        <f>IF(AND(C8336&gt;26,Tableau134[[#This Row],[Occupancy]]&lt;&gt;0),1,0)</f>
        <v>0</v>
      </c>
      <c r="G8336">
        <f>IF(AND(Tableau134[[#This Row],[Operative Temperature]]&lt;19,Tableau134[[#This Row],[Occupancy]]&lt;&gt;0),1,0)</f>
        <v>0</v>
      </c>
      <c r="H8336">
        <f>IF(Tableau134[[#This Row],[Nb dheures sup à 26°C sous occupation]]=1,Tableau134[[#This Row],[Operative Temperature]]-26,0)</f>
        <v>0</v>
      </c>
      <c r="I8336">
        <f>IF(Tableau134[[#This Row],[Nb d''heures inf à 19°C sous occupation]]=1,19-C8336,0)</f>
        <v>0</v>
      </c>
    </row>
    <row r="8337" spans="1:9" x14ac:dyDescent="0.25">
      <c r="A8337" s="2">
        <v>37604.291666666664</v>
      </c>
      <c r="B8337">
        <v>9.125</v>
      </c>
      <c r="C8337">
        <v>25.173860000000001</v>
      </c>
      <c r="D8337">
        <v>0</v>
      </c>
      <c r="E8337" t="str">
        <f>IF(AND(Tableau134[[#This Row],[Operative Temperature]]&lt;19,Tableau134[[#This Row],[Occupancy]]&lt;&gt;0),Tableau134[[#This Row],[Operative Temperature]],"NC")</f>
        <v>NC</v>
      </c>
      <c r="F8337">
        <f>IF(AND(C8337&gt;26,Tableau134[[#This Row],[Occupancy]]&lt;&gt;0),1,0)</f>
        <v>0</v>
      </c>
      <c r="G8337">
        <f>IF(AND(Tableau134[[#This Row],[Operative Temperature]]&lt;19,Tableau134[[#This Row],[Occupancy]]&lt;&gt;0),1,0)</f>
        <v>0</v>
      </c>
      <c r="H8337">
        <f>IF(Tableau134[[#This Row],[Nb dheures sup à 26°C sous occupation]]=1,Tableau134[[#This Row],[Operative Temperature]]-26,0)</f>
        <v>0</v>
      </c>
      <c r="I8337">
        <f>IF(Tableau134[[#This Row],[Nb d''heures inf à 19°C sous occupation]]=1,19-C8337,0)</f>
        <v>0</v>
      </c>
    </row>
    <row r="8338" spans="1:9" x14ac:dyDescent="0.25">
      <c r="A8338" s="2">
        <v>37604.333333333336</v>
      </c>
      <c r="B8338">
        <v>8.625</v>
      </c>
      <c r="C8338">
        <v>24.998370000000001</v>
      </c>
      <c r="D8338">
        <v>0</v>
      </c>
      <c r="E8338" t="str">
        <f>IF(AND(Tableau134[[#This Row],[Operative Temperature]]&lt;19,Tableau134[[#This Row],[Occupancy]]&lt;&gt;0),Tableau134[[#This Row],[Operative Temperature]],"NC")</f>
        <v>NC</v>
      </c>
      <c r="F8338">
        <f>IF(AND(C8338&gt;26,Tableau134[[#This Row],[Occupancy]]&lt;&gt;0),1,0)</f>
        <v>0</v>
      </c>
      <c r="G8338">
        <f>IF(AND(Tableau134[[#This Row],[Operative Temperature]]&lt;19,Tableau134[[#This Row],[Occupancy]]&lt;&gt;0),1,0)</f>
        <v>0</v>
      </c>
      <c r="H8338">
        <f>IF(Tableau134[[#This Row],[Nb dheures sup à 26°C sous occupation]]=1,Tableau134[[#This Row],[Operative Temperature]]-26,0)</f>
        <v>0</v>
      </c>
      <c r="I8338">
        <f>IF(Tableau134[[#This Row],[Nb d''heures inf à 19°C sous occupation]]=1,19-C8338,0)</f>
        <v>0</v>
      </c>
    </row>
    <row r="8339" spans="1:9" x14ac:dyDescent="0.25">
      <c r="A8339" s="2">
        <v>37604.375</v>
      </c>
      <c r="B8339">
        <v>8.0500000000000007</v>
      </c>
      <c r="C8339">
        <v>24.850560000000002</v>
      </c>
      <c r="D8339">
        <v>0</v>
      </c>
      <c r="E8339" t="str">
        <f>IF(AND(Tableau134[[#This Row],[Operative Temperature]]&lt;19,Tableau134[[#This Row],[Occupancy]]&lt;&gt;0),Tableau134[[#This Row],[Operative Temperature]],"NC")</f>
        <v>NC</v>
      </c>
      <c r="F8339">
        <f>IF(AND(C8339&gt;26,Tableau134[[#This Row],[Occupancy]]&lt;&gt;0),1,0)</f>
        <v>0</v>
      </c>
      <c r="G8339">
        <f>IF(AND(Tableau134[[#This Row],[Operative Temperature]]&lt;19,Tableau134[[#This Row],[Occupancy]]&lt;&gt;0),1,0)</f>
        <v>0</v>
      </c>
      <c r="H8339">
        <f>IF(Tableau134[[#This Row],[Nb dheures sup à 26°C sous occupation]]=1,Tableau134[[#This Row],[Operative Temperature]]-26,0)</f>
        <v>0</v>
      </c>
      <c r="I8339">
        <f>IF(Tableau134[[#This Row],[Nb d''heures inf à 19°C sous occupation]]=1,19-C8339,0)</f>
        <v>0</v>
      </c>
    </row>
    <row r="8340" spans="1:9" x14ac:dyDescent="0.25">
      <c r="A8340" s="2">
        <v>37604.416666666664</v>
      </c>
      <c r="B8340">
        <v>7.5250000000000004</v>
      </c>
      <c r="C8340">
        <v>24.760159999999999</v>
      </c>
      <c r="D8340">
        <v>0</v>
      </c>
      <c r="E8340" t="str">
        <f>IF(AND(Tableau134[[#This Row],[Operative Temperature]]&lt;19,Tableau134[[#This Row],[Occupancy]]&lt;&gt;0),Tableau134[[#This Row],[Operative Temperature]],"NC")</f>
        <v>NC</v>
      </c>
      <c r="F8340">
        <f>IF(AND(C8340&gt;26,Tableau134[[#This Row],[Occupancy]]&lt;&gt;0),1,0)</f>
        <v>0</v>
      </c>
      <c r="G8340">
        <f>IF(AND(Tableau134[[#This Row],[Operative Temperature]]&lt;19,Tableau134[[#This Row],[Occupancy]]&lt;&gt;0),1,0)</f>
        <v>0</v>
      </c>
      <c r="H8340">
        <f>IF(Tableau134[[#This Row],[Nb dheures sup à 26°C sous occupation]]=1,Tableau134[[#This Row],[Operative Temperature]]-26,0)</f>
        <v>0</v>
      </c>
      <c r="I8340">
        <f>IF(Tableau134[[#This Row],[Nb d''heures inf à 19°C sous occupation]]=1,19-C8340,0)</f>
        <v>0</v>
      </c>
    </row>
    <row r="8341" spans="1:9" x14ac:dyDescent="0.25">
      <c r="A8341" s="2">
        <v>37604.458333333336</v>
      </c>
      <c r="B8341">
        <v>7.1</v>
      </c>
      <c r="C8341">
        <v>24.757899999999999</v>
      </c>
      <c r="D8341">
        <v>0</v>
      </c>
      <c r="E8341" t="str">
        <f>IF(AND(Tableau134[[#This Row],[Operative Temperature]]&lt;19,Tableau134[[#This Row],[Occupancy]]&lt;&gt;0),Tableau134[[#This Row],[Operative Temperature]],"NC")</f>
        <v>NC</v>
      </c>
      <c r="F8341">
        <f>IF(AND(C8341&gt;26,Tableau134[[#This Row],[Occupancy]]&lt;&gt;0),1,0)</f>
        <v>0</v>
      </c>
      <c r="G8341">
        <f>IF(AND(Tableau134[[#This Row],[Operative Temperature]]&lt;19,Tableau134[[#This Row],[Occupancy]]&lt;&gt;0),1,0)</f>
        <v>0</v>
      </c>
      <c r="H8341">
        <f>IF(Tableau134[[#This Row],[Nb dheures sup à 26°C sous occupation]]=1,Tableau134[[#This Row],[Operative Temperature]]-26,0)</f>
        <v>0</v>
      </c>
      <c r="I8341">
        <f>IF(Tableau134[[#This Row],[Nb d''heures inf à 19°C sous occupation]]=1,19-C8341,0)</f>
        <v>0</v>
      </c>
    </row>
    <row r="8342" spans="1:9" x14ac:dyDescent="0.25">
      <c r="A8342" s="2">
        <v>37604.5</v>
      </c>
      <c r="B8342">
        <v>6.7750000000000004</v>
      </c>
      <c r="C8342">
        <v>24.738430000000001</v>
      </c>
      <c r="D8342">
        <v>0</v>
      </c>
      <c r="E8342" t="str">
        <f>IF(AND(Tableau134[[#This Row],[Operative Temperature]]&lt;19,Tableau134[[#This Row],[Occupancy]]&lt;&gt;0),Tableau134[[#This Row],[Operative Temperature]],"NC")</f>
        <v>NC</v>
      </c>
      <c r="F8342">
        <f>IF(AND(C8342&gt;26,Tableau134[[#This Row],[Occupancy]]&lt;&gt;0),1,0)</f>
        <v>0</v>
      </c>
      <c r="G8342">
        <f>IF(AND(Tableau134[[#This Row],[Operative Temperature]]&lt;19,Tableau134[[#This Row],[Occupancy]]&lt;&gt;0),1,0)</f>
        <v>0</v>
      </c>
      <c r="H8342">
        <f>IF(Tableau134[[#This Row],[Nb dheures sup à 26°C sous occupation]]=1,Tableau134[[#This Row],[Operative Temperature]]-26,0)</f>
        <v>0</v>
      </c>
      <c r="I8342">
        <f>IF(Tableau134[[#This Row],[Nb d''heures inf à 19°C sous occupation]]=1,19-C8342,0)</f>
        <v>0</v>
      </c>
    </row>
    <row r="8343" spans="1:9" x14ac:dyDescent="0.25">
      <c r="A8343" s="2">
        <v>37604.541666666664</v>
      </c>
      <c r="B8343">
        <v>6.55</v>
      </c>
      <c r="C8343">
        <v>24.704730000000001</v>
      </c>
      <c r="D8343">
        <v>0</v>
      </c>
      <c r="E8343" t="str">
        <f>IF(AND(Tableau134[[#This Row],[Operative Temperature]]&lt;19,Tableau134[[#This Row],[Occupancy]]&lt;&gt;0),Tableau134[[#This Row],[Operative Temperature]],"NC")</f>
        <v>NC</v>
      </c>
      <c r="F8343">
        <f>IF(AND(C8343&gt;26,Tableau134[[#This Row],[Occupancy]]&lt;&gt;0),1,0)</f>
        <v>0</v>
      </c>
      <c r="G8343">
        <f>IF(AND(Tableau134[[#This Row],[Operative Temperature]]&lt;19,Tableau134[[#This Row],[Occupancy]]&lt;&gt;0),1,0)</f>
        <v>0</v>
      </c>
      <c r="H8343">
        <f>IF(Tableau134[[#This Row],[Nb dheures sup à 26°C sous occupation]]=1,Tableau134[[#This Row],[Operative Temperature]]-26,0)</f>
        <v>0</v>
      </c>
      <c r="I8343">
        <f>IF(Tableau134[[#This Row],[Nb d''heures inf à 19°C sous occupation]]=1,19-C8343,0)</f>
        <v>0</v>
      </c>
    </row>
    <row r="8344" spans="1:9" x14ac:dyDescent="0.25">
      <c r="A8344" s="2">
        <v>37604.583333333336</v>
      </c>
      <c r="B8344">
        <v>6.2750000000000004</v>
      </c>
      <c r="C8344">
        <v>24.643239999999999</v>
      </c>
      <c r="D8344">
        <v>0</v>
      </c>
      <c r="E8344" t="str">
        <f>IF(AND(Tableau134[[#This Row],[Operative Temperature]]&lt;19,Tableau134[[#This Row],[Occupancy]]&lt;&gt;0),Tableau134[[#This Row],[Operative Temperature]],"NC")</f>
        <v>NC</v>
      </c>
      <c r="F8344">
        <f>IF(AND(C8344&gt;26,Tableau134[[#This Row],[Occupancy]]&lt;&gt;0),1,0)</f>
        <v>0</v>
      </c>
      <c r="G8344">
        <f>IF(AND(Tableau134[[#This Row],[Operative Temperature]]&lt;19,Tableau134[[#This Row],[Occupancy]]&lt;&gt;0),1,0)</f>
        <v>0</v>
      </c>
      <c r="H8344">
        <f>IF(Tableau134[[#This Row],[Nb dheures sup à 26°C sous occupation]]=1,Tableau134[[#This Row],[Operative Temperature]]-26,0)</f>
        <v>0</v>
      </c>
      <c r="I8344">
        <f>IF(Tableau134[[#This Row],[Nb d''heures inf à 19°C sous occupation]]=1,19-C8344,0)</f>
        <v>0</v>
      </c>
    </row>
    <row r="8345" spans="1:9" x14ac:dyDescent="0.25">
      <c r="A8345" s="2">
        <v>37604.625</v>
      </c>
      <c r="B8345">
        <v>5.9</v>
      </c>
      <c r="C8345">
        <v>24.52805</v>
      </c>
      <c r="D8345">
        <v>0</v>
      </c>
      <c r="E8345" t="str">
        <f>IF(AND(Tableau134[[#This Row],[Operative Temperature]]&lt;19,Tableau134[[#This Row],[Occupancy]]&lt;&gt;0),Tableau134[[#This Row],[Operative Temperature]],"NC")</f>
        <v>NC</v>
      </c>
      <c r="F8345">
        <f>IF(AND(C8345&gt;26,Tableau134[[#This Row],[Occupancy]]&lt;&gt;0),1,0)</f>
        <v>0</v>
      </c>
      <c r="G8345">
        <f>IF(AND(Tableau134[[#This Row],[Operative Temperature]]&lt;19,Tableau134[[#This Row],[Occupancy]]&lt;&gt;0),1,0)</f>
        <v>0</v>
      </c>
      <c r="H8345">
        <f>IF(Tableau134[[#This Row],[Nb dheures sup à 26°C sous occupation]]=1,Tableau134[[#This Row],[Operative Temperature]]-26,0)</f>
        <v>0</v>
      </c>
      <c r="I8345">
        <f>IF(Tableau134[[#This Row],[Nb d''heures inf à 19°C sous occupation]]=1,19-C8345,0)</f>
        <v>0</v>
      </c>
    </row>
    <row r="8346" spans="1:9" x14ac:dyDescent="0.25">
      <c r="A8346" s="2">
        <v>37604.666666666664</v>
      </c>
      <c r="B8346">
        <v>5.5750000000000002</v>
      </c>
      <c r="C8346">
        <v>24.342279999999999</v>
      </c>
      <c r="D8346">
        <v>0</v>
      </c>
      <c r="E8346" t="str">
        <f>IF(AND(Tableau134[[#This Row],[Operative Temperature]]&lt;19,Tableau134[[#This Row],[Occupancy]]&lt;&gt;0),Tableau134[[#This Row],[Operative Temperature]],"NC")</f>
        <v>NC</v>
      </c>
      <c r="F8346">
        <f>IF(AND(C8346&gt;26,Tableau134[[#This Row],[Occupancy]]&lt;&gt;0),1,0)</f>
        <v>0</v>
      </c>
      <c r="G8346">
        <f>IF(AND(Tableau134[[#This Row],[Operative Temperature]]&lt;19,Tableau134[[#This Row],[Occupancy]]&lt;&gt;0),1,0)</f>
        <v>0</v>
      </c>
      <c r="H8346">
        <f>IF(Tableau134[[#This Row],[Nb dheures sup à 26°C sous occupation]]=1,Tableau134[[#This Row],[Operative Temperature]]-26,0)</f>
        <v>0</v>
      </c>
      <c r="I8346">
        <f>IF(Tableau134[[#This Row],[Nb d''heures inf à 19°C sous occupation]]=1,19-C8346,0)</f>
        <v>0</v>
      </c>
    </row>
    <row r="8347" spans="1:9" x14ac:dyDescent="0.25">
      <c r="A8347" s="2">
        <v>37604.708333333336</v>
      </c>
      <c r="B8347">
        <v>5.2</v>
      </c>
      <c r="C8347">
        <v>24.105789999999999</v>
      </c>
      <c r="D8347">
        <v>0</v>
      </c>
      <c r="E8347" t="str">
        <f>IF(AND(Tableau134[[#This Row],[Operative Temperature]]&lt;19,Tableau134[[#This Row],[Occupancy]]&lt;&gt;0),Tableau134[[#This Row],[Operative Temperature]],"NC")</f>
        <v>NC</v>
      </c>
      <c r="F8347">
        <f>IF(AND(C8347&gt;26,Tableau134[[#This Row],[Occupancy]]&lt;&gt;0),1,0)</f>
        <v>0</v>
      </c>
      <c r="G8347">
        <f>IF(AND(Tableau134[[#This Row],[Operative Temperature]]&lt;19,Tableau134[[#This Row],[Occupancy]]&lt;&gt;0),1,0)</f>
        <v>0</v>
      </c>
      <c r="H8347">
        <f>IF(Tableau134[[#This Row],[Nb dheures sup à 26°C sous occupation]]=1,Tableau134[[#This Row],[Operative Temperature]]-26,0)</f>
        <v>0</v>
      </c>
      <c r="I8347">
        <f>IF(Tableau134[[#This Row],[Nb d''heures inf à 19°C sous occupation]]=1,19-C8347,0)</f>
        <v>0</v>
      </c>
    </row>
    <row r="8348" spans="1:9" x14ac:dyDescent="0.25">
      <c r="A8348" s="2">
        <v>37604.75</v>
      </c>
      <c r="B8348">
        <v>4.7249999999999996</v>
      </c>
      <c r="C8348">
        <v>23.899560000000001</v>
      </c>
      <c r="D8348">
        <v>0</v>
      </c>
      <c r="E8348" t="str">
        <f>IF(AND(Tableau134[[#This Row],[Operative Temperature]]&lt;19,Tableau134[[#This Row],[Occupancy]]&lt;&gt;0),Tableau134[[#This Row],[Operative Temperature]],"NC")</f>
        <v>NC</v>
      </c>
      <c r="F8348">
        <f>IF(AND(C8348&gt;26,Tableau134[[#This Row],[Occupancy]]&lt;&gt;0),1,0)</f>
        <v>0</v>
      </c>
      <c r="G8348">
        <f>IF(AND(Tableau134[[#This Row],[Operative Temperature]]&lt;19,Tableau134[[#This Row],[Occupancy]]&lt;&gt;0),1,0)</f>
        <v>0</v>
      </c>
      <c r="H8348">
        <f>IF(Tableau134[[#This Row],[Nb dheures sup à 26°C sous occupation]]=1,Tableau134[[#This Row],[Operative Temperature]]-26,0)</f>
        <v>0</v>
      </c>
      <c r="I8348">
        <f>IF(Tableau134[[#This Row],[Nb d''heures inf à 19°C sous occupation]]=1,19-C8348,0)</f>
        <v>0</v>
      </c>
    </row>
    <row r="8349" spans="1:9" x14ac:dyDescent="0.25">
      <c r="A8349" s="2">
        <v>37604.791666666664</v>
      </c>
      <c r="B8349">
        <v>4.3</v>
      </c>
      <c r="C8349">
        <v>23.694949999999999</v>
      </c>
      <c r="D8349">
        <v>0</v>
      </c>
      <c r="E8349" t="str">
        <f>IF(AND(Tableau134[[#This Row],[Operative Temperature]]&lt;19,Tableau134[[#This Row],[Occupancy]]&lt;&gt;0),Tableau134[[#This Row],[Operative Temperature]],"NC")</f>
        <v>NC</v>
      </c>
      <c r="F8349">
        <f>IF(AND(C8349&gt;26,Tableau134[[#This Row],[Occupancy]]&lt;&gt;0),1,0)</f>
        <v>0</v>
      </c>
      <c r="G8349">
        <f>IF(AND(Tableau134[[#This Row],[Operative Temperature]]&lt;19,Tableau134[[#This Row],[Occupancy]]&lt;&gt;0),1,0)</f>
        <v>0</v>
      </c>
      <c r="H8349">
        <f>IF(Tableau134[[#This Row],[Nb dheures sup à 26°C sous occupation]]=1,Tableau134[[#This Row],[Operative Temperature]]-26,0)</f>
        <v>0</v>
      </c>
      <c r="I8349">
        <f>IF(Tableau134[[#This Row],[Nb d''heures inf à 19°C sous occupation]]=1,19-C8349,0)</f>
        <v>0</v>
      </c>
    </row>
    <row r="8350" spans="1:9" x14ac:dyDescent="0.25">
      <c r="A8350" s="2">
        <v>37604.833333333336</v>
      </c>
      <c r="B8350">
        <v>4.125</v>
      </c>
      <c r="C8350">
        <v>23.525939999999999</v>
      </c>
      <c r="D8350">
        <v>0</v>
      </c>
      <c r="E8350" t="str">
        <f>IF(AND(Tableau134[[#This Row],[Operative Temperature]]&lt;19,Tableau134[[#This Row],[Occupancy]]&lt;&gt;0),Tableau134[[#This Row],[Operative Temperature]],"NC")</f>
        <v>NC</v>
      </c>
      <c r="F8350">
        <f>IF(AND(C8350&gt;26,Tableau134[[#This Row],[Occupancy]]&lt;&gt;0),1,0)</f>
        <v>0</v>
      </c>
      <c r="G8350">
        <f>IF(AND(Tableau134[[#This Row],[Operative Temperature]]&lt;19,Tableau134[[#This Row],[Occupancy]]&lt;&gt;0),1,0)</f>
        <v>0</v>
      </c>
      <c r="H8350">
        <f>IF(Tableau134[[#This Row],[Nb dheures sup à 26°C sous occupation]]=1,Tableau134[[#This Row],[Operative Temperature]]-26,0)</f>
        <v>0</v>
      </c>
      <c r="I8350">
        <f>IF(Tableau134[[#This Row],[Nb d''heures inf à 19°C sous occupation]]=1,19-C8350,0)</f>
        <v>0</v>
      </c>
    </row>
    <row r="8351" spans="1:9" x14ac:dyDescent="0.25">
      <c r="A8351" s="2">
        <v>37604.875</v>
      </c>
      <c r="B8351">
        <v>3.95</v>
      </c>
      <c r="C8351">
        <v>23.385639999999999</v>
      </c>
      <c r="D8351">
        <v>0</v>
      </c>
      <c r="E8351" t="str">
        <f>IF(AND(Tableau134[[#This Row],[Operative Temperature]]&lt;19,Tableau134[[#This Row],[Occupancy]]&lt;&gt;0),Tableau134[[#This Row],[Operative Temperature]],"NC")</f>
        <v>NC</v>
      </c>
      <c r="F8351">
        <f>IF(AND(C8351&gt;26,Tableau134[[#This Row],[Occupancy]]&lt;&gt;0),1,0)</f>
        <v>0</v>
      </c>
      <c r="G8351">
        <f>IF(AND(Tableau134[[#This Row],[Operative Temperature]]&lt;19,Tableau134[[#This Row],[Occupancy]]&lt;&gt;0),1,0)</f>
        <v>0</v>
      </c>
      <c r="H8351">
        <f>IF(Tableau134[[#This Row],[Nb dheures sup à 26°C sous occupation]]=1,Tableau134[[#This Row],[Operative Temperature]]-26,0)</f>
        <v>0</v>
      </c>
      <c r="I8351">
        <f>IF(Tableau134[[#This Row],[Nb d''heures inf à 19°C sous occupation]]=1,19-C8351,0)</f>
        <v>0</v>
      </c>
    </row>
    <row r="8352" spans="1:9" x14ac:dyDescent="0.25">
      <c r="A8352" s="2">
        <v>37604.916666666664</v>
      </c>
      <c r="B8352">
        <v>3.8250000000000002</v>
      </c>
      <c r="C8352">
        <v>23.25346</v>
      </c>
      <c r="D8352">
        <v>0</v>
      </c>
      <c r="E8352" t="str">
        <f>IF(AND(Tableau134[[#This Row],[Operative Temperature]]&lt;19,Tableau134[[#This Row],[Occupancy]]&lt;&gt;0),Tableau134[[#This Row],[Operative Temperature]],"NC")</f>
        <v>NC</v>
      </c>
      <c r="F8352">
        <f>IF(AND(C8352&gt;26,Tableau134[[#This Row],[Occupancy]]&lt;&gt;0),1,0)</f>
        <v>0</v>
      </c>
      <c r="G8352">
        <f>IF(AND(Tableau134[[#This Row],[Operative Temperature]]&lt;19,Tableau134[[#This Row],[Occupancy]]&lt;&gt;0),1,0)</f>
        <v>0</v>
      </c>
      <c r="H8352">
        <f>IF(Tableau134[[#This Row],[Nb dheures sup à 26°C sous occupation]]=1,Tableau134[[#This Row],[Operative Temperature]]-26,0)</f>
        <v>0</v>
      </c>
      <c r="I8352">
        <f>IF(Tableau134[[#This Row],[Nb d''heures inf à 19°C sous occupation]]=1,19-C8352,0)</f>
        <v>0</v>
      </c>
    </row>
    <row r="8353" spans="1:9" x14ac:dyDescent="0.25">
      <c r="A8353" s="2">
        <v>37604.958333333336</v>
      </c>
      <c r="B8353">
        <v>3.95</v>
      </c>
      <c r="C8353">
        <v>23.123169999999998</v>
      </c>
      <c r="D8353">
        <v>0</v>
      </c>
      <c r="E8353" t="str">
        <f>IF(AND(Tableau134[[#This Row],[Operative Temperature]]&lt;19,Tableau134[[#This Row],[Occupancy]]&lt;&gt;0),Tableau134[[#This Row],[Operative Temperature]],"NC")</f>
        <v>NC</v>
      </c>
      <c r="F8353">
        <f>IF(AND(C8353&gt;26,Tableau134[[#This Row],[Occupancy]]&lt;&gt;0),1,0)</f>
        <v>0</v>
      </c>
      <c r="G8353">
        <f>IF(AND(Tableau134[[#This Row],[Operative Temperature]]&lt;19,Tableau134[[#This Row],[Occupancy]]&lt;&gt;0),1,0)</f>
        <v>0</v>
      </c>
      <c r="H8353">
        <f>IF(Tableau134[[#This Row],[Nb dheures sup à 26°C sous occupation]]=1,Tableau134[[#This Row],[Operative Temperature]]-26,0)</f>
        <v>0</v>
      </c>
      <c r="I8353">
        <f>IF(Tableau134[[#This Row],[Nb d''heures inf à 19°C sous occupation]]=1,19-C8353,0)</f>
        <v>0</v>
      </c>
    </row>
    <row r="8354" spans="1:9" x14ac:dyDescent="0.25">
      <c r="A8354" s="1">
        <v>37605</v>
      </c>
      <c r="B8354">
        <v>3.85</v>
      </c>
      <c r="C8354">
        <v>22.99437</v>
      </c>
      <c r="D8354">
        <v>0</v>
      </c>
      <c r="E8354" t="str">
        <f>IF(AND(Tableau134[[#This Row],[Operative Temperature]]&lt;19,Tableau134[[#This Row],[Occupancy]]&lt;&gt;0),Tableau134[[#This Row],[Operative Temperature]],"NC")</f>
        <v>NC</v>
      </c>
      <c r="F8354">
        <f>IF(AND(C8354&gt;26,Tableau134[[#This Row],[Occupancy]]&lt;&gt;0),1,0)</f>
        <v>0</v>
      </c>
      <c r="G8354">
        <f>IF(AND(Tableau134[[#This Row],[Operative Temperature]]&lt;19,Tableau134[[#This Row],[Occupancy]]&lt;&gt;0),1,0)</f>
        <v>0</v>
      </c>
      <c r="H8354">
        <f>IF(Tableau134[[#This Row],[Nb dheures sup à 26°C sous occupation]]=1,Tableau134[[#This Row],[Operative Temperature]]-26,0)</f>
        <v>0</v>
      </c>
      <c r="I8354">
        <f>IF(Tableau134[[#This Row],[Nb d''heures inf à 19°C sous occupation]]=1,19-C8354,0)</f>
        <v>0</v>
      </c>
    </row>
    <row r="8355" spans="1:9" x14ac:dyDescent="0.25">
      <c r="A8355" s="2">
        <v>37605.041666666664</v>
      </c>
      <c r="B8355">
        <v>3.65</v>
      </c>
      <c r="C8355">
        <v>22.88278</v>
      </c>
      <c r="D8355">
        <v>0</v>
      </c>
      <c r="E8355" t="str">
        <f>IF(AND(Tableau134[[#This Row],[Operative Temperature]]&lt;19,Tableau134[[#This Row],[Occupancy]]&lt;&gt;0),Tableau134[[#This Row],[Operative Temperature]],"NC")</f>
        <v>NC</v>
      </c>
      <c r="F8355">
        <f>IF(AND(C8355&gt;26,Tableau134[[#This Row],[Occupancy]]&lt;&gt;0),1,0)</f>
        <v>0</v>
      </c>
      <c r="G8355">
        <f>IF(AND(Tableau134[[#This Row],[Operative Temperature]]&lt;19,Tableau134[[#This Row],[Occupancy]]&lt;&gt;0),1,0)</f>
        <v>0</v>
      </c>
      <c r="H8355">
        <f>IF(Tableau134[[#This Row],[Nb dheures sup à 26°C sous occupation]]=1,Tableau134[[#This Row],[Operative Temperature]]-26,0)</f>
        <v>0</v>
      </c>
      <c r="I8355">
        <f>IF(Tableau134[[#This Row],[Nb d''heures inf à 19°C sous occupation]]=1,19-C8355,0)</f>
        <v>0</v>
      </c>
    </row>
    <row r="8356" spans="1:9" x14ac:dyDescent="0.25">
      <c r="A8356" s="2">
        <v>37605.083333333336</v>
      </c>
      <c r="B8356">
        <v>3.5249999999999999</v>
      </c>
      <c r="C8356">
        <v>22.768550000000001</v>
      </c>
      <c r="D8356">
        <v>0</v>
      </c>
      <c r="E8356" t="str">
        <f>IF(AND(Tableau134[[#This Row],[Operative Temperature]]&lt;19,Tableau134[[#This Row],[Occupancy]]&lt;&gt;0),Tableau134[[#This Row],[Operative Temperature]],"NC")</f>
        <v>NC</v>
      </c>
      <c r="F8356">
        <f>IF(AND(C8356&gt;26,Tableau134[[#This Row],[Occupancy]]&lt;&gt;0),1,0)</f>
        <v>0</v>
      </c>
      <c r="G8356">
        <f>IF(AND(Tableau134[[#This Row],[Operative Temperature]]&lt;19,Tableau134[[#This Row],[Occupancy]]&lt;&gt;0),1,0)</f>
        <v>0</v>
      </c>
      <c r="H8356">
        <f>IF(Tableau134[[#This Row],[Nb dheures sup à 26°C sous occupation]]=1,Tableau134[[#This Row],[Operative Temperature]]-26,0)</f>
        <v>0</v>
      </c>
      <c r="I8356">
        <f>IF(Tableau134[[#This Row],[Nb d''heures inf à 19°C sous occupation]]=1,19-C8356,0)</f>
        <v>0</v>
      </c>
    </row>
    <row r="8357" spans="1:9" x14ac:dyDescent="0.25">
      <c r="A8357" s="2">
        <v>37605.125</v>
      </c>
      <c r="B8357">
        <v>3.4249999999999998</v>
      </c>
      <c r="C8357">
        <v>22.641559999999998</v>
      </c>
      <c r="D8357">
        <v>0</v>
      </c>
      <c r="E8357" t="str">
        <f>IF(AND(Tableau134[[#This Row],[Operative Temperature]]&lt;19,Tableau134[[#This Row],[Occupancy]]&lt;&gt;0),Tableau134[[#This Row],[Operative Temperature]],"NC")</f>
        <v>NC</v>
      </c>
      <c r="F8357">
        <f>IF(AND(C8357&gt;26,Tableau134[[#This Row],[Occupancy]]&lt;&gt;0),1,0)</f>
        <v>0</v>
      </c>
      <c r="G8357">
        <f>IF(AND(Tableau134[[#This Row],[Operative Temperature]]&lt;19,Tableau134[[#This Row],[Occupancy]]&lt;&gt;0),1,0)</f>
        <v>0</v>
      </c>
      <c r="H8357">
        <f>IF(Tableau134[[#This Row],[Nb dheures sup à 26°C sous occupation]]=1,Tableau134[[#This Row],[Operative Temperature]]-26,0)</f>
        <v>0</v>
      </c>
      <c r="I8357">
        <f>IF(Tableau134[[#This Row],[Nb d''heures inf à 19°C sous occupation]]=1,19-C8357,0)</f>
        <v>0</v>
      </c>
    </row>
    <row r="8358" spans="1:9" x14ac:dyDescent="0.25">
      <c r="A8358" s="2">
        <v>37605.166666666664</v>
      </c>
      <c r="B8358">
        <v>3.3250000000000002</v>
      </c>
      <c r="C8358">
        <v>22.509840000000001</v>
      </c>
      <c r="D8358">
        <v>0</v>
      </c>
      <c r="E8358" t="str">
        <f>IF(AND(Tableau134[[#This Row],[Operative Temperature]]&lt;19,Tableau134[[#This Row],[Occupancy]]&lt;&gt;0),Tableau134[[#This Row],[Operative Temperature]],"NC")</f>
        <v>NC</v>
      </c>
      <c r="F8358">
        <f>IF(AND(C8358&gt;26,Tableau134[[#This Row],[Occupancy]]&lt;&gt;0),1,0)</f>
        <v>0</v>
      </c>
      <c r="G8358">
        <f>IF(AND(Tableau134[[#This Row],[Operative Temperature]]&lt;19,Tableau134[[#This Row],[Occupancy]]&lt;&gt;0),1,0)</f>
        <v>0</v>
      </c>
      <c r="H8358">
        <f>IF(Tableau134[[#This Row],[Nb dheures sup à 26°C sous occupation]]=1,Tableau134[[#This Row],[Operative Temperature]]-26,0)</f>
        <v>0</v>
      </c>
      <c r="I8358">
        <f>IF(Tableau134[[#This Row],[Nb d''heures inf à 19°C sous occupation]]=1,19-C8358,0)</f>
        <v>0</v>
      </c>
    </row>
    <row r="8359" spans="1:9" x14ac:dyDescent="0.25">
      <c r="A8359" s="2">
        <v>37605.208333333336</v>
      </c>
      <c r="B8359">
        <v>3.3</v>
      </c>
      <c r="C8359">
        <v>22.37659</v>
      </c>
      <c r="D8359">
        <v>0</v>
      </c>
      <c r="E8359" t="str">
        <f>IF(AND(Tableau134[[#This Row],[Operative Temperature]]&lt;19,Tableau134[[#This Row],[Occupancy]]&lt;&gt;0),Tableau134[[#This Row],[Operative Temperature]],"NC")</f>
        <v>NC</v>
      </c>
      <c r="F8359">
        <f>IF(AND(C8359&gt;26,Tableau134[[#This Row],[Occupancy]]&lt;&gt;0),1,0)</f>
        <v>0</v>
      </c>
      <c r="G8359">
        <f>IF(AND(Tableau134[[#This Row],[Operative Temperature]]&lt;19,Tableau134[[#This Row],[Occupancy]]&lt;&gt;0),1,0)</f>
        <v>0</v>
      </c>
      <c r="H8359">
        <f>IF(Tableau134[[#This Row],[Nb dheures sup à 26°C sous occupation]]=1,Tableau134[[#This Row],[Operative Temperature]]-26,0)</f>
        <v>0</v>
      </c>
      <c r="I8359">
        <f>IF(Tableau134[[#This Row],[Nb d''heures inf à 19°C sous occupation]]=1,19-C8359,0)</f>
        <v>0</v>
      </c>
    </row>
    <row r="8360" spans="1:9" x14ac:dyDescent="0.25">
      <c r="A8360" s="2">
        <v>37605.25</v>
      </c>
      <c r="B8360">
        <v>3.2250000000000001</v>
      </c>
      <c r="C8360">
        <v>22.24558</v>
      </c>
      <c r="D8360">
        <v>0</v>
      </c>
      <c r="E8360" t="str">
        <f>IF(AND(Tableau134[[#This Row],[Operative Temperature]]&lt;19,Tableau134[[#This Row],[Occupancy]]&lt;&gt;0),Tableau134[[#This Row],[Operative Temperature]],"NC")</f>
        <v>NC</v>
      </c>
      <c r="F8360">
        <f>IF(AND(C8360&gt;26,Tableau134[[#This Row],[Occupancy]]&lt;&gt;0),1,0)</f>
        <v>0</v>
      </c>
      <c r="G8360">
        <f>IF(AND(Tableau134[[#This Row],[Operative Temperature]]&lt;19,Tableau134[[#This Row],[Occupancy]]&lt;&gt;0),1,0)</f>
        <v>0</v>
      </c>
      <c r="H8360">
        <f>IF(Tableau134[[#This Row],[Nb dheures sup à 26°C sous occupation]]=1,Tableau134[[#This Row],[Operative Temperature]]-26,0)</f>
        <v>0</v>
      </c>
      <c r="I8360">
        <f>IF(Tableau134[[#This Row],[Nb d''heures inf à 19°C sous occupation]]=1,19-C8360,0)</f>
        <v>0</v>
      </c>
    </row>
    <row r="8361" spans="1:9" x14ac:dyDescent="0.25">
      <c r="A8361" s="2">
        <v>37605.291666666664</v>
      </c>
      <c r="B8361">
        <v>3.2</v>
      </c>
      <c r="C8361">
        <v>22.111930000000001</v>
      </c>
      <c r="D8361">
        <v>0</v>
      </c>
      <c r="E8361" t="str">
        <f>IF(AND(Tableau134[[#This Row],[Operative Temperature]]&lt;19,Tableau134[[#This Row],[Occupancy]]&lt;&gt;0),Tableau134[[#This Row],[Operative Temperature]],"NC")</f>
        <v>NC</v>
      </c>
      <c r="F8361">
        <f>IF(AND(C8361&gt;26,Tableau134[[#This Row],[Occupancy]]&lt;&gt;0),1,0)</f>
        <v>0</v>
      </c>
      <c r="G8361">
        <f>IF(AND(Tableau134[[#This Row],[Operative Temperature]]&lt;19,Tableau134[[#This Row],[Occupancy]]&lt;&gt;0),1,0)</f>
        <v>0</v>
      </c>
      <c r="H8361">
        <f>IF(Tableau134[[#This Row],[Nb dheures sup à 26°C sous occupation]]=1,Tableau134[[#This Row],[Operative Temperature]]-26,0)</f>
        <v>0</v>
      </c>
      <c r="I8361">
        <f>IF(Tableau134[[#This Row],[Nb d''heures inf à 19°C sous occupation]]=1,19-C8361,0)</f>
        <v>0</v>
      </c>
    </row>
    <row r="8362" spans="1:9" x14ac:dyDescent="0.25">
      <c r="A8362" s="2">
        <v>37605.333333333336</v>
      </c>
      <c r="B8362">
        <v>3.2</v>
      </c>
      <c r="C8362">
        <v>21.983229999999999</v>
      </c>
      <c r="D8362">
        <v>0</v>
      </c>
      <c r="E8362" t="str">
        <f>IF(AND(Tableau134[[#This Row],[Operative Temperature]]&lt;19,Tableau134[[#This Row],[Occupancy]]&lt;&gt;0),Tableau134[[#This Row],[Operative Temperature]],"NC")</f>
        <v>NC</v>
      </c>
      <c r="F8362">
        <f>IF(AND(C8362&gt;26,Tableau134[[#This Row],[Occupancy]]&lt;&gt;0),1,0)</f>
        <v>0</v>
      </c>
      <c r="G8362">
        <f>IF(AND(Tableau134[[#This Row],[Operative Temperature]]&lt;19,Tableau134[[#This Row],[Occupancy]]&lt;&gt;0),1,0)</f>
        <v>0</v>
      </c>
      <c r="H8362">
        <f>IF(Tableau134[[#This Row],[Nb dheures sup à 26°C sous occupation]]=1,Tableau134[[#This Row],[Operative Temperature]]-26,0)</f>
        <v>0</v>
      </c>
      <c r="I8362">
        <f>IF(Tableau134[[#This Row],[Nb d''heures inf à 19°C sous occupation]]=1,19-C8362,0)</f>
        <v>0</v>
      </c>
    </row>
    <row r="8363" spans="1:9" x14ac:dyDescent="0.25">
      <c r="A8363" s="2">
        <v>37605.375</v>
      </c>
      <c r="B8363">
        <v>3.2</v>
      </c>
      <c r="C8363">
        <v>21.86722</v>
      </c>
      <c r="D8363">
        <v>0</v>
      </c>
      <c r="E8363" t="str">
        <f>IF(AND(Tableau134[[#This Row],[Operative Temperature]]&lt;19,Tableau134[[#This Row],[Occupancy]]&lt;&gt;0),Tableau134[[#This Row],[Operative Temperature]],"NC")</f>
        <v>NC</v>
      </c>
      <c r="F8363">
        <f>IF(AND(C8363&gt;26,Tableau134[[#This Row],[Occupancy]]&lt;&gt;0),1,0)</f>
        <v>0</v>
      </c>
      <c r="G8363">
        <f>IF(AND(Tableau134[[#This Row],[Operative Temperature]]&lt;19,Tableau134[[#This Row],[Occupancy]]&lt;&gt;0),1,0)</f>
        <v>0</v>
      </c>
      <c r="H8363">
        <f>IF(Tableau134[[#This Row],[Nb dheures sup à 26°C sous occupation]]=1,Tableau134[[#This Row],[Operative Temperature]]-26,0)</f>
        <v>0</v>
      </c>
      <c r="I8363">
        <f>IF(Tableau134[[#This Row],[Nb d''heures inf à 19°C sous occupation]]=1,19-C8363,0)</f>
        <v>0</v>
      </c>
    </row>
    <row r="8364" spans="1:9" x14ac:dyDescent="0.25">
      <c r="A8364" s="2">
        <v>37605.416666666664</v>
      </c>
      <c r="B8364">
        <v>3.2</v>
      </c>
      <c r="C8364">
        <v>21.818660000000001</v>
      </c>
      <c r="D8364">
        <v>0</v>
      </c>
      <c r="E8364" t="str">
        <f>IF(AND(Tableau134[[#This Row],[Operative Temperature]]&lt;19,Tableau134[[#This Row],[Occupancy]]&lt;&gt;0),Tableau134[[#This Row],[Operative Temperature]],"NC")</f>
        <v>NC</v>
      </c>
      <c r="F8364">
        <f>IF(AND(C8364&gt;26,Tableau134[[#This Row],[Occupancy]]&lt;&gt;0),1,0)</f>
        <v>0</v>
      </c>
      <c r="G8364">
        <f>IF(AND(Tableau134[[#This Row],[Operative Temperature]]&lt;19,Tableau134[[#This Row],[Occupancy]]&lt;&gt;0),1,0)</f>
        <v>0</v>
      </c>
      <c r="H8364">
        <f>IF(Tableau134[[#This Row],[Nb dheures sup à 26°C sous occupation]]=1,Tableau134[[#This Row],[Operative Temperature]]-26,0)</f>
        <v>0</v>
      </c>
      <c r="I8364">
        <f>IF(Tableau134[[#This Row],[Nb d''heures inf à 19°C sous occupation]]=1,19-C8364,0)</f>
        <v>0</v>
      </c>
    </row>
    <row r="8365" spans="1:9" x14ac:dyDescent="0.25">
      <c r="A8365" s="2">
        <v>37605.458333333336</v>
      </c>
      <c r="B8365">
        <v>3.05</v>
      </c>
      <c r="C8365">
        <v>21.901330000000002</v>
      </c>
      <c r="D8365">
        <v>0</v>
      </c>
      <c r="E8365" t="str">
        <f>IF(AND(Tableau134[[#This Row],[Operative Temperature]]&lt;19,Tableau134[[#This Row],[Occupancy]]&lt;&gt;0),Tableau134[[#This Row],[Operative Temperature]],"NC")</f>
        <v>NC</v>
      </c>
      <c r="F8365">
        <f>IF(AND(C8365&gt;26,Tableau134[[#This Row],[Occupancy]]&lt;&gt;0),1,0)</f>
        <v>0</v>
      </c>
      <c r="G8365">
        <f>IF(AND(Tableau134[[#This Row],[Operative Temperature]]&lt;19,Tableau134[[#This Row],[Occupancy]]&lt;&gt;0),1,0)</f>
        <v>0</v>
      </c>
      <c r="H8365">
        <f>IF(Tableau134[[#This Row],[Nb dheures sup à 26°C sous occupation]]=1,Tableau134[[#This Row],[Operative Temperature]]-26,0)</f>
        <v>0</v>
      </c>
      <c r="I8365">
        <f>IF(Tableau134[[#This Row],[Nb d''heures inf à 19°C sous occupation]]=1,19-C8365,0)</f>
        <v>0</v>
      </c>
    </row>
    <row r="8366" spans="1:9" x14ac:dyDescent="0.25">
      <c r="A8366" s="2">
        <v>37605.5</v>
      </c>
      <c r="B8366">
        <v>3.375</v>
      </c>
      <c r="C8366">
        <v>22.03218</v>
      </c>
      <c r="D8366">
        <v>0</v>
      </c>
      <c r="E8366" t="str">
        <f>IF(AND(Tableau134[[#This Row],[Operative Temperature]]&lt;19,Tableau134[[#This Row],[Occupancy]]&lt;&gt;0),Tableau134[[#This Row],[Operative Temperature]],"NC")</f>
        <v>NC</v>
      </c>
      <c r="F8366">
        <f>IF(AND(C8366&gt;26,Tableau134[[#This Row],[Occupancy]]&lt;&gt;0),1,0)</f>
        <v>0</v>
      </c>
      <c r="G8366">
        <f>IF(AND(Tableau134[[#This Row],[Operative Temperature]]&lt;19,Tableau134[[#This Row],[Occupancy]]&lt;&gt;0),1,0)</f>
        <v>0</v>
      </c>
      <c r="H8366">
        <f>IF(Tableau134[[#This Row],[Nb dheures sup à 26°C sous occupation]]=1,Tableau134[[#This Row],[Operative Temperature]]-26,0)</f>
        <v>0</v>
      </c>
      <c r="I8366">
        <f>IF(Tableau134[[#This Row],[Nb d''heures inf à 19°C sous occupation]]=1,19-C8366,0)</f>
        <v>0</v>
      </c>
    </row>
    <row r="8367" spans="1:9" x14ac:dyDescent="0.25">
      <c r="A8367" s="2">
        <v>37605.541666666664</v>
      </c>
      <c r="B8367">
        <v>3.875</v>
      </c>
      <c r="C8367">
        <v>22.235690000000002</v>
      </c>
      <c r="D8367">
        <v>0</v>
      </c>
      <c r="E8367" t="str">
        <f>IF(AND(Tableau134[[#This Row],[Operative Temperature]]&lt;19,Tableau134[[#This Row],[Occupancy]]&lt;&gt;0),Tableau134[[#This Row],[Operative Temperature]],"NC")</f>
        <v>NC</v>
      </c>
      <c r="F8367">
        <f>IF(AND(C8367&gt;26,Tableau134[[#This Row],[Occupancy]]&lt;&gt;0),1,0)</f>
        <v>0</v>
      </c>
      <c r="G8367">
        <f>IF(AND(Tableau134[[#This Row],[Operative Temperature]]&lt;19,Tableau134[[#This Row],[Occupancy]]&lt;&gt;0),1,0)</f>
        <v>0</v>
      </c>
      <c r="H8367">
        <f>IF(Tableau134[[#This Row],[Nb dheures sup à 26°C sous occupation]]=1,Tableau134[[#This Row],[Operative Temperature]]-26,0)</f>
        <v>0</v>
      </c>
      <c r="I8367">
        <f>IF(Tableau134[[#This Row],[Nb d''heures inf à 19°C sous occupation]]=1,19-C8367,0)</f>
        <v>0</v>
      </c>
    </row>
    <row r="8368" spans="1:9" x14ac:dyDescent="0.25">
      <c r="A8368" s="2">
        <v>37605.583333333336</v>
      </c>
      <c r="B8368">
        <v>3.9249999999999998</v>
      </c>
      <c r="C8368">
        <v>22.346640000000001</v>
      </c>
      <c r="D8368">
        <v>0</v>
      </c>
      <c r="E8368" t="str">
        <f>IF(AND(Tableau134[[#This Row],[Operative Temperature]]&lt;19,Tableau134[[#This Row],[Occupancy]]&lt;&gt;0),Tableau134[[#This Row],[Operative Temperature]],"NC")</f>
        <v>NC</v>
      </c>
      <c r="F8368">
        <f>IF(AND(C8368&gt;26,Tableau134[[#This Row],[Occupancy]]&lt;&gt;0),1,0)</f>
        <v>0</v>
      </c>
      <c r="G8368">
        <f>IF(AND(Tableau134[[#This Row],[Operative Temperature]]&lt;19,Tableau134[[#This Row],[Occupancy]]&lt;&gt;0),1,0)</f>
        <v>0</v>
      </c>
      <c r="H8368">
        <f>IF(Tableau134[[#This Row],[Nb dheures sup à 26°C sous occupation]]=1,Tableau134[[#This Row],[Operative Temperature]]-26,0)</f>
        <v>0</v>
      </c>
      <c r="I8368">
        <f>IF(Tableau134[[#This Row],[Nb d''heures inf à 19°C sous occupation]]=1,19-C8368,0)</f>
        <v>0</v>
      </c>
    </row>
    <row r="8369" spans="1:9" x14ac:dyDescent="0.25">
      <c r="A8369" s="2">
        <v>37605.625</v>
      </c>
      <c r="B8369">
        <v>3.8250000000000002</v>
      </c>
      <c r="C8369">
        <v>22.378360000000001</v>
      </c>
      <c r="D8369">
        <v>0</v>
      </c>
      <c r="E8369" t="str">
        <f>IF(AND(Tableau134[[#This Row],[Operative Temperature]]&lt;19,Tableau134[[#This Row],[Occupancy]]&lt;&gt;0),Tableau134[[#This Row],[Operative Temperature]],"NC")</f>
        <v>NC</v>
      </c>
      <c r="F8369">
        <f>IF(AND(C8369&gt;26,Tableau134[[#This Row],[Occupancy]]&lt;&gt;0),1,0)</f>
        <v>0</v>
      </c>
      <c r="G8369">
        <f>IF(AND(Tableau134[[#This Row],[Operative Temperature]]&lt;19,Tableau134[[#This Row],[Occupancy]]&lt;&gt;0),1,0)</f>
        <v>0</v>
      </c>
      <c r="H8369">
        <f>IF(Tableau134[[#This Row],[Nb dheures sup à 26°C sous occupation]]=1,Tableau134[[#This Row],[Operative Temperature]]-26,0)</f>
        <v>0</v>
      </c>
      <c r="I8369">
        <f>IF(Tableau134[[#This Row],[Nb d''heures inf à 19°C sous occupation]]=1,19-C8369,0)</f>
        <v>0</v>
      </c>
    </row>
    <row r="8370" spans="1:9" x14ac:dyDescent="0.25">
      <c r="A8370" s="2">
        <v>37605.666666666664</v>
      </c>
      <c r="B8370">
        <v>3.7250000000000001</v>
      </c>
      <c r="C8370">
        <v>22.28435</v>
      </c>
      <c r="D8370">
        <v>0</v>
      </c>
      <c r="E8370" t="str">
        <f>IF(AND(Tableau134[[#This Row],[Operative Temperature]]&lt;19,Tableau134[[#This Row],[Occupancy]]&lt;&gt;0),Tableau134[[#This Row],[Operative Temperature]],"NC")</f>
        <v>NC</v>
      </c>
      <c r="F8370">
        <f>IF(AND(C8370&gt;26,Tableau134[[#This Row],[Occupancy]]&lt;&gt;0),1,0)</f>
        <v>0</v>
      </c>
      <c r="G8370">
        <f>IF(AND(Tableau134[[#This Row],[Operative Temperature]]&lt;19,Tableau134[[#This Row],[Occupancy]]&lt;&gt;0),1,0)</f>
        <v>0</v>
      </c>
      <c r="H8370">
        <f>IF(Tableau134[[#This Row],[Nb dheures sup à 26°C sous occupation]]=1,Tableau134[[#This Row],[Operative Temperature]]-26,0)</f>
        <v>0</v>
      </c>
      <c r="I8370">
        <f>IF(Tableau134[[#This Row],[Nb d''heures inf à 19°C sous occupation]]=1,19-C8370,0)</f>
        <v>0</v>
      </c>
    </row>
    <row r="8371" spans="1:9" x14ac:dyDescent="0.25">
      <c r="A8371" s="2">
        <v>37605.708333333336</v>
      </c>
      <c r="B8371">
        <v>3.625</v>
      </c>
      <c r="C8371">
        <v>22.064129999999999</v>
      </c>
      <c r="D8371">
        <v>0</v>
      </c>
      <c r="E8371" t="str">
        <f>IF(AND(Tableau134[[#This Row],[Operative Temperature]]&lt;19,Tableau134[[#This Row],[Occupancy]]&lt;&gt;0),Tableau134[[#This Row],[Operative Temperature]],"NC")</f>
        <v>NC</v>
      </c>
      <c r="F8371">
        <f>IF(AND(C8371&gt;26,Tableau134[[#This Row],[Occupancy]]&lt;&gt;0),1,0)</f>
        <v>0</v>
      </c>
      <c r="G8371">
        <f>IF(AND(Tableau134[[#This Row],[Operative Temperature]]&lt;19,Tableau134[[#This Row],[Occupancy]]&lt;&gt;0),1,0)</f>
        <v>0</v>
      </c>
      <c r="H8371">
        <f>IF(Tableau134[[#This Row],[Nb dheures sup à 26°C sous occupation]]=1,Tableau134[[#This Row],[Operative Temperature]]-26,0)</f>
        <v>0</v>
      </c>
      <c r="I8371">
        <f>IF(Tableau134[[#This Row],[Nb d''heures inf à 19°C sous occupation]]=1,19-C8371,0)</f>
        <v>0</v>
      </c>
    </row>
    <row r="8372" spans="1:9" x14ac:dyDescent="0.25">
      <c r="A8372" s="2">
        <v>37605.75</v>
      </c>
      <c r="B8372">
        <v>3.45</v>
      </c>
      <c r="C8372">
        <v>21.784680000000002</v>
      </c>
      <c r="D8372">
        <v>0</v>
      </c>
      <c r="E8372" t="str">
        <f>IF(AND(Tableau134[[#This Row],[Operative Temperature]]&lt;19,Tableau134[[#This Row],[Occupancy]]&lt;&gt;0),Tableau134[[#This Row],[Operative Temperature]],"NC")</f>
        <v>NC</v>
      </c>
      <c r="F8372">
        <f>IF(AND(C8372&gt;26,Tableau134[[#This Row],[Occupancy]]&lt;&gt;0),1,0)</f>
        <v>0</v>
      </c>
      <c r="G8372">
        <f>IF(AND(Tableau134[[#This Row],[Operative Temperature]]&lt;19,Tableau134[[#This Row],[Occupancy]]&lt;&gt;0),1,0)</f>
        <v>0</v>
      </c>
      <c r="H8372">
        <f>IF(Tableau134[[#This Row],[Nb dheures sup à 26°C sous occupation]]=1,Tableau134[[#This Row],[Operative Temperature]]-26,0)</f>
        <v>0</v>
      </c>
      <c r="I8372">
        <f>IF(Tableau134[[#This Row],[Nb d''heures inf à 19°C sous occupation]]=1,19-C8372,0)</f>
        <v>0</v>
      </c>
    </row>
    <row r="8373" spans="1:9" x14ac:dyDescent="0.25">
      <c r="A8373" s="2">
        <v>37605.791666666664</v>
      </c>
      <c r="B8373">
        <v>3.3250000000000002</v>
      </c>
      <c r="C8373">
        <v>21.515519999999999</v>
      </c>
      <c r="D8373">
        <v>0</v>
      </c>
      <c r="E8373" t="str">
        <f>IF(AND(Tableau134[[#This Row],[Operative Temperature]]&lt;19,Tableau134[[#This Row],[Occupancy]]&lt;&gt;0),Tableau134[[#This Row],[Operative Temperature]],"NC")</f>
        <v>NC</v>
      </c>
      <c r="F8373">
        <f>IF(AND(C8373&gt;26,Tableau134[[#This Row],[Occupancy]]&lt;&gt;0),1,0)</f>
        <v>0</v>
      </c>
      <c r="G8373">
        <f>IF(AND(Tableau134[[#This Row],[Operative Temperature]]&lt;19,Tableau134[[#This Row],[Occupancy]]&lt;&gt;0),1,0)</f>
        <v>0</v>
      </c>
      <c r="H8373">
        <f>IF(Tableau134[[#This Row],[Nb dheures sup à 26°C sous occupation]]=1,Tableau134[[#This Row],[Operative Temperature]]-26,0)</f>
        <v>0</v>
      </c>
      <c r="I8373">
        <f>IF(Tableau134[[#This Row],[Nb d''heures inf à 19°C sous occupation]]=1,19-C8373,0)</f>
        <v>0</v>
      </c>
    </row>
    <row r="8374" spans="1:9" x14ac:dyDescent="0.25">
      <c r="A8374" s="2">
        <v>37605.833333333336</v>
      </c>
      <c r="B8374">
        <v>3.3</v>
      </c>
      <c r="C8374">
        <v>21.323070000000001</v>
      </c>
      <c r="D8374">
        <v>0</v>
      </c>
      <c r="E8374" t="str">
        <f>IF(AND(Tableau134[[#This Row],[Operative Temperature]]&lt;19,Tableau134[[#This Row],[Occupancy]]&lt;&gt;0),Tableau134[[#This Row],[Operative Temperature]],"NC")</f>
        <v>NC</v>
      </c>
      <c r="F8374">
        <f>IF(AND(C8374&gt;26,Tableau134[[#This Row],[Occupancy]]&lt;&gt;0),1,0)</f>
        <v>0</v>
      </c>
      <c r="G8374">
        <f>IF(AND(Tableau134[[#This Row],[Operative Temperature]]&lt;19,Tableau134[[#This Row],[Occupancy]]&lt;&gt;0),1,0)</f>
        <v>0</v>
      </c>
      <c r="H8374">
        <f>IF(Tableau134[[#This Row],[Nb dheures sup à 26°C sous occupation]]=1,Tableau134[[#This Row],[Operative Temperature]]-26,0)</f>
        <v>0</v>
      </c>
      <c r="I8374">
        <f>IF(Tableau134[[#This Row],[Nb d''heures inf à 19°C sous occupation]]=1,19-C8374,0)</f>
        <v>0</v>
      </c>
    </row>
    <row r="8375" spans="1:9" x14ac:dyDescent="0.25">
      <c r="A8375" s="2">
        <v>37605.875</v>
      </c>
      <c r="B8375">
        <v>3.375</v>
      </c>
      <c r="C8375">
        <v>21.162240000000001</v>
      </c>
      <c r="D8375">
        <v>0</v>
      </c>
      <c r="E8375" t="str">
        <f>IF(AND(Tableau134[[#This Row],[Operative Temperature]]&lt;19,Tableau134[[#This Row],[Occupancy]]&lt;&gt;0),Tableau134[[#This Row],[Operative Temperature]],"NC")</f>
        <v>NC</v>
      </c>
      <c r="F8375">
        <f>IF(AND(C8375&gt;26,Tableau134[[#This Row],[Occupancy]]&lt;&gt;0),1,0)</f>
        <v>0</v>
      </c>
      <c r="G8375">
        <f>IF(AND(Tableau134[[#This Row],[Operative Temperature]]&lt;19,Tableau134[[#This Row],[Occupancy]]&lt;&gt;0),1,0)</f>
        <v>0</v>
      </c>
      <c r="H8375">
        <f>IF(Tableau134[[#This Row],[Nb dheures sup à 26°C sous occupation]]=1,Tableau134[[#This Row],[Operative Temperature]]-26,0)</f>
        <v>0</v>
      </c>
      <c r="I8375">
        <f>IF(Tableau134[[#This Row],[Nb d''heures inf à 19°C sous occupation]]=1,19-C8375,0)</f>
        <v>0</v>
      </c>
    </row>
    <row r="8376" spans="1:9" x14ac:dyDescent="0.25">
      <c r="A8376" s="2">
        <v>37605.916666666664</v>
      </c>
      <c r="B8376">
        <v>3.4</v>
      </c>
      <c r="C8376">
        <v>21.01904</v>
      </c>
      <c r="D8376">
        <v>0</v>
      </c>
      <c r="E8376" t="str">
        <f>IF(AND(Tableau134[[#This Row],[Operative Temperature]]&lt;19,Tableau134[[#This Row],[Occupancy]]&lt;&gt;0),Tableau134[[#This Row],[Operative Temperature]],"NC")</f>
        <v>NC</v>
      </c>
      <c r="F8376">
        <f>IF(AND(C8376&gt;26,Tableau134[[#This Row],[Occupancy]]&lt;&gt;0),1,0)</f>
        <v>0</v>
      </c>
      <c r="G8376">
        <f>IF(AND(Tableau134[[#This Row],[Operative Temperature]]&lt;19,Tableau134[[#This Row],[Occupancy]]&lt;&gt;0),1,0)</f>
        <v>0</v>
      </c>
      <c r="H8376">
        <f>IF(Tableau134[[#This Row],[Nb dheures sup à 26°C sous occupation]]=1,Tableau134[[#This Row],[Operative Temperature]]-26,0)</f>
        <v>0</v>
      </c>
      <c r="I8376">
        <f>IF(Tableau134[[#This Row],[Nb d''heures inf à 19°C sous occupation]]=1,19-C8376,0)</f>
        <v>0</v>
      </c>
    </row>
    <row r="8377" spans="1:9" x14ac:dyDescent="0.25">
      <c r="A8377" s="2">
        <v>37605.958333333336</v>
      </c>
      <c r="B8377">
        <v>3.1</v>
      </c>
      <c r="C8377">
        <v>20.8782</v>
      </c>
      <c r="D8377">
        <v>0</v>
      </c>
      <c r="E8377" t="str">
        <f>IF(AND(Tableau134[[#This Row],[Operative Temperature]]&lt;19,Tableau134[[#This Row],[Occupancy]]&lt;&gt;0),Tableau134[[#This Row],[Operative Temperature]],"NC")</f>
        <v>NC</v>
      </c>
      <c r="F8377">
        <f>IF(AND(C8377&gt;26,Tableau134[[#This Row],[Occupancy]]&lt;&gt;0),1,0)</f>
        <v>0</v>
      </c>
      <c r="G8377">
        <f>IF(AND(Tableau134[[#This Row],[Operative Temperature]]&lt;19,Tableau134[[#This Row],[Occupancy]]&lt;&gt;0),1,0)</f>
        <v>0</v>
      </c>
      <c r="H8377">
        <f>IF(Tableau134[[#This Row],[Nb dheures sup à 26°C sous occupation]]=1,Tableau134[[#This Row],[Operative Temperature]]-26,0)</f>
        <v>0</v>
      </c>
      <c r="I8377">
        <f>IF(Tableau134[[#This Row],[Nb d''heures inf à 19°C sous occupation]]=1,19-C8377,0)</f>
        <v>0</v>
      </c>
    </row>
    <row r="8378" spans="1:9" x14ac:dyDescent="0.25">
      <c r="A8378" s="1">
        <v>37606</v>
      </c>
      <c r="B8378">
        <v>2.7</v>
      </c>
      <c r="C8378">
        <v>20.724360000000001</v>
      </c>
      <c r="D8378">
        <v>0</v>
      </c>
      <c r="E8378" t="str">
        <f>IF(AND(Tableau134[[#This Row],[Operative Temperature]]&lt;19,Tableau134[[#This Row],[Occupancy]]&lt;&gt;0),Tableau134[[#This Row],[Operative Temperature]],"NC")</f>
        <v>NC</v>
      </c>
      <c r="F8378">
        <f>IF(AND(C8378&gt;26,Tableau134[[#This Row],[Occupancy]]&lt;&gt;0),1,0)</f>
        <v>0</v>
      </c>
      <c r="G8378">
        <f>IF(AND(Tableau134[[#This Row],[Operative Temperature]]&lt;19,Tableau134[[#This Row],[Occupancy]]&lt;&gt;0),1,0)</f>
        <v>0</v>
      </c>
      <c r="H8378">
        <f>IF(Tableau134[[#This Row],[Nb dheures sup à 26°C sous occupation]]=1,Tableau134[[#This Row],[Operative Temperature]]-26,0)</f>
        <v>0</v>
      </c>
      <c r="I8378">
        <f>IF(Tableau134[[#This Row],[Nb d''heures inf à 19°C sous occupation]]=1,19-C8378,0)</f>
        <v>0</v>
      </c>
    </row>
    <row r="8379" spans="1:9" x14ac:dyDescent="0.25">
      <c r="A8379" s="2">
        <v>37606.041666666664</v>
      </c>
      <c r="B8379">
        <v>2.375</v>
      </c>
      <c r="C8379">
        <v>20.574380000000001</v>
      </c>
      <c r="D8379">
        <v>0</v>
      </c>
      <c r="E8379" t="str">
        <f>IF(AND(Tableau134[[#This Row],[Operative Temperature]]&lt;19,Tableau134[[#This Row],[Occupancy]]&lt;&gt;0),Tableau134[[#This Row],[Operative Temperature]],"NC")</f>
        <v>NC</v>
      </c>
      <c r="F8379">
        <f>IF(AND(C8379&gt;26,Tableau134[[#This Row],[Occupancy]]&lt;&gt;0),1,0)</f>
        <v>0</v>
      </c>
      <c r="G8379">
        <f>IF(AND(Tableau134[[#This Row],[Operative Temperature]]&lt;19,Tableau134[[#This Row],[Occupancy]]&lt;&gt;0),1,0)</f>
        <v>0</v>
      </c>
      <c r="H8379">
        <f>IF(Tableau134[[#This Row],[Nb dheures sup à 26°C sous occupation]]=1,Tableau134[[#This Row],[Operative Temperature]]-26,0)</f>
        <v>0</v>
      </c>
      <c r="I8379">
        <f>IF(Tableau134[[#This Row],[Nb d''heures inf à 19°C sous occupation]]=1,19-C8379,0)</f>
        <v>0</v>
      </c>
    </row>
    <row r="8380" spans="1:9" x14ac:dyDescent="0.25">
      <c r="A8380" s="2">
        <v>37606.083333333336</v>
      </c>
      <c r="B8380">
        <v>2</v>
      </c>
      <c r="C8380">
        <v>20.425840000000001</v>
      </c>
      <c r="D8380">
        <v>0</v>
      </c>
      <c r="E8380" t="str">
        <f>IF(AND(Tableau134[[#This Row],[Operative Temperature]]&lt;19,Tableau134[[#This Row],[Occupancy]]&lt;&gt;0),Tableau134[[#This Row],[Operative Temperature]],"NC")</f>
        <v>NC</v>
      </c>
      <c r="F8380">
        <f>IF(AND(C8380&gt;26,Tableau134[[#This Row],[Occupancy]]&lt;&gt;0),1,0)</f>
        <v>0</v>
      </c>
      <c r="G8380">
        <f>IF(AND(Tableau134[[#This Row],[Operative Temperature]]&lt;19,Tableau134[[#This Row],[Occupancy]]&lt;&gt;0),1,0)</f>
        <v>0</v>
      </c>
      <c r="H8380">
        <f>IF(Tableau134[[#This Row],[Nb dheures sup à 26°C sous occupation]]=1,Tableau134[[#This Row],[Operative Temperature]]-26,0)</f>
        <v>0</v>
      </c>
      <c r="I8380">
        <f>IF(Tableau134[[#This Row],[Nb d''heures inf à 19°C sous occupation]]=1,19-C8380,0)</f>
        <v>0</v>
      </c>
    </row>
    <row r="8381" spans="1:9" x14ac:dyDescent="0.25">
      <c r="A8381" s="2">
        <v>37606.125</v>
      </c>
      <c r="B8381">
        <v>1.675</v>
      </c>
      <c r="C8381">
        <v>20.273440000000001</v>
      </c>
      <c r="D8381">
        <v>0</v>
      </c>
      <c r="E8381" t="str">
        <f>IF(AND(Tableau134[[#This Row],[Operative Temperature]]&lt;19,Tableau134[[#This Row],[Occupancy]]&lt;&gt;0),Tableau134[[#This Row],[Operative Temperature]],"NC")</f>
        <v>NC</v>
      </c>
      <c r="F8381">
        <f>IF(AND(C8381&gt;26,Tableau134[[#This Row],[Occupancy]]&lt;&gt;0),1,0)</f>
        <v>0</v>
      </c>
      <c r="G8381">
        <f>IF(AND(Tableau134[[#This Row],[Operative Temperature]]&lt;19,Tableau134[[#This Row],[Occupancy]]&lt;&gt;0),1,0)</f>
        <v>0</v>
      </c>
      <c r="H8381">
        <f>IF(Tableau134[[#This Row],[Nb dheures sup à 26°C sous occupation]]=1,Tableau134[[#This Row],[Operative Temperature]]-26,0)</f>
        <v>0</v>
      </c>
      <c r="I8381">
        <f>IF(Tableau134[[#This Row],[Nb d''heures inf à 19°C sous occupation]]=1,19-C8381,0)</f>
        <v>0</v>
      </c>
    </row>
    <row r="8382" spans="1:9" x14ac:dyDescent="0.25">
      <c r="A8382" s="2">
        <v>37606.166666666664</v>
      </c>
      <c r="B8382">
        <v>1.3</v>
      </c>
      <c r="C8382">
        <v>20.120370000000001</v>
      </c>
      <c r="D8382">
        <v>0</v>
      </c>
      <c r="E8382" t="str">
        <f>IF(AND(Tableau134[[#This Row],[Operative Temperature]]&lt;19,Tableau134[[#This Row],[Occupancy]]&lt;&gt;0),Tableau134[[#This Row],[Operative Temperature]],"NC")</f>
        <v>NC</v>
      </c>
      <c r="F8382">
        <f>IF(AND(C8382&gt;26,Tableau134[[#This Row],[Occupancy]]&lt;&gt;0),1,0)</f>
        <v>0</v>
      </c>
      <c r="G8382">
        <f>IF(AND(Tableau134[[#This Row],[Operative Temperature]]&lt;19,Tableau134[[#This Row],[Occupancy]]&lt;&gt;0),1,0)</f>
        <v>0</v>
      </c>
      <c r="H8382">
        <f>IF(Tableau134[[#This Row],[Nb dheures sup à 26°C sous occupation]]=1,Tableau134[[#This Row],[Operative Temperature]]-26,0)</f>
        <v>0</v>
      </c>
      <c r="I8382">
        <f>IF(Tableau134[[#This Row],[Nb d''heures inf à 19°C sous occupation]]=1,19-C8382,0)</f>
        <v>0</v>
      </c>
    </row>
    <row r="8383" spans="1:9" x14ac:dyDescent="0.25">
      <c r="A8383" s="2">
        <v>37606.208333333336</v>
      </c>
      <c r="B8383">
        <v>1.2749999999999999</v>
      </c>
      <c r="C8383">
        <v>19.965499999999999</v>
      </c>
      <c r="D8383">
        <v>0</v>
      </c>
      <c r="E8383" t="str">
        <f>IF(AND(Tableau134[[#This Row],[Operative Temperature]]&lt;19,Tableau134[[#This Row],[Occupancy]]&lt;&gt;0),Tableau134[[#This Row],[Operative Temperature]],"NC")</f>
        <v>NC</v>
      </c>
      <c r="F8383">
        <f>IF(AND(C8383&gt;26,Tableau134[[#This Row],[Occupancy]]&lt;&gt;0),1,0)</f>
        <v>0</v>
      </c>
      <c r="G8383">
        <f>IF(AND(Tableau134[[#This Row],[Operative Temperature]]&lt;19,Tableau134[[#This Row],[Occupancy]]&lt;&gt;0),1,0)</f>
        <v>0</v>
      </c>
      <c r="H8383">
        <f>IF(Tableau134[[#This Row],[Nb dheures sup à 26°C sous occupation]]=1,Tableau134[[#This Row],[Operative Temperature]]-26,0)</f>
        <v>0</v>
      </c>
      <c r="I8383">
        <f>IF(Tableau134[[#This Row],[Nb d''heures inf à 19°C sous occupation]]=1,19-C8383,0)</f>
        <v>0</v>
      </c>
    </row>
    <row r="8384" spans="1:9" x14ac:dyDescent="0.25">
      <c r="A8384" s="2">
        <v>37606.25</v>
      </c>
      <c r="B8384">
        <v>1.45</v>
      </c>
      <c r="C8384">
        <v>21.92118</v>
      </c>
      <c r="D8384">
        <v>0</v>
      </c>
      <c r="E8384" t="str">
        <f>IF(AND(Tableau134[[#This Row],[Operative Temperature]]&lt;19,Tableau134[[#This Row],[Occupancy]]&lt;&gt;0),Tableau134[[#This Row],[Operative Temperature]],"NC")</f>
        <v>NC</v>
      </c>
      <c r="F8384">
        <f>IF(AND(C8384&gt;26,Tableau134[[#This Row],[Occupancy]]&lt;&gt;0),1,0)</f>
        <v>0</v>
      </c>
      <c r="G8384">
        <f>IF(AND(Tableau134[[#This Row],[Operative Temperature]]&lt;19,Tableau134[[#This Row],[Occupancy]]&lt;&gt;0),1,0)</f>
        <v>0</v>
      </c>
      <c r="H8384">
        <f>IF(Tableau134[[#This Row],[Nb dheures sup à 26°C sous occupation]]=1,Tableau134[[#This Row],[Operative Temperature]]-26,0)</f>
        <v>0</v>
      </c>
      <c r="I8384">
        <f>IF(Tableau134[[#This Row],[Nb d''heures inf à 19°C sous occupation]]=1,19-C8384,0)</f>
        <v>0</v>
      </c>
    </row>
    <row r="8385" spans="1:9" x14ac:dyDescent="0.25">
      <c r="A8385" s="2">
        <v>37606.291666666664</v>
      </c>
      <c r="B8385">
        <v>1.575</v>
      </c>
      <c r="C8385">
        <v>22.000879999999999</v>
      </c>
      <c r="D8385">
        <v>0</v>
      </c>
      <c r="E8385" t="str">
        <f>IF(AND(Tableau134[[#This Row],[Operative Temperature]]&lt;19,Tableau134[[#This Row],[Occupancy]]&lt;&gt;0),Tableau134[[#This Row],[Operative Temperature]],"NC")</f>
        <v>NC</v>
      </c>
      <c r="F8385">
        <f>IF(AND(C8385&gt;26,Tableau134[[#This Row],[Occupancy]]&lt;&gt;0),1,0)</f>
        <v>0</v>
      </c>
      <c r="G8385">
        <f>IF(AND(Tableau134[[#This Row],[Operative Temperature]]&lt;19,Tableau134[[#This Row],[Occupancy]]&lt;&gt;0),1,0)</f>
        <v>0</v>
      </c>
      <c r="H8385">
        <f>IF(Tableau134[[#This Row],[Nb dheures sup à 26°C sous occupation]]=1,Tableau134[[#This Row],[Operative Temperature]]-26,0)</f>
        <v>0</v>
      </c>
      <c r="I8385">
        <f>IF(Tableau134[[#This Row],[Nb d''heures inf à 19°C sous occupation]]=1,19-C8385,0)</f>
        <v>0</v>
      </c>
    </row>
    <row r="8386" spans="1:9" x14ac:dyDescent="0.25">
      <c r="A8386" s="2">
        <v>37606.333333333336</v>
      </c>
      <c r="B8386">
        <v>1.75</v>
      </c>
      <c r="C8386">
        <v>21.980619999999998</v>
      </c>
      <c r="D8386">
        <v>0</v>
      </c>
      <c r="E8386" t="str">
        <f>IF(AND(Tableau134[[#This Row],[Operative Temperature]]&lt;19,Tableau134[[#This Row],[Occupancy]]&lt;&gt;0),Tableau134[[#This Row],[Operative Temperature]],"NC")</f>
        <v>NC</v>
      </c>
      <c r="F8386">
        <f>IF(AND(C8386&gt;26,Tableau134[[#This Row],[Occupancy]]&lt;&gt;0),1,0)</f>
        <v>0</v>
      </c>
      <c r="G8386">
        <f>IF(AND(Tableau134[[#This Row],[Operative Temperature]]&lt;19,Tableau134[[#This Row],[Occupancy]]&lt;&gt;0),1,0)</f>
        <v>0</v>
      </c>
      <c r="H8386">
        <f>IF(Tableau134[[#This Row],[Nb dheures sup à 26°C sous occupation]]=1,Tableau134[[#This Row],[Operative Temperature]]-26,0)</f>
        <v>0</v>
      </c>
      <c r="I8386">
        <f>IF(Tableau134[[#This Row],[Nb d''heures inf à 19°C sous occupation]]=1,19-C8386,0)</f>
        <v>0</v>
      </c>
    </row>
    <row r="8387" spans="1:9" x14ac:dyDescent="0.25">
      <c r="A8387" s="2">
        <v>37606.375</v>
      </c>
      <c r="B8387">
        <v>1.95</v>
      </c>
      <c r="C8387">
        <v>21.986940000000001</v>
      </c>
      <c r="D8387">
        <v>0</v>
      </c>
      <c r="E8387" t="str">
        <f>IF(AND(Tableau134[[#This Row],[Operative Temperature]]&lt;19,Tableau134[[#This Row],[Occupancy]]&lt;&gt;0),Tableau134[[#This Row],[Operative Temperature]],"NC")</f>
        <v>NC</v>
      </c>
      <c r="F8387">
        <f>IF(AND(C8387&gt;26,Tableau134[[#This Row],[Occupancy]]&lt;&gt;0),1,0)</f>
        <v>0</v>
      </c>
      <c r="G8387">
        <f>IF(AND(Tableau134[[#This Row],[Operative Temperature]]&lt;19,Tableau134[[#This Row],[Occupancy]]&lt;&gt;0),1,0)</f>
        <v>0</v>
      </c>
      <c r="H8387">
        <f>IF(Tableau134[[#This Row],[Nb dheures sup à 26°C sous occupation]]=1,Tableau134[[#This Row],[Operative Temperature]]-26,0)</f>
        <v>0</v>
      </c>
      <c r="I8387">
        <f>IF(Tableau134[[#This Row],[Nb d''heures inf à 19°C sous occupation]]=1,19-C8387,0)</f>
        <v>0</v>
      </c>
    </row>
    <row r="8388" spans="1:9" x14ac:dyDescent="0.25">
      <c r="A8388" s="2">
        <v>37606.416666666664</v>
      </c>
      <c r="B8388">
        <v>2.15</v>
      </c>
      <c r="C8388">
        <v>22.00215</v>
      </c>
      <c r="D8388">
        <v>0</v>
      </c>
      <c r="E8388" t="str">
        <f>IF(AND(Tableau134[[#This Row],[Operative Temperature]]&lt;19,Tableau134[[#This Row],[Occupancy]]&lt;&gt;0),Tableau134[[#This Row],[Operative Temperature]],"NC")</f>
        <v>NC</v>
      </c>
      <c r="F8388">
        <f>IF(AND(C8388&gt;26,Tableau134[[#This Row],[Occupancy]]&lt;&gt;0),1,0)</f>
        <v>0</v>
      </c>
      <c r="G8388">
        <f>IF(AND(Tableau134[[#This Row],[Operative Temperature]]&lt;19,Tableau134[[#This Row],[Occupancy]]&lt;&gt;0),1,0)</f>
        <v>0</v>
      </c>
      <c r="H8388">
        <f>IF(Tableau134[[#This Row],[Nb dheures sup à 26°C sous occupation]]=1,Tableau134[[#This Row],[Operative Temperature]]-26,0)</f>
        <v>0</v>
      </c>
      <c r="I8388">
        <f>IF(Tableau134[[#This Row],[Nb d''heures inf à 19°C sous occupation]]=1,19-C8388,0)</f>
        <v>0</v>
      </c>
    </row>
    <row r="8389" spans="1:9" x14ac:dyDescent="0.25">
      <c r="A8389" s="2">
        <v>37606.458333333336</v>
      </c>
      <c r="B8389">
        <v>2.5</v>
      </c>
      <c r="C8389">
        <v>22.020350000000001</v>
      </c>
      <c r="D8389">
        <v>0</v>
      </c>
      <c r="E8389" t="str">
        <f>IF(AND(Tableau134[[#This Row],[Operative Temperature]]&lt;19,Tableau134[[#This Row],[Occupancy]]&lt;&gt;0),Tableau134[[#This Row],[Operative Temperature]],"NC")</f>
        <v>NC</v>
      </c>
      <c r="F8389">
        <f>IF(AND(C8389&gt;26,Tableau134[[#This Row],[Occupancy]]&lt;&gt;0),1,0)</f>
        <v>0</v>
      </c>
      <c r="G8389">
        <f>IF(AND(Tableau134[[#This Row],[Operative Temperature]]&lt;19,Tableau134[[#This Row],[Occupancy]]&lt;&gt;0),1,0)</f>
        <v>0</v>
      </c>
      <c r="H8389">
        <f>IF(Tableau134[[#This Row],[Nb dheures sup à 26°C sous occupation]]=1,Tableau134[[#This Row],[Operative Temperature]]-26,0)</f>
        <v>0</v>
      </c>
      <c r="I8389">
        <f>IF(Tableau134[[#This Row],[Nb d''heures inf à 19°C sous occupation]]=1,19-C8389,0)</f>
        <v>0</v>
      </c>
    </row>
    <row r="8390" spans="1:9" x14ac:dyDescent="0.25">
      <c r="A8390" s="2">
        <v>37606.5</v>
      </c>
      <c r="B8390">
        <v>2.9</v>
      </c>
      <c r="C8390">
        <v>22.23245</v>
      </c>
      <c r="D8390">
        <v>0</v>
      </c>
      <c r="E8390" t="str">
        <f>IF(AND(Tableau134[[#This Row],[Operative Temperature]]&lt;19,Tableau134[[#This Row],[Occupancy]]&lt;&gt;0),Tableau134[[#This Row],[Operative Temperature]],"NC")</f>
        <v>NC</v>
      </c>
      <c r="F8390">
        <f>IF(AND(C8390&gt;26,Tableau134[[#This Row],[Occupancy]]&lt;&gt;0),1,0)</f>
        <v>0</v>
      </c>
      <c r="G8390">
        <f>IF(AND(Tableau134[[#This Row],[Operative Temperature]]&lt;19,Tableau134[[#This Row],[Occupancy]]&lt;&gt;0),1,0)</f>
        <v>0</v>
      </c>
      <c r="H8390">
        <f>IF(Tableau134[[#This Row],[Nb dheures sup à 26°C sous occupation]]=1,Tableau134[[#This Row],[Operative Temperature]]-26,0)</f>
        <v>0</v>
      </c>
      <c r="I8390">
        <f>IF(Tableau134[[#This Row],[Nb d''heures inf à 19°C sous occupation]]=1,19-C8390,0)</f>
        <v>0</v>
      </c>
    </row>
    <row r="8391" spans="1:9" x14ac:dyDescent="0.25">
      <c r="A8391" s="2">
        <v>37606.541666666664</v>
      </c>
      <c r="B8391">
        <v>4.2750000000000004</v>
      </c>
      <c r="C8391">
        <v>22.804739999999999</v>
      </c>
      <c r="D8391">
        <v>0</v>
      </c>
      <c r="E8391" t="str">
        <f>IF(AND(Tableau134[[#This Row],[Operative Temperature]]&lt;19,Tableau134[[#This Row],[Occupancy]]&lt;&gt;0),Tableau134[[#This Row],[Operative Temperature]],"NC")</f>
        <v>NC</v>
      </c>
      <c r="F8391">
        <f>IF(AND(C8391&gt;26,Tableau134[[#This Row],[Occupancy]]&lt;&gt;0),1,0)</f>
        <v>0</v>
      </c>
      <c r="G8391">
        <f>IF(AND(Tableau134[[#This Row],[Operative Temperature]]&lt;19,Tableau134[[#This Row],[Occupancy]]&lt;&gt;0),1,0)</f>
        <v>0</v>
      </c>
      <c r="H8391">
        <f>IF(Tableau134[[#This Row],[Nb dheures sup à 26°C sous occupation]]=1,Tableau134[[#This Row],[Operative Temperature]]-26,0)</f>
        <v>0</v>
      </c>
      <c r="I8391">
        <f>IF(Tableau134[[#This Row],[Nb d''heures inf à 19°C sous occupation]]=1,19-C8391,0)</f>
        <v>0</v>
      </c>
    </row>
    <row r="8392" spans="1:9" x14ac:dyDescent="0.25">
      <c r="A8392" s="2">
        <v>37606.583333333336</v>
      </c>
      <c r="B8392">
        <v>5.9</v>
      </c>
      <c r="C8392">
        <v>23.27937</v>
      </c>
      <c r="D8392">
        <v>0</v>
      </c>
      <c r="E8392" t="str">
        <f>IF(AND(Tableau134[[#This Row],[Operative Temperature]]&lt;19,Tableau134[[#This Row],[Occupancy]]&lt;&gt;0),Tableau134[[#This Row],[Operative Temperature]],"NC")</f>
        <v>NC</v>
      </c>
      <c r="F8392">
        <f>IF(AND(C8392&gt;26,Tableau134[[#This Row],[Occupancy]]&lt;&gt;0),1,0)</f>
        <v>0</v>
      </c>
      <c r="G8392">
        <f>IF(AND(Tableau134[[#This Row],[Operative Temperature]]&lt;19,Tableau134[[#This Row],[Occupancy]]&lt;&gt;0),1,0)</f>
        <v>0</v>
      </c>
      <c r="H8392">
        <f>IF(Tableau134[[#This Row],[Nb dheures sup à 26°C sous occupation]]=1,Tableau134[[#This Row],[Operative Temperature]]-26,0)</f>
        <v>0</v>
      </c>
      <c r="I8392">
        <f>IF(Tableau134[[#This Row],[Nb d''heures inf à 19°C sous occupation]]=1,19-C8392,0)</f>
        <v>0</v>
      </c>
    </row>
    <row r="8393" spans="1:9" x14ac:dyDescent="0.25">
      <c r="A8393" s="2">
        <v>37606.625</v>
      </c>
      <c r="B8393">
        <v>7.5750000000000002</v>
      </c>
      <c r="C8393">
        <v>23.530989999999999</v>
      </c>
      <c r="D8393">
        <v>0</v>
      </c>
      <c r="E8393" t="str">
        <f>IF(AND(Tableau134[[#This Row],[Operative Temperature]]&lt;19,Tableau134[[#This Row],[Occupancy]]&lt;&gt;0),Tableau134[[#This Row],[Operative Temperature]],"NC")</f>
        <v>NC</v>
      </c>
      <c r="F8393">
        <f>IF(AND(C8393&gt;26,Tableau134[[#This Row],[Occupancy]]&lt;&gt;0),1,0)</f>
        <v>0</v>
      </c>
      <c r="G8393">
        <f>IF(AND(Tableau134[[#This Row],[Operative Temperature]]&lt;19,Tableau134[[#This Row],[Occupancy]]&lt;&gt;0),1,0)</f>
        <v>0</v>
      </c>
      <c r="H8393">
        <f>IF(Tableau134[[#This Row],[Nb dheures sup à 26°C sous occupation]]=1,Tableau134[[#This Row],[Operative Temperature]]-26,0)</f>
        <v>0</v>
      </c>
      <c r="I8393">
        <f>IF(Tableau134[[#This Row],[Nb d''heures inf à 19°C sous occupation]]=1,19-C8393,0)</f>
        <v>0</v>
      </c>
    </row>
    <row r="8394" spans="1:9" x14ac:dyDescent="0.25">
      <c r="A8394" s="2">
        <v>37606.666666666664</v>
      </c>
      <c r="B8394">
        <v>7.55</v>
      </c>
      <c r="C8394">
        <v>23.660499999999999</v>
      </c>
      <c r="D8394">
        <v>0</v>
      </c>
      <c r="E8394" t="str">
        <f>IF(AND(Tableau134[[#This Row],[Operative Temperature]]&lt;19,Tableau134[[#This Row],[Occupancy]]&lt;&gt;0),Tableau134[[#This Row],[Operative Temperature]],"NC")</f>
        <v>NC</v>
      </c>
      <c r="F8394">
        <f>IF(AND(C8394&gt;26,Tableau134[[#This Row],[Occupancy]]&lt;&gt;0),1,0)</f>
        <v>0</v>
      </c>
      <c r="G8394">
        <f>IF(AND(Tableau134[[#This Row],[Operative Temperature]]&lt;19,Tableau134[[#This Row],[Occupancy]]&lt;&gt;0),1,0)</f>
        <v>0</v>
      </c>
      <c r="H8394">
        <f>IF(Tableau134[[#This Row],[Nb dheures sup à 26°C sous occupation]]=1,Tableau134[[#This Row],[Operative Temperature]]-26,0)</f>
        <v>0</v>
      </c>
      <c r="I8394">
        <f>IF(Tableau134[[#This Row],[Nb d''heures inf à 19°C sous occupation]]=1,19-C8394,0)</f>
        <v>0</v>
      </c>
    </row>
    <row r="8395" spans="1:9" x14ac:dyDescent="0.25">
      <c r="A8395" s="2">
        <v>37606.708333333336</v>
      </c>
      <c r="B8395">
        <v>6.875</v>
      </c>
      <c r="C8395">
        <v>23.62069</v>
      </c>
      <c r="D8395">
        <v>0</v>
      </c>
      <c r="E8395" t="str">
        <f>IF(AND(Tableau134[[#This Row],[Operative Temperature]]&lt;19,Tableau134[[#This Row],[Occupancy]]&lt;&gt;0),Tableau134[[#This Row],[Operative Temperature]],"NC")</f>
        <v>NC</v>
      </c>
      <c r="F8395">
        <f>IF(AND(C8395&gt;26,Tableau134[[#This Row],[Occupancy]]&lt;&gt;0),1,0)</f>
        <v>0</v>
      </c>
      <c r="G8395">
        <f>IF(AND(Tableau134[[#This Row],[Operative Temperature]]&lt;19,Tableau134[[#This Row],[Occupancy]]&lt;&gt;0),1,0)</f>
        <v>0</v>
      </c>
      <c r="H8395">
        <f>IF(Tableau134[[#This Row],[Nb dheures sup à 26°C sous occupation]]=1,Tableau134[[#This Row],[Operative Temperature]]-26,0)</f>
        <v>0</v>
      </c>
      <c r="I8395">
        <f>IF(Tableau134[[#This Row],[Nb d''heures inf à 19°C sous occupation]]=1,19-C8395,0)</f>
        <v>0</v>
      </c>
    </row>
    <row r="8396" spans="1:9" x14ac:dyDescent="0.25">
      <c r="A8396" s="2">
        <v>37606.75</v>
      </c>
      <c r="B8396">
        <v>6.1749999999999998</v>
      </c>
      <c r="C8396">
        <v>23.62276</v>
      </c>
      <c r="D8396">
        <v>0</v>
      </c>
      <c r="E8396" t="str">
        <f>IF(AND(Tableau134[[#This Row],[Operative Temperature]]&lt;19,Tableau134[[#This Row],[Occupancy]]&lt;&gt;0),Tableau134[[#This Row],[Operative Temperature]],"NC")</f>
        <v>NC</v>
      </c>
      <c r="F8396">
        <f>IF(AND(C8396&gt;26,Tableau134[[#This Row],[Occupancy]]&lt;&gt;0),1,0)</f>
        <v>0</v>
      </c>
      <c r="G8396">
        <f>IF(AND(Tableau134[[#This Row],[Operative Temperature]]&lt;19,Tableau134[[#This Row],[Occupancy]]&lt;&gt;0),1,0)</f>
        <v>0</v>
      </c>
      <c r="H8396">
        <f>IF(Tableau134[[#This Row],[Nb dheures sup à 26°C sous occupation]]=1,Tableau134[[#This Row],[Operative Temperature]]-26,0)</f>
        <v>0</v>
      </c>
      <c r="I8396">
        <f>IF(Tableau134[[#This Row],[Nb d''heures inf à 19°C sous occupation]]=1,19-C8396,0)</f>
        <v>0</v>
      </c>
    </row>
    <row r="8397" spans="1:9" x14ac:dyDescent="0.25">
      <c r="A8397" s="2">
        <v>37606.791666666664</v>
      </c>
      <c r="B8397">
        <v>6.375</v>
      </c>
      <c r="C8397">
        <v>23.633330000000001</v>
      </c>
      <c r="D8397">
        <v>0</v>
      </c>
      <c r="E8397" t="str">
        <f>IF(AND(Tableau134[[#This Row],[Operative Temperature]]&lt;19,Tableau134[[#This Row],[Occupancy]]&lt;&gt;0),Tableau134[[#This Row],[Operative Temperature]],"NC")</f>
        <v>NC</v>
      </c>
      <c r="F8397">
        <f>IF(AND(C8397&gt;26,Tableau134[[#This Row],[Occupancy]]&lt;&gt;0),1,0)</f>
        <v>0</v>
      </c>
      <c r="G8397">
        <f>IF(AND(Tableau134[[#This Row],[Operative Temperature]]&lt;19,Tableau134[[#This Row],[Occupancy]]&lt;&gt;0),1,0)</f>
        <v>0</v>
      </c>
      <c r="H8397">
        <f>IF(Tableau134[[#This Row],[Nb dheures sup à 26°C sous occupation]]=1,Tableau134[[#This Row],[Operative Temperature]]-26,0)</f>
        <v>0</v>
      </c>
      <c r="I8397">
        <f>IF(Tableau134[[#This Row],[Nb d''heures inf à 19°C sous occupation]]=1,19-C8397,0)</f>
        <v>0</v>
      </c>
    </row>
    <row r="8398" spans="1:9" x14ac:dyDescent="0.25">
      <c r="A8398" s="2">
        <v>37606.833333333336</v>
      </c>
      <c r="B8398">
        <v>6.35</v>
      </c>
      <c r="C8398">
        <v>23.72334</v>
      </c>
      <c r="D8398">
        <v>0</v>
      </c>
      <c r="E8398" t="str">
        <f>IF(AND(Tableau134[[#This Row],[Operative Temperature]]&lt;19,Tableau134[[#This Row],[Occupancy]]&lt;&gt;0),Tableau134[[#This Row],[Operative Temperature]],"NC")</f>
        <v>NC</v>
      </c>
      <c r="F8398">
        <f>IF(AND(C8398&gt;26,Tableau134[[#This Row],[Occupancy]]&lt;&gt;0),1,0)</f>
        <v>0</v>
      </c>
      <c r="G8398">
        <f>IF(AND(Tableau134[[#This Row],[Operative Temperature]]&lt;19,Tableau134[[#This Row],[Occupancy]]&lt;&gt;0),1,0)</f>
        <v>0</v>
      </c>
      <c r="H8398">
        <f>IF(Tableau134[[#This Row],[Nb dheures sup à 26°C sous occupation]]=1,Tableau134[[#This Row],[Operative Temperature]]-26,0)</f>
        <v>0</v>
      </c>
      <c r="I8398">
        <f>IF(Tableau134[[#This Row],[Nb d''heures inf à 19°C sous occupation]]=1,19-C8398,0)</f>
        <v>0</v>
      </c>
    </row>
    <row r="8399" spans="1:9" x14ac:dyDescent="0.25">
      <c r="A8399" s="2">
        <v>37606.875</v>
      </c>
      <c r="B8399">
        <v>6.2249999999999996</v>
      </c>
      <c r="C8399">
        <v>22.589569999999998</v>
      </c>
      <c r="D8399">
        <v>0</v>
      </c>
      <c r="E8399" t="str">
        <f>IF(AND(Tableau134[[#This Row],[Operative Temperature]]&lt;19,Tableau134[[#This Row],[Occupancy]]&lt;&gt;0),Tableau134[[#This Row],[Operative Temperature]],"NC")</f>
        <v>NC</v>
      </c>
      <c r="F8399">
        <f>IF(AND(C8399&gt;26,Tableau134[[#This Row],[Occupancy]]&lt;&gt;0),1,0)</f>
        <v>0</v>
      </c>
      <c r="G8399">
        <f>IF(AND(Tableau134[[#This Row],[Operative Temperature]]&lt;19,Tableau134[[#This Row],[Occupancy]]&lt;&gt;0),1,0)</f>
        <v>0</v>
      </c>
      <c r="H8399">
        <f>IF(Tableau134[[#This Row],[Nb dheures sup à 26°C sous occupation]]=1,Tableau134[[#This Row],[Operative Temperature]]-26,0)</f>
        <v>0</v>
      </c>
      <c r="I8399">
        <f>IF(Tableau134[[#This Row],[Nb d''heures inf à 19°C sous occupation]]=1,19-C8399,0)</f>
        <v>0</v>
      </c>
    </row>
    <row r="8400" spans="1:9" x14ac:dyDescent="0.25">
      <c r="A8400" s="2">
        <v>37606.916666666664</v>
      </c>
      <c r="B8400">
        <v>6.05</v>
      </c>
      <c r="C8400">
        <v>21.999079999999999</v>
      </c>
      <c r="D8400">
        <v>0</v>
      </c>
      <c r="E8400" t="str">
        <f>IF(AND(Tableau134[[#This Row],[Operative Temperature]]&lt;19,Tableau134[[#This Row],[Occupancy]]&lt;&gt;0),Tableau134[[#This Row],[Operative Temperature]],"NC")</f>
        <v>NC</v>
      </c>
      <c r="F8400">
        <f>IF(AND(C8400&gt;26,Tableau134[[#This Row],[Occupancy]]&lt;&gt;0),1,0)</f>
        <v>0</v>
      </c>
      <c r="G8400">
        <f>IF(AND(Tableau134[[#This Row],[Operative Temperature]]&lt;19,Tableau134[[#This Row],[Occupancy]]&lt;&gt;0),1,0)</f>
        <v>0</v>
      </c>
      <c r="H8400">
        <f>IF(Tableau134[[#This Row],[Nb dheures sup à 26°C sous occupation]]=1,Tableau134[[#This Row],[Operative Temperature]]-26,0)</f>
        <v>0</v>
      </c>
      <c r="I8400">
        <f>IF(Tableau134[[#This Row],[Nb d''heures inf à 19°C sous occupation]]=1,19-C8400,0)</f>
        <v>0</v>
      </c>
    </row>
    <row r="8401" spans="1:9" x14ac:dyDescent="0.25">
      <c r="A8401" s="2">
        <v>37606.958333333336</v>
      </c>
      <c r="B8401">
        <v>6.0750000000000002</v>
      </c>
      <c r="C8401">
        <v>21.60239</v>
      </c>
      <c r="D8401">
        <v>0</v>
      </c>
      <c r="E8401" t="str">
        <f>IF(AND(Tableau134[[#This Row],[Operative Temperature]]&lt;19,Tableau134[[#This Row],[Occupancy]]&lt;&gt;0),Tableau134[[#This Row],[Operative Temperature]],"NC")</f>
        <v>NC</v>
      </c>
      <c r="F8401">
        <f>IF(AND(C8401&gt;26,Tableau134[[#This Row],[Occupancy]]&lt;&gt;0),1,0)</f>
        <v>0</v>
      </c>
      <c r="G8401">
        <f>IF(AND(Tableau134[[#This Row],[Operative Temperature]]&lt;19,Tableau134[[#This Row],[Occupancy]]&lt;&gt;0),1,0)</f>
        <v>0</v>
      </c>
      <c r="H8401">
        <f>IF(Tableau134[[#This Row],[Nb dheures sup à 26°C sous occupation]]=1,Tableau134[[#This Row],[Operative Temperature]]-26,0)</f>
        <v>0</v>
      </c>
      <c r="I8401">
        <f>IF(Tableau134[[#This Row],[Nb d''heures inf à 19°C sous occupation]]=1,19-C8401,0)</f>
        <v>0</v>
      </c>
    </row>
    <row r="8402" spans="1:9" x14ac:dyDescent="0.25">
      <c r="A8402" s="1">
        <v>37607</v>
      </c>
      <c r="B8402">
        <v>6.1</v>
      </c>
      <c r="C8402">
        <v>21.453479999999999</v>
      </c>
      <c r="D8402">
        <v>0</v>
      </c>
      <c r="E8402" t="str">
        <f>IF(AND(Tableau134[[#This Row],[Operative Temperature]]&lt;19,Tableau134[[#This Row],[Occupancy]]&lt;&gt;0),Tableau134[[#This Row],[Operative Temperature]],"NC")</f>
        <v>NC</v>
      </c>
      <c r="F8402">
        <f>IF(AND(C8402&gt;26,Tableau134[[#This Row],[Occupancy]]&lt;&gt;0),1,0)</f>
        <v>0</v>
      </c>
      <c r="G8402">
        <f>IF(AND(Tableau134[[#This Row],[Operative Temperature]]&lt;19,Tableau134[[#This Row],[Occupancy]]&lt;&gt;0),1,0)</f>
        <v>0</v>
      </c>
      <c r="H8402">
        <f>IF(Tableau134[[#This Row],[Nb dheures sup à 26°C sous occupation]]=1,Tableau134[[#This Row],[Operative Temperature]]-26,0)</f>
        <v>0</v>
      </c>
      <c r="I8402">
        <f>IF(Tableau134[[#This Row],[Nb d''heures inf à 19°C sous occupation]]=1,19-C8402,0)</f>
        <v>0</v>
      </c>
    </row>
    <row r="8403" spans="1:9" x14ac:dyDescent="0.25">
      <c r="A8403" s="2">
        <v>37607.041666666664</v>
      </c>
      <c r="B8403">
        <v>6.1749999999999998</v>
      </c>
      <c r="C8403">
        <v>21.325109999999999</v>
      </c>
      <c r="D8403">
        <v>0</v>
      </c>
      <c r="E8403" t="str">
        <f>IF(AND(Tableau134[[#This Row],[Operative Temperature]]&lt;19,Tableau134[[#This Row],[Occupancy]]&lt;&gt;0),Tableau134[[#This Row],[Operative Temperature]],"NC")</f>
        <v>NC</v>
      </c>
      <c r="F8403">
        <f>IF(AND(C8403&gt;26,Tableau134[[#This Row],[Occupancy]]&lt;&gt;0),1,0)</f>
        <v>0</v>
      </c>
      <c r="G8403">
        <f>IF(AND(Tableau134[[#This Row],[Operative Temperature]]&lt;19,Tableau134[[#This Row],[Occupancy]]&lt;&gt;0),1,0)</f>
        <v>0</v>
      </c>
      <c r="H8403">
        <f>IF(Tableau134[[#This Row],[Nb dheures sup à 26°C sous occupation]]=1,Tableau134[[#This Row],[Operative Temperature]]-26,0)</f>
        <v>0</v>
      </c>
      <c r="I8403">
        <f>IF(Tableau134[[#This Row],[Nb d''heures inf à 19°C sous occupation]]=1,19-C8403,0)</f>
        <v>0</v>
      </c>
    </row>
    <row r="8404" spans="1:9" x14ac:dyDescent="0.25">
      <c r="A8404" s="2">
        <v>37607.083333333336</v>
      </c>
      <c r="B8404">
        <v>6.5</v>
      </c>
      <c r="C8404">
        <v>21.20262</v>
      </c>
      <c r="D8404">
        <v>0</v>
      </c>
      <c r="E8404" t="str">
        <f>IF(AND(Tableau134[[#This Row],[Operative Temperature]]&lt;19,Tableau134[[#This Row],[Occupancy]]&lt;&gt;0),Tableau134[[#This Row],[Operative Temperature]],"NC")</f>
        <v>NC</v>
      </c>
      <c r="F8404">
        <f>IF(AND(C8404&gt;26,Tableau134[[#This Row],[Occupancy]]&lt;&gt;0),1,0)</f>
        <v>0</v>
      </c>
      <c r="G8404">
        <f>IF(AND(Tableau134[[#This Row],[Operative Temperature]]&lt;19,Tableau134[[#This Row],[Occupancy]]&lt;&gt;0),1,0)</f>
        <v>0</v>
      </c>
      <c r="H8404">
        <f>IF(Tableau134[[#This Row],[Nb dheures sup à 26°C sous occupation]]=1,Tableau134[[#This Row],[Operative Temperature]]-26,0)</f>
        <v>0</v>
      </c>
      <c r="I8404">
        <f>IF(Tableau134[[#This Row],[Nb d''heures inf à 19°C sous occupation]]=1,19-C8404,0)</f>
        <v>0</v>
      </c>
    </row>
    <row r="8405" spans="1:9" x14ac:dyDescent="0.25">
      <c r="A8405" s="2">
        <v>37607.125</v>
      </c>
      <c r="B8405">
        <v>6.9</v>
      </c>
      <c r="C8405">
        <v>21.094100000000001</v>
      </c>
      <c r="D8405">
        <v>0</v>
      </c>
      <c r="E8405" t="str">
        <f>IF(AND(Tableau134[[#This Row],[Operative Temperature]]&lt;19,Tableau134[[#This Row],[Occupancy]]&lt;&gt;0),Tableau134[[#This Row],[Operative Temperature]],"NC")</f>
        <v>NC</v>
      </c>
      <c r="F8405">
        <f>IF(AND(C8405&gt;26,Tableau134[[#This Row],[Occupancy]]&lt;&gt;0),1,0)</f>
        <v>0</v>
      </c>
      <c r="G8405">
        <f>IF(AND(Tableau134[[#This Row],[Operative Temperature]]&lt;19,Tableau134[[#This Row],[Occupancy]]&lt;&gt;0),1,0)</f>
        <v>0</v>
      </c>
      <c r="H8405">
        <f>IF(Tableau134[[#This Row],[Nb dheures sup à 26°C sous occupation]]=1,Tableau134[[#This Row],[Operative Temperature]]-26,0)</f>
        <v>0</v>
      </c>
      <c r="I8405">
        <f>IF(Tableau134[[#This Row],[Nb d''heures inf à 19°C sous occupation]]=1,19-C8405,0)</f>
        <v>0</v>
      </c>
    </row>
    <row r="8406" spans="1:9" x14ac:dyDescent="0.25">
      <c r="A8406" s="2">
        <v>37607.166666666664</v>
      </c>
      <c r="B8406">
        <v>6.85</v>
      </c>
      <c r="C8406">
        <v>20.993110000000001</v>
      </c>
      <c r="D8406">
        <v>0</v>
      </c>
      <c r="E8406" t="str">
        <f>IF(AND(Tableau134[[#This Row],[Operative Temperature]]&lt;19,Tableau134[[#This Row],[Occupancy]]&lt;&gt;0),Tableau134[[#This Row],[Operative Temperature]],"NC")</f>
        <v>NC</v>
      </c>
      <c r="F8406">
        <f>IF(AND(C8406&gt;26,Tableau134[[#This Row],[Occupancy]]&lt;&gt;0),1,0)</f>
        <v>0</v>
      </c>
      <c r="G8406">
        <f>IF(AND(Tableau134[[#This Row],[Operative Temperature]]&lt;19,Tableau134[[#This Row],[Occupancy]]&lt;&gt;0),1,0)</f>
        <v>0</v>
      </c>
      <c r="H8406">
        <f>IF(Tableau134[[#This Row],[Nb dheures sup à 26°C sous occupation]]=1,Tableau134[[#This Row],[Operative Temperature]]-26,0)</f>
        <v>0</v>
      </c>
      <c r="I8406">
        <f>IF(Tableau134[[#This Row],[Nb d''heures inf à 19°C sous occupation]]=1,19-C8406,0)</f>
        <v>0</v>
      </c>
    </row>
    <row r="8407" spans="1:9" x14ac:dyDescent="0.25">
      <c r="A8407" s="2">
        <v>37607.208333333336</v>
      </c>
      <c r="B8407">
        <v>6.875</v>
      </c>
      <c r="C8407">
        <v>20.895340000000001</v>
      </c>
      <c r="D8407">
        <v>0</v>
      </c>
      <c r="E8407" t="str">
        <f>IF(AND(Tableau134[[#This Row],[Operative Temperature]]&lt;19,Tableau134[[#This Row],[Occupancy]]&lt;&gt;0),Tableau134[[#This Row],[Operative Temperature]],"NC")</f>
        <v>NC</v>
      </c>
      <c r="F8407">
        <f>IF(AND(C8407&gt;26,Tableau134[[#This Row],[Occupancy]]&lt;&gt;0),1,0)</f>
        <v>0</v>
      </c>
      <c r="G8407">
        <f>IF(AND(Tableau134[[#This Row],[Operative Temperature]]&lt;19,Tableau134[[#This Row],[Occupancy]]&lt;&gt;0),1,0)</f>
        <v>0</v>
      </c>
      <c r="H8407">
        <f>IF(Tableau134[[#This Row],[Nb dheures sup à 26°C sous occupation]]=1,Tableau134[[#This Row],[Operative Temperature]]-26,0)</f>
        <v>0</v>
      </c>
      <c r="I8407">
        <f>IF(Tableau134[[#This Row],[Nb d''heures inf à 19°C sous occupation]]=1,19-C8407,0)</f>
        <v>0</v>
      </c>
    </row>
    <row r="8408" spans="1:9" x14ac:dyDescent="0.25">
      <c r="A8408" s="2">
        <v>37607.25</v>
      </c>
      <c r="B8408">
        <v>6.9749999999999996</v>
      </c>
      <c r="C8408">
        <v>21.986560000000001</v>
      </c>
      <c r="D8408">
        <v>0</v>
      </c>
      <c r="E8408" t="str">
        <f>IF(AND(Tableau134[[#This Row],[Operative Temperature]]&lt;19,Tableau134[[#This Row],[Occupancy]]&lt;&gt;0),Tableau134[[#This Row],[Operative Temperature]],"NC")</f>
        <v>NC</v>
      </c>
      <c r="F8408">
        <f>IF(AND(C8408&gt;26,Tableau134[[#This Row],[Occupancy]]&lt;&gt;0),1,0)</f>
        <v>0</v>
      </c>
      <c r="G8408">
        <f>IF(AND(Tableau134[[#This Row],[Operative Temperature]]&lt;19,Tableau134[[#This Row],[Occupancy]]&lt;&gt;0),1,0)</f>
        <v>0</v>
      </c>
      <c r="H8408">
        <f>IF(Tableau134[[#This Row],[Nb dheures sup à 26°C sous occupation]]=1,Tableau134[[#This Row],[Operative Temperature]]-26,0)</f>
        <v>0</v>
      </c>
      <c r="I8408">
        <f>IF(Tableau134[[#This Row],[Nb d''heures inf à 19°C sous occupation]]=1,19-C8408,0)</f>
        <v>0</v>
      </c>
    </row>
    <row r="8409" spans="1:9" x14ac:dyDescent="0.25">
      <c r="A8409" s="2">
        <v>37607.291666666664</v>
      </c>
      <c r="B8409">
        <v>7.0750000000000002</v>
      </c>
      <c r="C8409">
        <v>21.999880000000001</v>
      </c>
      <c r="D8409">
        <v>0</v>
      </c>
      <c r="E8409" t="str">
        <f>IF(AND(Tableau134[[#This Row],[Operative Temperature]]&lt;19,Tableau134[[#This Row],[Occupancy]]&lt;&gt;0),Tableau134[[#This Row],[Operative Temperature]],"NC")</f>
        <v>NC</v>
      </c>
      <c r="F8409">
        <f>IF(AND(C8409&gt;26,Tableau134[[#This Row],[Occupancy]]&lt;&gt;0),1,0)</f>
        <v>0</v>
      </c>
      <c r="G8409">
        <f>IF(AND(Tableau134[[#This Row],[Operative Temperature]]&lt;19,Tableau134[[#This Row],[Occupancy]]&lt;&gt;0),1,0)</f>
        <v>0</v>
      </c>
      <c r="H8409">
        <f>IF(Tableau134[[#This Row],[Nb dheures sup à 26°C sous occupation]]=1,Tableau134[[#This Row],[Operative Temperature]]-26,0)</f>
        <v>0</v>
      </c>
      <c r="I8409">
        <f>IF(Tableau134[[#This Row],[Nb d''heures inf à 19°C sous occupation]]=1,19-C8409,0)</f>
        <v>0</v>
      </c>
    </row>
    <row r="8410" spans="1:9" x14ac:dyDescent="0.25">
      <c r="A8410" s="2">
        <v>37607.333333333336</v>
      </c>
      <c r="B8410">
        <v>7.25</v>
      </c>
      <c r="C8410">
        <v>22.2058</v>
      </c>
      <c r="D8410">
        <v>0</v>
      </c>
      <c r="E8410" t="str">
        <f>IF(AND(Tableau134[[#This Row],[Operative Temperature]]&lt;19,Tableau134[[#This Row],[Occupancy]]&lt;&gt;0),Tableau134[[#This Row],[Operative Temperature]],"NC")</f>
        <v>NC</v>
      </c>
      <c r="F8410">
        <f>IF(AND(C8410&gt;26,Tableau134[[#This Row],[Occupancy]]&lt;&gt;0),1,0)</f>
        <v>0</v>
      </c>
      <c r="G8410">
        <f>IF(AND(Tableau134[[#This Row],[Operative Temperature]]&lt;19,Tableau134[[#This Row],[Occupancy]]&lt;&gt;0),1,0)</f>
        <v>0</v>
      </c>
      <c r="H8410">
        <f>IF(Tableau134[[#This Row],[Nb dheures sup à 26°C sous occupation]]=1,Tableau134[[#This Row],[Operative Temperature]]-26,0)</f>
        <v>0</v>
      </c>
      <c r="I8410">
        <f>IF(Tableau134[[#This Row],[Nb d''heures inf à 19°C sous occupation]]=1,19-C8410,0)</f>
        <v>0</v>
      </c>
    </row>
    <row r="8411" spans="1:9" x14ac:dyDescent="0.25">
      <c r="A8411" s="2">
        <v>37607.375</v>
      </c>
      <c r="B8411">
        <v>7.5250000000000004</v>
      </c>
      <c r="C8411">
        <v>22.379249999999999</v>
      </c>
      <c r="D8411">
        <v>0</v>
      </c>
      <c r="E8411" t="str">
        <f>IF(AND(Tableau134[[#This Row],[Operative Temperature]]&lt;19,Tableau134[[#This Row],[Occupancy]]&lt;&gt;0),Tableau134[[#This Row],[Operative Temperature]],"NC")</f>
        <v>NC</v>
      </c>
      <c r="F8411">
        <f>IF(AND(C8411&gt;26,Tableau134[[#This Row],[Occupancy]]&lt;&gt;0),1,0)</f>
        <v>0</v>
      </c>
      <c r="G8411">
        <f>IF(AND(Tableau134[[#This Row],[Operative Temperature]]&lt;19,Tableau134[[#This Row],[Occupancy]]&lt;&gt;0),1,0)</f>
        <v>0</v>
      </c>
      <c r="H8411">
        <f>IF(Tableau134[[#This Row],[Nb dheures sup à 26°C sous occupation]]=1,Tableau134[[#This Row],[Operative Temperature]]-26,0)</f>
        <v>0</v>
      </c>
      <c r="I8411">
        <f>IF(Tableau134[[#This Row],[Nb d''heures inf à 19°C sous occupation]]=1,19-C8411,0)</f>
        <v>0</v>
      </c>
    </row>
    <row r="8412" spans="1:9" x14ac:dyDescent="0.25">
      <c r="A8412" s="2">
        <v>37607.416666666664</v>
      </c>
      <c r="B8412">
        <v>7.75</v>
      </c>
      <c r="C8412">
        <v>22.644649999999999</v>
      </c>
      <c r="D8412">
        <v>0</v>
      </c>
      <c r="E8412" t="str">
        <f>IF(AND(Tableau134[[#This Row],[Operative Temperature]]&lt;19,Tableau134[[#This Row],[Occupancy]]&lt;&gt;0),Tableau134[[#This Row],[Operative Temperature]],"NC")</f>
        <v>NC</v>
      </c>
      <c r="F8412">
        <f>IF(AND(C8412&gt;26,Tableau134[[#This Row],[Occupancy]]&lt;&gt;0),1,0)</f>
        <v>0</v>
      </c>
      <c r="G8412">
        <f>IF(AND(Tableau134[[#This Row],[Operative Temperature]]&lt;19,Tableau134[[#This Row],[Occupancy]]&lt;&gt;0),1,0)</f>
        <v>0</v>
      </c>
      <c r="H8412">
        <f>IF(Tableau134[[#This Row],[Nb dheures sup à 26°C sous occupation]]=1,Tableau134[[#This Row],[Operative Temperature]]-26,0)</f>
        <v>0</v>
      </c>
      <c r="I8412">
        <f>IF(Tableau134[[#This Row],[Nb d''heures inf à 19°C sous occupation]]=1,19-C8412,0)</f>
        <v>0</v>
      </c>
    </row>
    <row r="8413" spans="1:9" x14ac:dyDescent="0.25">
      <c r="A8413" s="2">
        <v>37607.458333333336</v>
      </c>
      <c r="B8413">
        <v>9.4499999999999993</v>
      </c>
      <c r="C8413">
        <v>23.460349999999998</v>
      </c>
      <c r="D8413">
        <v>0</v>
      </c>
      <c r="E8413" t="str">
        <f>IF(AND(Tableau134[[#This Row],[Operative Temperature]]&lt;19,Tableau134[[#This Row],[Occupancy]]&lt;&gt;0),Tableau134[[#This Row],[Operative Temperature]],"NC")</f>
        <v>NC</v>
      </c>
      <c r="F8413">
        <f>IF(AND(C8413&gt;26,Tableau134[[#This Row],[Occupancy]]&lt;&gt;0),1,0)</f>
        <v>0</v>
      </c>
      <c r="G8413">
        <f>IF(AND(Tableau134[[#This Row],[Operative Temperature]]&lt;19,Tableau134[[#This Row],[Occupancy]]&lt;&gt;0),1,0)</f>
        <v>0</v>
      </c>
      <c r="H8413">
        <f>IF(Tableau134[[#This Row],[Nb dheures sup à 26°C sous occupation]]=1,Tableau134[[#This Row],[Operative Temperature]]-26,0)</f>
        <v>0</v>
      </c>
      <c r="I8413">
        <f>IF(Tableau134[[#This Row],[Nb d''heures inf à 19°C sous occupation]]=1,19-C8413,0)</f>
        <v>0</v>
      </c>
    </row>
    <row r="8414" spans="1:9" x14ac:dyDescent="0.25">
      <c r="A8414" s="2">
        <v>37607.5</v>
      </c>
      <c r="B8414">
        <v>11.5</v>
      </c>
      <c r="C8414">
        <v>24.624379999999999</v>
      </c>
      <c r="D8414">
        <v>0</v>
      </c>
      <c r="E8414" t="str">
        <f>IF(AND(Tableau134[[#This Row],[Operative Temperature]]&lt;19,Tableau134[[#This Row],[Occupancy]]&lt;&gt;0),Tableau134[[#This Row],[Operative Temperature]],"NC")</f>
        <v>NC</v>
      </c>
      <c r="F8414">
        <f>IF(AND(C8414&gt;26,Tableau134[[#This Row],[Occupancy]]&lt;&gt;0),1,0)</f>
        <v>0</v>
      </c>
      <c r="G8414">
        <f>IF(AND(Tableau134[[#This Row],[Operative Temperature]]&lt;19,Tableau134[[#This Row],[Occupancy]]&lt;&gt;0),1,0)</f>
        <v>0</v>
      </c>
      <c r="H8414">
        <f>IF(Tableau134[[#This Row],[Nb dheures sup à 26°C sous occupation]]=1,Tableau134[[#This Row],[Operative Temperature]]-26,0)</f>
        <v>0</v>
      </c>
      <c r="I8414">
        <f>IF(Tableau134[[#This Row],[Nb d''heures inf à 19°C sous occupation]]=1,19-C8414,0)</f>
        <v>0</v>
      </c>
    </row>
    <row r="8415" spans="1:9" x14ac:dyDescent="0.25">
      <c r="A8415" s="2">
        <v>37607.541666666664</v>
      </c>
      <c r="B8415">
        <v>12.9</v>
      </c>
      <c r="C8415">
        <v>25.67192</v>
      </c>
      <c r="D8415">
        <v>0</v>
      </c>
      <c r="E8415" t="str">
        <f>IF(AND(Tableau134[[#This Row],[Operative Temperature]]&lt;19,Tableau134[[#This Row],[Occupancy]]&lt;&gt;0),Tableau134[[#This Row],[Operative Temperature]],"NC")</f>
        <v>NC</v>
      </c>
      <c r="F8415">
        <f>IF(AND(C8415&gt;26,Tableau134[[#This Row],[Occupancy]]&lt;&gt;0),1,0)</f>
        <v>0</v>
      </c>
      <c r="G8415">
        <f>IF(AND(Tableau134[[#This Row],[Operative Temperature]]&lt;19,Tableau134[[#This Row],[Occupancy]]&lt;&gt;0),1,0)</f>
        <v>0</v>
      </c>
      <c r="H8415">
        <f>IF(Tableau134[[#This Row],[Nb dheures sup à 26°C sous occupation]]=1,Tableau134[[#This Row],[Operative Temperature]]-26,0)</f>
        <v>0</v>
      </c>
      <c r="I8415">
        <f>IF(Tableau134[[#This Row],[Nb d''heures inf à 19°C sous occupation]]=1,19-C8415,0)</f>
        <v>0</v>
      </c>
    </row>
    <row r="8416" spans="1:9" x14ac:dyDescent="0.25">
      <c r="A8416" s="2">
        <v>37607.583333333336</v>
      </c>
      <c r="B8416">
        <v>14.55</v>
      </c>
      <c r="C8416">
        <v>26.615559999999999</v>
      </c>
      <c r="D8416">
        <v>0</v>
      </c>
      <c r="E8416" t="str">
        <f>IF(AND(Tableau134[[#This Row],[Operative Temperature]]&lt;19,Tableau134[[#This Row],[Occupancy]]&lt;&gt;0),Tableau134[[#This Row],[Operative Temperature]],"NC")</f>
        <v>NC</v>
      </c>
      <c r="F8416">
        <f>IF(AND(C8416&gt;26,Tableau134[[#This Row],[Occupancy]]&lt;&gt;0),1,0)</f>
        <v>0</v>
      </c>
      <c r="G8416">
        <f>IF(AND(Tableau134[[#This Row],[Operative Temperature]]&lt;19,Tableau134[[#This Row],[Occupancy]]&lt;&gt;0),1,0)</f>
        <v>0</v>
      </c>
      <c r="H8416">
        <f>IF(Tableau134[[#This Row],[Nb dheures sup à 26°C sous occupation]]=1,Tableau134[[#This Row],[Operative Temperature]]-26,0)</f>
        <v>0</v>
      </c>
      <c r="I8416">
        <f>IF(Tableau134[[#This Row],[Nb d''heures inf à 19°C sous occupation]]=1,19-C8416,0)</f>
        <v>0</v>
      </c>
    </row>
    <row r="8417" spans="1:9" x14ac:dyDescent="0.25">
      <c r="A8417" s="2">
        <v>37607.625</v>
      </c>
      <c r="B8417">
        <v>15</v>
      </c>
      <c r="C8417">
        <v>27.13167</v>
      </c>
      <c r="D8417">
        <v>0</v>
      </c>
      <c r="E8417" t="str">
        <f>IF(AND(Tableau134[[#This Row],[Operative Temperature]]&lt;19,Tableau134[[#This Row],[Occupancy]]&lt;&gt;0),Tableau134[[#This Row],[Operative Temperature]],"NC")</f>
        <v>NC</v>
      </c>
      <c r="F8417">
        <f>IF(AND(C8417&gt;26,Tableau134[[#This Row],[Occupancy]]&lt;&gt;0),1,0)</f>
        <v>0</v>
      </c>
      <c r="G8417">
        <f>IF(AND(Tableau134[[#This Row],[Operative Temperature]]&lt;19,Tableau134[[#This Row],[Occupancy]]&lt;&gt;0),1,0)</f>
        <v>0</v>
      </c>
      <c r="H8417">
        <f>IF(Tableau134[[#This Row],[Nb dheures sup à 26°C sous occupation]]=1,Tableau134[[#This Row],[Operative Temperature]]-26,0)</f>
        <v>0</v>
      </c>
      <c r="I8417">
        <f>IF(Tableau134[[#This Row],[Nb d''heures inf à 19°C sous occupation]]=1,19-C8417,0)</f>
        <v>0</v>
      </c>
    </row>
    <row r="8418" spans="1:9" x14ac:dyDescent="0.25">
      <c r="A8418" s="2">
        <v>37607.666666666664</v>
      </c>
      <c r="B8418">
        <v>14.7</v>
      </c>
      <c r="C8418">
        <v>27.38569</v>
      </c>
      <c r="D8418">
        <v>0</v>
      </c>
      <c r="E8418" t="str">
        <f>IF(AND(Tableau134[[#This Row],[Operative Temperature]]&lt;19,Tableau134[[#This Row],[Occupancy]]&lt;&gt;0),Tableau134[[#This Row],[Operative Temperature]],"NC")</f>
        <v>NC</v>
      </c>
      <c r="F8418">
        <f>IF(AND(C8418&gt;26,Tableau134[[#This Row],[Occupancy]]&lt;&gt;0),1,0)</f>
        <v>0</v>
      </c>
      <c r="G8418">
        <f>IF(AND(Tableau134[[#This Row],[Operative Temperature]]&lt;19,Tableau134[[#This Row],[Occupancy]]&lt;&gt;0),1,0)</f>
        <v>0</v>
      </c>
      <c r="H8418">
        <f>IF(Tableau134[[#This Row],[Nb dheures sup à 26°C sous occupation]]=1,Tableau134[[#This Row],[Operative Temperature]]-26,0)</f>
        <v>0</v>
      </c>
      <c r="I8418">
        <f>IF(Tableau134[[#This Row],[Nb d''heures inf à 19°C sous occupation]]=1,19-C8418,0)</f>
        <v>0</v>
      </c>
    </row>
    <row r="8419" spans="1:9" x14ac:dyDescent="0.25">
      <c r="A8419" s="2">
        <v>37607.708333333336</v>
      </c>
      <c r="B8419">
        <v>13.7</v>
      </c>
      <c r="C8419">
        <v>27.203890000000001</v>
      </c>
      <c r="D8419">
        <v>0</v>
      </c>
      <c r="E8419" t="str">
        <f>IF(AND(Tableau134[[#This Row],[Operative Temperature]]&lt;19,Tableau134[[#This Row],[Occupancy]]&lt;&gt;0),Tableau134[[#This Row],[Operative Temperature]],"NC")</f>
        <v>NC</v>
      </c>
      <c r="F8419">
        <f>IF(AND(C8419&gt;26,Tableau134[[#This Row],[Occupancy]]&lt;&gt;0),1,0)</f>
        <v>0</v>
      </c>
      <c r="G8419">
        <f>IF(AND(Tableau134[[#This Row],[Operative Temperature]]&lt;19,Tableau134[[#This Row],[Occupancy]]&lt;&gt;0),1,0)</f>
        <v>0</v>
      </c>
      <c r="H8419">
        <f>IF(Tableau134[[#This Row],[Nb dheures sup à 26°C sous occupation]]=1,Tableau134[[#This Row],[Operative Temperature]]-26,0)</f>
        <v>0</v>
      </c>
      <c r="I8419">
        <f>IF(Tableau134[[#This Row],[Nb d''heures inf à 19°C sous occupation]]=1,19-C8419,0)</f>
        <v>0</v>
      </c>
    </row>
    <row r="8420" spans="1:9" x14ac:dyDescent="0.25">
      <c r="A8420" s="2">
        <v>37607.75</v>
      </c>
      <c r="B8420">
        <v>12.574999999999999</v>
      </c>
      <c r="C8420">
        <v>26.937059999999999</v>
      </c>
      <c r="D8420">
        <v>0</v>
      </c>
      <c r="E8420" t="str">
        <f>IF(AND(Tableau134[[#This Row],[Operative Temperature]]&lt;19,Tableau134[[#This Row],[Occupancy]]&lt;&gt;0),Tableau134[[#This Row],[Operative Temperature]],"NC")</f>
        <v>NC</v>
      </c>
      <c r="F8420">
        <f>IF(AND(C8420&gt;26,Tableau134[[#This Row],[Occupancy]]&lt;&gt;0),1,0)</f>
        <v>0</v>
      </c>
      <c r="G8420">
        <f>IF(AND(Tableau134[[#This Row],[Operative Temperature]]&lt;19,Tableau134[[#This Row],[Occupancy]]&lt;&gt;0),1,0)</f>
        <v>0</v>
      </c>
      <c r="H8420">
        <f>IF(Tableau134[[#This Row],[Nb dheures sup à 26°C sous occupation]]=1,Tableau134[[#This Row],[Operative Temperature]]-26,0)</f>
        <v>0</v>
      </c>
      <c r="I8420">
        <f>IF(Tableau134[[#This Row],[Nb d''heures inf à 19°C sous occupation]]=1,19-C8420,0)</f>
        <v>0</v>
      </c>
    </row>
    <row r="8421" spans="1:9" x14ac:dyDescent="0.25">
      <c r="A8421" s="2">
        <v>37607.791666666664</v>
      </c>
      <c r="B8421">
        <v>11.4</v>
      </c>
      <c r="C8421">
        <v>26.725539999999999</v>
      </c>
      <c r="D8421">
        <v>0</v>
      </c>
      <c r="E8421" t="str">
        <f>IF(AND(Tableau134[[#This Row],[Operative Temperature]]&lt;19,Tableau134[[#This Row],[Occupancy]]&lt;&gt;0),Tableau134[[#This Row],[Operative Temperature]],"NC")</f>
        <v>NC</v>
      </c>
      <c r="F8421">
        <f>IF(AND(C8421&gt;26,Tableau134[[#This Row],[Occupancy]]&lt;&gt;0),1,0)</f>
        <v>0</v>
      </c>
      <c r="G8421">
        <f>IF(AND(Tableau134[[#This Row],[Operative Temperature]]&lt;19,Tableau134[[#This Row],[Occupancy]]&lt;&gt;0),1,0)</f>
        <v>0</v>
      </c>
      <c r="H8421">
        <f>IF(Tableau134[[#This Row],[Nb dheures sup à 26°C sous occupation]]=1,Tableau134[[#This Row],[Operative Temperature]]-26,0)</f>
        <v>0</v>
      </c>
      <c r="I8421">
        <f>IF(Tableau134[[#This Row],[Nb d''heures inf à 19°C sous occupation]]=1,19-C8421,0)</f>
        <v>0</v>
      </c>
    </row>
    <row r="8422" spans="1:9" x14ac:dyDescent="0.25">
      <c r="A8422" s="2">
        <v>37607.833333333336</v>
      </c>
      <c r="B8422">
        <v>10.875</v>
      </c>
      <c r="C8422">
        <v>26.414940000000001</v>
      </c>
      <c r="D8422">
        <v>0</v>
      </c>
      <c r="E8422" t="str">
        <f>IF(AND(Tableau134[[#This Row],[Operative Temperature]]&lt;19,Tableau134[[#This Row],[Occupancy]]&lt;&gt;0),Tableau134[[#This Row],[Operative Temperature]],"NC")</f>
        <v>NC</v>
      </c>
      <c r="F8422">
        <f>IF(AND(C8422&gt;26,Tableau134[[#This Row],[Occupancy]]&lt;&gt;0),1,0)</f>
        <v>0</v>
      </c>
      <c r="G8422">
        <f>IF(AND(Tableau134[[#This Row],[Operative Temperature]]&lt;19,Tableau134[[#This Row],[Occupancy]]&lt;&gt;0),1,0)</f>
        <v>0</v>
      </c>
      <c r="H8422">
        <f>IF(Tableau134[[#This Row],[Nb dheures sup à 26°C sous occupation]]=1,Tableau134[[#This Row],[Operative Temperature]]-26,0)</f>
        <v>0</v>
      </c>
      <c r="I8422">
        <f>IF(Tableau134[[#This Row],[Nb d''heures inf à 19°C sous occupation]]=1,19-C8422,0)</f>
        <v>0</v>
      </c>
    </row>
    <row r="8423" spans="1:9" x14ac:dyDescent="0.25">
      <c r="A8423" s="2">
        <v>37607.875</v>
      </c>
      <c r="B8423">
        <v>10.5</v>
      </c>
      <c r="C8423">
        <v>25.174189999999999</v>
      </c>
      <c r="D8423">
        <v>0</v>
      </c>
      <c r="E8423" t="str">
        <f>IF(AND(Tableau134[[#This Row],[Operative Temperature]]&lt;19,Tableau134[[#This Row],[Occupancy]]&lt;&gt;0),Tableau134[[#This Row],[Operative Temperature]],"NC")</f>
        <v>NC</v>
      </c>
      <c r="F8423">
        <f>IF(AND(C8423&gt;26,Tableau134[[#This Row],[Occupancy]]&lt;&gt;0),1,0)</f>
        <v>0</v>
      </c>
      <c r="G8423">
        <f>IF(AND(Tableau134[[#This Row],[Operative Temperature]]&lt;19,Tableau134[[#This Row],[Occupancy]]&lt;&gt;0),1,0)</f>
        <v>0</v>
      </c>
      <c r="H8423">
        <f>IF(Tableau134[[#This Row],[Nb dheures sup à 26°C sous occupation]]=1,Tableau134[[#This Row],[Operative Temperature]]-26,0)</f>
        <v>0</v>
      </c>
      <c r="I8423">
        <f>IF(Tableau134[[#This Row],[Nb d''heures inf à 19°C sous occupation]]=1,19-C8423,0)</f>
        <v>0</v>
      </c>
    </row>
    <row r="8424" spans="1:9" x14ac:dyDescent="0.25">
      <c r="A8424" s="2">
        <v>37607.916666666664</v>
      </c>
      <c r="B8424">
        <v>10.175000000000001</v>
      </c>
      <c r="C8424">
        <v>24.390219999999999</v>
      </c>
      <c r="D8424">
        <v>0</v>
      </c>
      <c r="E8424" t="str">
        <f>IF(AND(Tableau134[[#This Row],[Operative Temperature]]&lt;19,Tableau134[[#This Row],[Occupancy]]&lt;&gt;0),Tableau134[[#This Row],[Operative Temperature]],"NC")</f>
        <v>NC</v>
      </c>
      <c r="F8424">
        <f>IF(AND(C8424&gt;26,Tableau134[[#This Row],[Occupancy]]&lt;&gt;0),1,0)</f>
        <v>0</v>
      </c>
      <c r="G8424">
        <f>IF(AND(Tableau134[[#This Row],[Operative Temperature]]&lt;19,Tableau134[[#This Row],[Occupancy]]&lt;&gt;0),1,0)</f>
        <v>0</v>
      </c>
      <c r="H8424">
        <f>IF(Tableau134[[#This Row],[Nb dheures sup à 26°C sous occupation]]=1,Tableau134[[#This Row],[Operative Temperature]]-26,0)</f>
        <v>0</v>
      </c>
      <c r="I8424">
        <f>IF(Tableau134[[#This Row],[Nb d''heures inf à 19°C sous occupation]]=1,19-C8424,0)</f>
        <v>0</v>
      </c>
    </row>
    <row r="8425" spans="1:9" x14ac:dyDescent="0.25">
      <c r="A8425" s="2">
        <v>37607.958333333336</v>
      </c>
      <c r="B8425">
        <v>9.875</v>
      </c>
      <c r="C8425">
        <v>24.00046</v>
      </c>
      <c r="D8425">
        <v>0</v>
      </c>
      <c r="E8425" t="str">
        <f>IF(AND(Tableau134[[#This Row],[Operative Temperature]]&lt;19,Tableau134[[#This Row],[Occupancy]]&lt;&gt;0),Tableau134[[#This Row],[Operative Temperature]],"NC")</f>
        <v>NC</v>
      </c>
      <c r="F8425">
        <f>IF(AND(C8425&gt;26,Tableau134[[#This Row],[Occupancy]]&lt;&gt;0),1,0)</f>
        <v>0</v>
      </c>
      <c r="G8425">
        <f>IF(AND(Tableau134[[#This Row],[Operative Temperature]]&lt;19,Tableau134[[#This Row],[Occupancy]]&lt;&gt;0),1,0)</f>
        <v>0</v>
      </c>
      <c r="H8425">
        <f>IF(Tableau134[[#This Row],[Nb dheures sup à 26°C sous occupation]]=1,Tableau134[[#This Row],[Operative Temperature]]-26,0)</f>
        <v>0</v>
      </c>
      <c r="I8425">
        <f>IF(Tableau134[[#This Row],[Nb d''heures inf à 19°C sous occupation]]=1,19-C8425,0)</f>
        <v>0</v>
      </c>
    </row>
    <row r="8426" spans="1:9" x14ac:dyDescent="0.25">
      <c r="A8426" s="1">
        <v>37608</v>
      </c>
      <c r="B8426">
        <v>9.65</v>
      </c>
      <c r="C8426">
        <v>23.76455</v>
      </c>
      <c r="D8426">
        <v>0</v>
      </c>
      <c r="E8426" t="str">
        <f>IF(AND(Tableau134[[#This Row],[Operative Temperature]]&lt;19,Tableau134[[#This Row],[Occupancy]]&lt;&gt;0),Tableau134[[#This Row],[Operative Temperature]],"NC")</f>
        <v>NC</v>
      </c>
      <c r="F8426">
        <f>IF(AND(C8426&gt;26,Tableau134[[#This Row],[Occupancy]]&lt;&gt;0),1,0)</f>
        <v>0</v>
      </c>
      <c r="G8426">
        <f>IF(AND(Tableau134[[#This Row],[Operative Temperature]]&lt;19,Tableau134[[#This Row],[Occupancy]]&lt;&gt;0),1,0)</f>
        <v>0</v>
      </c>
      <c r="H8426">
        <f>IF(Tableau134[[#This Row],[Nb dheures sup à 26°C sous occupation]]=1,Tableau134[[#This Row],[Operative Temperature]]-26,0)</f>
        <v>0</v>
      </c>
      <c r="I8426">
        <f>IF(Tableau134[[#This Row],[Nb d''heures inf à 19°C sous occupation]]=1,19-C8426,0)</f>
        <v>0</v>
      </c>
    </row>
    <row r="8427" spans="1:9" x14ac:dyDescent="0.25">
      <c r="A8427" s="2">
        <v>37608.041666666664</v>
      </c>
      <c r="B8427">
        <v>9.375</v>
      </c>
      <c r="C8427">
        <v>23.646989999999999</v>
      </c>
      <c r="D8427">
        <v>0</v>
      </c>
      <c r="E8427" t="str">
        <f>IF(AND(Tableau134[[#This Row],[Operative Temperature]]&lt;19,Tableau134[[#This Row],[Occupancy]]&lt;&gt;0),Tableau134[[#This Row],[Operative Temperature]],"NC")</f>
        <v>NC</v>
      </c>
      <c r="F8427">
        <f>IF(AND(C8427&gt;26,Tableau134[[#This Row],[Occupancy]]&lt;&gt;0),1,0)</f>
        <v>0</v>
      </c>
      <c r="G8427">
        <f>IF(AND(Tableau134[[#This Row],[Operative Temperature]]&lt;19,Tableau134[[#This Row],[Occupancy]]&lt;&gt;0),1,0)</f>
        <v>0</v>
      </c>
      <c r="H8427">
        <f>IF(Tableau134[[#This Row],[Nb dheures sup à 26°C sous occupation]]=1,Tableau134[[#This Row],[Operative Temperature]]-26,0)</f>
        <v>0</v>
      </c>
      <c r="I8427">
        <f>IF(Tableau134[[#This Row],[Nb d''heures inf à 19°C sous occupation]]=1,19-C8427,0)</f>
        <v>0</v>
      </c>
    </row>
    <row r="8428" spans="1:9" x14ac:dyDescent="0.25">
      <c r="A8428" s="2">
        <v>37608.083333333336</v>
      </c>
      <c r="B8428">
        <v>9.2249999999999996</v>
      </c>
      <c r="C8428">
        <v>23.512779999999999</v>
      </c>
      <c r="D8428">
        <v>0</v>
      </c>
      <c r="E8428" t="str">
        <f>IF(AND(Tableau134[[#This Row],[Operative Temperature]]&lt;19,Tableau134[[#This Row],[Occupancy]]&lt;&gt;0),Tableau134[[#This Row],[Operative Temperature]],"NC")</f>
        <v>NC</v>
      </c>
      <c r="F8428">
        <f>IF(AND(C8428&gt;26,Tableau134[[#This Row],[Occupancy]]&lt;&gt;0),1,0)</f>
        <v>0</v>
      </c>
      <c r="G8428">
        <f>IF(AND(Tableau134[[#This Row],[Operative Temperature]]&lt;19,Tableau134[[#This Row],[Occupancy]]&lt;&gt;0),1,0)</f>
        <v>0</v>
      </c>
      <c r="H8428">
        <f>IF(Tableau134[[#This Row],[Nb dheures sup à 26°C sous occupation]]=1,Tableau134[[#This Row],[Operative Temperature]]-26,0)</f>
        <v>0</v>
      </c>
      <c r="I8428">
        <f>IF(Tableau134[[#This Row],[Nb d''heures inf à 19°C sous occupation]]=1,19-C8428,0)</f>
        <v>0</v>
      </c>
    </row>
    <row r="8429" spans="1:9" x14ac:dyDescent="0.25">
      <c r="A8429" s="2">
        <v>37608.125</v>
      </c>
      <c r="B8429">
        <v>9.1999999999999993</v>
      </c>
      <c r="C8429">
        <v>23.392309999999998</v>
      </c>
      <c r="D8429">
        <v>0</v>
      </c>
      <c r="E8429" t="str">
        <f>IF(AND(Tableau134[[#This Row],[Operative Temperature]]&lt;19,Tableau134[[#This Row],[Occupancy]]&lt;&gt;0),Tableau134[[#This Row],[Operative Temperature]],"NC")</f>
        <v>NC</v>
      </c>
      <c r="F8429">
        <f>IF(AND(C8429&gt;26,Tableau134[[#This Row],[Occupancy]]&lt;&gt;0),1,0)</f>
        <v>0</v>
      </c>
      <c r="G8429">
        <f>IF(AND(Tableau134[[#This Row],[Operative Temperature]]&lt;19,Tableau134[[#This Row],[Occupancy]]&lt;&gt;0),1,0)</f>
        <v>0</v>
      </c>
      <c r="H8429">
        <f>IF(Tableau134[[#This Row],[Nb dheures sup à 26°C sous occupation]]=1,Tableau134[[#This Row],[Operative Temperature]]-26,0)</f>
        <v>0</v>
      </c>
      <c r="I8429">
        <f>IF(Tableau134[[#This Row],[Nb d''heures inf à 19°C sous occupation]]=1,19-C8429,0)</f>
        <v>0</v>
      </c>
    </row>
    <row r="8430" spans="1:9" x14ac:dyDescent="0.25">
      <c r="A8430" s="2">
        <v>37608.166666666664</v>
      </c>
      <c r="B8430">
        <v>9.125</v>
      </c>
      <c r="C8430">
        <v>23.285450000000001</v>
      </c>
      <c r="D8430">
        <v>0</v>
      </c>
      <c r="E8430" t="str">
        <f>IF(AND(Tableau134[[#This Row],[Operative Temperature]]&lt;19,Tableau134[[#This Row],[Occupancy]]&lt;&gt;0),Tableau134[[#This Row],[Operative Temperature]],"NC")</f>
        <v>NC</v>
      </c>
      <c r="F8430">
        <f>IF(AND(C8430&gt;26,Tableau134[[#This Row],[Occupancy]]&lt;&gt;0),1,0)</f>
        <v>0</v>
      </c>
      <c r="G8430">
        <f>IF(AND(Tableau134[[#This Row],[Operative Temperature]]&lt;19,Tableau134[[#This Row],[Occupancy]]&lt;&gt;0),1,0)</f>
        <v>0</v>
      </c>
      <c r="H8430">
        <f>IF(Tableau134[[#This Row],[Nb dheures sup à 26°C sous occupation]]=1,Tableau134[[#This Row],[Operative Temperature]]-26,0)</f>
        <v>0</v>
      </c>
      <c r="I8430">
        <f>IF(Tableau134[[#This Row],[Nb d''heures inf à 19°C sous occupation]]=1,19-C8430,0)</f>
        <v>0</v>
      </c>
    </row>
    <row r="8431" spans="1:9" x14ac:dyDescent="0.25">
      <c r="A8431" s="2">
        <v>37608.208333333336</v>
      </c>
      <c r="B8431">
        <v>9.4</v>
      </c>
      <c r="C8431">
        <v>23.178540000000002</v>
      </c>
      <c r="D8431">
        <v>0</v>
      </c>
      <c r="E8431" t="str">
        <f>IF(AND(Tableau134[[#This Row],[Operative Temperature]]&lt;19,Tableau134[[#This Row],[Occupancy]]&lt;&gt;0),Tableau134[[#This Row],[Operative Temperature]],"NC")</f>
        <v>NC</v>
      </c>
      <c r="F8431">
        <f>IF(AND(C8431&gt;26,Tableau134[[#This Row],[Occupancy]]&lt;&gt;0),1,0)</f>
        <v>0</v>
      </c>
      <c r="G8431">
        <f>IF(AND(Tableau134[[#This Row],[Operative Temperature]]&lt;19,Tableau134[[#This Row],[Occupancy]]&lt;&gt;0),1,0)</f>
        <v>0</v>
      </c>
      <c r="H8431">
        <f>IF(Tableau134[[#This Row],[Nb dheures sup à 26°C sous occupation]]=1,Tableau134[[#This Row],[Operative Temperature]]-26,0)</f>
        <v>0</v>
      </c>
      <c r="I8431">
        <f>IF(Tableau134[[#This Row],[Nb d''heures inf à 19°C sous occupation]]=1,19-C8431,0)</f>
        <v>0</v>
      </c>
    </row>
    <row r="8432" spans="1:9" x14ac:dyDescent="0.25">
      <c r="A8432" s="2">
        <v>37608.25</v>
      </c>
      <c r="B8432">
        <v>9.7249999999999996</v>
      </c>
      <c r="C8432">
        <v>23.075420000000001</v>
      </c>
      <c r="D8432">
        <v>0</v>
      </c>
      <c r="E8432" t="str">
        <f>IF(AND(Tableau134[[#This Row],[Operative Temperature]]&lt;19,Tableau134[[#This Row],[Occupancy]]&lt;&gt;0),Tableau134[[#This Row],[Operative Temperature]],"NC")</f>
        <v>NC</v>
      </c>
      <c r="F8432">
        <f>IF(AND(C8432&gt;26,Tableau134[[#This Row],[Occupancy]]&lt;&gt;0),1,0)</f>
        <v>0</v>
      </c>
      <c r="G8432">
        <f>IF(AND(Tableau134[[#This Row],[Operative Temperature]]&lt;19,Tableau134[[#This Row],[Occupancy]]&lt;&gt;0),1,0)</f>
        <v>0</v>
      </c>
      <c r="H8432">
        <f>IF(Tableau134[[#This Row],[Nb dheures sup à 26°C sous occupation]]=1,Tableau134[[#This Row],[Operative Temperature]]-26,0)</f>
        <v>0</v>
      </c>
      <c r="I8432">
        <f>IF(Tableau134[[#This Row],[Nb d''heures inf à 19°C sous occupation]]=1,19-C8432,0)</f>
        <v>0</v>
      </c>
    </row>
    <row r="8433" spans="1:9" x14ac:dyDescent="0.25">
      <c r="A8433" s="2">
        <v>37608.291666666664</v>
      </c>
      <c r="B8433">
        <v>10.1</v>
      </c>
      <c r="C8433">
        <v>22.989789999999999</v>
      </c>
      <c r="D8433">
        <v>0</v>
      </c>
      <c r="E8433" t="str">
        <f>IF(AND(Tableau134[[#This Row],[Operative Temperature]]&lt;19,Tableau134[[#This Row],[Occupancy]]&lt;&gt;0),Tableau134[[#This Row],[Operative Temperature]],"NC")</f>
        <v>NC</v>
      </c>
      <c r="F8433">
        <f>IF(AND(C8433&gt;26,Tableau134[[#This Row],[Occupancy]]&lt;&gt;0),1,0)</f>
        <v>0</v>
      </c>
      <c r="G8433">
        <f>IF(AND(Tableau134[[#This Row],[Operative Temperature]]&lt;19,Tableau134[[#This Row],[Occupancy]]&lt;&gt;0),1,0)</f>
        <v>0</v>
      </c>
      <c r="H8433">
        <f>IF(Tableau134[[#This Row],[Nb dheures sup à 26°C sous occupation]]=1,Tableau134[[#This Row],[Operative Temperature]]-26,0)</f>
        <v>0</v>
      </c>
      <c r="I8433">
        <f>IF(Tableau134[[#This Row],[Nb d''heures inf à 19°C sous occupation]]=1,19-C8433,0)</f>
        <v>0</v>
      </c>
    </row>
    <row r="8434" spans="1:9" x14ac:dyDescent="0.25">
      <c r="A8434" s="2">
        <v>37608.333333333336</v>
      </c>
      <c r="B8434">
        <v>10.125</v>
      </c>
      <c r="C8434">
        <v>23.611059999999998</v>
      </c>
      <c r="D8434">
        <v>0</v>
      </c>
      <c r="E8434" t="str">
        <f>IF(AND(Tableau134[[#This Row],[Operative Temperature]]&lt;19,Tableau134[[#This Row],[Occupancy]]&lt;&gt;0),Tableau134[[#This Row],[Operative Temperature]],"NC")</f>
        <v>NC</v>
      </c>
      <c r="F8434">
        <f>IF(AND(C8434&gt;26,Tableau134[[#This Row],[Occupancy]]&lt;&gt;0),1,0)</f>
        <v>0</v>
      </c>
      <c r="G8434">
        <f>IF(AND(Tableau134[[#This Row],[Operative Temperature]]&lt;19,Tableau134[[#This Row],[Occupancy]]&lt;&gt;0),1,0)</f>
        <v>0</v>
      </c>
      <c r="H8434">
        <f>IF(Tableau134[[#This Row],[Nb dheures sup à 26°C sous occupation]]=1,Tableau134[[#This Row],[Operative Temperature]]-26,0)</f>
        <v>0</v>
      </c>
      <c r="I8434">
        <f>IF(Tableau134[[#This Row],[Nb d''heures inf à 19°C sous occupation]]=1,19-C8434,0)</f>
        <v>0</v>
      </c>
    </row>
    <row r="8435" spans="1:9" x14ac:dyDescent="0.25">
      <c r="A8435" s="2">
        <v>37608.375</v>
      </c>
      <c r="B8435">
        <v>10.025</v>
      </c>
      <c r="C8435">
        <v>24.079470000000001</v>
      </c>
      <c r="D8435">
        <v>0</v>
      </c>
      <c r="E8435" t="str">
        <f>IF(AND(Tableau134[[#This Row],[Operative Temperature]]&lt;19,Tableau134[[#This Row],[Occupancy]]&lt;&gt;0),Tableau134[[#This Row],[Operative Temperature]],"NC")</f>
        <v>NC</v>
      </c>
      <c r="F8435">
        <f>IF(AND(C8435&gt;26,Tableau134[[#This Row],[Occupancy]]&lt;&gt;0),1,0)</f>
        <v>0</v>
      </c>
      <c r="G8435">
        <f>IF(AND(Tableau134[[#This Row],[Operative Temperature]]&lt;19,Tableau134[[#This Row],[Occupancy]]&lt;&gt;0),1,0)</f>
        <v>0</v>
      </c>
      <c r="H8435">
        <f>IF(Tableau134[[#This Row],[Nb dheures sup à 26°C sous occupation]]=1,Tableau134[[#This Row],[Operative Temperature]]-26,0)</f>
        <v>0</v>
      </c>
      <c r="I8435">
        <f>IF(Tableau134[[#This Row],[Nb d''heures inf à 19°C sous occupation]]=1,19-C8435,0)</f>
        <v>0</v>
      </c>
    </row>
    <row r="8436" spans="1:9" x14ac:dyDescent="0.25">
      <c r="A8436" s="2">
        <v>37608.416666666664</v>
      </c>
      <c r="B8436">
        <v>10.675000000000001</v>
      </c>
      <c r="C8436">
        <v>24.485530000000001</v>
      </c>
      <c r="D8436">
        <v>0</v>
      </c>
      <c r="E8436" t="str">
        <f>IF(AND(Tableau134[[#This Row],[Operative Temperature]]&lt;19,Tableau134[[#This Row],[Occupancy]]&lt;&gt;0),Tableau134[[#This Row],[Operative Temperature]],"NC")</f>
        <v>NC</v>
      </c>
      <c r="F8436">
        <f>IF(AND(C8436&gt;26,Tableau134[[#This Row],[Occupancy]]&lt;&gt;0),1,0)</f>
        <v>0</v>
      </c>
      <c r="G8436">
        <f>IF(AND(Tableau134[[#This Row],[Operative Temperature]]&lt;19,Tableau134[[#This Row],[Occupancy]]&lt;&gt;0),1,0)</f>
        <v>0</v>
      </c>
      <c r="H8436">
        <f>IF(Tableau134[[#This Row],[Nb dheures sup à 26°C sous occupation]]=1,Tableau134[[#This Row],[Operative Temperature]]-26,0)</f>
        <v>0</v>
      </c>
      <c r="I8436">
        <f>IF(Tableau134[[#This Row],[Nb d''heures inf à 19°C sous occupation]]=1,19-C8436,0)</f>
        <v>0</v>
      </c>
    </row>
    <row r="8437" spans="1:9" x14ac:dyDescent="0.25">
      <c r="A8437" s="2">
        <v>37608.458333333336</v>
      </c>
      <c r="B8437">
        <v>11.2</v>
      </c>
      <c r="C8437">
        <v>24.88251</v>
      </c>
      <c r="D8437">
        <v>0</v>
      </c>
      <c r="E8437" t="str">
        <f>IF(AND(Tableau134[[#This Row],[Operative Temperature]]&lt;19,Tableau134[[#This Row],[Occupancy]]&lt;&gt;0),Tableau134[[#This Row],[Operative Temperature]],"NC")</f>
        <v>NC</v>
      </c>
      <c r="F8437">
        <f>IF(AND(C8437&gt;26,Tableau134[[#This Row],[Occupancy]]&lt;&gt;0),1,0)</f>
        <v>0</v>
      </c>
      <c r="G8437">
        <f>IF(AND(Tableau134[[#This Row],[Operative Temperature]]&lt;19,Tableau134[[#This Row],[Occupancy]]&lt;&gt;0),1,0)</f>
        <v>0</v>
      </c>
      <c r="H8437">
        <f>IF(Tableau134[[#This Row],[Nb dheures sup à 26°C sous occupation]]=1,Tableau134[[#This Row],[Operative Temperature]]-26,0)</f>
        <v>0</v>
      </c>
      <c r="I8437">
        <f>IF(Tableau134[[#This Row],[Nb d''heures inf à 19°C sous occupation]]=1,19-C8437,0)</f>
        <v>0</v>
      </c>
    </row>
    <row r="8438" spans="1:9" x14ac:dyDescent="0.25">
      <c r="A8438" s="2">
        <v>37608.5</v>
      </c>
      <c r="B8438">
        <v>11.675000000000001</v>
      </c>
      <c r="C8438">
        <v>25.44922</v>
      </c>
      <c r="D8438">
        <v>0</v>
      </c>
      <c r="E8438" t="str">
        <f>IF(AND(Tableau134[[#This Row],[Operative Temperature]]&lt;19,Tableau134[[#This Row],[Occupancy]]&lt;&gt;0),Tableau134[[#This Row],[Operative Temperature]],"NC")</f>
        <v>NC</v>
      </c>
      <c r="F8438">
        <f>IF(AND(C8438&gt;26,Tableau134[[#This Row],[Occupancy]]&lt;&gt;0),1,0)</f>
        <v>0</v>
      </c>
      <c r="G8438">
        <f>IF(AND(Tableau134[[#This Row],[Operative Temperature]]&lt;19,Tableau134[[#This Row],[Occupancy]]&lt;&gt;0),1,0)</f>
        <v>0</v>
      </c>
      <c r="H8438">
        <f>IF(Tableau134[[#This Row],[Nb dheures sup à 26°C sous occupation]]=1,Tableau134[[#This Row],[Operative Temperature]]-26,0)</f>
        <v>0</v>
      </c>
      <c r="I8438">
        <f>IF(Tableau134[[#This Row],[Nb d''heures inf à 19°C sous occupation]]=1,19-C8438,0)</f>
        <v>0</v>
      </c>
    </row>
    <row r="8439" spans="1:9" x14ac:dyDescent="0.25">
      <c r="A8439" s="2">
        <v>37608.541666666664</v>
      </c>
      <c r="B8439">
        <v>12.1</v>
      </c>
      <c r="C8439">
        <v>26.0029</v>
      </c>
      <c r="D8439">
        <v>0</v>
      </c>
      <c r="E8439" t="str">
        <f>IF(AND(Tableau134[[#This Row],[Operative Temperature]]&lt;19,Tableau134[[#This Row],[Occupancy]]&lt;&gt;0),Tableau134[[#This Row],[Operative Temperature]],"NC")</f>
        <v>NC</v>
      </c>
      <c r="F8439">
        <f>IF(AND(C8439&gt;26,Tableau134[[#This Row],[Occupancy]]&lt;&gt;0),1,0)</f>
        <v>0</v>
      </c>
      <c r="G8439">
        <f>IF(AND(Tableau134[[#This Row],[Operative Temperature]]&lt;19,Tableau134[[#This Row],[Occupancy]]&lt;&gt;0),1,0)</f>
        <v>0</v>
      </c>
      <c r="H8439">
        <f>IF(Tableau134[[#This Row],[Nb dheures sup à 26°C sous occupation]]=1,Tableau134[[#This Row],[Operative Temperature]]-26,0)</f>
        <v>0</v>
      </c>
      <c r="I8439">
        <f>IF(Tableau134[[#This Row],[Nb d''heures inf à 19°C sous occupation]]=1,19-C8439,0)</f>
        <v>0</v>
      </c>
    </row>
    <row r="8440" spans="1:9" x14ac:dyDescent="0.25">
      <c r="A8440" s="2">
        <v>37608.583333333336</v>
      </c>
      <c r="B8440">
        <v>12.574999999999999</v>
      </c>
      <c r="C8440">
        <v>26.29045</v>
      </c>
      <c r="D8440">
        <v>0</v>
      </c>
      <c r="E8440" t="str">
        <f>IF(AND(Tableau134[[#This Row],[Operative Temperature]]&lt;19,Tableau134[[#This Row],[Occupancy]]&lt;&gt;0),Tableau134[[#This Row],[Operative Temperature]],"NC")</f>
        <v>NC</v>
      </c>
      <c r="F8440">
        <f>IF(AND(C8440&gt;26,Tableau134[[#This Row],[Occupancy]]&lt;&gt;0),1,0)</f>
        <v>0</v>
      </c>
      <c r="G8440">
        <f>IF(AND(Tableau134[[#This Row],[Operative Temperature]]&lt;19,Tableau134[[#This Row],[Occupancy]]&lt;&gt;0),1,0)</f>
        <v>0</v>
      </c>
      <c r="H8440">
        <f>IF(Tableau134[[#This Row],[Nb dheures sup à 26°C sous occupation]]=1,Tableau134[[#This Row],[Operative Temperature]]-26,0)</f>
        <v>0</v>
      </c>
      <c r="I8440">
        <f>IF(Tableau134[[#This Row],[Nb d''heures inf à 19°C sous occupation]]=1,19-C8440,0)</f>
        <v>0</v>
      </c>
    </row>
    <row r="8441" spans="1:9" x14ac:dyDescent="0.25">
      <c r="A8441" s="2">
        <v>37608.625</v>
      </c>
      <c r="B8441">
        <v>13.074999999999999</v>
      </c>
      <c r="C8441">
        <v>26.401140000000002</v>
      </c>
      <c r="D8441">
        <v>0</v>
      </c>
      <c r="E8441" t="str">
        <f>IF(AND(Tableau134[[#This Row],[Operative Temperature]]&lt;19,Tableau134[[#This Row],[Occupancy]]&lt;&gt;0),Tableau134[[#This Row],[Operative Temperature]],"NC")</f>
        <v>NC</v>
      </c>
      <c r="F8441">
        <f>IF(AND(C8441&gt;26,Tableau134[[#This Row],[Occupancy]]&lt;&gt;0),1,0)</f>
        <v>0</v>
      </c>
      <c r="G8441">
        <f>IF(AND(Tableau134[[#This Row],[Operative Temperature]]&lt;19,Tableau134[[#This Row],[Occupancy]]&lt;&gt;0),1,0)</f>
        <v>0</v>
      </c>
      <c r="H8441">
        <f>IF(Tableau134[[#This Row],[Nb dheures sup à 26°C sous occupation]]=1,Tableau134[[#This Row],[Operative Temperature]]-26,0)</f>
        <v>0</v>
      </c>
      <c r="I8441">
        <f>IF(Tableau134[[#This Row],[Nb d''heures inf à 19°C sous occupation]]=1,19-C8441,0)</f>
        <v>0</v>
      </c>
    </row>
    <row r="8442" spans="1:9" x14ac:dyDescent="0.25">
      <c r="A8442" s="2">
        <v>37608.666666666664</v>
      </c>
      <c r="B8442">
        <v>13.574999999999999</v>
      </c>
      <c r="C8442">
        <v>26.467289999999998</v>
      </c>
      <c r="D8442">
        <v>0</v>
      </c>
      <c r="E8442" t="str">
        <f>IF(AND(Tableau134[[#This Row],[Operative Temperature]]&lt;19,Tableau134[[#This Row],[Occupancy]]&lt;&gt;0),Tableau134[[#This Row],[Operative Temperature]],"NC")</f>
        <v>NC</v>
      </c>
      <c r="F8442">
        <f>IF(AND(C8442&gt;26,Tableau134[[#This Row],[Occupancy]]&lt;&gt;0),1,0)</f>
        <v>0</v>
      </c>
      <c r="G8442">
        <f>IF(AND(Tableau134[[#This Row],[Operative Temperature]]&lt;19,Tableau134[[#This Row],[Occupancy]]&lt;&gt;0),1,0)</f>
        <v>0</v>
      </c>
      <c r="H8442">
        <f>IF(Tableau134[[#This Row],[Nb dheures sup à 26°C sous occupation]]=1,Tableau134[[#This Row],[Operative Temperature]]-26,0)</f>
        <v>0</v>
      </c>
      <c r="I8442">
        <f>IF(Tableau134[[#This Row],[Nb d''heures inf à 19°C sous occupation]]=1,19-C8442,0)</f>
        <v>0</v>
      </c>
    </row>
    <row r="8443" spans="1:9" x14ac:dyDescent="0.25">
      <c r="A8443" s="2">
        <v>37608.708333333336</v>
      </c>
      <c r="B8443">
        <v>13.175000000000001</v>
      </c>
      <c r="C8443">
        <v>26.482679999999998</v>
      </c>
      <c r="D8443">
        <v>0</v>
      </c>
      <c r="E8443" t="str">
        <f>IF(AND(Tableau134[[#This Row],[Operative Temperature]]&lt;19,Tableau134[[#This Row],[Occupancy]]&lt;&gt;0),Tableau134[[#This Row],[Operative Temperature]],"NC")</f>
        <v>NC</v>
      </c>
      <c r="F8443">
        <f>IF(AND(C8443&gt;26,Tableau134[[#This Row],[Occupancy]]&lt;&gt;0),1,0)</f>
        <v>0</v>
      </c>
      <c r="G8443">
        <f>IF(AND(Tableau134[[#This Row],[Operative Temperature]]&lt;19,Tableau134[[#This Row],[Occupancy]]&lt;&gt;0),1,0)</f>
        <v>0</v>
      </c>
      <c r="H8443">
        <f>IF(Tableau134[[#This Row],[Nb dheures sup à 26°C sous occupation]]=1,Tableau134[[#This Row],[Operative Temperature]]-26,0)</f>
        <v>0</v>
      </c>
      <c r="I8443">
        <f>IF(Tableau134[[#This Row],[Nb d''heures inf à 19°C sous occupation]]=1,19-C8443,0)</f>
        <v>0</v>
      </c>
    </row>
    <row r="8444" spans="1:9" x14ac:dyDescent="0.25">
      <c r="A8444" s="2">
        <v>37608.75</v>
      </c>
      <c r="B8444">
        <v>12.7</v>
      </c>
      <c r="C8444">
        <v>26.554569999999998</v>
      </c>
      <c r="D8444">
        <v>0</v>
      </c>
      <c r="E8444" t="str">
        <f>IF(AND(Tableau134[[#This Row],[Operative Temperature]]&lt;19,Tableau134[[#This Row],[Occupancy]]&lt;&gt;0),Tableau134[[#This Row],[Operative Temperature]],"NC")</f>
        <v>NC</v>
      </c>
      <c r="F8444">
        <f>IF(AND(C8444&gt;26,Tableau134[[#This Row],[Occupancy]]&lt;&gt;0),1,0)</f>
        <v>0</v>
      </c>
      <c r="G8444">
        <f>IF(AND(Tableau134[[#This Row],[Operative Temperature]]&lt;19,Tableau134[[#This Row],[Occupancy]]&lt;&gt;0),1,0)</f>
        <v>0</v>
      </c>
      <c r="H8444">
        <f>IF(Tableau134[[#This Row],[Nb dheures sup à 26°C sous occupation]]=1,Tableau134[[#This Row],[Operative Temperature]]-26,0)</f>
        <v>0</v>
      </c>
      <c r="I8444">
        <f>IF(Tableau134[[#This Row],[Nb d''heures inf à 19°C sous occupation]]=1,19-C8444,0)</f>
        <v>0</v>
      </c>
    </row>
    <row r="8445" spans="1:9" x14ac:dyDescent="0.25">
      <c r="A8445" s="2">
        <v>37608.791666666664</v>
      </c>
      <c r="B8445">
        <v>12.375</v>
      </c>
      <c r="C8445">
        <v>26.62865</v>
      </c>
      <c r="D8445">
        <v>0</v>
      </c>
      <c r="E8445" t="str">
        <f>IF(AND(Tableau134[[#This Row],[Operative Temperature]]&lt;19,Tableau134[[#This Row],[Occupancy]]&lt;&gt;0),Tableau134[[#This Row],[Operative Temperature]],"NC")</f>
        <v>NC</v>
      </c>
      <c r="F8445">
        <f>IF(AND(C8445&gt;26,Tableau134[[#This Row],[Occupancy]]&lt;&gt;0),1,0)</f>
        <v>0</v>
      </c>
      <c r="G8445">
        <f>IF(AND(Tableau134[[#This Row],[Operative Temperature]]&lt;19,Tableau134[[#This Row],[Occupancy]]&lt;&gt;0),1,0)</f>
        <v>0</v>
      </c>
      <c r="H8445">
        <f>IF(Tableau134[[#This Row],[Nb dheures sup à 26°C sous occupation]]=1,Tableau134[[#This Row],[Operative Temperature]]-26,0)</f>
        <v>0</v>
      </c>
      <c r="I8445">
        <f>IF(Tableau134[[#This Row],[Nb d''heures inf à 19°C sous occupation]]=1,19-C8445,0)</f>
        <v>0</v>
      </c>
    </row>
    <row r="8446" spans="1:9" x14ac:dyDescent="0.25">
      <c r="A8446" s="2">
        <v>37608.833333333336</v>
      </c>
      <c r="B8446">
        <v>12.15</v>
      </c>
      <c r="C8446">
        <v>26.66442</v>
      </c>
      <c r="D8446">
        <v>0</v>
      </c>
      <c r="E8446" t="str">
        <f>IF(AND(Tableau134[[#This Row],[Operative Temperature]]&lt;19,Tableau134[[#This Row],[Occupancy]]&lt;&gt;0),Tableau134[[#This Row],[Operative Temperature]],"NC")</f>
        <v>NC</v>
      </c>
      <c r="F8446">
        <f>IF(AND(C8446&gt;26,Tableau134[[#This Row],[Occupancy]]&lt;&gt;0),1,0)</f>
        <v>0</v>
      </c>
      <c r="G8446">
        <f>IF(AND(Tableau134[[#This Row],[Operative Temperature]]&lt;19,Tableau134[[#This Row],[Occupancy]]&lt;&gt;0),1,0)</f>
        <v>0</v>
      </c>
      <c r="H8446">
        <f>IF(Tableau134[[#This Row],[Nb dheures sup à 26°C sous occupation]]=1,Tableau134[[#This Row],[Operative Temperature]]-26,0)</f>
        <v>0</v>
      </c>
      <c r="I8446">
        <f>IF(Tableau134[[#This Row],[Nb d''heures inf à 19°C sous occupation]]=1,19-C8446,0)</f>
        <v>0</v>
      </c>
    </row>
    <row r="8447" spans="1:9" x14ac:dyDescent="0.25">
      <c r="A8447" s="2">
        <v>37608.875</v>
      </c>
      <c r="B8447">
        <v>12.025</v>
      </c>
      <c r="C8447">
        <v>25.60106</v>
      </c>
      <c r="D8447">
        <v>0</v>
      </c>
      <c r="E8447" t="str">
        <f>IF(AND(Tableau134[[#This Row],[Operative Temperature]]&lt;19,Tableau134[[#This Row],[Occupancy]]&lt;&gt;0),Tableau134[[#This Row],[Operative Temperature]],"NC")</f>
        <v>NC</v>
      </c>
      <c r="F8447">
        <f>IF(AND(C8447&gt;26,Tableau134[[#This Row],[Occupancy]]&lt;&gt;0),1,0)</f>
        <v>0</v>
      </c>
      <c r="G8447">
        <f>IF(AND(Tableau134[[#This Row],[Operative Temperature]]&lt;19,Tableau134[[#This Row],[Occupancy]]&lt;&gt;0),1,0)</f>
        <v>0</v>
      </c>
      <c r="H8447">
        <f>IF(Tableau134[[#This Row],[Nb dheures sup à 26°C sous occupation]]=1,Tableau134[[#This Row],[Operative Temperature]]-26,0)</f>
        <v>0</v>
      </c>
      <c r="I8447">
        <f>IF(Tableau134[[#This Row],[Nb d''heures inf à 19°C sous occupation]]=1,19-C8447,0)</f>
        <v>0</v>
      </c>
    </row>
    <row r="8448" spans="1:9" x14ac:dyDescent="0.25">
      <c r="A8448" s="2">
        <v>37608.916666666664</v>
      </c>
      <c r="B8448">
        <v>11.85</v>
      </c>
      <c r="C8448">
        <v>25.031320000000001</v>
      </c>
      <c r="D8448">
        <v>0</v>
      </c>
      <c r="E8448" t="str">
        <f>IF(AND(Tableau134[[#This Row],[Operative Temperature]]&lt;19,Tableau134[[#This Row],[Occupancy]]&lt;&gt;0),Tableau134[[#This Row],[Operative Temperature]],"NC")</f>
        <v>NC</v>
      </c>
      <c r="F8448">
        <f>IF(AND(C8448&gt;26,Tableau134[[#This Row],[Occupancy]]&lt;&gt;0),1,0)</f>
        <v>0</v>
      </c>
      <c r="G8448">
        <f>IF(AND(Tableau134[[#This Row],[Operative Temperature]]&lt;19,Tableau134[[#This Row],[Occupancy]]&lt;&gt;0),1,0)</f>
        <v>0</v>
      </c>
      <c r="H8448">
        <f>IF(Tableau134[[#This Row],[Nb dheures sup à 26°C sous occupation]]=1,Tableau134[[#This Row],[Operative Temperature]]-26,0)</f>
        <v>0</v>
      </c>
      <c r="I8448">
        <f>IF(Tableau134[[#This Row],[Nb d''heures inf à 19°C sous occupation]]=1,19-C8448,0)</f>
        <v>0</v>
      </c>
    </row>
    <row r="8449" spans="1:9" x14ac:dyDescent="0.25">
      <c r="A8449" s="2">
        <v>37608.958333333336</v>
      </c>
      <c r="B8449">
        <v>11.725</v>
      </c>
      <c r="C8449">
        <v>24.676459999999999</v>
      </c>
      <c r="D8449">
        <v>0</v>
      </c>
      <c r="E8449" t="str">
        <f>IF(AND(Tableau134[[#This Row],[Operative Temperature]]&lt;19,Tableau134[[#This Row],[Occupancy]]&lt;&gt;0),Tableau134[[#This Row],[Operative Temperature]],"NC")</f>
        <v>NC</v>
      </c>
      <c r="F8449">
        <f>IF(AND(C8449&gt;26,Tableau134[[#This Row],[Occupancy]]&lt;&gt;0),1,0)</f>
        <v>0</v>
      </c>
      <c r="G8449">
        <f>IF(AND(Tableau134[[#This Row],[Operative Temperature]]&lt;19,Tableau134[[#This Row],[Occupancy]]&lt;&gt;0),1,0)</f>
        <v>0</v>
      </c>
      <c r="H8449">
        <f>IF(Tableau134[[#This Row],[Nb dheures sup à 26°C sous occupation]]=1,Tableau134[[#This Row],[Operative Temperature]]-26,0)</f>
        <v>0</v>
      </c>
      <c r="I8449">
        <f>IF(Tableau134[[#This Row],[Nb d''heures inf à 19°C sous occupation]]=1,19-C8449,0)</f>
        <v>0</v>
      </c>
    </row>
    <row r="8450" spans="1:9" x14ac:dyDescent="0.25">
      <c r="A8450" s="1">
        <v>37609</v>
      </c>
      <c r="B8450">
        <v>11.55</v>
      </c>
      <c r="C8450">
        <v>24.558820000000001</v>
      </c>
      <c r="D8450">
        <v>0</v>
      </c>
      <c r="E8450" t="str">
        <f>IF(AND(Tableau134[[#This Row],[Operative Temperature]]&lt;19,Tableau134[[#This Row],[Occupancy]]&lt;&gt;0),Tableau134[[#This Row],[Operative Temperature]],"NC")</f>
        <v>NC</v>
      </c>
      <c r="F8450">
        <f>IF(AND(C8450&gt;26,Tableau134[[#This Row],[Occupancy]]&lt;&gt;0),1,0)</f>
        <v>0</v>
      </c>
      <c r="G8450">
        <f>IF(AND(Tableau134[[#This Row],[Operative Temperature]]&lt;19,Tableau134[[#This Row],[Occupancy]]&lt;&gt;0),1,0)</f>
        <v>0</v>
      </c>
      <c r="H8450">
        <f>IF(Tableau134[[#This Row],[Nb dheures sup à 26°C sous occupation]]=1,Tableau134[[#This Row],[Operative Temperature]]-26,0)</f>
        <v>0</v>
      </c>
      <c r="I8450">
        <f>IF(Tableau134[[#This Row],[Nb d''heures inf à 19°C sous occupation]]=1,19-C8450,0)</f>
        <v>0</v>
      </c>
    </row>
    <row r="8451" spans="1:9" x14ac:dyDescent="0.25">
      <c r="A8451" s="2">
        <v>37609.041666666664</v>
      </c>
      <c r="B8451">
        <v>11.425000000000001</v>
      </c>
      <c r="C8451">
        <v>24.424469999999999</v>
      </c>
      <c r="D8451">
        <v>0</v>
      </c>
      <c r="E8451" t="str">
        <f>IF(AND(Tableau134[[#This Row],[Operative Temperature]]&lt;19,Tableau134[[#This Row],[Occupancy]]&lt;&gt;0),Tableau134[[#This Row],[Operative Temperature]],"NC")</f>
        <v>NC</v>
      </c>
      <c r="F8451">
        <f>IF(AND(C8451&gt;26,Tableau134[[#This Row],[Occupancy]]&lt;&gt;0),1,0)</f>
        <v>0</v>
      </c>
      <c r="G8451">
        <f>IF(AND(Tableau134[[#This Row],[Operative Temperature]]&lt;19,Tableau134[[#This Row],[Occupancy]]&lt;&gt;0),1,0)</f>
        <v>0</v>
      </c>
      <c r="H8451">
        <f>IF(Tableau134[[#This Row],[Nb dheures sup à 26°C sous occupation]]=1,Tableau134[[#This Row],[Operative Temperature]]-26,0)</f>
        <v>0</v>
      </c>
      <c r="I8451">
        <f>IF(Tableau134[[#This Row],[Nb d''heures inf à 19°C sous occupation]]=1,19-C8451,0)</f>
        <v>0</v>
      </c>
    </row>
    <row r="8452" spans="1:9" x14ac:dyDescent="0.25">
      <c r="A8452" s="2">
        <v>37609.083333333336</v>
      </c>
      <c r="B8452">
        <v>11.1</v>
      </c>
      <c r="C8452">
        <v>24.309889999999999</v>
      </c>
      <c r="D8452">
        <v>0</v>
      </c>
      <c r="E8452" t="str">
        <f>IF(AND(Tableau134[[#This Row],[Operative Temperature]]&lt;19,Tableau134[[#This Row],[Occupancy]]&lt;&gt;0),Tableau134[[#This Row],[Operative Temperature]],"NC")</f>
        <v>NC</v>
      </c>
      <c r="F8452">
        <f>IF(AND(C8452&gt;26,Tableau134[[#This Row],[Occupancy]]&lt;&gt;0),1,0)</f>
        <v>0</v>
      </c>
      <c r="G8452">
        <f>IF(AND(Tableau134[[#This Row],[Operative Temperature]]&lt;19,Tableau134[[#This Row],[Occupancy]]&lt;&gt;0),1,0)</f>
        <v>0</v>
      </c>
      <c r="H8452">
        <f>IF(Tableau134[[#This Row],[Nb dheures sup à 26°C sous occupation]]=1,Tableau134[[#This Row],[Operative Temperature]]-26,0)</f>
        <v>0</v>
      </c>
      <c r="I8452">
        <f>IF(Tableau134[[#This Row],[Nb d''heures inf à 19°C sous occupation]]=1,19-C8452,0)</f>
        <v>0</v>
      </c>
    </row>
    <row r="8453" spans="1:9" x14ac:dyDescent="0.25">
      <c r="A8453" s="2">
        <v>37609.125</v>
      </c>
      <c r="B8453">
        <v>11</v>
      </c>
      <c r="C8453">
        <v>24.194379999999999</v>
      </c>
      <c r="D8453">
        <v>0</v>
      </c>
      <c r="E8453" t="str">
        <f>IF(AND(Tableau134[[#This Row],[Operative Temperature]]&lt;19,Tableau134[[#This Row],[Occupancy]]&lt;&gt;0),Tableau134[[#This Row],[Operative Temperature]],"NC")</f>
        <v>NC</v>
      </c>
      <c r="F8453">
        <f>IF(AND(C8453&gt;26,Tableau134[[#This Row],[Occupancy]]&lt;&gt;0),1,0)</f>
        <v>0</v>
      </c>
      <c r="G8453">
        <f>IF(AND(Tableau134[[#This Row],[Operative Temperature]]&lt;19,Tableau134[[#This Row],[Occupancy]]&lt;&gt;0),1,0)</f>
        <v>0</v>
      </c>
      <c r="H8453">
        <f>IF(Tableau134[[#This Row],[Nb dheures sup à 26°C sous occupation]]=1,Tableau134[[#This Row],[Operative Temperature]]-26,0)</f>
        <v>0</v>
      </c>
      <c r="I8453">
        <f>IF(Tableau134[[#This Row],[Nb d''heures inf à 19°C sous occupation]]=1,19-C8453,0)</f>
        <v>0</v>
      </c>
    </row>
    <row r="8454" spans="1:9" x14ac:dyDescent="0.25">
      <c r="A8454" s="2">
        <v>37609.166666666664</v>
      </c>
      <c r="B8454">
        <v>11.15</v>
      </c>
      <c r="C8454">
        <v>24.09111</v>
      </c>
      <c r="D8454">
        <v>0</v>
      </c>
      <c r="E8454" t="str">
        <f>IF(AND(Tableau134[[#This Row],[Operative Temperature]]&lt;19,Tableau134[[#This Row],[Occupancy]]&lt;&gt;0),Tableau134[[#This Row],[Operative Temperature]],"NC")</f>
        <v>NC</v>
      </c>
      <c r="F8454">
        <f>IF(AND(C8454&gt;26,Tableau134[[#This Row],[Occupancy]]&lt;&gt;0),1,0)</f>
        <v>0</v>
      </c>
      <c r="G8454">
        <f>IF(AND(Tableau134[[#This Row],[Operative Temperature]]&lt;19,Tableau134[[#This Row],[Occupancy]]&lt;&gt;0),1,0)</f>
        <v>0</v>
      </c>
      <c r="H8454">
        <f>IF(Tableau134[[#This Row],[Nb dheures sup à 26°C sous occupation]]=1,Tableau134[[#This Row],[Operative Temperature]]-26,0)</f>
        <v>0</v>
      </c>
      <c r="I8454">
        <f>IF(Tableau134[[#This Row],[Nb d''heures inf à 19°C sous occupation]]=1,19-C8454,0)</f>
        <v>0</v>
      </c>
    </row>
    <row r="8455" spans="1:9" x14ac:dyDescent="0.25">
      <c r="A8455" s="2">
        <v>37609.208333333336</v>
      </c>
      <c r="B8455">
        <v>11.2</v>
      </c>
      <c r="C8455">
        <v>23.995170000000002</v>
      </c>
      <c r="D8455">
        <v>0</v>
      </c>
      <c r="E8455" t="str">
        <f>IF(AND(Tableau134[[#This Row],[Operative Temperature]]&lt;19,Tableau134[[#This Row],[Occupancy]]&lt;&gt;0),Tableau134[[#This Row],[Operative Temperature]],"NC")</f>
        <v>NC</v>
      </c>
      <c r="F8455">
        <f>IF(AND(C8455&gt;26,Tableau134[[#This Row],[Occupancy]]&lt;&gt;0),1,0)</f>
        <v>0</v>
      </c>
      <c r="G8455">
        <f>IF(AND(Tableau134[[#This Row],[Operative Temperature]]&lt;19,Tableau134[[#This Row],[Occupancy]]&lt;&gt;0),1,0)</f>
        <v>0</v>
      </c>
      <c r="H8455">
        <f>IF(Tableau134[[#This Row],[Nb dheures sup à 26°C sous occupation]]=1,Tableau134[[#This Row],[Operative Temperature]]-26,0)</f>
        <v>0</v>
      </c>
      <c r="I8455">
        <f>IF(Tableau134[[#This Row],[Nb d''heures inf à 19°C sous occupation]]=1,19-C8455,0)</f>
        <v>0</v>
      </c>
    </row>
    <row r="8456" spans="1:9" x14ac:dyDescent="0.25">
      <c r="A8456" s="2">
        <v>37609.25</v>
      </c>
      <c r="B8456">
        <v>11.125</v>
      </c>
      <c r="C8456">
        <v>23.90314</v>
      </c>
      <c r="D8456">
        <v>0</v>
      </c>
      <c r="E8456" t="str">
        <f>IF(AND(Tableau134[[#This Row],[Operative Temperature]]&lt;19,Tableau134[[#This Row],[Occupancy]]&lt;&gt;0),Tableau134[[#This Row],[Operative Temperature]],"NC")</f>
        <v>NC</v>
      </c>
      <c r="F8456">
        <f>IF(AND(C8456&gt;26,Tableau134[[#This Row],[Occupancy]]&lt;&gt;0),1,0)</f>
        <v>0</v>
      </c>
      <c r="G8456">
        <f>IF(AND(Tableau134[[#This Row],[Operative Temperature]]&lt;19,Tableau134[[#This Row],[Occupancy]]&lt;&gt;0),1,0)</f>
        <v>0</v>
      </c>
      <c r="H8456">
        <f>IF(Tableau134[[#This Row],[Nb dheures sup à 26°C sous occupation]]=1,Tableau134[[#This Row],[Operative Temperature]]-26,0)</f>
        <v>0</v>
      </c>
      <c r="I8456">
        <f>IF(Tableau134[[#This Row],[Nb d''heures inf à 19°C sous occupation]]=1,19-C8456,0)</f>
        <v>0</v>
      </c>
    </row>
    <row r="8457" spans="1:9" x14ac:dyDescent="0.25">
      <c r="A8457" s="2">
        <v>37609.291666666664</v>
      </c>
      <c r="B8457">
        <v>11.1</v>
      </c>
      <c r="C8457">
        <v>23.81334</v>
      </c>
      <c r="D8457">
        <v>0</v>
      </c>
      <c r="E8457" t="str">
        <f>IF(AND(Tableau134[[#This Row],[Operative Temperature]]&lt;19,Tableau134[[#This Row],[Occupancy]]&lt;&gt;0),Tableau134[[#This Row],[Operative Temperature]],"NC")</f>
        <v>NC</v>
      </c>
      <c r="F8457">
        <f>IF(AND(C8457&gt;26,Tableau134[[#This Row],[Occupancy]]&lt;&gt;0),1,0)</f>
        <v>0</v>
      </c>
      <c r="G8457">
        <f>IF(AND(Tableau134[[#This Row],[Operative Temperature]]&lt;19,Tableau134[[#This Row],[Occupancy]]&lt;&gt;0),1,0)</f>
        <v>0</v>
      </c>
      <c r="H8457">
        <f>IF(Tableau134[[#This Row],[Nb dheures sup à 26°C sous occupation]]=1,Tableau134[[#This Row],[Operative Temperature]]-26,0)</f>
        <v>0</v>
      </c>
      <c r="I8457">
        <f>IF(Tableau134[[#This Row],[Nb d''heures inf à 19°C sous occupation]]=1,19-C8457,0)</f>
        <v>0</v>
      </c>
    </row>
    <row r="8458" spans="1:9" x14ac:dyDescent="0.25">
      <c r="A8458" s="2">
        <v>37609.333333333336</v>
      </c>
      <c r="B8458">
        <v>11.1</v>
      </c>
      <c r="C8458">
        <v>24.530239999999999</v>
      </c>
      <c r="D8458">
        <v>0</v>
      </c>
      <c r="E8458" t="str">
        <f>IF(AND(Tableau134[[#This Row],[Operative Temperature]]&lt;19,Tableau134[[#This Row],[Occupancy]]&lt;&gt;0),Tableau134[[#This Row],[Operative Temperature]],"NC")</f>
        <v>NC</v>
      </c>
      <c r="F8458">
        <f>IF(AND(C8458&gt;26,Tableau134[[#This Row],[Occupancy]]&lt;&gt;0),1,0)</f>
        <v>0</v>
      </c>
      <c r="G8458">
        <f>IF(AND(Tableau134[[#This Row],[Operative Temperature]]&lt;19,Tableau134[[#This Row],[Occupancy]]&lt;&gt;0),1,0)</f>
        <v>0</v>
      </c>
      <c r="H8458">
        <f>IF(Tableau134[[#This Row],[Nb dheures sup à 26°C sous occupation]]=1,Tableau134[[#This Row],[Operative Temperature]]-26,0)</f>
        <v>0</v>
      </c>
      <c r="I8458">
        <f>IF(Tableau134[[#This Row],[Nb d''heures inf à 19°C sous occupation]]=1,19-C8458,0)</f>
        <v>0</v>
      </c>
    </row>
    <row r="8459" spans="1:9" x14ac:dyDescent="0.25">
      <c r="A8459" s="2">
        <v>37609.375</v>
      </c>
      <c r="B8459">
        <v>11.025</v>
      </c>
      <c r="C8459">
        <v>25.0169</v>
      </c>
      <c r="D8459">
        <v>0</v>
      </c>
      <c r="E8459" t="str">
        <f>IF(AND(Tableau134[[#This Row],[Operative Temperature]]&lt;19,Tableau134[[#This Row],[Occupancy]]&lt;&gt;0),Tableau134[[#This Row],[Operative Temperature]],"NC")</f>
        <v>NC</v>
      </c>
      <c r="F8459">
        <f>IF(AND(C8459&gt;26,Tableau134[[#This Row],[Occupancy]]&lt;&gt;0),1,0)</f>
        <v>0</v>
      </c>
      <c r="G8459">
        <f>IF(AND(Tableau134[[#This Row],[Operative Temperature]]&lt;19,Tableau134[[#This Row],[Occupancy]]&lt;&gt;0),1,0)</f>
        <v>0</v>
      </c>
      <c r="H8459">
        <f>IF(Tableau134[[#This Row],[Nb dheures sup à 26°C sous occupation]]=1,Tableau134[[#This Row],[Operative Temperature]]-26,0)</f>
        <v>0</v>
      </c>
      <c r="I8459">
        <f>IF(Tableau134[[#This Row],[Nb d''heures inf à 19°C sous occupation]]=1,19-C8459,0)</f>
        <v>0</v>
      </c>
    </row>
    <row r="8460" spans="1:9" x14ac:dyDescent="0.25">
      <c r="A8460" s="2">
        <v>37609.416666666664</v>
      </c>
      <c r="B8460">
        <v>11</v>
      </c>
      <c r="C8460">
        <v>25.378270000000001</v>
      </c>
      <c r="D8460">
        <v>0</v>
      </c>
      <c r="E8460" t="str">
        <f>IF(AND(Tableau134[[#This Row],[Operative Temperature]]&lt;19,Tableau134[[#This Row],[Occupancy]]&lt;&gt;0),Tableau134[[#This Row],[Operative Temperature]],"NC")</f>
        <v>NC</v>
      </c>
      <c r="F8460">
        <f>IF(AND(C8460&gt;26,Tableau134[[#This Row],[Occupancy]]&lt;&gt;0),1,0)</f>
        <v>0</v>
      </c>
      <c r="G8460">
        <f>IF(AND(Tableau134[[#This Row],[Operative Temperature]]&lt;19,Tableau134[[#This Row],[Occupancy]]&lt;&gt;0),1,0)</f>
        <v>0</v>
      </c>
      <c r="H8460">
        <f>IF(Tableau134[[#This Row],[Nb dheures sup à 26°C sous occupation]]=1,Tableau134[[#This Row],[Operative Temperature]]-26,0)</f>
        <v>0</v>
      </c>
      <c r="I8460">
        <f>IF(Tableau134[[#This Row],[Nb d''heures inf à 19°C sous occupation]]=1,19-C8460,0)</f>
        <v>0</v>
      </c>
    </row>
    <row r="8461" spans="1:9" x14ac:dyDescent="0.25">
      <c r="A8461" s="2">
        <v>37609.458333333336</v>
      </c>
      <c r="B8461">
        <v>12.125</v>
      </c>
      <c r="C8461">
        <v>25.88156</v>
      </c>
      <c r="D8461">
        <v>0</v>
      </c>
      <c r="E8461" t="str">
        <f>IF(AND(Tableau134[[#This Row],[Operative Temperature]]&lt;19,Tableau134[[#This Row],[Occupancy]]&lt;&gt;0),Tableau134[[#This Row],[Operative Temperature]],"NC")</f>
        <v>NC</v>
      </c>
      <c r="F8461">
        <f>IF(AND(C8461&gt;26,Tableau134[[#This Row],[Occupancy]]&lt;&gt;0),1,0)</f>
        <v>0</v>
      </c>
      <c r="G8461">
        <f>IF(AND(Tableau134[[#This Row],[Operative Temperature]]&lt;19,Tableau134[[#This Row],[Occupancy]]&lt;&gt;0),1,0)</f>
        <v>0</v>
      </c>
      <c r="H8461">
        <f>IF(Tableau134[[#This Row],[Nb dheures sup à 26°C sous occupation]]=1,Tableau134[[#This Row],[Operative Temperature]]-26,0)</f>
        <v>0</v>
      </c>
      <c r="I8461">
        <f>IF(Tableau134[[#This Row],[Nb d''heures inf à 19°C sous occupation]]=1,19-C8461,0)</f>
        <v>0</v>
      </c>
    </row>
    <row r="8462" spans="1:9" x14ac:dyDescent="0.25">
      <c r="A8462" s="2">
        <v>37609.5</v>
      </c>
      <c r="B8462">
        <v>13.7</v>
      </c>
      <c r="C8462">
        <v>26.78314</v>
      </c>
      <c r="D8462">
        <v>0</v>
      </c>
      <c r="E8462" t="str">
        <f>IF(AND(Tableau134[[#This Row],[Operative Temperature]]&lt;19,Tableau134[[#This Row],[Occupancy]]&lt;&gt;0),Tableau134[[#This Row],[Operative Temperature]],"NC")</f>
        <v>NC</v>
      </c>
      <c r="F8462">
        <f>IF(AND(C8462&gt;26,Tableau134[[#This Row],[Occupancy]]&lt;&gt;0),1,0)</f>
        <v>0</v>
      </c>
      <c r="G8462">
        <f>IF(AND(Tableau134[[#This Row],[Operative Temperature]]&lt;19,Tableau134[[#This Row],[Occupancy]]&lt;&gt;0),1,0)</f>
        <v>0</v>
      </c>
      <c r="H8462">
        <f>IF(Tableau134[[#This Row],[Nb dheures sup à 26°C sous occupation]]=1,Tableau134[[#This Row],[Operative Temperature]]-26,0)</f>
        <v>0</v>
      </c>
      <c r="I8462">
        <f>IF(Tableau134[[#This Row],[Nb d''heures inf à 19°C sous occupation]]=1,19-C8462,0)</f>
        <v>0</v>
      </c>
    </row>
    <row r="8463" spans="1:9" x14ac:dyDescent="0.25">
      <c r="A8463" s="2">
        <v>37609.541666666664</v>
      </c>
      <c r="B8463">
        <v>15.225</v>
      </c>
      <c r="C8463">
        <v>27.614049999999999</v>
      </c>
      <c r="D8463">
        <v>0</v>
      </c>
      <c r="E8463" t="str">
        <f>IF(AND(Tableau134[[#This Row],[Operative Temperature]]&lt;19,Tableau134[[#This Row],[Occupancy]]&lt;&gt;0),Tableau134[[#This Row],[Operative Temperature]],"NC")</f>
        <v>NC</v>
      </c>
      <c r="F8463">
        <f>IF(AND(C8463&gt;26,Tableau134[[#This Row],[Occupancy]]&lt;&gt;0),1,0)</f>
        <v>0</v>
      </c>
      <c r="G8463">
        <f>IF(AND(Tableau134[[#This Row],[Operative Temperature]]&lt;19,Tableau134[[#This Row],[Occupancy]]&lt;&gt;0),1,0)</f>
        <v>0</v>
      </c>
      <c r="H8463">
        <f>IF(Tableau134[[#This Row],[Nb dheures sup à 26°C sous occupation]]=1,Tableau134[[#This Row],[Operative Temperature]]-26,0)</f>
        <v>0</v>
      </c>
      <c r="I8463">
        <f>IF(Tableau134[[#This Row],[Nb d''heures inf à 19°C sous occupation]]=1,19-C8463,0)</f>
        <v>0</v>
      </c>
    </row>
    <row r="8464" spans="1:9" x14ac:dyDescent="0.25">
      <c r="A8464" s="2">
        <v>37609.583333333336</v>
      </c>
      <c r="B8464">
        <v>15.375</v>
      </c>
      <c r="C8464">
        <v>28.08539</v>
      </c>
      <c r="D8464">
        <v>0</v>
      </c>
      <c r="E8464" t="str">
        <f>IF(AND(Tableau134[[#This Row],[Operative Temperature]]&lt;19,Tableau134[[#This Row],[Occupancy]]&lt;&gt;0),Tableau134[[#This Row],[Operative Temperature]],"NC")</f>
        <v>NC</v>
      </c>
      <c r="F8464">
        <f>IF(AND(C8464&gt;26,Tableau134[[#This Row],[Occupancy]]&lt;&gt;0),1,0)</f>
        <v>0</v>
      </c>
      <c r="G8464">
        <f>IF(AND(Tableau134[[#This Row],[Operative Temperature]]&lt;19,Tableau134[[#This Row],[Occupancy]]&lt;&gt;0),1,0)</f>
        <v>0</v>
      </c>
      <c r="H8464">
        <f>IF(Tableau134[[#This Row],[Nb dheures sup à 26°C sous occupation]]=1,Tableau134[[#This Row],[Operative Temperature]]-26,0)</f>
        <v>0</v>
      </c>
      <c r="I8464">
        <f>IF(Tableau134[[#This Row],[Nb d''heures inf à 19°C sous occupation]]=1,19-C8464,0)</f>
        <v>0</v>
      </c>
    </row>
    <row r="8465" spans="1:9" x14ac:dyDescent="0.25">
      <c r="A8465" s="2">
        <v>37609.625</v>
      </c>
      <c r="B8465">
        <v>15.074999999999999</v>
      </c>
      <c r="C8465">
        <v>28.140090000000001</v>
      </c>
      <c r="D8465">
        <v>0</v>
      </c>
      <c r="E8465" t="str">
        <f>IF(AND(Tableau134[[#This Row],[Operative Temperature]]&lt;19,Tableau134[[#This Row],[Occupancy]]&lt;&gt;0),Tableau134[[#This Row],[Operative Temperature]],"NC")</f>
        <v>NC</v>
      </c>
      <c r="F8465">
        <f>IF(AND(C8465&gt;26,Tableau134[[#This Row],[Occupancy]]&lt;&gt;0),1,0)</f>
        <v>0</v>
      </c>
      <c r="G8465">
        <f>IF(AND(Tableau134[[#This Row],[Operative Temperature]]&lt;19,Tableau134[[#This Row],[Occupancy]]&lt;&gt;0),1,0)</f>
        <v>0</v>
      </c>
      <c r="H8465">
        <f>IF(Tableau134[[#This Row],[Nb dheures sup à 26°C sous occupation]]=1,Tableau134[[#This Row],[Operative Temperature]]-26,0)</f>
        <v>0</v>
      </c>
      <c r="I8465">
        <f>IF(Tableau134[[#This Row],[Nb d''heures inf à 19°C sous occupation]]=1,19-C8465,0)</f>
        <v>0</v>
      </c>
    </row>
    <row r="8466" spans="1:9" x14ac:dyDescent="0.25">
      <c r="A8466" s="2">
        <v>37609.666666666664</v>
      </c>
      <c r="B8466">
        <v>14.324999999999999</v>
      </c>
      <c r="C8466">
        <v>28.057110000000002</v>
      </c>
      <c r="D8466">
        <v>0</v>
      </c>
      <c r="E8466" t="str">
        <f>IF(AND(Tableau134[[#This Row],[Operative Temperature]]&lt;19,Tableau134[[#This Row],[Occupancy]]&lt;&gt;0),Tableau134[[#This Row],[Operative Temperature]],"NC")</f>
        <v>NC</v>
      </c>
      <c r="F8466">
        <f>IF(AND(C8466&gt;26,Tableau134[[#This Row],[Occupancy]]&lt;&gt;0),1,0)</f>
        <v>0</v>
      </c>
      <c r="G8466">
        <f>IF(AND(Tableau134[[#This Row],[Operative Temperature]]&lt;19,Tableau134[[#This Row],[Occupancy]]&lt;&gt;0),1,0)</f>
        <v>0</v>
      </c>
      <c r="H8466">
        <f>IF(Tableau134[[#This Row],[Nb dheures sup à 26°C sous occupation]]=1,Tableau134[[#This Row],[Operative Temperature]]-26,0)</f>
        <v>0</v>
      </c>
      <c r="I8466">
        <f>IF(Tableau134[[#This Row],[Nb d''heures inf à 19°C sous occupation]]=1,19-C8466,0)</f>
        <v>0</v>
      </c>
    </row>
    <row r="8467" spans="1:9" x14ac:dyDescent="0.25">
      <c r="A8467" s="2">
        <v>37609.708333333336</v>
      </c>
      <c r="B8467">
        <v>13.35</v>
      </c>
      <c r="C8467">
        <v>27.895029999999998</v>
      </c>
      <c r="D8467">
        <v>0</v>
      </c>
      <c r="E8467" t="str">
        <f>IF(AND(Tableau134[[#This Row],[Operative Temperature]]&lt;19,Tableau134[[#This Row],[Occupancy]]&lt;&gt;0),Tableau134[[#This Row],[Operative Temperature]],"NC")</f>
        <v>NC</v>
      </c>
      <c r="F8467">
        <f>IF(AND(C8467&gt;26,Tableau134[[#This Row],[Occupancy]]&lt;&gt;0),1,0)</f>
        <v>0</v>
      </c>
      <c r="G8467">
        <f>IF(AND(Tableau134[[#This Row],[Operative Temperature]]&lt;19,Tableau134[[#This Row],[Occupancy]]&lt;&gt;0),1,0)</f>
        <v>0</v>
      </c>
      <c r="H8467">
        <f>IF(Tableau134[[#This Row],[Nb dheures sup à 26°C sous occupation]]=1,Tableau134[[#This Row],[Operative Temperature]]-26,0)</f>
        <v>0</v>
      </c>
      <c r="I8467">
        <f>IF(Tableau134[[#This Row],[Nb d''heures inf à 19°C sous occupation]]=1,19-C8467,0)</f>
        <v>0</v>
      </c>
    </row>
    <row r="8468" spans="1:9" x14ac:dyDescent="0.25">
      <c r="A8468" s="2">
        <v>37609.75</v>
      </c>
      <c r="B8468">
        <v>12.35</v>
      </c>
      <c r="C8468">
        <v>27.85172</v>
      </c>
      <c r="D8468">
        <v>0</v>
      </c>
      <c r="E8468" t="str">
        <f>IF(AND(Tableau134[[#This Row],[Operative Temperature]]&lt;19,Tableau134[[#This Row],[Occupancy]]&lt;&gt;0),Tableau134[[#This Row],[Operative Temperature]],"NC")</f>
        <v>NC</v>
      </c>
      <c r="F8468">
        <f>IF(AND(C8468&gt;26,Tableau134[[#This Row],[Occupancy]]&lt;&gt;0),1,0)</f>
        <v>0</v>
      </c>
      <c r="G8468">
        <f>IF(AND(Tableau134[[#This Row],[Operative Temperature]]&lt;19,Tableau134[[#This Row],[Occupancy]]&lt;&gt;0),1,0)</f>
        <v>0</v>
      </c>
      <c r="H8468">
        <f>IF(Tableau134[[#This Row],[Nb dheures sup à 26°C sous occupation]]=1,Tableau134[[#This Row],[Operative Temperature]]-26,0)</f>
        <v>0</v>
      </c>
      <c r="I8468">
        <f>IF(Tableau134[[#This Row],[Nb d''heures inf à 19°C sous occupation]]=1,19-C8468,0)</f>
        <v>0</v>
      </c>
    </row>
    <row r="8469" spans="1:9" x14ac:dyDescent="0.25">
      <c r="A8469" s="2">
        <v>37609.791666666664</v>
      </c>
      <c r="B8469">
        <v>11.35</v>
      </c>
      <c r="C8469">
        <v>27.884840000000001</v>
      </c>
      <c r="D8469">
        <v>0</v>
      </c>
      <c r="E8469" t="str">
        <f>IF(AND(Tableau134[[#This Row],[Operative Temperature]]&lt;19,Tableau134[[#This Row],[Occupancy]]&lt;&gt;0),Tableau134[[#This Row],[Operative Temperature]],"NC")</f>
        <v>NC</v>
      </c>
      <c r="F8469">
        <f>IF(AND(C8469&gt;26,Tableau134[[#This Row],[Occupancy]]&lt;&gt;0),1,0)</f>
        <v>0</v>
      </c>
      <c r="G8469">
        <f>IF(AND(Tableau134[[#This Row],[Operative Temperature]]&lt;19,Tableau134[[#This Row],[Occupancy]]&lt;&gt;0),1,0)</f>
        <v>0</v>
      </c>
      <c r="H8469">
        <f>IF(Tableau134[[#This Row],[Nb dheures sup à 26°C sous occupation]]=1,Tableau134[[#This Row],[Operative Temperature]]-26,0)</f>
        <v>0</v>
      </c>
      <c r="I8469">
        <f>IF(Tableau134[[#This Row],[Nb d''heures inf à 19°C sous occupation]]=1,19-C8469,0)</f>
        <v>0</v>
      </c>
    </row>
    <row r="8470" spans="1:9" x14ac:dyDescent="0.25">
      <c r="A8470" s="2">
        <v>37609.833333333336</v>
      </c>
      <c r="B8470">
        <v>10.574999999999999</v>
      </c>
      <c r="C8470">
        <v>27.8552</v>
      </c>
      <c r="D8470">
        <v>0</v>
      </c>
      <c r="E8470" t="str">
        <f>IF(AND(Tableau134[[#This Row],[Operative Temperature]]&lt;19,Tableau134[[#This Row],[Occupancy]]&lt;&gt;0),Tableau134[[#This Row],[Operative Temperature]],"NC")</f>
        <v>NC</v>
      </c>
      <c r="F8470">
        <f>IF(AND(C8470&gt;26,Tableau134[[#This Row],[Occupancy]]&lt;&gt;0),1,0)</f>
        <v>0</v>
      </c>
      <c r="G8470">
        <f>IF(AND(Tableau134[[#This Row],[Operative Temperature]]&lt;19,Tableau134[[#This Row],[Occupancy]]&lt;&gt;0),1,0)</f>
        <v>0</v>
      </c>
      <c r="H8470">
        <f>IF(Tableau134[[#This Row],[Nb dheures sup à 26°C sous occupation]]=1,Tableau134[[#This Row],[Operative Temperature]]-26,0)</f>
        <v>0</v>
      </c>
      <c r="I8470">
        <f>IF(Tableau134[[#This Row],[Nb d''heures inf à 19°C sous occupation]]=1,19-C8470,0)</f>
        <v>0</v>
      </c>
    </row>
    <row r="8471" spans="1:9" x14ac:dyDescent="0.25">
      <c r="A8471" s="2">
        <v>37609.875</v>
      </c>
      <c r="B8471">
        <v>9.8000000000000007</v>
      </c>
      <c r="C8471">
        <v>26.68627</v>
      </c>
      <c r="D8471">
        <v>0</v>
      </c>
      <c r="E8471" t="str">
        <f>IF(AND(Tableau134[[#This Row],[Operative Temperature]]&lt;19,Tableau134[[#This Row],[Occupancy]]&lt;&gt;0),Tableau134[[#This Row],[Operative Temperature]],"NC")</f>
        <v>NC</v>
      </c>
      <c r="F8471">
        <f>IF(AND(C8471&gt;26,Tableau134[[#This Row],[Occupancy]]&lt;&gt;0),1,0)</f>
        <v>0</v>
      </c>
      <c r="G8471">
        <f>IF(AND(Tableau134[[#This Row],[Operative Temperature]]&lt;19,Tableau134[[#This Row],[Occupancy]]&lt;&gt;0),1,0)</f>
        <v>0</v>
      </c>
      <c r="H8471">
        <f>IF(Tableau134[[#This Row],[Nb dheures sup à 26°C sous occupation]]=1,Tableau134[[#This Row],[Operative Temperature]]-26,0)</f>
        <v>0</v>
      </c>
      <c r="I8471">
        <f>IF(Tableau134[[#This Row],[Nb d''heures inf à 19°C sous occupation]]=1,19-C8471,0)</f>
        <v>0</v>
      </c>
    </row>
    <row r="8472" spans="1:9" x14ac:dyDescent="0.25">
      <c r="A8472" s="2">
        <v>37609.916666666664</v>
      </c>
      <c r="B8472">
        <v>9.0749999999999993</v>
      </c>
      <c r="C8472">
        <v>25.979089999999999</v>
      </c>
      <c r="D8472">
        <v>0</v>
      </c>
      <c r="E8472" t="str">
        <f>IF(AND(Tableau134[[#This Row],[Operative Temperature]]&lt;19,Tableau134[[#This Row],[Occupancy]]&lt;&gt;0),Tableau134[[#This Row],[Operative Temperature]],"NC")</f>
        <v>NC</v>
      </c>
      <c r="F8472">
        <f>IF(AND(C8472&gt;26,Tableau134[[#This Row],[Occupancy]]&lt;&gt;0),1,0)</f>
        <v>0</v>
      </c>
      <c r="G8472">
        <f>IF(AND(Tableau134[[#This Row],[Operative Temperature]]&lt;19,Tableau134[[#This Row],[Occupancy]]&lt;&gt;0),1,0)</f>
        <v>0</v>
      </c>
      <c r="H8472">
        <f>IF(Tableau134[[#This Row],[Nb dheures sup à 26°C sous occupation]]=1,Tableau134[[#This Row],[Operative Temperature]]-26,0)</f>
        <v>0</v>
      </c>
      <c r="I8472">
        <f>IF(Tableau134[[#This Row],[Nb d''heures inf à 19°C sous occupation]]=1,19-C8472,0)</f>
        <v>0</v>
      </c>
    </row>
    <row r="8473" spans="1:9" x14ac:dyDescent="0.25">
      <c r="A8473" s="2">
        <v>37609.958333333336</v>
      </c>
      <c r="B8473">
        <v>8.5250000000000004</v>
      </c>
      <c r="C8473">
        <v>25.63673</v>
      </c>
      <c r="D8473">
        <v>0</v>
      </c>
      <c r="E8473" t="str">
        <f>IF(AND(Tableau134[[#This Row],[Operative Temperature]]&lt;19,Tableau134[[#This Row],[Occupancy]]&lt;&gt;0),Tableau134[[#This Row],[Operative Temperature]],"NC")</f>
        <v>NC</v>
      </c>
      <c r="F8473">
        <f>IF(AND(C8473&gt;26,Tableau134[[#This Row],[Occupancy]]&lt;&gt;0),1,0)</f>
        <v>0</v>
      </c>
      <c r="G8473">
        <f>IF(AND(Tableau134[[#This Row],[Operative Temperature]]&lt;19,Tableau134[[#This Row],[Occupancy]]&lt;&gt;0),1,0)</f>
        <v>0</v>
      </c>
      <c r="H8473">
        <f>IF(Tableau134[[#This Row],[Nb dheures sup à 26°C sous occupation]]=1,Tableau134[[#This Row],[Operative Temperature]]-26,0)</f>
        <v>0</v>
      </c>
      <c r="I8473">
        <f>IF(Tableau134[[#This Row],[Nb d''heures inf à 19°C sous occupation]]=1,19-C8473,0)</f>
        <v>0</v>
      </c>
    </row>
    <row r="8474" spans="1:9" x14ac:dyDescent="0.25">
      <c r="A8474" s="1">
        <v>37610</v>
      </c>
      <c r="B8474">
        <v>8.1</v>
      </c>
      <c r="C8474">
        <v>25.394670000000001</v>
      </c>
      <c r="D8474">
        <v>0</v>
      </c>
      <c r="E8474" t="str">
        <f>IF(AND(Tableau134[[#This Row],[Operative Temperature]]&lt;19,Tableau134[[#This Row],[Occupancy]]&lt;&gt;0),Tableau134[[#This Row],[Operative Temperature]],"NC")</f>
        <v>NC</v>
      </c>
      <c r="F8474">
        <f>IF(AND(C8474&gt;26,Tableau134[[#This Row],[Occupancy]]&lt;&gt;0),1,0)</f>
        <v>0</v>
      </c>
      <c r="G8474">
        <f>IF(AND(Tableau134[[#This Row],[Operative Temperature]]&lt;19,Tableau134[[#This Row],[Occupancy]]&lt;&gt;0),1,0)</f>
        <v>0</v>
      </c>
      <c r="H8474">
        <f>IF(Tableau134[[#This Row],[Nb dheures sup à 26°C sous occupation]]=1,Tableau134[[#This Row],[Operative Temperature]]-26,0)</f>
        <v>0</v>
      </c>
      <c r="I8474">
        <f>IF(Tableau134[[#This Row],[Nb d''heures inf à 19°C sous occupation]]=1,19-C8474,0)</f>
        <v>0</v>
      </c>
    </row>
    <row r="8475" spans="1:9" x14ac:dyDescent="0.25">
      <c r="A8475" s="2">
        <v>37610.041666666664</v>
      </c>
      <c r="B8475">
        <v>7.625</v>
      </c>
      <c r="C8475">
        <v>25.23151</v>
      </c>
      <c r="D8475">
        <v>0</v>
      </c>
      <c r="E8475" t="str">
        <f>IF(AND(Tableau134[[#This Row],[Operative Temperature]]&lt;19,Tableau134[[#This Row],[Occupancy]]&lt;&gt;0),Tableau134[[#This Row],[Operative Temperature]],"NC")</f>
        <v>NC</v>
      </c>
      <c r="F8475">
        <f>IF(AND(C8475&gt;26,Tableau134[[#This Row],[Occupancy]]&lt;&gt;0),1,0)</f>
        <v>0</v>
      </c>
      <c r="G8475">
        <f>IF(AND(Tableau134[[#This Row],[Operative Temperature]]&lt;19,Tableau134[[#This Row],[Occupancy]]&lt;&gt;0),1,0)</f>
        <v>0</v>
      </c>
      <c r="H8475">
        <f>IF(Tableau134[[#This Row],[Nb dheures sup à 26°C sous occupation]]=1,Tableau134[[#This Row],[Operative Temperature]]-26,0)</f>
        <v>0</v>
      </c>
      <c r="I8475">
        <f>IF(Tableau134[[#This Row],[Nb d''heures inf à 19°C sous occupation]]=1,19-C8475,0)</f>
        <v>0</v>
      </c>
    </row>
    <row r="8476" spans="1:9" x14ac:dyDescent="0.25">
      <c r="A8476" s="2">
        <v>37610.083333333336</v>
      </c>
      <c r="B8476">
        <v>7.125</v>
      </c>
      <c r="C8476">
        <v>25.070799999999998</v>
      </c>
      <c r="D8476">
        <v>0</v>
      </c>
      <c r="E8476" t="str">
        <f>IF(AND(Tableau134[[#This Row],[Operative Temperature]]&lt;19,Tableau134[[#This Row],[Occupancy]]&lt;&gt;0),Tableau134[[#This Row],[Operative Temperature]],"NC")</f>
        <v>NC</v>
      </c>
      <c r="F8476">
        <f>IF(AND(C8476&gt;26,Tableau134[[#This Row],[Occupancy]]&lt;&gt;0),1,0)</f>
        <v>0</v>
      </c>
      <c r="G8476">
        <f>IF(AND(Tableau134[[#This Row],[Operative Temperature]]&lt;19,Tableau134[[#This Row],[Occupancy]]&lt;&gt;0),1,0)</f>
        <v>0</v>
      </c>
      <c r="H8476">
        <f>IF(Tableau134[[#This Row],[Nb dheures sup à 26°C sous occupation]]=1,Tableau134[[#This Row],[Operative Temperature]]-26,0)</f>
        <v>0</v>
      </c>
      <c r="I8476">
        <f>IF(Tableau134[[#This Row],[Nb d''heures inf à 19°C sous occupation]]=1,19-C8476,0)</f>
        <v>0</v>
      </c>
    </row>
    <row r="8477" spans="1:9" x14ac:dyDescent="0.25">
      <c r="A8477" s="2">
        <v>37610.125</v>
      </c>
      <c r="B8477">
        <v>6.55</v>
      </c>
      <c r="C8477">
        <v>24.912210000000002</v>
      </c>
      <c r="D8477">
        <v>0</v>
      </c>
      <c r="E8477" t="str">
        <f>IF(AND(Tableau134[[#This Row],[Operative Temperature]]&lt;19,Tableau134[[#This Row],[Occupancy]]&lt;&gt;0),Tableau134[[#This Row],[Operative Temperature]],"NC")</f>
        <v>NC</v>
      </c>
      <c r="F8477">
        <f>IF(AND(C8477&gt;26,Tableau134[[#This Row],[Occupancy]]&lt;&gt;0),1,0)</f>
        <v>0</v>
      </c>
      <c r="G8477">
        <f>IF(AND(Tableau134[[#This Row],[Operative Temperature]]&lt;19,Tableau134[[#This Row],[Occupancy]]&lt;&gt;0),1,0)</f>
        <v>0</v>
      </c>
      <c r="H8477">
        <f>IF(Tableau134[[#This Row],[Nb dheures sup à 26°C sous occupation]]=1,Tableau134[[#This Row],[Operative Temperature]]-26,0)</f>
        <v>0</v>
      </c>
      <c r="I8477">
        <f>IF(Tableau134[[#This Row],[Nb d''heures inf à 19°C sous occupation]]=1,19-C8477,0)</f>
        <v>0</v>
      </c>
    </row>
    <row r="8478" spans="1:9" x14ac:dyDescent="0.25">
      <c r="A8478" s="2">
        <v>37610.166666666664</v>
      </c>
      <c r="B8478">
        <v>5.95</v>
      </c>
      <c r="C8478">
        <v>24.735589999999998</v>
      </c>
      <c r="D8478">
        <v>0</v>
      </c>
      <c r="E8478" t="str">
        <f>IF(AND(Tableau134[[#This Row],[Operative Temperature]]&lt;19,Tableau134[[#This Row],[Occupancy]]&lt;&gt;0),Tableau134[[#This Row],[Operative Temperature]],"NC")</f>
        <v>NC</v>
      </c>
      <c r="F8478">
        <f>IF(AND(C8478&gt;26,Tableau134[[#This Row],[Occupancy]]&lt;&gt;0),1,0)</f>
        <v>0</v>
      </c>
      <c r="G8478">
        <f>IF(AND(Tableau134[[#This Row],[Operative Temperature]]&lt;19,Tableau134[[#This Row],[Occupancy]]&lt;&gt;0),1,0)</f>
        <v>0</v>
      </c>
      <c r="H8478">
        <f>IF(Tableau134[[#This Row],[Nb dheures sup à 26°C sous occupation]]=1,Tableau134[[#This Row],[Operative Temperature]]-26,0)</f>
        <v>0</v>
      </c>
      <c r="I8478">
        <f>IF(Tableau134[[#This Row],[Nb d''heures inf à 19°C sous occupation]]=1,19-C8478,0)</f>
        <v>0</v>
      </c>
    </row>
    <row r="8479" spans="1:9" x14ac:dyDescent="0.25">
      <c r="A8479" s="2">
        <v>37610.208333333336</v>
      </c>
      <c r="B8479">
        <v>5.65</v>
      </c>
      <c r="C8479">
        <v>24.555599999999998</v>
      </c>
      <c r="D8479">
        <v>0</v>
      </c>
      <c r="E8479" t="str">
        <f>IF(AND(Tableau134[[#This Row],[Operative Temperature]]&lt;19,Tableau134[[#This Row],[Occupancy]]&lt;&gt;0),Tableau134[[#This Row],[Operative Temperature]],"NC")</f>
        <v>NC</v>
      </c>
      <c r="F8479">
        <f>IF(AND(C8479&gt;26,Tableau134[[#This Row],[Occupancy]]&lt;&gt;0),1,0)</f>
        <v>0</v>
      </c>
      <c r="G8479">
        <f>IF(AND(Tableau134[[#This Row],[Operative Temperature]]&lt;19,Tableau134[[#This Row],[Occupancy]]&lt;&gt;0),1,0)</f>
        <v>0</v>
      </c>
      <c r="H8479">
        <f>IF(Tableau134[[#This Row],[Nb dheures sup à 26°C sous occupation]]=1,Tableau134[[#This Row],[Operative Temperature]]-26,0)</f>
        <v>0</v>
      </c>
      <c r="I8479">
        <f>IF(Tableau134[[#This Row],[Nb d''heures inf à 19°C sous occupation]]=1,19-C8479,0)</f>
        <v>0</v>
      </c>
    </row>
    <row r="8480" spans="1:9" x14ac:dyDescent="0.25">
      <c r="A8480" s="2">
        <v>37610.25</v>
      </c>
      <c r="B8480">
        <v>5.5250000000000004</v>
      </c>
      <c r="C8480">
        <v>24.39264</v>
      </c>
      <c r="D8480">
        <v>0</v>
      </c>
      <c r="E8480" t="str">
        <f>IF(AND(Tableau134[[#This Row],[Operative Temperature]]&lt;19,Tableau134[[#This Row],[Occupancy]]&lt;&gt;0),Tableau134[[#This Row],[Operative Temperature]],"NC")</f>
        <v>NC</v>
      </c>
      <c r="F8480">
        <f>IF(AND(C8480&gt;26,Tableau134[[#This Row],[Occupancy]]&lt;&gt;0),1,0)</f>
        <v>0</v>
      </c>
      <c r="G8480">
        <f>IF(AND(Tableau134[[#This Row],[Operative Temperature]]&lt;19,Tableau134[[#This Row],[Occupancy]]&lt;&gt;0),1,0)</f>
        <v>0</v>
      </c>
      <c r="H8480">
        <f>IF(Tableau134[[#This Row],[Nb dheures sup à 26°C sous occupation]]=1,Tableau134[[#This Row],[Operative Temperature]]-26,0)</f>
        <v>0</v>
      </c>
      <c r="I8480">
        <f>IF(Tableau134[[#This Row],[Nb d''heures inf à 19°C sous occupation]]=1,19-C8480,0)</f>
        <v>0</v>
      </c>
    </row>
    <row r="8481" spans="1:9" x14ac:dyDescent="0.25">
      <c r="A8481" s="2">
        <v>37610.291666666664</v>
      </c>
      <c r="B8481">
        <v>5.35</v>
      </c>
      <c r="C8481">
        <v>24.239930000000001</v>
      </c>
      <c r="D8481">
        <v>0</v>
      </c>
      <c r="E8481" t="str">
        <f>IF(AND(Tableau134[[#This Row],[Operative Temperature]]&lt;19,Tableau134[[#This Row],[Occupancy]]&lt;&gt;0),Tableau134[[#This Row],[Operative Temperature]],"NC")</f>
        <v>NC</v>
      </c>
      <c r="F8481">
        <f>IF(AND(C8481&gt;26,Tableau134[[#This Row],[Occupancy]]&lt;&gt;0),1,0)</f>
        <v>0</v>
      </c>
      <c r="G8481">
        <f>IF(AND(Tableau134[[#This Row],[Operative Temperature]]&lt;19,Tableau134[[#This Row],[Occupancy]]&lt;&gt;0),1,0)</f>
        <v>0</v>
      </c>
      <c r="H8481">
        <f>IF(Tableau134[[#This Row],[Nb dheures sup à 26°C sous occupation]]=1,Tableau134[[#This Row],[Operative Temperature]]-26,0)</f>
        <v>0</v>
      </c>
      <c r="I8481">
        <f>IF(Tableau134[[#This Row],[Nb d''heures inf à 19°C sous occupation]]=1,19-C8481,0)</f>
        <v>0</v>
      </c>
    </row>
    <row r="8482" spans="1:9" x14ac:dyDescent="0.25">
      <c r="A8482" s="2">
        <v>37610.333333333336</v>
      </c>
      <c r="B8482">
        <v>5.15</v>
      </c>
      <c r="C8482">
        <v>24.557009999999998</v>
      </c>
      <c r="D8482">
        <v>0</v>
      </c>
      <c r="E8482" t="str">
        <f>IF(AND(Tableau134[[#This Row],[Operative Temperature]]&lt;19,Tableau134[[#This Row],[Occupancy]]&lt;&gt;0),Tableau134[[#This Row],[Operative Temperature]],"NC")</f>
        <v>NC</v>
      </c>
      <c r="F8482">
        <f>IF(AND(C8482&gt;26,Tableau134[[#This Row],[Occupancy]]&lt;&gt;0),1,0)</f>
        <v>0</v>
      </c>
      <c r="G8482">
        <f>IF(AND(Tableau134[[#This Row],[Operative Temperature]]&lt;19,Tableau134[[#This Row],[Occupancy]]&lt;&gt;0),1,0)</f>
        <v>0</v>
      </c>
      <c r="H8482">
        <f>IF(Tableau134[[#This Row],[Nb dheures sup à 26°C sous occupation]]=1,Tableau134[[#This Row],[Operative Temperature]]-26,0)</f>
        <v>0</v>
      </c>
      <c r="I8482">
        <f>IF(Tableau134[[#This Row],[Nb d''heures inf à 19°C sous occupation]]=1,19-C8482,0)</f>
        <v>0</v>
      </c>
    </row>
    <row r="8483" spans="1:9" x14ac:dyDescent="0.25">
      <c r="A8483" s="2">
        <v>37610.375</v>
      </c>
      <c r="B8483">
        <v>5.0250000000000004</v>
      </c>
      <c r="C8483">
        <v>24.870809999999999</v>
      </c>
      <c r="D8483">
        <v>0</v>
      </c>
      <c r="E8483" t="str">
        <f>IF(AND(Tableau134[[#This Row],[Operative Temperature]]&lt;19,Tableau134[[#This Row],[Occupancy]]&lt;&gt;0),Tableau134[[#This Row],[Operative Temperature]],"NC")</f>
        <v>NC</v>
      </c>
      <c r="F8483">
        <f>IF(AND(C8483&gt;26,Tableau134[[#This Row],[Occupancy]]&lt;&gt;0),1,0)</f>
        <v>0</v>
      </c>
      <c r="G8483">
        <f>IF(AND(Tableau134[[#This Row],[Operative Temperature]]&lt;19,Tableau134[[#This Row],[Occupancy]]&lt;&gt;0),1,0)</f>
        <v>0</v>
      </c>
      <c r="H8483">
        <f>IF(Tableau134[[#This Row],[Nb dheures sup à 26°C sous occupation]]=1,Tableau134[[#This Row],[Operative Temperature]]-26,0)</f>
        <v>0</v>
      </c>
      <c r="I8483">
        <f>IF(Tableau134[[#This Row],[Nb d''heures inf à 19°C sous occupation]]=1,19-C8483,0)</f>
        <v>0</v>
      </c>
    </row>
    <row r="8484" spans="1:9" x14ac:dyDescent="0.25">
      <c r="A8484" s="2">
        <v>37610.416666666664</v>
      </c>
      <c r="B8484">
        <v>6.5</v>
      </c>
      <c r="C8484">
        <v>25.154669999999999</v>
      </c>
      <c r="D8484">
        <v>0</v>
      </c>
      <c r="E8484" t="str">
        <f>IF(AND(Tableau134[[#This Row],[Operative Temperature]]&lt;19,Tableau134[[#This Row],[Occupancy]]&lt;&gt;0),Tableau134[[#This Row],[Operative Temperature]],"NC")</f>
        <v>NC</v>
      </c>
      <c r="F8484">
        <f>IF(AND(C8484&gt;26,Tableau134[[#This Row],[Occupancy]]&lt;&gt;0),1,0)</f>
        <v>0</v>
      </c>
      <c r="G8484">
        <f>IF(AND(Tableau134[[#This Row],[Operative Temperature]]&lt;19,Tableau134[[#This Row],[Occupancy]]&lt;&gt;0),1,0)</f>
        <v>0</v>
      </c>
      <c r="H8484">
        <f>IF(Tableau134[[#This Row],[Nb dheures sup à 26°C sous occupation]]=1,Tableau134[[#This Row],[Operative Temperature]]-26,0)</f>
        <v>0</v>
      </c>
      <c r="I8484">
        <f>IF(Tableau134[[#This Row],[Nb d''heures inf à 19°C sous occupation]]=1,19-C8484,0)</f>
        <v>0</v>
      </c>
    </row>
    <row r="8485" spans="1:9" x14ac:dyDescent="0.25">
      <c r="A8485" s="2">
        <v>37610.458333333336</v>
      </c>
      <c r="B8485">
        <v>7</v>
      </c>
      <c r="C8485">
        <v>25.582609999999999</v>
      </c>
      <c r="D8485">
        <v>0</v>
      </c>
      <c r="E8485" t="str">
        <f>IF(AND(Tableau134[[#This Row],[Operative Temperature]]&lt;19,Tableau134[[#This Row],[Occupancy]]&lt;&gt;0),Tableau134[[#This Row],[Operative Temperature]],"NC")</f>
        <v>NC</v>
      </c>
      <c r="F8485">
        <f>IF(AND(C8485&gt;26,Tableau134[[#This Row],[Occupancy]]&lt;&gt;0),1,0)</f>
        <v>0</v>
      </c>
      <c r="G8485">
        <f>IF(AND(Tableau134[[#This Row],[Operative Temperature]]&lt;19,Tableau134[[#This Row],[Occupancy]]&lt;&gt;0),1,0)</f>
        <v>0</v>
      </c>
      <c r="H8485">
        <f>IF(Tableau134[[#This Row],[Nb dheures sup à 26°C sous occupation]]=1,Tableau134[[#This Row],[Operative Temperature]]-26,0)</f>
        <v>0</v>
      </c>
      <c r="I8485">
        <f>IF(Tableau134[[#This Row],[Nb d''heures inf à 19°C sous occupation]]=1,19-C8485,0)</f>
        <v>0</v>
      </c>
    </row>
    <row r="8486" spans="1:9" x14ac:dyDescent="0.25">
      <c r="A8486" s="2">
        <v>37610.5</v>
      </c>
      <c r="B8486">
        <v>7</v>
      </c>
      <c r="C8486">
        <v>26.02094</v>
      </c>
      <c r="D8486">
        <v>0</v>
      </c>
      <c r="E8486" t="str">
        <f>IF(AND(Tableau134[[#This Row],[Operative Temperature]]&lt;19,Tableau134[[#This Row],[Occupancy]]&lt;&gt;0),Tableau134[[#This Row],[Operative Temperature]],"NC")</f>
        <v>NC</v>
      </c>
      <c r="F8486">
        <f>IF(AND(C8486&gt;26,Tableau134[[#This Row],[Occupancy]]&lt;&gt;0),1,0)</f>
        <v>0</v>
      </c>
      <c r="G8486">
        <f>IF(AND(Tableau134[[#This Row],[Operative Temperature]]&lt;19,Tableau134[[#This Row],[Occupancy]]&lt;&gt;0),1,0)</f>
        <v>0</v>
      </c>
      <c r="H8486">
        <f>IF(Tableau134[[#This Row],[Nb dheures sup à 26°C sous occupation]]=1,Tableau134[[#This Row],[Operative Temperature]]-26,0)</f>
        <v>0</v>
      </c>
      <c r="I8486">
        <f>IF(Tableau134[[#This Row],[Nb d''heures inf à 19°C sous occupation]]=1,19-C8486,0)</f>
        <v>0</v>
      </c>
    </row>
    <row r="8487" spans="1:9" x14ac:dyDescent="0.25">
      <c r="A8487" s="2">
        <v>37610.541666666664</v>
      </c>
      <c r="B8487">
        <v>7.45</v>
      </c>
      <c r="C8487">
        <v>26.523910000000001</v>
      </c>
      <c r="D8487">
        <v>0</v>
      </c>
      <c r="E8487" t="str">
        <f>IF(AND(Tableau134[[#This Row],[Operative Temperature]]&lt;19,Tableau134[[#This Row],[Occupancy]]&lt;&gt;0),Tableau134[[#This Row],[Operative Temperature]],"NC")</f>
        <v>NC</v>
      </c>
      <c r="F8487">
        <f>IF(AND(C8487&gt;26,Tableau134[[#This Row],[Occupancy]]&lt;&gt;0),1,0)</f>
        <v>0</v>
      </c>
      <c r="G8487">
        <f>IF(AND(Tableau134[[#This Row],[Operative Temperature]]&lt;19,Tableau134[[#This Row],[Occupancy]]&lt;&gt;0),1,0)</f>
        <v>0</v>
      </c>
      <c r="H8487">
        <f>IF(Tableau134[[#This Row],[Nb dheures sup à 26°C sous occupation]]=1,Tableau134[[#This Row],[Operative Temperature]]-26,0)</f>
        <v>0</v>
      </c>
      <c r="I8487">
        <f>IF(Tableau134[[#This Row],[Nb d''heures inf à 19°C sous occupation]]=1,19-C8487,0)</f>
        <v>0</v>
      </c>
    </row>
    <row r="8488" spans="1:9" x14ac:dyDescent="0.25">
      <c r="A8488" s="2">
        <v>37610.583333333336</v>
      </c>
      <c r="B8488">
        <v>8.4250000000000007</v>
      </c>
      <c r="C8488">
        <v>27.17764</v>
      </c>
      <c r="D8488">
        <v>0</v>
      </c>
      <c r="E8488" t="str">
        <f>IF(AND(Tableau134[[#This Row],[Operative Temperature]]&lt;19,Tableau134[[#This Row],[Occupancy]]&lt;&gt;0),Tableau134[[#This Row],[Operative Temperature]],"NC")</f>
        <v>NC</v>
      </c>
      <c r="F8488">
        <f>IF(AND(C8488&gt;26,Tableau134[[#This Row],[Occupancy]]&lt;&gt;0),1,0)</f>
        <v>0</v>
      </c>
      <c r="G8488">
        <f>IF(AND(Tableau134[[#This Row],[Operative Temperature]]&lt;19,Tableau134[[#This Row],[Occupancy]]&lt;&gt;0),1,0)</f>
        <v>0</v>
      </c>
      <c r="H8488">
        <f>IF(Tableau134[[#This Row],[Nb dheures sup à 26°C sous occupation]]=1,Tableau134[[#This Row],[Operative Temperature]]-26,0)</f>
        <v>0</v>
      </c>
      <c r="I8488">
        <f>IF(Tableau134[[#This Row],[Nb d''heures inf à 19°C sous occupation]]=1,19-C8488,0)</f>
        <v>0</v>
      </c>
    </row>
    <row r="8489" spans="1:9" x14ac:dyDescent="0.25">
      <c r="A8489" s="2">
        <v>37610.625</v>
      </c>
      <c r="B8489">
        <v>9.6</v>
      </c>
      <c r="C8489">
        <v>27.721820000000001</v>
      </c>
      <c r="D8489">
        <v>0</v>
      </c>
      <c r="E8489" t="str">
        <f>IF(AND(Tableau134[[#This Row],[Operative Temperature]]&lt;19,Tableau134[[#This Row],[Occupancy]]&lt;&gt;0),Tableau134[[#This Row],[Operative Temperature]],"NC")</f>
        <v>NC</v>
      </c>
      <c r="F8489">
        <f>IF(AND(C8489&gt;26,Tableau134[[#This Row],[Occupancy]]&lt;&gt;0),1,0)</f>
        <v>0</v>
      </c>
      <c r="G8489">
        <f>IF(AND(Tableau134[[#This Row],[Operative Temperature]]&lt;19,Tableau134[[#This Row],[Occupancy]]&lt;&gt;0),1,0)</f>
        <v>0</v>
      </c>
      <c r="H8489">
        <f>IF(Tableau134[[#This Row],[Nb dheures sup à 26°C sous occupation]]=1,Tableau134[[#This Row],[Operative Temperature]]-26,0)</f>
        <v>0</v>
      </c>
      <c r="I8489">
        <f>IF(Tableau134[[#This Row],[Nb d''heures inf à 19°C sous occupation]]=1,19-C8489,0)</f>
        <v>0</v>
      </c>
    </row>
    <row r="8490" spans="1:9" x14ac:dyDescent="0.25">
      <c r="A8490" s="2">
        <v>37610.666666666664</v>
      </c>
      <c r="B8490">
        <v>10.725</v>
      </c>
      <c r="C8490">
        <v>28.174499999999998</v>
      </c>
      <c r="D8490">
        <v>0</v>
      </c>
      <c r="E8490" t="str">
        <f>IF(AND(Tableau134[[#This Row],[Operative Temperature]]&lt;19,Tableau134[[#This Row],[Occupancy]]&lt;&gt;0),Tableau134[[#This Row],[Operative Temperature]],"NC")</f>
        <v>NC</v>
      </c>
      <c r="F8490">
        <f>IF(AND(C8490&gt;26,Tableau134[[#This Row],[Occupancy]]&lt;&gt;0),1,0)</f>
        <v>0</v>
      </c>
      <c r="G8490">
        <f>IF(AND(Tableau134[[#This Row],[Operative Temperature]]&lt;19,Tableau134[[#This Row],[Occupancy]]&lt;&gt;0),1,0)</f>
        <v>0</v>
      </c>
      <c r="H8490">
        <f>IF(Tableau134[[#This Row],[Nb dheures sup à 26°C sous occupation]]=1,Tableau134[[#This Row],[Operative Temperature]]-26,0)</f>
        <v>0</v>
      </c>
      <c r="I8490">
        <f>IF(Tableau134[[#This Row],[Nb d''heures inf à 19°C sous occupation]]=1,19-C8490,0)</f>
        <v>0</v>
      </c>
    </row>
    <row r="8491" spans="1:9" x14ac:dyDescent="0.25">
      <c r="A8491" s="2">
        <v>37610.708333333336</v>
      </c>
      <c r="B8491">
        <v>10.4</v>
      </c>
      <c r="C8491">
        <v>28.243110000000001</v>
      </c>
      <c r="D8491">
        <v>0</v>
      </c>
      <c r="E8491" t="str">
        <f>IF(AND(Tableau134[[#This Row],[Operative Temperature]]&lt;19,Tableau134[[#This Row],[Occupancy]]&lt;&gt;0),Tableau134[[#This Row],[Operative Temperature]],"NC")</f>
        <v>NC</v>
      </c>
      <c r="F8491">
        <f>IF(AND(C8491&gt;26,Tableau134[[#This Row],[Occupancy]]&lt;&gt;0),1,0)</f>
        <v>0</v>
      </c>
      <c r="G8491">
        <f>IF(AND(Tableau134[[#This Row],[Operative Temperature]]&lt;19,Tableau134[[#This Row],[Occupancy]]&lt;&gt;0),1,0)</f>
        <v>0</v>
      </c>
      <c r="H8491">
        <f>IF(Tableau134[[#This Row],[Nb dheures sup à 26°C sous occupation]]=1,Tableau134[[#This Row],[Operative Temperature]]-26,0)</f>
        <v>0</v>
      </c>
      <c r="I8491">
        <f>IF(Tableau134[[#This Row],[Nb d''heures inf à 19°C sous occupation]]=1,19-C8491,0)</f>
        <v>0</v>
      </c>
    </row>
    <row r="8492" spans="1:9" x14ac:dyDescent="0.25">
      <c r="A8492" s="2">
        <v>37610.75</v>
      </c>
      <c r="B8492">
        <v>9.5250000000000004</v>
      </c>
      <c r="C8492">
        <v>28.087260000000001</v>
      </c>
      <c r="D8492">
        <v>0</v>
      </c>
      <c r="E8492" t="str">
        <f>IF(AND(Tableau134[[#This Row],[Operative Temperature]]&lt;19,Tableau134[[#This Row],[Occupancy]]&lt;&gt;0),Tableau134[[#This Row],[Operative Temperature]],"NC")</f>
        <v>NC</v>
      </c>
      <c r="F8492">
        <f>IF(AND(C8492&gt;26,Tableau134[[#This Row],[Occupancy]]&lt;&gt;0),1,0)</f>
        <v>0</v>
      </c>
      <c r="G8492">
        <f>IF(AND(Tableau134[[#This Row],[Operative Temperature]]&lt;19,Tableau134[[#This Row],[Occupancy]]&lt;&gt;0),1,0)</f>
        <v>0</v>
      </c>
      <c r="H8492">
        <f>IF(Tableau134[[#This Row],[Nb dheures sup à 26°C sous occupation]]=1,Tableau134[[#This Row],[Operative Temperature]]-26,0)</f>
        <v>0</v>
      </c>
      <c r="I8492">
        <f>IF(Tableau134[[#This Row],[Nb d''heures inf à 19°C sous occupation]]=1,19-C8492,0)</f>
        <v>0</v>
      </c>
    </row>
    <row r="8493" spans="1:9" x14ac:dyDescent="0.25">
      <c r="A8493" s="2">
        <v>37610.791666666664</v>
      </c>
      <c r="B8493">
        <v>8.6999999999999993</v>
      </c>
      <c r="C8493">
        <v>27.879750000000001</v>
      </c>
      <c r="D8493">
        <v>0</v>
      </c>
      <c r="E8493" t="str">
        <f>IF(AND(Tableau134[[#This Row],[Operative Temperature]]&lt;19,Tableau134[[#This Row],[Occupancy]]&lt;&gt;0),Tableau134[[#This Row],[Operative Temperature]],"NC")</f>
        <v>NC</v>
      </c>
      <c r="F8493">
        <f>IF(AND(C8493&gt;26,Tableau134[[#This Row],[Occupancy]]&lt;&gt;0),1,0)</f>
        <v>0</v>
      </c>
      <c r="G8493">
        <f>IF(AND(Tableau134[[#This Row],[Operative Temperature]]&lt;19,Tableau134[[#This Row],[Occupancy]]&lt;&gt;0),1,0)</f>
        <v>0</v>
      </c>
      <c r="H8493">
        <f>IF(Tableau134[[#This Row],[Nb dheures sup à 26°C sous occupation]]=1,Tableau134[[#This Row],[Operative Temperature]]-26,0)</f>
        <v>0</v>
      </c>
      <c r="I8493">
        <f>IF(Tableau134[[#This Row],[Nb d''heures inf à 19°C sous occupation]]=1,19-C8493,0)</f>
        <v>0</v>
      </c>
    </row>
    <row r="8494" spans="1:9" x14ac:dyDescent="0.25">
      <c r="A8494" s="2">
        <v>37610.833333333336</v>
      </c>
      <c r="B8494">
        <v>8.125</v>
      </c>
      <c r="C8494">
        <v>27.93976</v>
      </c>
      <c r="D8494">
        <v>0</v>
      </c>
      <c r="E8494" t="str">
        <f>IF(AND(Tableau134[[#This Row],[Operative Temperature]]&lt;19,Tableau134[[#This Row],[Occupancy]]&lt;&gt;0),Tableau134[[#This Row],[Operative Temperature]],"NC")</f>
        <v>NC</v>
      </c>
      <c r="F8494">
        <f>IF(AND(C8494&gt;26,Tableau134[[#This Row],[Occupancy]]&lt;&gt;0),1,0)</f>
        <v>0</v>
      </c>
      <c r="G8494">
        <f>IF(AND(Tableau134[[#This Row],[Operative Temperature]]&lt;19,Tableau134[[#This Row],[Occupancy]]&lt;&gt;0),1,0)</f>
        <v>0</v>
      </c>
      <c r="H8494">
        <f>IF(Tableau134[[#This Row],[Nb dheures sup à 26°C sous occupation]]=1,Tableau134[[#This Row],[Operative Temperature]]-26,0)</f>
        <v>0</v>
      </c>
      <c r="I8494">
        <f>IF(Tableau134[[#This Row],[Nb d''heures inf à 19°C sous occupation]]=1,19-C8494,0)</f>
        <v>0</v>
      </c>
    </row>
    <row r="8495" spans="1:9" x14ac:dyDescent="0.25">
      <c r="A8495" s="2">
        <v>37610.875</v>
      </c>
      <c r="B8495">
        <v>7.25</v>
      </c>
      <c r="C8495">
        <v>26.718769999999999</v>
      </c>
      <c r="D8495">
        <v>0</v>
      </c>
      <c r="E8495" t="str">
        <f>IF(AND(Tableau134[[#This Row],[Operative Temperature]]&lt;19,Tableau134[[#This Row],[Occupancy]]&lt;&gt;0),Tableau134[[#This Row],[Operative Temperature]],"NC")</f>
        <v>NC</v>
      </c>
      <c r="F8495">
        <f>IF(AND(C8495&gt;26,Tableau134[[#This Row],[Occupancy]]&lt;&gt;0),1,0)</f>
        <v>0</v>
      </c>
      <c r="G8495">
        <f>IF(AND(Tableau134[[#This Row],[Operative Temperature]]&lt;19,Tableau134[[#This Row],[Occupancy]]&lt;&gt;0),1,0)</f>
        <v>0</v>
      </c>
      <c r="H8495">
        <f>IF(Tableau134[[#This Row],[Nb dheures sup à 26°C sous occupation]]=1,Tableau134[[#This Row],[Operative Temperature]]-26,0)</f>
        <v>0</v>
      </c>
      <c r="I8495">
        <f>IF(Tableau134[[#This Row],[Nb d''heures inf à 19°C sous occupation]]=1,19-C8495,0)</f>
        <v>0</v>
      </c>
    </row>
    <row r="8496" spans="1:9" x14ac:dyDescent="0.25">
      <c r="A8496" s="2">
        <v>37610.916666666664</v>
      </c>
      <c r="B8496">
        <v>7.2249999999999996</v>
      </c>
      <c r="C8496">
        <v>26.07938</v>
      </c>
      <c r="D8496">
        <v>0</v>
      </c>
      <c r="E8496" t="str">
        <f>IF(AND(Tableau134[[#This Row],[Operative Temperature]]&lt;19,Tableau134[[#This Row],[Occupancy]]&lt;&gt;0),Tableau134[[#This Row],[Operative Temperature]],"NC")</f>
        <v>NC</v>
      </c>
      <c r="F8496">
        <f>IF(AND(C8496&gt;26,Tableau134[[#This Row],[Occupancy]]&lt;&gt;0),1,0)</f>
        <v>0</v>
      </c>
      <c r="G8496">
        <f>IF(AND(Tableau134[[#This Row],[Operative Temperature]]&lt;19,Tableau134[[#This Row],[Occupancy]]&lt;&gt;0),1,0)</f>
        <v>0</v>
      </c>
      <c r="H8496">
        <f>IF(Tableau134[[#This Row],[Nb dheures sup à 26°C sous occupation]]=1,Tableau134[[#This Row],[Operative Temperature]]-26,0)</f>
        <v>0</v>
      </c>
      <c r="I8496">
        <f>IF(Tableau134[[#This Row],[Nb d''heures inf à 19°C sous occupation]]=1,19-C8496,0)</f>
        <v>0</v>
      </c>
    </row>
    <row r="8497" spans="1:9" x14ac:dyDescent="0.25">
      <c r="A8497" s="2">
        <v>37610.958333333336</v>
      </c>
      <c r="B8497">
        <v>7.3</v>
      </c>
      <c r="C8497">
        <v>25.66141</v>
      </c>
      <c r="D8497">
        <v>0</v>
      </c>
      <c r="E8497" t="str">
        <f>IF(AND(Tableau134[[#This Row],[Operative Temperature]]&lt;19,Tableau134[[#This Row],[Occupancy]]&lt;&gt;0),Tableau134[[#This Row],[Operative Temperature]],"NC")</f>
        <v>NC</v>
      </c>
      <c r="F8497">
        <f>IF(AND(C8497&gt;26,Tableau134[[#This Row],[Occupancy]]&lt;&gt;0),1,0)</f>
        <v>0</v>
      </c>
      <c r="G8497">
        <f>IF(AND(Tableau134[[#This Row],[Operative Temperature]]&lt;19,Tableau134[[#This Row],[Occupancy]]&lt;&gt;0),1,0)</f>
        <v>0</v>
      </c>
      <c r="H8497">
        <f>IF(Tableau134[[#This Row],[Nb dheures sup à 26°C sous occupation]]=1,Tableau134[[#This Row],[Operative Temperature]]-26,0)</f>
        <v>0</v>
      </c>
      <c r="I8497">
        <f>IF(Tableau134[[#This Row],[Nb d''heures inf à 19°C sous occupation]]=1,19-C8497,0)</f>
        <v>0</v>
      </c>
    </row>
    <row r="8498" spans="1:9" x14ac:dyDescent="0.25">
      <c r="A8498" s="1">
        <v>37611</v>
      </c>
      <c r="B8498">
        <v>7.2249999999999996</v>
      </c>
      <c r="C8498">
        <v>25.476759999999999</v>
      </c>
      <c r="D8498">
        <v>0</v>
      </c>
      <c r="E8498" t="str">
        <f>IF(AND(Tableau134[[#This Row],[Operative Temperature]]&lt;19,Tableau134[[#This Row],[Occupancy]]&lt;&gt;0),Tableau134[[#This Row],[Operative Temperature]],"NC")</f>
        <v>NC</v>
      </c>
      <c r="F8498">
        <f>IF(AND(C8498&gt;26,Tableau134[[#This Row],[Occupancy]]&lt;&gt;0),1,0)</f>
        <v>0</v>
      </c>
      <c r="G8498">
        <f>IF(AND(Tableau134[[#This Row],[Operative Temperature]]&lt;19,Tableau134[[#This Row],[Occupancy]]&lt;&gt;0),1,0)</f>
        <v>0</v>
      </c>
      <c r="H8498">
        <f>IF(Tableau134[[#This Row],[Nb dheures sup à 26°C sous occupation]]=1,Tableau134[[#This Row],[Operative Temperature]]-26,0)</f>
        <v>0</v>
      </c>
      <c r="I8498">
        <f>IF(Tableau134[[#This Row],[Nb d''heures inf à 19°C sous occupation]]=1,19-C8498,0)</f>
        <v>0</v>
      </c>
    </row>
    <row r="8499" spans="1:9" x14ac:dyDescent="0.25">
      <c r="A8499" s="2">
        <v>37611.041666666664</v>
      </c>
      <c r="B8499">
        <v>7.2</v>
      </c>
      <c r="C8499">
        <v>25.30387</v>
      </c>
      <c r="D8499">
        <v>0</v>
      </c>
      <c r="E8499" t="str">
        <f>IF(AND(Tableau134[[#This Row],[Operative Temperature]]&lt;19,Tableau134[[#This Row],[Occupancy]]&lt;&gt;0),Tableau134[[#This Row],[Operative Temperature]],"NC")</f>
        <v>NC</v>
      </c>
      <c r="F8499">
        <f>IF(AND(C8499&gt;26,Tableau134[[#This Row],[Occupancy]]&lt;&gt;0),1,0)</f>
        <v>0</v>
      </c>
      <c r="G8499">
        <f>IF(AND(Tableau134[[#This Row],[Operative Temperature]]&lt;19,Tableau134[[#This Row],[Occupancy]]&lt;&gt;0),1,0)</f>
        <v>0</v>
      </c>
      <c r="H8499">
        <f>IF(Tableau134[[#This Row],[Nb dheures sup à 26°C sous occupation]]=1,Tableau134[[#This Row],[Operative Temperature]]-26,0)</f>
        <v>0</v>
      </c>
      <c r="I8499">
        <f>IF(Tableau134[[#This Row],[Nb d''heures inf à 19°C sous occupation]]=1,19-C8499,0)</f>
        <v>0</v>
      </c>
    </row>
    <row r="8500" spans="1:9" x14ac:dyDescent="0.25">
      <c r="A8500" s="2">
        <v>37611.083333333336</v>
      </c>
      <c r="B8500">
        <v>7.5750000000000002</v>
      </c>
      <c r="C8500">
        <v>25.141739999999999</v>
      </c>
      <c r="D8500">
        <v>0</v>
      </c>
      <c r="E8500" t="str">
        <f>IF(AND(Tableau134[[#This Row],[Operative Temperature]]&lt;19,Tableau134[[#This Row],[Occupancy]]&lt;&gt;0),Tableau134[[#This Row],[Operative Temperature]],"NC")</f>
        <v>NC</v>
      </c>
      <c r="F8500">
        <f>IF(AND(C8500&gt;26,Tableau134[[#This Row],[Occupancy]]&lt;&gt;0),1,0)</f>
        <v>0</v>
      </c>
      <c r="G8500">
        <f>IF(AND(Tableau134[[#This Row],[Operative Temperature]]&lt;19,Tableau134[[#This Row],[Occupancy]]&lt;&gt;0),1,0)</f>
        <v>0</v>
      </c>
      <c r="H8500">
        <f>IF(Tableau134[[#This Row],[Nb dheures sup à 26°C sous occupation]]=1,Tableau134[[#This Row],[Operative Temperature]]-26,0)</f>
        <v>0</v>
      </c>
      <c r="I8500">
        <f>IF(Tableau134[[#This Row],[Nb d''heures inf à 19°C sous occupation]]=1,19-C8500,0)</f>
        <v>0</v>
      </c>
    </row>
    <row r="8501" spans="1:9" x14ac:dyDescent="0.25">
      <c r="A8501" s="2">
        <v>37611.125</v>
      </c>
      <c r="B8501">
        <v>8</v>
      </c>
      <c r="C8501">
        <v>25.001529999999999</v>
      </c>
      <c r="D8501">
        <v>0</v>
      </c>
      <c r="E8501" t="str">
        <f>IF(AND(Tableau134[[#This Row],[Operative Temperature]]&lt;19,Tableau134[[#This Row],[Occupancy]]&lt;&gt;0),Tableau134[[#This Row],[Operative Temperature]],"NC")</f>
        <v>NC</v>
      </c>
      <c r="F8501">
        <f>IF(AND(C8501&gt;26,Tableau134[[#This Row],[Occupancy]]&lt;&gt;0),1,0)</f>
        <v>0</v>
      </c>
      <c r="G8501">
        <f>IF(AND(Tableau134[[#This Row],[Operative Temperature]]&lt;19,Tableau134[[#This Row],[Occupancy]]&lt;&gt;0),1,0)</f>
        <v>0</v>
      </c>
      <c r="H8501">
        <f>IF(Tableau134[[#This Row],[Nb dheures sup à 26°C sous occupation]]=1,Tableau134[[#This Row],[Operative Temperature]]-26,0)</f>
        <v>0</v>
      </c>
      <c r="I8501">
        <f>IF(Tableau134[[#This Row],[Nb d''heures inf à 19°C sous occupation]]=1,19-C8501,0)</f>
        <v>0</v>
      </c>
    </row>
    <row r="8502" spans="1:9" x14ac:dyDescent="0.25">
      <c r="A8502" s="2">
        <v>37611.166666666664</v>
      </c>
      <c r="B8502">
        <v>8.4749999999999996</v>
      </c>
      <c r="C8502">
        <v>24.871670000000002</v>
      </c>
      <c r="D8502">
        <v>0</v>
      </c>
      <c r="E8502" t="str">
        <f>IF(AND(Tableau134[[#This Row],[Operative Temperature]]&lt;19,Tableau134[[#This Row],[Occupancy]]&lt;&gt;0),Tableau134[[#This Row],[Operative Temperature]],"NC")</f>
        <v>NC</v>
      </c>
      <c r="F8502">
        <f>IF(AND(C8502&gt;26,Tableau134[[#This Row],[Occupancy]]&lt;&gt;0),1,0)</f>
        <v>0</v>
      </c>
      <c r="G8502">
        <f>IF(AND(Tableau134[[#This Row],[Operative Temperature]]&lt;19,Tableau134[[#This Row],[Occupancy]]&lt;&gt;0),1,0)</f>
        <v>0</v>
      </c>
      <c r="H8502">
        <f>IF(Tableau134[[#This Row],[Nb dheures sup à 26°C sous occupation]]=1,Tableau134[[#This Row],[Operative Temperature]]-26,0)</f>
        <v>0</v>
      </c>
      <c r="I8502">
        <f>IF(Tableau134[[#This Row],[Nb d''heures inf à 19°C sous occupation]]=1,19-C8502,0)</f>
        <v>0</v>
      </c>
    </row>
    <row r="8503" spans="1:9" x14ac:dyDescent="0.25">
      <c r="A8503" s="2">
        <v>37611.208333333336</v>
      </c>
      <c r="B8503">
        <v>8.9</v>
      </c>
      <c r="C8503">
        <v>24.756910000000001</v>
      </c>
      <c r="D8503">
        <v>0</v>
      </c>
      <c r="E8503" t="str">
        <f>IF(AND(Tableau134[[#This Row],[Operative Temperature]]&lt;19,Tableau134[[#This Row],[Occupancy]]&lt;&gt;0),Tableau134[[#This Row],[Operative Temperature]],"NC")</f>
        <v>NC</v>
      </c>
      <c r="F8503">
        <f>IF(AND(C8503&gt;26,Tableau134[[#This Row],[Occupancy]]&lt;&gt;0),1,0)</f>
        <v>0</v>
      </c>
      <c r="G8503">
        <f>IF(AND(Tableau134[[#This Row],[Operative Temperature]]&lt;19,Tableau134[[#This Row],[Occupancy]]&lt;&gt;0),1,0)</f>
        <v>0</v>
      </c>
      <c r="H8503">
        <f>IF(Tableau134[[#This Row],[Nb dheures sup à 26°C sous occupation]]=1,Tableau134[[#This Row],[Operative Temperature]]-26,0)</f>
        <v>0</v>
      </c>
      <c r="I8503">
        <f>IF(Tableau134[[#This Row],[Nb d''heures inf à 19°C sous occupation]]=1,19-C8503,0)</f>
        <v>0</v>
      </c>
    </row>
    <row r="8504" spans="1:9" x14ac:dyDescent="0.25">
      <c r="A8504" s="2">
        <v>37611.25</v>
      </c>
      <c r="B8504">
        <v>8.25</v>
      </c>
      <c r="C8504">
        <v>24.63983</v>
      </c>
      <c r="D8504">
        <v>0</v>
      </c>
      <c r="E8504" t="str">
        <f>IF(AND(Tableau134[[#This Row],[Operative Temperature]]&lt;19,Tableau134[[#This Row],[Occupancy]]&lt;&gt;0),Tableau134[[#This Row],[Operative Temperature]],"NC")</f>
        <v>NC</v>
      </c>
      <c r="F8504">
        <f>IF(AND(C8504&gt;26,Tableau134[[#This Row],[Occupancy]]&lt;&gt;0),1,0)</f>
        <v>0</v>
      </c>
      <c r="G8504">
        <f>IF(AND(Tableau134[[#This Row],[Operative Temperature]]&lt;19,Tableau134[[#This Row],[Occupancy]]&lt;&gt;0),1,0)</f>
        <v>0</v>
      </c>
      <c r="H8504">
        <f>IF(Tableau134[[#This Row],[Nb dheures sup à 26°C sous occupation]]=1,Tableau134[[#This Row],[Operative Temperature]]-26,0)</f>
        <v>0</v>
      </c>
      <c r="I8504">
        <f>IF(Tableau134[[#This Row],[Nb d''heures inf à 19°C sous occupation]]=1,19-C8504,0)</f>
        <v>0</v>
      </c>
    </row>
    <row r="8505" spans="1:9" x14ac:dyDescent="0.25">
      <c r="A8505" s="2">
        <v>37611.291666666664</v>
      </c>
      <c r="B8505">
        <v>8.375</v>
      </c>
      <c r="C8505">
        <v>24.51202</v>
      </c>
      <c r="D8505">
        <v>0</v>
      </c>
      <c r="E8505" t="str">
        <f>IF(AND(Tableau134[[#This Row],[Operative Temperature]]&lt;19,Tableau134[[#This Row],[Occupancy]]&lt;&gt;0),Tableau134[[#This Row],[Operative Temperature]],"NC")</f>
        <v>NC</v>
      </c>
      <c r="F8505">
        <f>IF(AND(C8505&gt;26,Tableau134[[#This Row],[Occupancy]]&lt;&gt;0),1,0)</f>
        <v>0</v>
      </c>
      <c r="G8505">
        <f>IF(AND(Tableau134[[#This Row],[Operative Temperature]]&lt;19,Tableau134[[#This Row],[Occupancy]]&lt;&gt;0),1,0)</f>
        <v>0</v>
      </c>
      <c r="H8505">
        <f>IF(Tableau134[[#This Row],[Nb dheures sup à 26°C sous occupation]]=1,Tableau134[[#This Row],[Operative Temperature]]-26,0)</f>
        <v>0</v>
      </c>
      <c r="I8505">
        <f>IF(Tableau134[[#This Row],[Nb d''heures inf à 19°C sous occupation]]=1,19-C8505,0)</f>
        <v>0</v>
      </c>
    </row>
    <row r="8506" spans="1:9" x14ac:dyDescent="0.25">
      <c r="A8506" s="2">
        <v>37611.333333333336</v>
      </c>
      <c r="B8506">
        <v>8.5</v>
      </c>
      <c r="C8506">
        <v>24.410789999999999</v>
      </c>
      <c r="D8506">
        <v>0</v>
      </c>
      <c r="E8506" t="str">
        <f>IF(AND(Tableau134[[#This Row],[Operative Temperature]]&lt;19,Tableau134[[#This Row],[Occupancy]]&lt;&gt;0),Tableau134[[#This Row],[Operative Temperature]],"NC")</f>
        <v>NC</v>
      </c>
      <c r="F8506">
        <f>IF(AND(C8506&gt;26,Tableau134[[#This Row],[Occupancy]]&lt;&gt;0),1,0)</f>
        <v>0</v>
      </c>
      <c r="G8506">
        <f>IF(AND(Tableau134[[#This Row],[Operative Temperature]]&lt;19,Tableau134[[#This Row],[Occupancy]]&lt;&gt;0),1,0)</f>
        <v>0</v>
      </c>
      <c r="H8506">
        <f>IF(Tableau134[[#This Row],[Nb dheures sup à 26°C sous occupation]]=1,Tableau134[[#This Row],[Operative Temperature]]-26,0)</f>
        <v>0</v>
      </c>
      <c r="I8506">
        <f>IF(Tableau134[[#This Row],[Nb d''heures inf à 19°C sous occupation]]=1,19-C8506,0)</f>
        <v>0</v>
      </c>
    </row>
    <row r="8507" spans="1:9" x14ac:dyDescent="0.25">
      <c r="A8507" s="2">
        <v>37611.375</v>
      </c>
      <c r="B8507">
        <v>8.5749999999999993</v>
      </c>
      <c r="C8507">
        <v>24.317229999999999</v>
      </c>
      <c r="D8507">
        <v>0</v>
      </c>
      <c r="E8507" t="str">
        <f>IF(AND(Tableau134[[#This Row],[Operative Temperature]]&lt;19,Tableau134[[#This Row],[Occupancy]]&lt;&gt;0),Tableau134[[#This Row],[Operative Temperature]],"NC")</f>
        <v>NC</v>
      </c>
      <c r="F8507">
        <f>IF(AND(C8507&gt;26,Tableau134[[#This Row],[Occupancy]]&lt;&gt;0),1,0)</f>
        <v>0</v>
      </c>
      <c r="G8507">
        <f>IF(AND(Tableau134[[#This Row],[Operative Temperature]]&lt;19,Tableau134[[#This Row],[Occupancy]]&lt;&gt;0),1,0)</f>
        <v>0</v>
      </c>
      <c r="H8507">
        <f>IF(Tableau134[[#This Row],[Nb dheures sup à 26°C sous occupation]]=1,Tableau134[[#This Row],[Operative Temperature]]-26,0)</f>
        <v>0</v>
      </c>
      <c r="I8507">
        <f>IF(Tableau134[[#This Row],[Nb d''heures inf à 19°C sous occupation]]=1,19-C8507,0)</f>
        <v>0</v>
      </c>
    </row>
    <row r="8508" spans="1:9" x14ac:dyDescent="0.25">
      <c r="A8508" s="2">
        <v>37611.416666666664</v>
      </c>
      <c r="B8508">
        <v>8.6</v>
      </c>
      <c r="C8508">
        <v>24.275480000000002</v>
      </c>
      <c r="D8508">
        <v>0</v>
      </c>
      <c r="E8508" t="str">
        <f>IF(AND(Tableau134[[#This Row],[Operative Temperature]]&lt;19,Tableau134[[#This Row],[Occupancy]]&lt;&gt;0),Tableau134[[#This Row],[Operative Temperature]],"NC")</f>
        <v>NC</v>
      </c>
      <c r="F8508">
        <f>IF(AND(C8508&gt;26,Tableau134[[#This Row],[Occupancy]]&lt;&gt;0),1,0)</f>
        <v>0</v>
      </c>
      <c r="G8508">
        <f>IF(AND(Tableau134[[#This Row],[Operative Temperature]]&lt;19,Tableau134[[#This Row],[Occupancy]]&lt;&gt;0),1,0)</f>
        <v>0</v>
      </c>
      <c r="H8508">
        <f>IF(Tableau134[[#This Row],[Nb dheures sup à 26°C sous occupation]]=1,Tableau134[[#This Row],[Operative Temperature]]-26,0)</f>
        <v>0</v>
      </c>
      <c r="I8508">
        <f>IF(Tableau134[[#This Row],[Nb d''heures inf à 19°C sous occupation]]=1,19-C8508,0)</f>
        <v>0</v>
      </c>
    </row>
    <row r="8509" spans="1:9" x14ac:dyDescent="0.25">
      <c r="A8509" s="2">
        <v>37611.458333333336</v>
      </c>
      <c r="B8509">
        <v>8.9</v>
      </c>
      <c r="C8509">
        <v>24.295439999999999</v>
      </c>
      <c r="D8509">
        <v>0</v>
      </c>
      <c r="E8509" t="str">
        <f>IF(AND(Tableau134[[#This Row],[Operative Temperature]]&lt;19,Tableau134[[#This Row],[Occupancy]]&lt;&gt;0),Tableau134[[#This Row],[Operative Temperature]],"NC")</f>
        <v>NC</v>
      </c>
      <c r="F8509">
        <f>IF(AND(C8509&gt;26,Tableau134[[#This Row],[Occupancy]]&lt;&gt;0),1,0)</f>
        <v>0</v>
      </c>
      <c r="G8509">
        <f>IF(AND(Tableau134[[#This Row],[Operative Temperature]]&lt;19,Tableau134[[#This Row],[Occupancy]]&lt;&gt;0),1,0)</f>
        <v>0</v>
      </c>
      <c r="H8509">
        <f>IF(Tableau134[[#This Row],[Nb dheures sup à 26°C sous occupation]]=1,Tableau134[[#This Row],[Operative Temperature]]-26,0)</f>
        <v>0</v>
      </c>
      <c r="I8509">
        <f>IF(Tableau134[[#This Row],[Nb d''heures inf à 19°C sous occupation]]=1,19-C8509,0)</f>
        <v>0</v>
      </c>
    </row>
    <row r="8510" spans="1:9" x14ac:dyDescent="0.25">
      <c r="A8510" s="2">
        <v>37611.5</v>
      </c>
      <c r="B8510">
        <v>9.3000000000000007</v>
      </c>
      <c r="C8510">
        <v>24.365279999999998</v>
      </c>
      <c r="D8510">
        <v>0</v>
      </c>
      <c r="E8510" t="str">
        <f>IF(AND(Tableau134[[#This Row],[Operative Temperature]]&lt;19,Tableau134[[#This Row],[Occupancy]]&lt;&gt;0),Tableau134[[#This Row],[Operative Temperature]],"NC")</f>
        <v>NC</v>
      </c>
      <c r="F8510">
        <f>IF(AND(C8510&gt;26,Tableau134[[#This Row],[Occupancy]]&lt;&gt;0),1,0)</f>
        <v>0</v>
      </c>
      <c r="G8510">
        <f>IF(AND(Tableau134[[#This Row],[Operative Temperature]]&lt;19,Tableau134[[#This Row],[Occupancy]]&lt;&gt;0),1,0)</f>
        <v>0</v>
      </c>
      <c r="H8510">
        <f>IF(Tableau134[[#This Row],[Nb dheures sup à 26°C sous occupation]]=1,Tableau134[[#This Row],[Operative Temperature]]-26,0)</f>
        <v>0</v>
      </c>
      <c r="I8510">
        <f>IF(Tableau134[[#This Row],[Nb d''heures inf à 19°C sous occupation]]=1,19-C8510,0)</f>
        <v>0</v>
      </c>
    </row>
    <row r="8511" spans="1:9" x14ac:dyDescent="0.25">
      <c r="A8511" s="2">
        <v>37611.541666666664</v>
      </c>
      <c r="B8511">
        <v>9.6999999999999993</v>
      </c>
      <c r="C8511">
        <v>24.38477</v>
      </c>
      <c r="D8511">
        <v>0</v>
      </c>
      <c r="E8511" t="str">
        <f>IF(AND(Tableau134[[#This Row],[Operative Temperature]]&lt;19,Tableau134[[#This Row],[Occupancy]]&lt;&gt;0),Tableau134[[#This Row],[Operative Temperature]],"NC")</f>
        <v>NC</v>
      </c>
      <c r="F8511">
        <f>IF(AND(C8511&gt;26,Tableau134[[#This Row],[Occupancy]]&lt;&gt;0),1,0)</f>
        <v>0</v>
      </c>
      <c r="G8511">
        <f>IF(AND(Tableau134[[#This Row],[Operative Temperature]]&lt;19,Tableau134[[#This Row],[Occupancy]]&lt;&gt;0),1,0)</f>
        <v>0</v>
      </c>
      <c r="H8511">
        <f>IF(Tableau134[[#This Row],[Nb dheures sup à 26°C sous occupation]]=1,Tableau134[[#This Row],[Operative Temperature]]-26,0)</f>
        <v>0</v>
      </c>
      <c r="I8511">
        <f>IF(Tableau134[[#This Row],[Nb d''heures inf à 19°C sous occupation]]=1,19-C8511,0)</f>
        <v>0</v>
      </c>
    </row>
    <row r="8512" spans="1:9" x14ac:dyDescent="0.25">
      <c r="A8512" s="2">
        <v>37611.583333333336</v>
      </c>
      <c r="B8512">
        <v>10.625</v>
      </c>
      <c r="C8512">
        <v>24.58616</v>
      </c>
      <c r="D8512">
        <v>0</v>
      </c>
      <c r="E8512" t="str">
        <f>IF(AND(Tableau134[[#This Row],[Operative Temperature]]&lt;19,Tableau134[[#This Row],[Occupancy]]&lt;&gt;0),Tableau134[[#This Row],[Operative Temperature]],"NC")</f>
        <v>NC</v>
      </c>
      <c r="F8512">
        <f>IF(AND(C8512&gt;26,Tableau134[[#This Row],[Occupancy]]&lt;&gt;0),1,0)</f>
        <v>0</v>
      </c>
      <c r="G8512">
        <f>IF(AND(Tableau134[[#This Row],[Operative Temperature]]&lt;19,Tableau134[[#This Row],[Occupancy]]&lt;&gt;0),1,0)</f>
        <v>0</v>
      </c>
      <c r="H8512">
        <f>IF(Tableau134[[#This Row],[Nb dheures sup à 26°C sous occupation]]=1,Tableau134[[#This Row],[Operative Temperature]]-26,0)</f>
        <v>0</v>
      </c>
      <c r="I8512">
        <f>IF(Tableau134[[#This Row],[Nb d''heures inf à 19°C sous occupation]]=1,19-C8512,0)</f>
        <v>0</v>
      </c>
    </row>
    <row r="8513" spans="1:9" x14ac:dyDescent="0.25">
      <c r="A8513" s="2">
        <v>37611.625</v>
      </c>
      <c r="B8513">
        <v>11.8</v>
      </c>
      <c r="C8513">
        <v>24.943100000000001</v>
      </c>
      <c r="D8513">
        <v>0</v>
      </c>
      <c r="E8513" t="str">
        <f>IF(AND(Tableau134[[#This Row],[Operative Temperature]]&lt;19,Tableau134[[#This Row],[Occupancy]]&lt;&gt;0),Tableau134[[#This Row],[Operative Temperature]],"NC")</f>
        <v>NC</v>
      </c>
      <c r="F8513">
        <f>IF(AND(C8513&gt;26,Tableau134[[#This Row],[Occupancy]]&lt;&gt;0),1,0)</f>
        <v>0</v>
      </c>
      <c r="G8513">
        <f>IF(AND(Tableau134[[#This Row],[Operative Temperature]]&lt;19,Tableau134[[#This Row],[Occupancy]]&lt;&gt;0),1,0)</f>
        <v>0</v>
      </c>
      <c r="H8513">
        <f>IF(Tableau134[[#This Row],[Nb dheures sup à 26°C sous occupation]]=1,Tableau134[[#This Row],[Operative Temperature]]-26,0)</f>
        <v>0</v>
      </c>
      <c r="I8513">
        <f>IF(Tableau134[[#This Row],[Nb d''heures inf à 19°C sous occupation]]=1,19-C8513,0)</f>
        <v>0</v>
      </c>
    </row>
    <row r="8514" spans="1:9" x14ac:dyDescent="0.25">
      <c r="A8514" s="2">
        <v>37611.666666666664</v>
      </c>
      <c r="B8514">
        <v>12.925000000000001</v>
      </c>
      <c r="C8514">
        <v>25.249649999999999</v>
      </c>
      <c r="D8514">
        <v>0</v>
      </c>
      <c r="E8514" t="str">
        <f>IF(AND(Tableau134[[#This Row],[Operative Temperature]]&lt;19,Tableau134[[#This Row],[Occupancy]]&lt;&gt;0),Tableau134[[#This Row],[Operative Temperature]],"NC")</f>
        <v>NC</v>
      </c>
      <c r="F8514">
        <f>IF(AND(C8514&gt;26,Tableau134[[#This Row],[Occupancy]]&lt;&gt;0),1,0)</f>
        <v>0</v>
      </c>
      <c r="G8514">
        <f>IF(AND(Tableau134[[#This Row],[Operative Temperature]]&lt;19,Tableau134[[#This Row],[Occupancy]]&lt;&gt;0),1,0)</f>
        <v>0</v>
      </c>
      <c r="H8514">
        <f>IF(Tableau134[[#This Row],[Nb dheures sup à 26°C sous occupation]]=1,Tableau134[[#This Row],[Operative Temperature]]-26,0)</f>
        <v>0</v>
      </c>
      <c r="I8514">
        <f>IF(Tableau134[[#This Row],[Nb d''heures inf à 19°C sous occupation]]=1,19-C8514,0)</f>
        <v>0</v>
      </c>
    </row>
    <row r="8515" spans="1:9" x14ac:dyDescent="0.25">
      <c r="A8515" s="2">
        <v>37611.708333333336</v>
      </c>
      <c r="B8515">
        <v>12.3</v>
      </c>
      <c r="C8515">
        <v>25.262339999999998</v>
      </c>
      <c r="D8515">
        <v>0</v>
      </c>
      <c r="E8515" t="str">
        <f>IF(AND(Tableau134[[#This Row],[Operative Temperature]]&lt;19,Tableau134[[#This Row],[Occupancy]]&lt;&gt;0),Tableau134[[#This Row],[Operative Temperature]],"NC")</f>
        <v>NC</v>
      </c>
      <c r="F8515">
        <f>IF(AND(C8515&gt;26,Tableau134[[#This Row],[Occupancy]]&lt;&gt;0),1,0)</f>
        <v>0</v>
      </c>
      <c r="G8515">
        <f>IF(AND(Tableau134[[#This Row],[Operative Temperature]]&lt;19,Tableau134[[#This Row],[Occupancy]]&lt;&gt;0),1,0)</f>
        <v>0</v>
      </c>
      <c r="H8515">
        <f>IF(Tableau134[[#This Row],[Nb dheures sup à 26°C sous occupation]]=1,Tableau134[[#This Row],[Operative Temperature]]-26,0)</f>
        <v>0</v>
      </c>
      <c r="I8515">
        <f>IF(Tableau134[[#This Row],[Nb d''heures inf à 19°C sous occupation]]=1,19-C8515,0)</f>
        <v>0</v>
      </c>
    </row>
    <row r="8516" spans="1:9" x14ac:dyDescent="0.25">
      <c r="A8516" s="2">
        <v>37611.75</v>
      </c>
      <c r="B8516">
        <v>10.95</v>
      </c>
      <c r="C8516">
        <v>24.980789999999999</v>
      </c>
      <c r="D8516">
        <v>0</v>
      </c>
      <c r="E8516" t="str">
        <f>IF(AND(Tableau134[[#This Row],[Operative Temperature]]&lt;19,Tableau134[[#This Row],[Occupancy]]&lt;&gt;0),Tableau134[[#This Row],[Operative Temperature]],"NC")</f>
        <v>NC</v>
      </c>
      <c r="F8516">
        <f>IF(AND(C8516&gt;26,Tableau134[[#This Row],[Occupancy]]&lt;&gt;0),1,0)</f>
        <v>0</v>
      </c>
      <c r="G8516">
        <f>IF(AND(Tableau134[[#This Row],[Operative Temperature]]&lt;19,Tableau134[[#This Row],[Occupancy]]&lt;&gt;0),1,0)</f>
        <v>0</v>
      </c>
      <c r="H8516">
        <f>IF(Tableau134[[#This Row],[Nb dheures sup à 26°C sous occupation]]=1,Tableau134[[#This Row],[Operative Temperature]]-26,0)</f>
        <v>0</v>
      </c>
      <c r="I8516">
        <f>IF(Tableau134[[#This Row],[Nb d''heures inf à 19°C sous occupation]]=1,19-C8516,0)</f>
        <v>0</v>
      </c>
    </row>
    <row r="8517" spans="1:9" x14ac:dyDescent="0.25">
      <c r="A8517" s="2">
        <v>37611.791666666664</v>
      </c>
      <c r="B8517">
        <v>9.625</v>
      </c>
      <c r="C8517">
        <v>24.673469999999998</v>
      </c>
      <c r="D8517">
        <v>0</v>
      </c>
      <c r="E8517" t="str">
        <f>IF(AND(Tableau134[[#This Row],[Operative Temperature]]&lt;19,Tableau134[[#This Row],[Occupancy]]&lt;&gt;0),Tableau134[[#This Row],[Operative Temperature]],"NC")</f>
        <v>NC</v>
      </c>
      <c r="F8517">
        <f>IF(AND(C8517&gt;26,Tableau134[[#This Row],[Occupancy]]&lt;&gt;0),1,0)</f>
        <v>0</v>
      </c>
      <c r="G8517">
        <f>IF(AND(Tableau134[[#This Row],[Operative Temperature]]&lt;19,Tableau134[[#This Row],[Occupancy]]&lt;&gt;0),1,0)</f>
        <v>0</v>
      </c>
      <c r="H8517">
        <f>IF(Tableau134[[#This Row],[Nb dheures sup à 26°C sous occupation]]=1,Tableau134[[#This Row],[Operative Temperature]]-26,0)</f>
        <v>0</v>
      </c>
      <c r="I8517">
        <f>IF(Tableau134[[#This Row],[Nb d''heures inf à 19°C sous occupation]]=1,19-C8517,0)</f>
        <v>0</v>
      </c>
    </row>
    <row r="8518" spans="1:9" x14ac:dyDescent="0.25">
      <c r="A8518" s="2">
        <v>37611.833333333336</v>
      </c>
      <c r="B8518">
        <v>8.7750000000000004</v>
      </c>
      <c r="C8518">
        <v>24.377400000000002</v>
      </c>
      <c r="D8518">
        <v>0</v>
      </c>
      <c r="E8518" t="str">
        <f>IF(AND(Tableau134[[#This Row],[Operative Temperature]]&lt;19,Tableau134[[#This Row],[Occupancy]]&lt;&gt;0),Tableau134[[#This Row],[Operative Temperature]],"NC")</f>
        <v>NC</v>
      </c>
      <c r="F8518">
        <f>IF(AND(C8518&gt;26,Tableau134[[#This Row],[Occupancy]]&lt;&gt;0),1,0)</f>
        <v>0</v>
      </c>
      <c r="G8518">
        <f>IF(AND(Tableau134[[#This Row],[Operative Temperature]]&lt;19,Tableau134[[#This Row],[Occupancy]]&lt;&gt;0),1,0)</f>
        <v>0</v>
      </c>
      <c r="H8518">
        <f>IF(Tableau134[[#This Row],[Nb dheures sup à 26°C sous occupation]]=1,Tableau134[[#This Row],[Operative Temperature]]-26,0)</f>
        <v>0</v>
      </c>
      <c r="I8518">
        <f>IF(Tableau134[[#This Row],[Nb d''heures inf à 19°C sous occupation]]=1,19-C8518,0)</f>
        <v>0</v>
      </c>
    </row>
    <row r="8519" spans="1:9" x14ac:dyDescent="0.25">
      <c r="A8519" s="2">
        <v>37611.875</v>
      </c>
      <c r="B8519">
        <v>8.15</v>
      </c>
      <c r="C8519">
        <v>24.139430000000001</v>
      </c>
      <c r="D8519">
        <v>0</v>
      </c>
      <c r="E8519" t="str">
        <f>IF(AND(Tableau134[[#This Row],[Operative Temperature]]&lt;19,Tableau134[[#This Row],[Occupancy]]&lt;&gt;0),Tableau134[[#This Row],[Operative Temperature]],"NC")</f>
        <v>NC</v>
      </c>
      <c r="F8519">
        <f>IF(AND(C8519&gt;26,Tableau134[[#This Row],[Occupancy]]&lt;&gt;0),1,0)</f>
        <v>0</v>
      </c>
      <c r="G8519">
        <f>IF(AND(Tableau134[[#This Row],[Operative Temperature]]&lt;19,Tableau134[[#This Row],[Occupancy]]&lt;&gt;0),1,0)</f>
        <v>0</v>
      </c>
      <c r="H8519">
        <f>IF(Tableau134[[#This Row],[Nb dheures sup à 26°C sous occupation]]=1,Tableau134[[#This Row],[Operative Temperature]]-26,0)</f>
        <v>0</v>
      </c>
      <c r="I8519">
        <f>IF(Tableau134[[#This Row],[Nb d''heures inf à 19°C sous occupation]]=1,19-C8519,0)</f>
        <v>0</v>
      </c>
    </row>
    <row r="8520" spans="1:9" x14ac:dyDescent="0.25">
      <c r="A8520" s="2">
        <v>37611.916666666664</v>
      </c>
      <c r="B8520">
        <v>7.7</v>
      </c>
      <c r="C8520">
        <v>23.949449999999999</v>
      </c>
      <c r="D8520">
        <v>0</v>
      </c>
      <c r="E8520" t="str">
        <f>IF(AND(Tableau134[[#This Row],[Operative Temperature]]&lt;19,Tableau134[[#This Row],[Occupancy]]&lt;&gt;0),Tableau134[[#This Row],[Operative Temperature]],"NC")</f>
        <v>NC</v>
      </c>
      <c r="F8520">
        <f>IF(AND(C8520&gt;26,Tableau134[[#This Row],[Occupancy]]&lt;&gt;0),1,0)</f>
        <v>0</v>
      </c>
      <c r="G8520">
        <f>IF(AND(Tableau134[[#This Row],[Operative Temperature]]&lt;19,Tableau134[[#This Row],[Occupancy]]&lt;&gt;0),1,0)</f>
        <v>0</v>
      </c>
      <c r="H8520">
        <f>IF(Tableau134[[#This Row],[Nb dheures sup à 26°C sous occupation]]=1,Tableau134[[#This Row],[Operative Temperature]]-26,0)</f>
        <v>0</v>
      </c>
      <c r="I8520">
        <f>IF(Tableau134[[#This Row],[Nb d''heures inf à 19°C sous occupation]]=1,19-C8520,0)</f>
        <v>0</v>
      </c>
    </row>
    <row r="8521" spans="1:9" x14ac:dyDescent="0.25">
      <c r="A8521" s="2">
        <v>37611.958333333336</v>
      </c>
      <c r="B8521">
        <v>8.125</v>
      </c>
      <c r="C8521">
        <v>23.795739999999999</v>
      </c>
      <c r="D8521">
        <v>0</v>
      </c>
      <c r="E8521" t="str">
        <f>IF(AND(Tableau134[[#This Row],[Operative Temperature]]&lt;19,Tableau134[[#This Row],[Occupancy]]&lt;&gt;0),Tableau134[[#This Row],[Operative Temperature]],"NC")</f>
        <v>NC</v>
      </c>
      <c r="F8521">
        <f>IF(AND(C8521&gt;26,Tableau134[[#This Row],[Occupancy]]&lt;&gt;0),1,0)</f>
        <v>0</v>
      </c>
      <c r="G8521">
        <f>IF(AND(Tableau134[[#This Row],[Operative Temperature]]&lt;19,Tableau134[[#This Row],[Occupancy]]&lt;&gt;0),1,0)</f>
        <v>0</v>
      </c>
      <c r="H8521">
        <f>IF(Tableau134[[#This Row],[Nb dheures sup à 26°C sous occupation]]=1,Tableau134[[#This Row],[Operative Temperature]]-26,0)</f>
        <v>0</v>
      </c>
      <c r="I8521">
        <f>IF(Tableau134[[#This Row],[Nb d''heures inf à 19°C sous occupation]]=1,19-C8521,0)</f>
        <v>0</v>
      </c>
    </row>
    <row r="8522" spans="1:9" x14ac:dyDescent="0.25">
      <c r="A8522" s="1">
        <v>37612</v>
      </c>
      <c r="B8522">
        <v>8.8249999999999993</v>
      </c>
      <c r="C8522">
        <v>23.671869999999998</v>
      </c>
      <c r="D8522">
        <v>0</v>
      </c>
      <c r="E8522" t="str">
        <f>IF(AND(Tableau134[[#This Row],[Operative Temperature]]&lt;19,Tableau134[[#This Row],[Occupancy]]&lt;&gt;0),Tableau134[[#This Row],[Operative Temperature]],"NC")</f>
        <v>NC</v>
      </c>
      <c r="F8522">
        <f>IF(AND(C8522&gt;26,Tableau134[[#This Row],[Occupancy]]&lt;&gt;0),1,0)</f>
        <v>0</v>
      </c>
      <c r="G8522">
        <f>IF(AND(Tableau134[[#This Row],[Operative Temperature]]&lt;19,Tableau134[[#This Row],[Occupancy]]&lt;&gt;0),1,0)</f>
        <v>0</v>
      </c>
      <c r="H8522">
        <f>IF(Tableau134[[#This Row],[Nb dheures sup à 26°C sous occupation]]=1,Tableau134[[#This Row],[Operative Temperature]]-26,0)</f>
        <v>0</v>
      </c>
      <c r="I8522">
        <f>IF(Tableau134[[#This Row],[Nb d''heures inf à 19°C sous occupation]]=1,19-C8522,0)</f>
        <v>0</v>
      </c>
    </row>
    <row r="8523" spans="1:9" x14ac:dyDescent="0.25">
      <c r="A8523" s="2">
        <v>37612.041666666664</v>
      </c>
      <c r="B8523">
        <v>9</v>
      </c>
      <c r="C8523">
        <v>23.564170000000001</v>
      </c>
      <c r="D8523">
        <v>0</v>
      </c>
      <c r="E8523" t="str">
        <f>IF(AND(Tableau134[[#This Row],[Operative Temperature]]&lt;19,Tableau134[[#This Row],[Occupancy]]&lt;&gt;0),Tableau134[[#This Row],[Operative Temperature]],"NC")</f>
        <v>NC</v>
      </c>
      <c r="F8523">
        <f>IF(AND(C8523&gt;26,Tableau134[[#This Row],[Occupancy]]&lt;&gt;0),1,0)</f>
        <v>0</v>
      </c>
      <c r="G8523">
        <f>IF(AND(Tableau134[[#This Row],[Operative Temperature]]&lt;19,Tableau134[[#This Row],[Occupancy]]&lt;&gt;0),1,0)</f>
        <v>0</v>
      </c>
      <c r="H8523">
        <f>IF(Tableau134[[#This Row],[Nb dheures sup à 26°C sous occupation]]=1,Tableau134[[#This Row],[Operative Temperature]]-26,0)</f>
        <v>0</v>
      </c>
      <c r="I8523">
        <f>IF(Tableau134[[#This Row],[Nb d''heures inf à 19°C sous occupation]]=1,19-C8523,0)</f>
        <v>0</v>
      </c>
    </row>
    <row r="8524" spans="1:9" x14ac:dyDescent="0.25">
      <c r="A8524" s="2">
        <v>37612.083333333336</v>
      </c>
      <c r="B8524">
        <v>8.7750000000000004</v>
      </c>
      <c r="C8524">
        <v>23.44624</v>
      </c>
      <c r="D8524">
        <v>0</v>
      </c>
      <c r="E8524" t="str">
        <f>IF(AND(Tableau134[[#This Row],[Operative Temperature]]&lt;19,Tableau134[[#This Row],[Occupancy]]&lt;&gt;0),Tableau134[[#This Row],[Operative Temperature]],"NC")</f>
        <v>NC</v>
      </c>
      <c r="F8524">
        <f>IF(AND(C8524&gt;26,Tableau134[[#This Row],[Occupancy]]&lt;&gt;0),1,0)</f>
        <v>0</v>
      </c>
      <c r="G8524">
        <f>IF(AND(Tableau134[[#This Row],[Operative Temperature]]&lt;19,Tableau134[[#This Row],[Occupancy]]&lt;&gt;0),1,0)</f>
        <v>0</v>
      </c>
      <c r="H8524">
        <f>IF(Tableau134[[#This Row],[Nb dheures sup à 26°C sous occupation]]=1,Tableau134[[#This Row],[Operative Temperature]]-26,0)</f>
        <v>0</v>
      </c>
      <c r="I8524">
        <f>IF(Tableau134[[#This Row],[Nb d''heures inf à 19°C sous occupation]]=1,19-C8524,0)</f>
        <v>0</v>
      </c>
    </row>
    <row r="8525" spans="1:9" x14ac:dyDescent="0.25">
      <c r="A8525" s="2">
        <v>37612.125</v>
      </c>
      <c r="B8525">
        <v>8.5500000000000007</v>
      </c>
      <c r="C8525">
        <v>23.32958</v>
      </c>
      <c r="D8525">
        <v>0</v>
      </c>
      <c r="E8525" t="str">
        <f>IF(AND(Tableau134[[#This Row],[Operative Temperature]]&lt;19,Tableau134[[#This Row],[Occupancy]]&lt;&gt;0),Tableau134[[#This Row],[Operative Temperature]],"NC")</f>
        <v>NC</v>
      </c>
      <c r="F8525">
        <f>IF(AND(C8525&gt;26,Tableau134[[#This Row],[Occupancy]]&lt;&gt;0),1,0)</f>
        <v>0</v>
      </c>
      <c r="G8525">
        <f>IF(AND(Tableau134[[#This Row],[Operative Temperature]]&lt;19,Tableau134[[#This Row],[Occupancy]]&lt;&gt;0),1,0)</f>
        <v>0</v>
      </c>
      <c r="H8525">
        <f>IF(Tableau134[[#This Row],[Nb dheures sup à 26°C sous occupation]]=1,Tableau134[[#This Row],[Operative Temperature]]-26,0)</f>
        <v>0</v>
      </c>
      <c r="I8525">
        <f>IF(Tableau134[[#This Row],[Nb d''heures inf à 19°C sous occupation]]=1,19-C8525,0)</f>
        <v>0</v>
      </c>
    </row>
    <row r="8526" spans="1:9" x14ac:dyDescent="0.25">
      <c r="A8526" s="2">
        <v>37612.166666666664</v>
      </c>
      <c r="B8526">
        <v>8.2750000000000004</v>
      </c>
      <c r="C8526">
        <v>23.215579999999999</v>
      </c>
      <c r="D8526">
        <v>0</v>
      </c>
      <c r="E8526" t="str">
        <f>IF(AND(Tableau134[[#This Row],[Operative Temperature]]&lt;19,Tableau134[[#This Row],[Occupancy]]&lt;&gt;0),Tableau134[[#This Row],[Operative Temperature]],"NC")</f>
        <v>NC</v>
      </c>
      <c r="F8526">
        <f>IF(AND(C8526&gt;26,Tableau134[[#This Row],[Occupancy]]&lt;&gt;0),1,0)</f>
        <v>0</v>
      </c>
      <c r="G8526">
        <f>IF(AND(Tableau134[[#This Row],[Operative Temperature]]&lt;19,Tableau134[[#This Row],[Occupancy]]&lt;&gt;0),1,0)</f>
        <v>0</v>
      </c>
      <c r="H8526">
        <f>IF(Tableau134[[#This Row],[Nb dheures sup à 26°C sous occupation]]=1,Tableau134[[#This Row],[Operative Temperature]]-26,0)</f>
        <v>0</v>
      </c>
      <c r="I8526">
        <f>IF(Tableau134[[#This Row],[Nb d''heures inf à 19°C sous occupation]]=1,19-C8526,0)</f>
        <v>0</v>
      </c>
    </row>
    <row r="8527" spans="1:9" x14ac:dyDescent="0.25">
      <c r="A8527" s="2">
        <v>37612.208333333336</v>
      </c>
      <c r="B8527">
        <v>8.5749999999999993</v>
      </c>
      <c r="C8527">
        <v>23.10472</v>
      </c>
      <c r="D8527">
        <v>0</v>
      </c>
      <c r="E8527" t="str">
        <f>IF(AND(Tableau134[[#This Row],[Operative Temperature]]&lt;19,Tableau134[[#This Row],[Occupancy]]&lt;&gt;0),Tableau134[[#This Row],[Operative Temperature]],"NC")</f>
        <v>NC</v>
      </c>
      <c r="F8527">
        <f>IF(AND(C8527&gt;26,Tableau134[[#This Row],[Occupancy]]&lt;&gt;0),1,0)</f>
        <v>0</v>
      </c>
      <c r="G8527">
        <f>IF(AND(Tableau134[[#This Row],[Operative Temperature]]&lt;19,Tableau134[[#This Row],[Occupancy]]&lt;&gt;0),1,0)</f>
        <v>0</v>
      </c>
      <c r="H8527">
        <f>IF(Tableau134[[#This Row],[Nb dheures sup à 26°C sous occupation]]=1,Tableau134[[#This Row],[Operative Temperature]]-26,0)</f>
        <v>0</v>
      </c>
      <c r="I8527">
        <f>IF(Tableau134[[#This Row],[Nb d''heures inf à 19°C sous occupation]]=1,19-C8527,0)</f>
        <v>0</v>
      </c>
    </row>
    <row r="8528" spans="1:9" x14ac:dyDescent="0.25">
      <c r="A8528" s="2">
        <v>37612.25</v>
      </c>
      <c r="B8528">
        <v>9</v>
      </c>
      <c r="C8528">
        <v>23.01071</v>
      </c>
      <c r="D8528">
        <v>0</v>
      </c>
      <c r="E8528" t="str">
        <f>IF(AND(Tableau134[[#This Row],[Operative Temperature]]&lt;19,Tableau134[[#This Row],[Occupancy]]&lt;&gt;0),Tableau134[[#This Row],[Operative Temperature]],"NC")</f>
        <v>NC</v>
      </c>
      <c r="F8528">
        <f>IF(AND(C8528&gt;26,Tableau134[[#This Row],[Occupancy]]&lt;&gt;0),1,0)</f>
        <v>0</v>
      </c>
      <c r="G8528">
        <f>IF(AND(Tableau134[[#This Row],[Operative Temperature]]&lt;19,Tableau134[[#This Row],[Occupancy]]&lt;&gt;0),1,0)</f>
        <v>0</v>
      </c>
      <c r="H8528">
        <f>IF(Tableau134[[#This Row],[Nb dheures sup à 26°C sous occupation]]=1,Tableau134[[#This Row],[Operative Temperature]]-26,0)</f>
        <v>0</v>
      </c>
      <c r="I8528">
        <f>IF(Tableau134[[#This Row],[Nb d''heures inf à 19°C sous occupation]]=1,19-C8528,0)</f>
        <v>0</v>
      </c>
    </row>
    <row r="8529" spans="1:9" x14ac:dyDescent="0.25">
      <c r="A8529" s="2">
        <v>37612.291666666664</v>
      </c>
      <c r="B8529">
        <v>9.4749999999999996</v>
      </c>
      <c r="C8529">
        <v>22.92632</v>
      </c>
      <c r="D8529">
        <v>0</v>
      </c>
      <c r="E8529" t="str">
        <f>IF(AND(Tableau134[[#This Row],[Operative Temperature]]&lt;19,Tableau134[[#This Row],[Occupancy]]&lt;&gt;0),Tableau134[[#This Row],[Operative Temperature]],"NC")</f>
        <v>NC</v>
      </c>
      <c r="F8529">
        <f>IF(AND(C8529&gt;26,Tableau134[[#This Row],[Occupancy]]&lt;&gt;0),1,0)</f>
        <v>0</v>
      </c>
      <c r="G8529">
        <f>IF(AND(Tableau134[[#This Row],[Operative Temperature]]&lt;19,Tableau134[[#This Row],[Occupancy]]&lt;&gt;0),1,0)</f>
        <v>0</v>
      </c>
      <c r="H8529">
        <f>IF(Tableau134[[#This Row],[Nb dheures sup à 26°C sous occupation]]=1,Tableau134[[#This Row],[Operative Temperature]]-26,0)</f>
        <v>0</v>
      </c>
      <c r="I8529">
        <f>IF(Tableau134[[#This Row],[Nb d''heures inf à 19°C sous occupation]]=1,19-C8529,0)</f>
        <v>0</v>
      </c>
    </row>
    <row r="8530" spans="1:9" x14ac:dyDescent="0.25">
      <c r="A8530" s="2">
        <v>37612.333333333336</v>
      </c>
      <c r="B8530">
        <v>9.6</v>
      </c>
      <c r="C8530">
        <v>22.849699999999999</v>
      </c>
      <c r="D8530">
        <v>0</v>
      </c>
      <c r="E8530" t="str">
        <f>IF(AND(Tableau134[[#This Row],[Operative Temperature]]&lt;19,Tableau134[[#This Row],[Occupancy]]&lt;&gt;0),Tableau134[[#This Row],[Operative Temperature]],"NC")</f>
        <v>NC</v>
      </c>
      <c r="F8530">
        <f>IF(AND(C8530&gt;26,Tableau134[[#This Row],[Occupancy]]&lt;&gt;0),1,0)</f>
        <v>0</v>
      </c>
      <c r="G8530">
        <f>IF(AND(Tableau134[[#This Row],[Operative Temperature]]&lt;19,Tableau134[[#This Row],[Occupancy]]&lt;&gt;0),1,0)</f>
        <v>0</v>
      </c>
      <c r="H8530">
        <f>IF(Tableau134[[#This Row],[Nb dheures sup à 26°C sous occupation]]=1,Tableau134[[#This Row],[Operative Temperature]]-26,0)</f>
        <v>0</v>
      </c>
      <c r="I8530">
        <f>IF(Tableau134[[#This Row],[Nb d''heures inf à 19°C sous occupation]]=1,19-C8530,0)</f>
        <v>0</v>
      </c>
    </row>
    <row r="8531" spans="1:9" x14ac:dyDescent="0.25">
      <c r="A8531" s="2">
        <v>37612.375</v>
      </c>
      <c r="B8531">
        <v>9.5250000000000004</v>
      </c>
      <c r="C8531">
        <v>22.774629999999998</v>
      </c>
      <c r="D8531">
        <v>0</v>
      </c>
      <c r="E8531" t="str">
        <f>IF(AND(Tableau134[[#This Row],[Operative Temperature]]&lt;19,Tableau134[[#This Row],[Occupancy]]&lt;&gt;0),Tableau134[[#This Row],[Operative Temperature]],"NC")</f>
        <v>NC</v>
      </c>
      <c r="F8531">
        <f>IF(AND(C8531&gt;26,Tableau134[[#This Row],[Occupancy]]&lt;&gt;0),1,0)</f>
        <v>0</v>
      </c>
      <c r="G8531">
        <f>IF(AND(Tableau134[[#This Row],[Operative Temperature]]&lt;19,Tableau134[[#This Row],[Occupancy]]&lt;&gt;0),1,0)</f>
        <v>0</v>
      </c>
      <c r="H8531">
        <f>IF(Tableau134[[#This Row],[Nb dheures sup à 26°C sous occupation]]=1,Tableau134[[#This Row],[Operative Temperature]]-26,0)</f>
        <v>0</v>
      </c>
      <c r="I8531">
        <f>IF(Tableau134[[#This Row],[Nb d''heures inf à 19°C sous occupation]]=1,19-C8531,0)</f>
        <v>0</v>
      </c>
    </row>
    <row r="8532" spans="1:9" x14ac:dyDescent="0.25">
      <c r="A8532" s="2">
        <v>37612.416666666664</v>
      </c>
      <c r="B8532">
        <v>9.5</v>
      </c>
      <c r="C8532">
        <v>22.74729</v>
      </c>
      <c r="D8532">
        <v>0</v>
      </c>
      <c r="E8532" t="str">
        <f>IF(AND(Tableau134[[#This Row],[Operative Temperature]]&lt;19,Tableau134[[#This Row],[Occupancy]]&lt;&gt;0),Tableau134[[#This Row],[Operative Temperature]],"NC")</f>
        <v>NC</v>
      </c>
      <c r="F8532">
        <f>IF(AND(C8532&gt;26,Tableau134[[#This Row],[Occupancy]]&lt;&gt;0),1,0)</f>
        <v>0</v>
      </c>
      <c r="G8532">
        <f>IF(AND(Tableau134[[#This Row],[Operative Temperature]]&lt;19,Tableau134[[#This Row],[Occupancy]]&lt;&gt;0),1,0)</f>
        <v>0</v>
      </c>
      <c r="H8532">
        <f>IF(Tableau134[[#This Row],[Nb dheures sup à 26°C sous occupation]]=1,Tableau134[[#This Row],[Operative Temperature]]-26,0)</f>
        <v>0</v>
      </c>
      <c r="I8532">
        <f>IF(Tableau134[[#This Row],[Nb d''heures inf à 19°C sous occupation]]=1,19-C8532,0)</f>
        <v>0</v>
      </c>
    </row>
    <row r="8533" spans="1:9" x14ac:dyDescent="0.25">
      <c r="A8533" s="2">
        <v>37612.458333333336</v>
      </c>
      <c r="B8533">
        <v>9.875</v>
      </c>
      <c r="C8533">
        <v>22.8459</v>
      </c>
      <c r="D8533">
        <v>0</v>
      </c>
      <c r="E8533" t="str">
        <f>IF(AND(Tableau134[[#This Row],[Operative Temperature]]&lt;19,Tableau134[[#This Row],[Occupancy]]&lt;&gt;0),Tableau134[[#This Row],[Operative Temperature]],"NC")</f>
        <v>NC</v>
      </c>
      <c r="F8533">
        <f>IF(AND(C8533&gt;26,Tableau134[[#This Row],[Occupancy]]&lt;&gt;0),1,0)</f>
        <v>0</v>
      </c>
      <c r="G8533">
        <f>IF(AND(Tableau134[[#This Row],[Operative Temperature]]&lt;19,Tableau134[[#This Row],[Occupancy]]&lt;&gt;0),1,0)</f>
        <v>0</v>
      </c>
      <c r="H8533">
        <f>IF(Tableau134[[#This Row],[Nb dheures sup à 26°C sous occupation]]=1,Tableau134[[#This Row],[Operative Temperature]]-26,0)</f>
        <v>0</v>
      </c>
      <c r="I8533">
        <f>IF(Tableau134[[#This Row],[Nb d''heures inf à 19°C sous occupation]]=1,19-C8533,0)</f>
        <v>0</v>
      </c>
    </row>
    <row r="8534" spans="1:9" x14ac:dyDescent="0.25">
      <c r="A8534" s="2">
        <v>37612.5</v>
      </c>
      <c r="B8534">
        <v>10.375</v>
      </c>
      <c r="C8534">
        <v>23.05463</v>
      </c>
      <c r="D8534">
        <v>0</v>
      </c>
      <c r="E8534" t="str">
        <f>IF(AND(Tableau134[[#This Row],[Operative Temperature]]&lt;19,Tableau134[[#This Row],[Occupancy]]&lt;&gt;0),Tableau134[[#This Row],[Operative Temperature]],"NC")</f>
        <v>NC</v>
      </c>
      <c r="F8534">
        <f>IF(AND(C8534&gt;26,Tableau134[[#This Row],[Occupancy]]&lt;&gt;0),1,0)</f>
        <v>0</v>
      </c>
      <c r="G8534">
        <f>IF(AND(Tableau134[[#This Row],[Operative Temperature]]&lt;19,Tableau134[[#This Row],[Occupancy]]&lt;&gt;0),1,0)</f>
        <v>0</v>
      </c>
      <c r="H8534">
        <f>IF(Tableau134[[#This Row],[Nb dheures sup à 26°C sous occupation]]=1,Tableau134[[#This Row],[Operative Temperature]]-26,0)</f>
        <v>0</v>
      </c>
      <c r="I8534">
        <f>IF(Tableau134[[#This Row],[Nb d''heures inf à 19°C sous occupation]]=1,19-C8534,0)</f>
        <v>0</v>
      </c>
    </row>
    <row r="8535" spans="1:9" x14ac:dyDescent="0.25">
      <c r="A8535" s="2">
        <v>37612.541666666664</v>
      </c>
      <c r="B8535">
        <v>10.875</v>
      </c>
      <c r="C8535">
        <v>23.277850000000001</v>
      </c>
      <c r="D8535">
        <v>0</v>
      </c>
      <c r="E8535" t="str">
        <f>IF(AND(Tableau134[[#This Row],[Operative Temperature]]&lt;19,Tableau134[[#This Row],[Occupancy]]&lt;&gt;0),Tableau134[[#This Row],[Operative Temperature]],"NC")</f>
        <v>NC</v>
      </c>
      <c r="F8535">
        <f>IF(AND(C8535&gt;26,Tableau134[[#This Row],[Occupancy]]&lt;&gt;0),1,0)</f>
        <v>0</v>
      </c>
      <c r="G8535">
        <f>IF(AND(Tableau134[[#This Row],[Operative Temperature]]&lt;19,Tableau134[[#This Row],[Occupancy]]&lt;&gt;0),1,0)</f>
        <v>0</v>
      </c>
      <c r="H8535">
        <f>IF(Tableau134[[#This Row],[Nb dheures sup à 26°C sous occupation]]=1,Tableau134[[#This Row],[Operative Temperature]]-26,0)</f>
        <v>0</v>
      </c>
      <c r="I8535">
        <f>IF(Tableau134[[#This Row],[Nb d''heures inf à 19°C sous occupation]]=1,19-C8535,0)</f>
        <v>0</v>
      </c>
    </row>
    <row r="8536" spans="1:9" x14ac:dyDescent="0.25">
      <c r="A8536" s="2">
        <v>37612.583333333336</v>
      </c>
      <c r="B8536">
        <v>11.75</v>
      </c>
      <c r="C8536">
        <v>23.46471</v>
      </c>
      <c r="D8536">
        <v>0</v>
      </c>
      <c r="E8536" t="str">
        <f>IF(AND(Tableau134[[#This Row],[Operative Temperature]]&lt;19,Tableau134[[#This Row],[Occupancy]]&lt;&gt;0),Tableau134[[#This Row],[Operative Temperature]],"NC")</f>
        <v>NC</v>
      </c>
      <c r="F8536">
        <f>IF(AND(C8536&gt;26,Tableau134[[#This Row],[Occupancy]]&lt;&gt;0),1,0)</f>
        <v>0</v>
      </c>
      <c r="G8536">
        <f>IF(AND(Tableau134[[#This Row],[Operative Temperature]]&lt;19,Tableau134[[#This Row],[Occupancy]]&lt;&gt;0),1,0)</f>
        <v>0</v>
      </c>
      <c r="H8536">
        <f>IF(Tableau134[[#This Row],[Nb dheures sup à 26°C sous occupation]]=1,Tableau134[[#This Row],[Operative Temperature]]-26,0)</f>
        <v>0</v>
      </c>
      <c r="I8536">
        <f>IF(Tableau134[[#This Row],[Nb d''heures inf à 19°C sous occupation]]=1,19-C8536,0)</f>
        <v>0</v>
      </c>
    </row>
    <row r="8537" spans="1:9" x14ac:dyDescent="0.25">
      <c r="A8537" s="2">
        <v>37612.625</v>
      </c>
      <c r="B8537">
        <v>12.75</v>
      </c>
      <c r="C8537">
        <v>23.573650000000001</v>
      </c>
      <c r="D8537">
        <v>0</v>
      </c>
      <c r="E8537" t="str">
        <f>IF(AND(Tableau134[[#This Row],[Operative Temperature]]&lt;19,Tableau134[[#This Row],[Occupancy]]&lt;&gt;0),Tableau134[[#This Row],[Operative Temperature]],"NC")</f>
        <v>NC</v>
      </c>
      <c r="F8537">
        <f>IF(AND(C8537&gt;26,Tableau134[[#This Row],[Occupancy]]&lt;&gt;0),1,0)</f>
        <v>0</v>
      </c>
      <c r="G8537">
        <f>IF(AND(Tableau134[[#This Row],[Operative Temperature]]&lt;19,Tableau134[[#This Row],[Occupancy]]&lt;&gt;0),1,0)</f>
        <v>0</v>
      </c>
      <c r="H8537">
        <f>IF(Tableau134[[#This Row],[Nb dheures sup à 26°C sous occupation]]=1,Tableau134[[#This Row],[Operative Temperature]]-26,0)</f>
        <v>0</v>
      </c>
      <c r="I8537">
        <f>IF(Tableau134[[#This Row],[Nb d''heures inf à 19°C sous occupation]]=1,19-C8537,0)</f>
        <v>0</v>
      </c>
    </row>
    <row r="8538" spans="1:9" x14ac:dyDescent="0.25">
      <c r="A8538" s="2">
        <v>37612.666666666664</v>
      </c>
      <c r="B8538">
        <v>12.7</v>
      </c>
      <c r="C8538">
        <v>23.57366</v>
      </c>
      <c r="D8538">
        <v>0</v>
      </c>
      <c r="E8538" t="str">
        <f>IF(AND(Tableau134[[#This Row],[Operative Temperature]]&lt;19,Tableau134[[#This Row],[Occupancy]]&lt;&gt;0),Tableau134[[#This Row],[Operative Temperature]],"NC")</f>
        <v>NC</v>
      </c>
      <c r="F8538">
        <f>IF(AND(C8538&gt;26,Tableau134[[#This Row],[Occupancy]]&lt;&gt;0),1,0)</f>
        <v>0</v>
      </c>
      <c r="G8538">
        <f>IF(AND(Tableau134[[#This Row],[Operative Temperature]]&lt;19,Tableau134[[#This Row],[Occupancy]]&lt;&gt;0),1,0)</f>
        <v>0</v>
      </c>
      <c r="H8538">
        <f>IF(Tableau134[[#This Row],[Nb dheures sup à 26°C sous occupation]]=1,Tableau134[[#This Row],[Operative Temperature]]-26,0)</f>
        <v>0</v>
      </c>
      <c r="I8538">
        <f>IF(Tableau134[[#This Row],[Nb d''heures inf à 19°C sous occupation]]=1,19-C8538,0)</f>
        <v>0</v>
      </c>
    </row>
    <row r="8539" spans="1:9" x14ac:dyDescent="0.25">
      <c r="A8539" s="2">
        <v>37612.708333333336</v>
      </c>
      <c r="B8539">
        <v>12.6</v>
      </c>
      <c r="C8539">
        <v>23.402889999999999</v>
      </c>
      <c r="D8539">
        <v>0</v>
      </c>
      <c r="E8539" t="str">
        <f>IF(AND(Tableau134[[#This Row],[Operative Temperature]]&lt;19,Tableau134[[#This Row],[Occupancy]]&lt;&gt;0),Tableau134[[#This Row],[Operative Temperature]],"NC")</f>
        <v>NC</v>
      </c>
      <c r="F8539">
        <f>IF(AND(C8539&gt;26,Tableau134[[#This Row],[Occupancy]]&lt;&gt;0),1,0)</f>
        <v>0</v>
      </c>
      <c r="G8539">
        <f>IF(AND(Tableau134[[#This Row],[Operative Temperature]]&lt;19,Tableau134[[#This Row],[Occupancy]]&lt;&gt;0),1,0)</f>
        <v>0</v>
      </c>
      <c r="H8539">
        <f>IF(Tableau134[[#This Row],[Nb dheures sup à 26°C sous occupation]]=1,Tableau134[[#This Row],[Operative Temperature]]-26,0)</f>
        <v>0</v>
      </c>
      <c r="I8539">
        <f>IF(Tableau134[[#This Row],[Nb d''heures inf à 19°C sous occupation]]=1,19-C8539,0)</f>
        <v>0</v>
      </c>
    </row>
    <row r="8540" spans="1:9" x14ac:dyDescent="0.25">
      <c r="A8540" s="2">
        <v>37612.75</v>
      </c>
      <c r="B8540">
        <v>12.525</v>
      </c>
      <c r="C8540">
        <v>23.187370000000001</v>
      </c>
      <c r="D8540">
        <v>0</v>
      </c>
      <c r="E8540" t="str">
        <f>IF(AND(Tableau134[[#This Row],[Operative Temperature]]&lt;19,Tableau134[[#This Row],[Occupancy]]&lt;&gt;0),Tableau134[[#This Row],[Operative Temperature]],"NC")</f>
        <v>NC</v>
      </c>
      <c r="F8540">
        <f>IF(AND(C8540&gt;26,Tableau134[[#This Row],[Occupancy]]&lt;&gt;0),1,0)</f>
        <v>0</v>
      </c>
      <c r="G8540">
        <f>IF(AND(Tableau134[[#This Row],[Operative Temperature]]&lt;19,Tableau134[[#This Row],[Occupancy]]&lt;&gt;0),1,0)</f>
        <v>0</v>
      </c>
      <c r="H8540">
        <f>IF(Tableau134[[#This Row],[Nb dheures sup à 26°C sous occupation]]=1,Tableau134[[#This Row],[Operative Temperature]]-26,0)</f>
        <v>0</v>
      </c>
      <c r="I8540">
        <f>IF(Tableau134[[#This Row],[Nb d''heures inf à 19°C sous occupation]]=1,19-C8540,0)</f>
        <v>0</v>
      </c>
    </row>
    <row r="8541" spans="1:9" x14ac:dyDescent="0.25">
      <c r="A8541" s="2">
        <v>37612.791666666664</v>
      </c>
      <c r="B8541">
        <v>12.5</v>
      </c>
      <c r="C8541">
        <v>23.007079999999998</v>
      </c>
      <c r="D8541">
        <v>0</v>
      </c>
      <c r="E8541" t="str">
        <f>IF(AND(Tableau134[[#This Row],[Operative Temperature]]&lt;19,Tableau134[[#This Row],[Occupancy]]&lt;&gt;0),Tableau134[[#This Row],[Operative Temperature]],"NC")</f>
        <v>NC</v>
      </c>
      <c r="F8541">
        <f>IF(AND(C8541&gt;26,Tableau134[[#This Row],[Occupancy]]&lt;&gt;0),1,0)</f>
        <v>0</v>
      </c>
      <c r="G8541">
        <f>IF(AND(Tableau134[[#This Row],[Operative Temperature]]&lt;19,Tableau134[[#This Row],[Occupancy]]&lt;&gt;0),1,0)</f>
        <v>0</v>
      </c>
      <c r="H8541">
        <f>IF(Tableau134[[#This Row],[Nb dheures sup à 26°C sous occupation]]=1,Tableau134[[#This Row],[Operative Temperature]]-26,0)</f>
        <v>0</v>
      </c>
      <c r="I8541">
        <f>IF(Tableau134[[#This Row],[Nb d''heures inf à 19°C sous occupation]]=1,19-C8541,0)</f>
        <v>0</v>
      </c>
    </row>
    <row r="8542" spans="1:9" x14ac:dyDescent="0.25">
      <c r="A8542" s="2">
        <v>37612.833333333336</v>
      </c>
      <c r="B8542">
        <v>12.125</v>
      </c>
      <c r="C8542">
        <v>22.868320000000001</v>
      </c>
      <c r="D8542">
        <v>0</v>
      </c>
      <c r="E8542" t="str">
        <f>IF(AND(Tableau134[[#This Row],[Operative Temperature]]&lt;19,Tableau134[[#This Row],[Occupancy]]&lt;&gt;0),Tableau134[[#This Row],[Operative Temperature]],"NC")</f>
        <v>NC</v>
      </c>
      <c r="F8542">
        <f>IF(AND(C8542&gt;26,Tableau134[[#This Row],[Occupancy]]&lt;&gt;0),1,0)</f>
        <v>0</v>
      </c>
      <c r="G8542">
        <f>IF(AND(Tableau134[[#This Row],[Operative Temperature]]&lt;19,Tableau134[[#This Row],[Occupancy]]&lt;&gt;0),1,0)</f>
        <v>0</v>
      </c>
      <c r="H8542">
        <f>IF(Tableau134[[#This Row],[Nb dheures sup à 26°C sous occupation]]=1,Tableau134[[#This Row],[Operative Temperature]]-26,0)</f>
        <v>0</v>
      </c>
      <c r="I8542">
        <f>IF(Tableau134[[#This Row],[Nb d''heures inf à 19°C sous occupation]]=1,19-C8542,0)</f>
        <v>0</v>
      </c>
    </row>
    <row r="8543" spans="1:9" x14ac:dyDescent="0.25">
      <c r="A8543" s="2">
        <v>37612.875</v>
      </c>
      <c r="B8543">
        <v>11.775</v>
      </c>
      <c r="C8543">
        <v>22.735440000000001</v>
      </c>
      <c r="D8543">
        <v>0</v>
      </c>
      <c r="E8543" t="str">
        <f>IF(AND(Tableau134[[#This Row],[Operative Temperature]]&lt;19,Tableau134[[#This Row],[Occupancy]]&lt;&gt;0),Tableau134[[#This Row],[Operative Temperature]],"NC")</f>
        <v>NC</v>
      </c>
      <c r="F8543">
        <f>IF(AND(C8543&gt;26,Tableau134[[#This Row],[Occupancy]]&lt;&gt;0),1,0)</f>
        <v>0</v>
      </c>
      <c r="G8543">
        <f>IF(AND(Tableau134[[#This Row],[Operative Temperature]]&lt;19,Tableau134[[#This Row],[Occupancy]]&lt;&gt;0),1,0)</f>
        <v>0</v>
      </c>
      <c r="H8543">
        <f>IF(Tableau134[[#This Row],[Nb dheures sup à 26°C sous occupation]]=1,Tableau134[[#This Row],[Operative Temperature]]-26,0)</f>
        <v>0</v>
      </c>
      <c r="I8543">
        <f>IF(Tableau134[[#This Row],[Nb d''heures inf à 19°C sous occupation]]=1,19-C8543,0)</f>
        <v>0</v>
      </c>
    </row>
    <row r="8544" spans="1:9" x14ac:dyDescent="0.25">
      <c r="A8544" s="2">
        <v>37612.916666666664</v>
      </c>
      <c r="B8544">
        <v>11.475</v>
      </c>
      <c r="C8544">
        <v>22.613939999999999</v>
      </c>
      <c r="D8544">
        <v>0</v>
      </c>
      <c r="E8544" t="str">
        <f>IF(AND(Tableau134[[#This Row],[Operative Temperature]]&lt;19,Tableau134[[#This Row],[Occupancy]]&lt;&gt;0),Tableau134[[#This Row],[Operative Temperature]],"NC")</f>
        <v>NC</v>
      </c>
      <c r="F8544">
        <f>IF(AND(C8544&gt;26,Tableau134[[#This Row],[Occupancy]]&lt;&gt;0),1,0)</f>
        <v>0</v>
      </c>
      <c r="G8544">
        <f>IF(AND(Tableau134[[#This Row],[Operative Temperature]]&lt;19,Tableau134[[#This Row],[Occupancy]]&lt;&gt;0),1,0)</f>
        <v>0</v>
      </c>
      <c r="H8544">
        <f>IF(Tableau134[[#This Row],[Nb dheures sup à 26°C sous occupation]]=1,Tableau134[[#This Row],[Operative Temperature]]-26,0)</f>
        <v>0</v>
      </c>
      <c r="I8544">
        <f>IF(Tableau134[[#This Row],[Nb d''heures inf à 19°C sous occupation]]=1,19-C8544,0)</f>
        <v>0</v>
      </c>
    </row>
    <row r="8545" spans="1:9" x14ac:dyDescent="0.25">
      <c r="A8545" s="2">
        <v>37612.958333333336</v>
      </c>
      <c r="B8545">
        <v>10.875</v>
      </c>
      <c r="C8545">
        <v>22.502379999999999</v>
      </c>
      <c r="D8545">
        <v>0</v>
      </c>
      <c r="E8545" t="str">
        <f>IF(AND(Tableau134[[#This Row],[Operative Temperature]]&lt;19,Tableau134[[#This Row],[Occupancy]]&lt;&gt;0),Tableau134[[#This Row],[Operative Temperature]],"NC")</f>
        <v>NC</v>
      </c>
      <c r="F8545">
        <f>IF(AND(C8545&gt;26,Tableau134[[#This Row],[Occupancy]]&lt;&gt;0),1,0)</f>
        <v>0</v>
      </c>
      <c r="G8545">
        <f>IF(AND(Tableau134[[#This Row],[Operative Temperature]]&lt;19,Tableau134[[#This Row],[Occupancy]]&lt;&gt;0),1,0)</f>
        <v>0</v>
      </c>
      <c r="H8545">
        <f>IF(Tableau134[[#This Row],[Nb dheures sup à 26°C sous occupation]]=1,Tableau134[[#This Row],[Operative Temperature]]-26,0)</f>
        <v>0</v>
      </c>
      <c r="I8545">
        <f>IF(Tableau134[[#This Row],[Nb d''heures inf à 19°C sous occupation]]=1,19-C8545,0)</f>
        <v>0</v>
      </c>
    </row>
    <row r="8546" spans="1:9" x14ac:dyDescent="0.25">
      <c r="A8546" s="1">
        <v>37613</v>
      </c>
      <c r="B8546">
        <v>10.25</v>
      </c>
      <c r="C8546">
        <v>22.391069999999999</v>
      </c>
      <c r="D8546">
        <v>0</v>
      </c>
      <c r="E8546" t="str">
        <f>IF(AND(Tableau134[[#This Row],[Operative Temperature]]&lt;19,Tableau134[[#This Row],[Occupancy]]&lt;&gt;0),Tableau134[[#This Row],[Operative Temperature]],"NC")</f>
        <v>NC</v>
      </c>
      <c r="F8546">
        <f>IF(AND(C8546&gt;26,Tableau134[[#This Row],[Occupancy]]&lt;&gt;0),1,0)</f>
        <v>0</v>
      </c>
      <c r="G8546">
        <f>IF(AND(Tableau134[[#This Row],[Operative Temperature]]&lt;19,Tableau134[[#This Row],[Occupancy]]&lt;&gt;0),1,0)</f>
        <v>0</v>
      </c>
      <c r="H8546">
        <f>IF(Tableau134[[#This Row],[Nb dheures sup à 26°C sous occupation]]=1,Tableau134[[#This Row],[Operative Temperature]]-26,0)</f>
        <v>0</v>
      </c>
      <c r="I8546">
        <f>IF(Tableau134[[#This Row],[Nb d''heures inf à 19°C sous occupation]]=1,19-C8546,0)</f>
        <v>0</v>
      </c>
    </row>
    <row r="8547" spans="1:9" x14ac:dyDescent="0.25">
      <c r="A8547" s="2">
        <v>37613.041666666664</v>
      </c>
      <c r="B8547">
        <v>9.5749999999999993</v>
      </c>
      <c r="C8547">
        <v>22.27422</v>
      </c>
      <c r="D8547">
        <v>0</v>
      </c>
      <c r="E8547" t="str">
        <f>IF(AND(Tableau134[[#This Row],[Operative Temperature]]&lt;19,Tableau134[[#This Row],[Occupancy]]&lt;&gt;0),Tableau134[[#This Row],[Operative Temperature]],"NC")</f>
        <v>NC</v>
      </c>
      <c r="F8547">
        <f>IF(AND(C8547&gt;26,Tableau134[[#This Row],[Occupancy]]&lt;&gt;0),1,0)</f>
        <v>0</v>
      </c>
      <c r="G8547">
        <f>IF(AND(Tableau134[[#This Row],[Operative Temperature]]&lt;19,Tableau134[[#This Row],[Occupancy]]&lt;&gt;0),1,0)</f>
        <v>0</v>
      </c>
      <c r="H8547">
        <f>IF(Tableau134[[#This Row],[Nb dheures sup à 26°C sous occupation]]=1,Tableau134[[#This Row],[Operative Temperature]]-26,0)</f>
        <v>0</v>
      </c>
      <c r="I8547">
        <f>IF(Tableau134[[#This Row],[Nb d''heures inf à 19°C sous occupation]]=1,19-C8547,0)</f>
        <v>0</v>
      </c>
    </row>
    <row r="8548" spans="1:9" x14ac:dyDescent="0.25">
      <c r="A8548" s="2">
        <v>37613.083333333336</v>
      </c>
      <c r="B8548">
        <v>9.25</v>
      </c>
      <c r="C8548">
        <v>22.151230000000002</v>
      </c>
      <c r="D8548">
        <v>0</v>
      </c>
      <c r="E8548" t="str">
        <f>IF(AND(Tableau134[[#This Row],[Operative Temperature]]&lt;19,Tableau134[[#This Row],[Occupancy]]&lt;&gt;0),Tableau134[[#This Row],[Operative Temperature]],"NC")</f>
        <v>NC</v>
      </c>
      <c r="F8548">
        <f>IF(AND(C8548&gt;26,Tableau134[[#This Row],[Occupancy]]&lt;&gt;0),1,0)</f>
        <v>0</v>
      </c>
      <c r="G8548">
        <f>IF(AND(Tableau134[[#This Row],[Operative Temperature]]&lt;19,Tableau134[[#This Row],[Occupancy]]&lt;&gt;0),1,0)</f>
        <v>0</v>
      </c>
      <c r="H8548">
        <f>IF(Tableau134[[#This Row],[Nb dheures sup à 26°C sous occupation]]=1,Tableau134[[#This Row],[Operative Temperature]]-26,0)</f>
        <v>0</v>
      </c>
      <c r="I8548">
        <f>IF(Tableau134[[#This Row],[Nb d''heures inf à 19°C sous occupation]]=1,19-C8548,0)</f>
        <v>0</v>
      </c>
    </row>
    <row r="8549" spans="1:9" x14ac:dyDescent="0.25">
      <c r="A8549" s="2">
        <v>37613.125</v>
      </c>
      <c r="B8549">
        <v>9.0500000000000007</v>
      </c>
      <c r="C8549">
        <v>22.04017</v>
      </c>
      <c r="D8549">
        <v>0</v>
      </c>
      <c r="E8549" t="str">
        <f>IF(AND(Tableau134[[#This Row],[Operative Temperature]]&lt;19,Tableau134[[#This Row],[Occupancy]]&lt;&gt;0),Tableau134[[#This Row],[Operative Temperature]],"NC")</f>
        <v>NC</v>
      </c>
      <c r="F8549">
        <f>IF(AND(C8549&gt;26,Tableau134[[#This Row],[Occupancy]]&lt;&gt;0),1,0)</f>
        <v>0</v>
      </c>
      <c r="G8549">
        <f>IF(AND(Tableau134[[#This Row],[Operative Temperature]]&lt;19,Tableau134[[#This Row],[Occupancy]]&lt;&gt;0),1,0)</f>
        <v>0</v>
      </c>
      <c r="H8549">
        <f>IF(Tableau134[[#This Row],[Nb dheures sup à 26°C sous occupation]]=1,Tableau134[[#This Row],[Operative Temperature]]-26,0)</f>
        <v>0</v>
      </c>
      <c r="I8549">
        <f>IF(Tableau134[[#This Row],[Nb d''heures inf à 19°C sous occupation]]=1,19-C8549,0)</f>
        <v>0</v>
      </c>
    </row>
    <row r="8550" spans="1:9" x14ac:dyDescent="0.25">
      <c r="A8550" s="2">
        <v>37613.166666666664</v>
      </c>
      <c r="B8550">
        <v>8.4749999999999996</v>
      </c>
      <c r="C8550">
        <v>21.933029999999999</v>
      </c>
      <c r="D8550">
        <v>0</v>
      </c>
      <c r="E8550" t="str">
        <f>IF(AND(Tableau134[[#This Row],[Operative Temperature]]&lt;19,Tableau134[[#This Row],[Occupancy]]&lt;&gt;0),Tableau134[[#This Row],[Operative Temperature]],"NC")</f>
        <v>NC</v>
      </c>
      <c r="F8550">
        <f>IF(AND(C8550&gt;26,Tableau134[[#This Row],[Occupancy]]&lt;&gt;0),1,0)</f>
        <v>0</v>
      </c>
      <c r="G8550">
        <f>IF(AND(Tableau134[[#This Row],[Operative Temperature]]&lt;19,Tableau134[[#This Row],[Occupancy]]&lt;&gt;0),1,0)</f>
        <v>0</v>
      </c>
      <c r="H8550">
        <f>IF(Tableau134[[#This Row],[Nb dheures sup à 26°C sous occupation]]=1,Tableau134[[#This Row],[Operative Temperature]]-26,0)</f>
        <v>0</v>
      </c>
      <c r="I8550">
        <f>IF(Tableau134[[#This Row],[Nb d''heures inf à 19°C sous occupation]]=1,19-C8550,0)</f>
        <v>0</v>
      </c>
    </row>
    <row r="8551" spans="1:9" x14ac:dyDescent="0.25">
      <c r="A8551" s="2">
        <v>37613.208333333336</v>
      </c>
      <c r="B8551">
        <v>8.0749999999999993</v>
      </c>
      <c r="C8551">
        <v>21.827259999999999</v>
      </c>
      <c r="D8551">
        <v>0</v>
      </c>
      <c r="E8551" t="str">
        <f>IF(AND(Tableau134[[#This Row],[Operative Temperature]]&lt;19,Tableau134[[#This Row],[Occupancy]]&lt;&gt;0),Tableau134[[#This Row],[Operative Temperature]],"NC")</f>
        <v>NC</v>
      </c>
      <c r="F8551">
        <f>IF(AND(C8551&gt;26,Tableau134[[#This Row],[Occupancy]]&lt;&gt;0),1,0)</f>
        <v>0</v>
      </c>
      <c r="G8551">
        <f>IF(AND(Tableau134[[#This Row],[Operative Temperature]]&lt;19,Tableau134[[#This Row],[Occupancy]]&lt;&gt;0),1,0)</f>
        <v>0</v>
      </c>
      <c r="H8551">
        <f>IF(Tableau134[[#This Row],[Nb dheures sup à 26°C sous occupation]]=1,Tableau134[[#This Row],[Operative Temperature]]-26,0)</f>
        <v>0</v>
      </c>
      <c r="I8551">
        <f>IF(Tableau134[[#This Row],[Nb d''heures inf à 19°C sous occupation]]=1,19-C8551,0)</f>
        <v>0</v>
      </c>
    </row>
    <row r="8552" spans="1:9" x14ac:dyDescent="0.25">
      <c r="A8552" s="2">
        <v>37613.25</v>
      </c>
      <c r="B8552">
        <v>7.25</v>
      </c>
      <c r="C8552">
        <v>22.010400000000001</v>
      </c>
      <c r="D8552">
        <v>0</v>
      </c>
      <c r="E8552" t="str">
        <f>IF(AND(Tableau134[[#This Row],[Operative Temperature]]&lt;19,Tableau134[[#This Row],[Occupancy]]&lt;&gt;0),Tableau134[[#This Row],[Operative Temperature]],"NC")</f>
        <v>NC</v>
      </c>
      <c r="F8552">
        <f>IF(AND(C8552&gt;26,Tableau134[[#This Row],[Occupancy]]&lt;&gt;0),1,0)</f>
        <v>0</v>
      </c>
      <c r="G8552">
        <f>IF(AND(Tableau134[[#This Row],[Operative Temperature]]&lt;19,Tableau134[[#This Row],[Occupancy]]&lt;&gt;0),1,0)</f>
        <v>0</v>
      </c>
      <c r="H8552">
        <f>IF(Tableau134[[#This Row],[Nb dheures sup à 26°C sous occupation]]=1,Tableau134[[#This Row],[Operative Temperature]]-26,0)</f>
        <v>0</v>
      </c>
      <c r="I8552">
        <f>IF(Tableau134[[#This Row],[Nb d''heures inf à 19°C sous occupation]]=1,19-C8552,0)</f>
        <v>0</v>
      </c>
    </row>
    <row r="8553" spans="1:9" x14ac:dyDescent="0.25">
      <c r="A8553" s="2">
        <v>37613.291666666664</v>
      </c>
      <c r="B8553">
        <v>7.6749999999999998</v>
      </c>
      <c r="C8553">
        <v>21.999669999999998</v>
      </c>
      <c r="D8553">
        <v>0</v>
      </c>
      <c r="E8553" t="str">
        <f>IF(AND(Tableau134[[#This Row],[Operative Temperature]]&lt;19,Tableau134[[#This Row],[Occupancy]]&lt;&gt;0),Tableau134[[#This Row],[Operative Temperature]],"NC")</f>
        <v>NC</v>
      </c>
      <c r="F8553">
        <f>IF(AND(C8553&gt;26,Tableau134[[#This Row],[Occupancy]]&lt;&gt;0),1,0)</f>
        <v>0</v>
      </c>
      <c r="G8553">
        <f>IF(AND(Tableau134[[#This Row],[Operative Temperature]]&lt;19,Tableau134[[#This Row],[Occupancy]]&lt;&gt;0),1,0)</f>
        <v>0</v>
      </c>
      <c r="H8553">
        <f>IF(Tableau134[[#This Row],[Nb dheures sup à 26°C sous occupation]]=1,Tableau134[[#This Row],[Operative Temperature]]-26,0)</f>
        <v>0</v>
      </c>
      <c r="I8553">
        <f>IF(Tableau134[[#This Row],[Nb d''heures inf à 19°C sous occupation]]=1,19-C8553,0)</f>
        <v>0</v>
      </c>
    </row>
    <row r="8554" spans="1:9" x14ac:dyDescent="0.25">
      <c r="A8554" s="2">
        <v>37613.333333333336</v>
      </c>
      <c r="B8554">
        <v>8.2750000000000004</v>
      </c>
      <c r="C8554">
        <v>22.644670000000001</v>
      </c>
      <c r="D8554">
        <v>0</v>
      </c>
      <c r="E8554" t="str">
        <f>IF(AND(Tableau134[[#This Row],[Operative Temperature]]&lt;19,Tableau134[[#This Row],[Occupancy]]&lt;&gt;0),Tableau134[[#This Row],[Operative Temperature]],"NC")</f>
        <v>NC</v>
      </c>
      <c r="F8554">
        <f>IF(AND(C8554&gt;26,Tableau134[[#This Row],[Occupancy]]&lt;&gt;0),1,0)</f>
        <v>0</v>
      </c>
      <c r="G8554">
        <f>IF(AND(Tableau134[[#This Row],[Operative Temperature]]&lt;19,Tableau134[[#This Row],[Occupancy]]&lt;&gt;0),1,0)</f>
        <v>0</v>
      </c>
      <c r="H8554">
        <f>IF(Tableau134[[#This Row],[Nb dheures sup à 26°C sous occupation]]=1,Tableau134[[#This Row],[Operative Temperature]]-26,0)</f>
        <v>0</v>
      </c>
      <c r="I8554">
        <f>IF(Tableau134[[#This Row],[Nb d''heures inf à 19°C sous occupation]]=1,19-C8554,0)</f>
        <v>0</v>
      </c>
    </row>
    <row r="8555" spans="1:9" x14ac:dyDescent="0.25">
      <c r="A8555" s="2">
        <v>37613.375</v>
      </c>
      <c r="B8555">
        <v>8.85</v>
      </c>
      <c r="C8555">
        <v>23.081959999999999</v>
      </c>
      <c r="D8555">
        <v>0</v>
      </c>
      <c r="E8555" t="str">
        <f>IF(AND(Tableau134[[#This Row],[Operative Temperature]]&lt;19,Tableau134[[#This Row],[Occupancy]]&lt;&gt;0),Tableau134[[#This Row],[Operative Temperature]],"NC")</f>
        <v>NC</v>
      </c>
      <c r="F8555">
        <f>IF(AND(C8555&gt;26,Tableau134[[#This Row],[Occupancy]]&lt;&gt;0),1,0)</f>
        <v>0</v>
      </c>
      <c r="G8555">
        <f>IF(AND(Tableau134[[#This Row],[Operative Temperature]]&lt;19,Tableau134[[#This Row],[Occupancy]]&lt;&gt;0),1,0)</f>
        <v>0</v>
      </c>
      <c r="H8555">
        <f>IF(Tableau134[[#This Row],[Nb dheures sup à 26°C sous occupation]]=1,Tableau134[[#This Row],[Operative Temperature]]-26,0)</f>
        <v>0</v>
      </c>
      <c r="I8555">
        <f>IF(Tableau134[[#This Row],[Nb d''heures inf à 19°C sous occupation]]=1,19-C8555,0)</f>
        <v>0</v>
      </c>
    </row>
    <row r="8556" spans="1:9" x14ac:dyDescent="0.25">
      <c r="A8556" s="2">
        <v>37613.416666666664</v>
      </c>
      <c r="B8556">
        <v>8.7750000000000004</v>
      </c>
      <c r="C8556">
        <v>23.409269999999999</v>
      </c>
      <c r="D8556">
        <v>0</v>
      </c>
      <c r="E8556" t="str">
        <f>IF(AND(Tableau134[[#This Row],[Operative Temperature]]&lt;19,Tableau134[[#This Row],[Occupancy]]&lt;&gt;0),Tableau134[[#This Row],[Operative Temperature]],"NC")</f>
        <v>NC</v>
      </c>
      <c r="F8556">
        <f>IF(AND(C8556&gt;26,Tableau134[[#This Row],[Occupancy]]&lt;&gt;0),1,0)</f>
        <v>0</v>
      </c>
      <c r="G8556">
        <f>IF(AND(Tableau134[[#This Row],[Operative Temperature]]&lt;19,Tableau134[[#This Row],[Occupancy]]&lt;&gt;0),1,0)</f>
        <v>0</v>
      </c>
      <c r="H8556">
        <f>IF(Tableau134[[#This Row],[Nb dheures sup à 26°C sous occupation]]=1,Tableau134[[#This Row],[Operative Temperature]]-26,0)</f>
        <v>0</v>
      </c>
      <c r="I8556">
        <f>IF(Tableau134[[#This Row],[Nb d''heures inf à 19°C sous occupation]]=1,19-C8556,0)</f>
        <v>0</v>
      </c>
    </row>
    <row r="8557" spans="1:9" x14ac:dyDescent="0.25">
      <c r="A8557" s="2">
        <v>37613.458333333336</v>
      </c>
      <c r="B8557">
        <v>10.275</v>
      </c>
      <c r="C8557">
        <v>23.90898</v>
      </c>
      <c r="D8557">
        <v>0</v>
      </c>
      <c r="E8557" t="str">
        <f>IF(AND(Tableau134[[#This Row],[Operative Temperature]]&lt;19,Tableau134[[#This Row],[Occupancy]]&lt;&gt;0),Tableau134[[#This Row],[Operative Temperature]],"NC")</f>
        <v>NC</v>
      </c>
      <c r="F8557">
        <f>IF(AND(C8557&gt;26,Tableau134[[#This Row],[Occupancy]]&lt;&gt;0),1,0)</f>
        <v>0</v>
      </c>
      <c r="G8557">
        <f>IF(AND(Tableau134[[#This Row],[Operative Temperature]]&lt;19,Tableau134[[#This Row],[Occupancy]]&lt;&gt;0),1,0)</f>
        <v>0</v>
      </c>
      <c r="H8557">
        <f>IF(Tableau134[[#This Row],[Nb dheures sup à 26°C sous occupation]]=1,Tableau134[[#This Row],[Operative Temperature]]-26,0)</f>
        <v>0</v>
      </c>
      <c r="I8557">
        <f>IF(Tableau134[[#This Row],[Nb d''heures inf à 19°C sous occupation]]=1,19-C8557,0)</f>
        <v>0</v>
      </c>
    </row>
    <row r="8558" spans="1:9" x14ac:dyDescent="0.25">
      <c r="A8558" s="2">
        <v>37613.5</v>
      </c>
      <c r="B8558">
        <v>12.45</v>
      </c>
      <c r="C8558">
        <v>24.683160000000001</v>
      </c>
      <c r="D8558">
        <v>0</v>
      </c>
      <c r="E8558" t="str">
        <f>IF(AND(Tableau134[[#This Row],[Operative Temperature]]&lt;19,Tableau134[[#This Row],[Occupancy]]&lt;&gt;0),Tableau134[[#This Row],[Operative Temperature]],"NC")</f>
        <v>NC</v>
      </c>
      <c r="F8558">
        <f>IF(AND(C8558&gt;26,Tableau134[[#This Row],[Occupancy]]&lt;&gt;0),1,0)</f>
        <v>0</v>
      </c>
      <c r="G8558">
        <f>IF(AND(Tableau134[[#This Row],[Operative Temperature]]&lt;19,Tableau134[[#This Row],[Occupancy]]&lt;&gt;0),1,0)</f>
        <v>0</v>
      </c>
      <c r="H8558">
        <f>IF(Tableau134[[#This Row],[Nb dheures sup à 26°C sous occupation]]=1,Tableau134[[#This Row],[Operative Temperature]]-26,0)</f>
        <v>0</v>
      </c>
      <c r="I8558">
        <f>IF(Tableau134[[#This Row],[Nb d''heures inf à 19°C sous occupation]]=1,19-C8558,0)</f>
        <v>0</v>
      </c>
    </row>
    <row r="8559" spans="1:9" x14ac:dyDescent="0.25">
      <c r="A8559" s="2">
        <v>37613.541666666664</v>
      </c>
      <c r="B8559">
        <v>14.574999999999999</v>
      </c>
      <c r="C8559">
        <v>25.538430000000002</v>
      </c>
      <c r="D8559">
        <v>0</v>
      </c>
      <c r="E8559" t="str">
        <f>IF(AND(Tableau134[[#This Row],[Operative Temperature]]&lt;19,Tableau134[[#This Row],[Occupancy]]&lt;&gt;0),Tableau134[[#This Row],[Operative Temperature]],"NC")</f>
        <v>NC</v>
      </c>
      <c r="F8559">
        <f>IF(AND(C8559&gt;26,Tableau134[[#This Row],[Occupancy]]&lt;&gt;0),1,0)</f>
        <v>0</v>
      </c>
      <c r="G8559">
        <f>IF(AND(Tableau134[[#This Row],[Operative Temperature]]&lt;19,Tableau134[[#This Row],[Occupancy]]&lt;&gt;0),1,0)</f>
        <v>0</v>
      </c>
      <c r="H8559">
        <f>IF(Tableau134[[#This Row],[Nb dheures sup à 26°C sous occupation]]=1,Tableau134[[#This Row],[Operative Temperature]]-26,0)</f>
        <v>0</v>
      </c>
      <c r="I8559">
        <f>IF(Tableau134[[#This Row],[Nb d''heures inf à 19°C sous occupation]]=1,19-C8559,0)</f>
        <v>0</v>
      </c>
    </row>
    <row r="8560" spans="1:9" x14ac:dyDescent="0.25">
      <c r="A8560" s="2">
        <v>37613.583333333336</v>
      </c>
      <c r="B8560">
        <v>14.65</v>
      </c>
      <c r="C8560">
        <v>26.0047</v>
      </c>
      <c r="D8560">
        <v>0</v>
      </c>
      <c r="E8560" t="str">
        <f>IF(AND(Tableau134[[#This Row],[Operative Temperature]]&lt;19,Tableau134[[#This Row],[Occupancy]]&lt;&gt;0),Tableau134[[#This Row],[Operative Temperature]],"NC")</f>
        <v>NC</v>
      </c>
      <c r="F8560">
        <f>IF(AND(C8560&gt;26,Tableau134[[#This Row],[Occupancy]]&lt;&gt;0),1,0)</f>
        <v>0</v>
      </c>
      <c r="G8560">
        <f>IF(AND(Tableau134[[#This Row],[Operative Temperature]]&lt;19,Tableau134[[#This Row],[Occupancy]]&lt;&gt;0),1,0)</f>
        <v>0</v>
      </c>
      <c r="H8560">
        <f>IF(Tableau134[[#This Row],[Nb dheures sup à 26°C sous occupation]]=1,Tableau134[[#This Row],[Operative Temperature]]-26,0)</f>
        <v>0</v>
      </c>
      <c r="I8560">
        <f>IF(Tableau134[[#This Row],[Nb d''heures inf à 19°C sous occupation]]=1,19-C8560,0)</f>
        <v>0</v>
      </c>
    </row>
    <row r="8561" spans="1:9" x14ac:dyDescent="0.25">
      <c r="A8561" s="2">
        <v>37613.625</v>
      </c>
      <c r="B8561">
        <v>14.125</v>
      </c>
      <c r="C8561">
        <v>26.188289999999999</v>
      </c>
      <c r="D8561">
        <v>0</v>
      </c>
      <c r="E8561" t="str">
        <f>IF(AND(Tableau134[[#This Row],[Operative Temperature]]&lt;19,Tableau134[[#This Row],[Occupancy]]&lt;&gt;0),Tableau134[[#This Row],[Operative Temperature]],"NC")</f>
        <v>NC</v>
      </c>
      <c r="F8561">
        <f>IF(AND(C8561&gt;26,Tableau134[[#This Row],[Occupancy]]&lt;&gt;0),1,0)</f>
        <v>0</v>
      </c>
      <c r="G8561">
        <f>IF(AND(Tableau134[[#This Row],[Operative Temperature]]&lt;19,Tableau134[[#This Row],[Occupancy]]&lt;&gt;0),1,0)</f>
        <v>0</v>
      </c>
      <c r="H8561">
        <f>IF(Tableau134[[#This Row],[Nb dheures sup à 26°C sous occupation]]=1,Tableau134[[#This Row],[Operative Temperature]]-26,0)</f>
        <v>0</v>
      </c>
      <c r="I8561">
        <f>IF(Tableau134[[#This Row],[Nb d''heures inf à 19°C sous occupation]]=1,19-C8561,0)</f>
        <v>0</v>
      </c>
    </row>
    <row r="8562" spans="1:9" x14ac:dyDescent="0.25">
      <c r="A8562" s="2">
        <v>37613.666666666664</v>
      </c>
      <c r="B8562">
        <v>14.15</v>
      </c>
      <c r="C8562">
        <v>26.184950000000001</v>
      </c>
      <c r="D8562">
        <v>0</v>
      </c>
      <c r="E8562" t="str">
        <f>IF(AND(Tableau134[[#This Row],[Operative Temperature]]&lt;19,Tableau134[[#This Row],[Occupancy]]&lt;&gt;0),Tableau134[[#This Row],[Operative Temperature]],"NC")</f>
        <v>NC</v>
      </c>
      <c r="F8562">
        <f>IF(AND(C8562&gt;26,Tableau134[[#This Row],[Occupancy]]&lt;&gt;0),1,0)</f>
        <v>0</v>
      </c>
      <c r="G8562">
        <f>IF(AND(Tableau134[[#This Row],[Operative Temperature]]&lt;19,Tableau134[[#This Row],[Occupancy]]&lt;&gt;0),1,0)</f>
        <v>0</v>
      </c>
      <c r="H8562">
        <f>IF(Tableau134[[#This Row],[Nb dheures sup à 26°C sous occupation]]=1,Tableau134[[#This Row],[Operative Temperature]]-26,0)</f>
        <v>0</v>
      </c>
      <c r="I8562">
        <f>IF(Tableau134[[#This Row],[Nb d''heures inf à 19°C sous occupation]]=1,19-C8562,0)</f>
        <v>0</v>
      </c>
    </row>
    <row r="8563" spans="1:9" x14ac:dyDescent="0.25">
      <c r="A8563" s="2">
        <v>37613.708333333336</v>
      </c>
      <c r="B8563">
        <v>13.45</v>
      </c>
      <c r="C8563">
        <v>26.099540000000001</v>
      </c>
      <c r="D8563">
        <v>0</v>
      </c>
      <c r="E8563" t="str">
        <f>IF(AND(Tableau134[[#This Row],[Operative Temperature]]&lt;19,Tableau134[[#This Row],[Occupancy]]&lt;&gt;0),Tableau134[[#This Row],[Operative Temperature]],"NC")</f>
        <v>NC</v>
      </c>
      <c r="F8563">
        <f>IF(AND(C8563&gt;26,Tableau134[[#This Row],[Occupancy]]&lt;&gt;0),1,0)</f>
        <v>0</v>
      </c>
      <c r="G8563">
        <f>IF(AND(Tableau134[[#This Row],[Operative Temperature]]&lt;19,Tableau134[[#This Row],[Occupancy]]&lt;&gt;0),1,0)</f>
        <v>0</v>
      </c>
      <c r="H8563">
        <f>IF(Tableau134[[#This Row],[Nb dheures sup à 26°C sous occupation]]=1,Tableau134[[#This Row],[Operative Temperature]]-26,0)</f>
        <v>0</v>
      </c>
      <c r="I8563">
        <f>IF(Tableau134[[#This Row],[Nb d''heures inf à 19°C sous occupation]]=1,19-C8563,0)</f>
        <v>0</v>
      </c>
    </row>
    <row r="8564" spans="1:9" x14ac:dyDescent="0.25">
      <c r="A8564" s="2">
        <v>37613.75</v>
      </c>
      <c r="B8564">
        <v>12.45</v>
      </c>
      <c r="C8564">
        <v>26.072320000000001</v>
      </c>
      <c r="D8564">
        <v>0</v>
      </c>
      <c r="E8564" t="str">
        <f>IF(AND(Tableau134[[#This Row],[Operative Temperature]]&lt;19,Tableau134[[#This Row],[Occupancy]]&lt;&gt;0),Tableau134[[#This Row],[Operative Temperature]],"NC")</f>
        <v>NC</v>
      </c>
      <c r="F8564">
        <f>IF(AND(C8564&gt;26,Tableau134[[#This Row],[Occupancy]]&lt;&gt;0),1,0)</f>
        <v>0</v>
      </c>
      <c r="G8564">
        <f>IF(AND(Tableau134[[#This Row],[Operative Temperature]]&lt;19,Tableau134[[#This Row],[Occupancy]]&lt;&gt;0),1,0)</f>
        <v>0</v>
      </c>
      <c r="H8564">
        <f>IF(Tableau134[[#This Row],[Nb dheures sup à 26°C sous occupation]]=1,Tableau134[[#This Row],[Operative Temperature]]-26,0)</f>
        <v>0</v>
      </c>
      <c r="I8564">
        <f>IF(Tableau134[[#This Row],[Nb d''heures inf à 19°C sous occupation]]=1,19-C8564,0)</f>
        <v>0</v>
      </c>
    </row>
    <row r="8565" spans="1:9" x14ac:dyDescent="0.25">
      <c r="A8565" s="2">
        <v>37613.791666666664</v>
      </c>
      <c r="B8565">
        <v>11.45</v>
      </c>
      <c r="C8565">
        <v>26.07901</v>
      </c>
      <c r="D8565">
        <v>0</v>
      </c>
      <c r="E8565" t="str">
        <f>IF(AND(Tableau134[[#This Row],[Operative Temperature]]&lt;19,Tableau134[[#This Row],[Occupancy]]&lt;&gt;0),Tableau134[[#This Row],[Operative Temperature]],"NC")</f>
        <v>NC</v>
      </c>
      <c r="F8565">
        <f>IF(AND(C8565&gt;26,Tableau134[[#This Row],[Occupancy]]&lt;&gt;0),1,0)</f>
        <v>0</v>
      </c>
      <c r="G8565">
        <f>IF(AND(Tableau134[[#This Row],[Operative Temperature]]&lt;19,Tableau134[[#This Row],[Occupancy]]&lt;&gt;0),1,0)</f>
        <v>0</v>
      </c>
      <c r="H8565">
        <f>IF(Tableau134[[#This Row],[Nb dheures sup à 26°C sous occupation]]=1,Tableau134[[#This Row],[Operative Temperature]]-26,0)</f>
        <v>0</v>
      </c>
      <c r="I8565">
        <f>IF(Tableau134[[#This Row],[Nb d''heures inf à 19°C sous occupation]]=1,19-C8565,0)</f>
        <v>0</v>
      </c>
    </row>
    <row r="8566" spans="1:9" x14ac:dyDescent="0.25">
      <c r="A8566" s="2">
        <v>37613.833333333336</v>
      </c>
      <c r="B8566">
        <v>10.824999999999999</v>
      </c>
      <c r="C8566">
        <v>25.96969</v>
      </c>
      <c r="D8566">
        <v>0</v>
      </c>
      <c r="E8566" t="str">
        <f>IF(AND(Tableau134[[#This Row],[Operative Temperature]]&lt;19,Tableau134[[#This Row],[Occupancy]]&lt;&gt;0),Tableau134[[#This Row],[Operative Temperature]],"NC")</f>
        <v>NC</v>
      </c>
      <c r="F8566">
        <f>IF(AND(C8566&gt;26,Tableau134[[#This Row],[Occupancy]]&lt;&gt;0),1,0)</f>
        <v>0</v>
      </c>
      <c r="G8566">
        <f>IF(AND(Tableau134[[#This Row],[Operative Temperature]]&lt;19,Tableau134[[#This Row],[Occupancy]]&lt;&gt;0),1,0)</f>
        <v>0</v>
      </c>
      <c r="H8566">
        <f>IF(Tableau134[[#This Row],[Nb dheures sup à 26°C sous occupation]]=1,Tableau134[[#This Row],[Operative Temperature]]-26,0)</f>
        <v>0</v>
      </c>
      <c r="I8566">
        <f>IF(Tableau134[[#This Row],[Nb d''heures inf à 19°C sous occupation]]=1,19-C8566,0)</f>
        <v>0</v>
      </c>
    </row>
    <row r="8567" spans="1:9" x14ac:dyDescent="0.25">
      <c r="A8567" s="2">
        <v>37613.875</v>
      </c>
      <c r="B8567">
        <v>10.25</v>
      </c>
      <c r="C8567">
        <v>24.838539999999998</v>
      </c>
      <c r="D8567">
        <v>0</v>
      </c>
      <c r="E8567" t="str">
        <f>IF(AND(Tableau134[[#This Row],[Operative Temperature]]&lt;19,Tableau134[[#This Row],[Occupancy]]&lt;&gt;0),Tableau134[[#This Row],[Operative Temperature]],"NC")</f>
        <v>NC</v>
      </c>
      <c r="F8567">
        <f>IF(AND(C8567&gt;26,Tableau134[[#This Row],[Occupancy]]&lt;&gt;0),1,0)</f>
        <v>0</v>
      </c>
      <c r="G8567">
        <f>IF(AND(Tableau134[[#This Row],[Operative Temperature]]&lt;19,Tableau134[[#This Row],[Occupancy]]&lt;&gt;0),1,0)</f>
        <v>0</v>
      </c>
      <c r="H8567">
        <f>IF(Tableau134[[#This Row],[Nb dheures sup à 26°C sous occupation]]=1,Tableau134[[#This Row],[Operative Temperature]]-26,0)</f>
        <v>0</v>
      </c>
      <c r="I8567">
        <f>IF(Tableau134[[#This Row],[Nb d''heures inf à 19°C sous occupation]]=1,19-C8567,0)</f>
        <v>0</v>
      </c>
    </row>
    <row r="8568" spans="1:9" x14ac:dyDescent="0.25">
      <c r="A8568" s="2">
        <v>37613.916666666664</v>
      </c>
      <c r="B8568">
        <v>9.7249999999999996</v>
      </c>
      <c r="C8568">
        <v>24.254629999999999</v>
      </c>
      <c r="D8568">
        <v>0</v>
      </c>
      <c r="E8568" t="str">
        <f>IF(AND(Tableau134[[#This Row],[Operative Temperature]]&lt;19,Tableau134[[#This Row],[Occupancy]]&lt;&gt;0),Tableau134[[#This Row],[Operative Temperature]],"NC")</f>
        <v>NC</v>
      </c>
      <c r="F8568">
        <f>IF(AND(C8568&gt;26,Tableau134[[#This Row],[Occupancy]]&lt;&gt;0),1,0)</f>
        <v>0</v>
      </c>
      <c r="G8568">
        <f>IF(AND(Tableau134[[#This Row],[Operative Temperature]]&lt;19,Tableau134[[#This Row],[Occupancy]]&lt;&gt;0),1,0)</f>
        <v>0</v>
      </c>
      <c r="H8568">
        <f>IF(Tableau134[[#This Row],[Nb dheures sup à 26°C sous occupation]]=1,Tableau134[[#This Row],[Operative Temperature]]-26,0)</f>
        <v>0</v>
      </c>
      <c r="I8568">
        <f>IF(Tableau134[[#This Row],[Nb d''heures inf à 19°C sous occupation]]=1,19-C8568,0)</f>
        <v>0</v>
      </c>
    </row>
    <row r="8569" spans="1:9" x14ac:dyDescent="0.25">
      <c r="A8569" s="2">
        <v>37613.958333333336</v>
      </c>
      <c r="B8569">
        <v>9.6</v>
      </c>
      <c r="C8569">
        <v>23.822980000000001</v>
      </c>
      <c r="D8569">
        <v>0</v>
      </c>
      <c r="E8569" t="str">
        <f>IF(AND(Tableau134[[#This Row],[Operative Temperature]]&lt;19,Tableau134[[#This Row],[Occupancy]]&lt;&gt;0),Tableau134[[#This Row],[Operative Temperature]],"NC")</f>
        <v>NC</v>
      </c>
      <c r="F8569">
        <f>IF(AND(C8569&gt;26,Tableau134[[#This Row],[Occupancy]]&lt;&gt;0),1,0)</f>
        <v>0</v>
      </c>
      <c r="G8569">
        <f>IF(AND(Tableau134[[#This Row],[Operative Temperature]]&lt;19,Tableau134[[#This Row],[Occupancy]]&lt;&gt;0),1,0)</f>
        <v>0</v>
      </c>
      <c r="H8569">
        <f>IF(Tableau134[[#This Row],[Nb dheures sup à 26°C sous occupation]]=1,Tableau134[[#This Row],[Operative Temperature]]-26,0)</f>
        <v>0</v>
      </c>
      <c r="I8569">
        <f>IF(Tableau134[[#This Row],[Nb d''heures inf à 19°C sous occupation]]=1,19-C8569,0)</f>
        <v>0</v>
      </c>
    </row>
    <row r="8570" spans="1:9" x14ac:dyDescent="0.25">
      <c r="A8570" s="1">
        <v>37614</v>
      </c>
      <c r="B8570">
        <v>9.6</v>
      </c>
      <c r="C8570">
        <v>23.652899999999999</v>
      </c>
      <c r="D8570">
        <v>0</v>
      </c>
      <c r="E8570" t="str">
        <f>IF(AND(Tableau134[[#This Row],[Operative Temperature]]&lt;19,Tableau134[[#This Row],[Occupancy]]&lt;&gt;0),Tableau134[[#This Row],[Operative Temperature]],"NC")</f>
        <v>NC</v>
      </c>
      <c r="F8570">
        <f>IF(AND(C8570&gt;26,Tableau134[[#This Row],[Occupancy]]&lt;&gt;0),1,0)</f>
        <v>0</v>
      </c>
      <c r="G8570">
        <f>IF(AND(Tableau134[[#This Row],[Operative Temperature]]&lt;19,Tableau134[[#This Row],[Occupancy]]&lt;&gt;0),1,0)</f>
        <v>0</v>
      </c>
      <c r="H8570">
        <f>IF(Tableau134[[#This Row],[Nb dheures sup à 26°C sous occupation]]=1,Tableau134[[#This Row],[Operative Temperature]]-26,0)</f>
        <v>0</v>
      </c>
      <c r="I8570">
        <f>IF(Tableau134[[#This Row],[Nb d''heures inf à 19°C sous occupation]]=1,19-C8570,0)</f>
        <v>0</v>
      </c>
    </row>
    <row r="8571" spans="1:9" x14ac:dyDescent="0.25">
      <c r="A8571" s="2">
        <v>37614.041666666664</v>
      </c>
      <c r="B8571">
        <v>9.6</v>
      </c>
      <c r="C8571">
        <v>23.516310000000001</v>
      </c>
      <c r="D8571">
        <v>0</v>
      </c>
      <c r="E8571" t="str">
        <f>IF(AND(Tableau134[[#This Row],[Operative Temperature]]&lt;19,Tableau134[[#This Row],[Occupancy]]&lt;&gt;0),Tableau134[[#This Row],[Operative Temperature]],"NC")</f>
        <v>NC</v>
      </c>
      <c r="F8571">
        <f>IF(AND(C8571&gt;26,Tableau134[[#This Row],[Occupancy]]&lt;&gt;0),1,0)</f>
        <v>0</v>
      </c>
      <c r="G8571">
        <f>IF(AND(Tableau134[[#This Row],[Operative Temperature]]&lt;19,Tableau134[[#This Row],[Occupancy]]&lt;&gt;0),1,0)</f>
        <v>0</v>
      </c>
      <c r="H8571">
        <f>IF(Tableau134[[#This Row],[Nb dheures sup à 26°C sous occupation]]=1,Tableau134[[#This Row],[Operative Temperature]]-26,0)</f>
        <v>0</v>
      </c>
      <c r="I8571">
        <f>IF(Tableau134[[#This Row],[Nb d''heures inf à 19°C sous occupation]]=1,19-C8571,0)</f>
        <v>0</v>
      </c>
    </row>
    <row r="8572" spans="1:9" x14ac:dyDescent="0.25">
      <c r="A8572" s="2">
        <v>37614.083333333336</v>
      </c>
      <c r="B8572">
        <v>9.6</v>
      </c>
      <c r="C8572">
        <v>23.402609999999999</v>
      </c>
      <c r="D8572">
        <v>0</v>
      </c>
      <c r="E8572" t="str">
        <f>IF(AND(Tableau134[[#This Row],[Operative Temperature]]&lt;19,Tableau134[[#This Row],[Occupancy]]&lt;&gt;0),Tableau134[[#This Row],[Operative Temperature]],"NC")</f>
        <v>NC</v>
      </c>
      <c r="F8572">
        <f>IF(AND(C8572&gt;26,Tableau134[[#This Row],[Occupancy]]&lt;&gt;0),1,0)</f>
        <v>0</v>
      </c>
      <c r="G8572">
        <f>IF(AND(Tableau134[[#This Row],[Operative Temperature]]&lt;19,Tableau134[[#This Row],[Occupancy]]&lt;&gt;0),1,0)</f>
        <v>0</v>
      </c>
      <c r="H8572">
        <f>IF(Tableau134[[#This Row],[Nb dheures sup à 26°C sous occupation]]=1,Tableau134[[#This Row],[Operative Temperature]]-26,0)</f>
        <v>0</v>
      </c>
      <c r="I8572">
        <f>IF(Tableau134[[#This Row],[Nb d''heures inf à 19°C sous occupation]]=1,19-C8572,0)</f>
        <v>0</v>
      </c>
    </row>
    <row r="8573" spans="1:9" x14ac:dyDescent="0.25">
      <c r="A8573" s="2">
        <v>37614.125</v>
      </c>
      <c r="B8573">
        <v>9.6</v>
      </c>
      <c r="C8573">
        <v>23.300350000000002</v>
      </c>
      <c r="D8573">
        <v>0</v>
      </c>
      <c r="E8573" t="str">
        <f>IF(AND(Tableau134[[#This Row],[Operative Temperature]]&lt;19,Tableau134[[#This Row],[Occupancy]]&lt;&gt;0),Tableau134[[#This Row],[Operative Temperature]],"NC")</f>
        <v>NC</v>
      </c>
      <c r="F8573">
        <f>IF(AND(C8573&gt;26,Tableau134[[#This Row],[Occupancy]]&lt;&gt;0),1,0)</f>
        <v>0</v>
      </c>
      <c r="G8573">
        <f>IF(AND(Tableau134[[#This Row],[Operative Temperature]]&lt;19,Tableau134[[#This Row],[Occupancy]]&lt;&gt;0),1,0)</f>
        <v>0</v>
      </c>
      <c r="H8573">
        <f>IF(Tableau134[[#This Row],[Nb dheures sup à 26°C sous occupation]]=1,Tableau134[[#This Row],[Operative Temperature]]-26,0)</f>
        <v>0</v>
      </c>
      <c r="I8573">
        <f>IF(Tableau134[[#This Row],[Nb d''heures inf à 19°C sous occupation]]=1,19-C8573,0)</f>
        <v>0</v>
      </c>
    </row>
    <row r="8574" spans="1:9" x14ac:dyDescent="0.25">
      <c r="A8574" s="2">
        <v>37614.166666666664</v>
      </c>
      <c r="B8574">
        <v>9.6</v>
      </c>
      <c r="C8574">
        <v>23.20729</v>
      </c>
      <c r="D8574">
        <v>0</v>
      </c>
      <c r="E8574" t="str">
        <f>IF(AND(Tableau134[[#This Row],[Operative Temperature]]&lt;19,Tableau134[[#This Row],[Occupancy]]&lt;&gt;0),Tableau134[[#This Row],[Operative Temperature]],"NC")</f>
        <v>NC</v>
      </c>
      <c r="F8574">
        <f>IF(AND(C8574&gt;26,Tableau134[[#This Row],[Occupancy]]&lt;&gt;0),1,0)</f>
        <v>0</v>
      </c>
      <c r="G8574">
        <f>IF(AND(Tableau134[[#This Row],[Operative Temperature]]&lt;19,Tableau134[[#This Row],[Occupancy]]&lt;&gt;0),1,0)</f>
        <v>0</v>
      </c>
      <c r="H8574">
        <f>IF(Tableau134[[#This Row],[Nb dheures sup à 26°C sous occupation]]=1,Tableau134[[#This Row],[Operative Temperature]]-26,0)</f>
        <v>0</v>
      </c>
      <c r="I8574">
        <f>IF(Tableau134[[#This Row],[Nb d''heures inf à 19°C sous occupation]]=1,19-C8574,0)</f>
        <v>0</v>
      </c>
    </row>
    <row r="8575" spans="1:9" x14ac:dyDescent="0.25">
      <c r="A8575" s="2">
        <v>37614.208333333336</v>
      </c>
      <c r="B8575">
        <v>9.4499999999999993</v>
      </c>
      <c r="C8575">
        <v>23.118639999999999</v>
      </c>
      <c r="D8575">
        <v>0</v>
      </c>
      <c r="E8575" t="str">
        <f>IF(AND(Tableau134[[#This Row],[Operative Temperature]]&lt;19,Tableau134[[#This Row],[Occupancy]]&lt;&gt;0),Tableau134[[#This Row],[Operative Temperature]],"NC")</f>
        <v>NC</v>
      </c>
      <c r="F8575">
        <f>IF(AND(C8575&gt;26,Tableau134[[#This Row],[Occupancy]]&lt;&gt;0),1,0)</f>
        <v>0</v>
      </c>
      <c r="G8575">
        <f>IF(AND(Tableau134[[#This Row],[Operative Temperature]]&lt;19,Tableau134[[#This Row],[Occupancy]]&lt;&gt;0),1,0)</f>
        <v>0</v>
      </c>
      <c r="H8575">
        <f>IF(Tableau134[[#This Row],[Nb dheures sup à 26°C sous occupation]]=1,Tableau134[[#This Row],[Operative Temperature]]-26,0)</f>
        <v>0</v>
      </c>
      <c r="I8575">
        <f>IF(Tableau134[[#This Row],[Nb d''heures inf à 19°C sous occupation]]=1,19-C8575,0)</f>
        <v>0</v>
      </c>
    </row>
    <row r="8576" spans="1:9" x14ac:dyDescent="0.25">
      <c r="A8576" s="2">
        <v>37614.25</v>
      </c>
      <c r="B8576">
        <v>9.3249999999999993</v>
      </c>
      <c r="C8576">
        <v>23.022349999999999</v>
      </c>
      <c r="D8576">
        <v>0</v>
      </c>
      <c r="E8576" t="str">
        <f>IF(AND(Tableau134[[#This Row],[Operative Temperature]]&lt;19,Tableau134[[#This Row],[Occupancy]]&lt;&gt;0),Tableau134[[#This Row],[Operative Temperature]],"NC")</f>
        <v>NC</v>
      </c>
      <c r="F8576">
        <f>IF(AND(C8576&gt;26,Tableau134[[#This Row],[Occupancy]]&lt;&gt;0),1,0)</f>
        <v>0</v>
      </c>
      <c r="G8576">
        <f>IF(AND(Tableau134[[#This Row],[Operative Temperature]]&lt;19,Tableau134[[#This Row],[Occupancy]]&lt;&gt;0),1,0)</f>
        <v>0</v>
      </c>
      <c r="H8576">
        <f>IF(Tableau134[[#This Row],[Nb dheures sup à 26°C sous occupation]]=1,Tableau134[[#This Row],[Operative Temperature]]-26,0)</f>
        <v>0</v>
      </c>
      <c r="I8576">
        <f>IF(Tableau134[[#This Row],[Nb d''heures inf à 19°C sous occupation]]=1,19-C8576,0)</f>
        <v>0</v>
      </c>
    </row>
    <row r="8577" spans="1:9" x14ac:dyDescent="0.25">
      <c r="A8577" s="2">
        <v>37614.291666666664</v>
      </c>
      <c r="B8577">
        <v>9.15</v>
      </c>
      <c r="C8577">
        <v>22.931000000000001</v>
      </c>
      <c r="D8577">
        <v>0</v>
      </c>
      <c r="E8577" t="str">
        <f>IF(AND(Tableau134[[#This Row],[Operative Temperature]]&lt;19,Tableau134[[#This Row],[Occupancy]]&lt;&gt;0),Tableau134[[#This Row],[Operative Temperature]],"NC")</f>
        <v>NC</v>
      </c>
      <c r="F8577">
        <f>IF(AND(C8577&gt;26,Tableau134[[#This Row],[Occupancy]]&lt;&gt;0),1,0)</f>
        <v>0</v>
      </c>
      <c r="G8577">
        <f>IF(AND(Tableau134[[#This Row],[Operative Temperature]]&lt;19,Tableau134[[#This Row],[Occupancy]]&lt;&gt;0),1,0)</f>
        <v>0</v>
      </c>
      <c r="H8577">
        <f>IF(Tableau134[[#This Row],[Nb dheures sup à 26°C sous occupation]]=1,Tableau134[[#This Row],[Operative Temperature]]-26,0)</f>
        <v>0</v>
      </c>
      <c r="I8577">
        <f>IF(Tableau134[[#This Row],[Nb d''heures inf à 19°C sous occupation]]=1,19-C8577,0)</f>
        <v>0</v>
      </c>
    </row>
    <row r="8578" spans="1:9" x14ac:dyDescent="0.25">
      <c r="A8578" s="2">
        <v>37614.333333333336</v>
      </c>
      <c r="B8578">
        <v>9.0250000000000004</v>
      </c>
      <c r="C8578">
        <v>23.568660000000001</v>
      </c>
      <c r="D8578">
        <v>0</v>
      </c>
      <c r="E8578" t="str">
        <f>IF(AND(Tableau134[[#This Row],[Operative Temperature]]&lt;19,Tableau134[[#This Row],[Occupancy]]&lt;&gt;0),Tableau134[[#This Row],[Operative Temperature]],"NC")</f>
        <v>NC</v>
      </c>
      <c r="F8578">
        <f>IF(AND(C8578&gt;26,Tableau134[[#This Row],[Occupancy]]&lt;&gt;0),1,0)</f>
        <v>0</v>
      </c>
      <c r="G8578">
        <f>IF(AND(Tableau134[[#This Row],[Operative Temperature]]&lt;19,Tableau134[[#This Row],[Occupancy]]&lt;&gt;0),1,0)</f>
        <v>0</v>
      </c>
      <c r="H8578">
        <f>IF(Tableau134[[#This Row],[Nb dheures sup à 26°C sous occupation]]=1,Tableau134[[#This Row],[Operative Temperature]]-26,0)</f>
        <v>0</v>
      </c>
      <c r="I8578">
        <f>IF(Tableau134[[#This Row],[Nb d''heures inf à 19°C sous occupation]]=1,19-C8578,0)</f>
        <v>0</v>
      </c>
    </row>
    <row r="8579" spans="1:9" x14ac:dyDescent="0.25">
      <c r="A8579" s="2">
        <v>37614.375</v>
      </c>
      <c r="B8579">
        <v>8.85</v>
      </c>
      <c r="C8579">
        <v>24.02825</v>
      </c>
      <c r="D8579">
        <v>0</v>
      </c>
      <c r="E8579" t="str">
        <f>IF(AND(Tableau134[[#This Row],[Operative Temperature]]&lt;19,Tableau134[[#This Row],[Occupancy]]&lt;&gt;0),Tableau134[[#This Row],[Operative Temperature]],"NC")</f>
        <v>NC</v>
      </c>
      <c r="F8579">
        <f>IF(AND(C8579&gt;26,Tableau134[[#This Row],[Occupancy]]&lt;&gt;0),1,0)</f>
        <v>0</v>
      </c>
      <c r="G8579">
        <f>IF(AND(Tableau134[[#This Row],[Operative Temperature]]&lt;19,Tableau134[[#This Row],[Occupancy]]&lt;&gt;0),1,0)</f>
        <v>0</v>
      </c>
      <c r="H8579">
        <f>IF(Tableau134[[#This Row],[Nb dheures sup à 26°C sous occupation]]=1,Tableau134[[#This Row],[Operative Temperature]]-26,0)</f>
        <v>0</v>
      </c>
      <c r="I8579">
        <f>IF(Tableau134[[#This Row],[Nb d''heures inf à 19°C sous occupation]]=1,19-C8579,0)</f>
        <v>0</v>
      </c>
    </row>
    <row r="8580" spans="1:9" x14ac:dyDescent="0.25">
      <c r="A8580" s="2">
        <v>37614.416666666664</v>
      </c>
      <c r="B8580">
        <v>8.7249999999999996</v>
      </c>
      <c r="C8580">
        <v>24.360700000000001</v>
      </c>
      <c r="D8580">
        <v>0</v>
      </c>
      <c r="E8580" t="str">
        <f>IF(AND(Tableau134[[#This Row],[Operative Temperature]]&lt;19,Tableau134[[#This Row],[Occupancy]]&lt;&gt;0),Tableau134[[#This Row],[Operative Temperature]],"NC")</f>
        <v>NC</v>
      </c>
      <c r="F8580">
        <f>IF(AND(C8580&gt;26,Tableau134[[#This Row],[Occupancy]]&lt;&gt;0),1,0)</f>
        <v>0</v>
      </c>
      <c r="G8580">
        <f>IF(AND(Tableau134[[#This Row],[Operative Temperature]]&lt;19,Tableau134[[#This Row],[Occupancy]]&lt;&gt;0),1,0)</f>
        <v>0</v>
      </c>
      <c r="H8580">
        <f>IF(Tableau134[[#This Row],[Nb dheures sup à 26°C sous occupation]]=1,Tableau134[[#This Row],[Operative Temperature]]-26,0)</f>
        <v>0</v>
      </c>
      <c r="I8580">
        <f>IF(Tableau134[[#This Row],[Nb d''heures inf à 19°C sous occupation]]=1,19-C8580,0)</f>
        <v>0</v>
      </c>
    </row>
    <row r="8581" spans="1:9" x14ac:dyDescent="0.25">
      <c r="A8581" s="2">
        <v>37614.458333333336</v>
      </c>
      <c r="B8581">
        <v>8.9250000000000007</v>
      </c>
      <c r="C8581">
        <v>24.73115</v>
      </c>
      <c r="D8581">
        <v>0</v>
      </c>
      <c r="E8581" t="str">
        <f>IF(AND(Tableau134[[#This Row],[Operative Temperature]]&lt;19,Tableau134[[#This Row],[Occupancy]]&lt;&gt;0),Tableau134[[#This Row],[Operative Temperature]],"NC")</f>
        <v>NC</v>
      </c>
      <c r="F8581">
        <f>IF(AND(C8581&gt;26,Tableau134[[#This Row],[Occupancy]]&lt;&gt;0),1,0)</f>
        <v>0</v>
      </c>
      <c r="G8581">
        <f>IF(AND(Tableau134[[#This Row],[Operative Temperature]]&lt;19,Tableau134[[#This Row],[Occupancy]]&lt;&gt;0),1,0)</f>
        <v>0</v>
      </c>
      <c r="H8581">
        <f>IF(Tableau134[[#This Row],[Nb dheures sup à 26°C sous occupation]]=1,Tableau134[[#This Row],[Operative Temperature]]-26,0)</f>
        <v>0</v>
      </c>
      <c r="I8581">
        <f>IF(Tableau134[[#This Row],[Nb d''heures inf à 19°C sous occupation]]=1,19-C8581,0)</f>
        <v>0</v>
      </c>
    </row>
    <row r="8582" spans="1:9" x14ac:dyDescent="0.25">
      <c r="A8582" s="2">
        <v>37614.5</v>
      </c>
      <c r="B8582">
        <v>9.4499999999999993</v>
      </c>
      <c r="C8582">
        <v>25.180099999999999</v>
      </c>
      <c r="D8582">
        <v>0</v>
      </c>
      <c r="E8582" t="str">
        <f>IF(AND(Tableau134[[#This Row],[Operative Temperature]]&lt;19,Tableau134[[#This Row],[Occupancy]]&lt;&gt;0),Tableau134[[#This Row],[Operative Temperature]],"NC")</f>
        <v>NC</v>
      </c>
      <c r="F8582">
        <f>IF(AND(C8582&gt;26,Tableau134[[#This Row],[Occupancy]]&lt;&gt;0),1,0)</f>
        <v>0</v>
      </c>
      <c r="G8582">
        <f>IF(AND(Tableau134[[#This Row],[Operative Temperature]]&lt;19,Tableau134[[#This Row],[Occupancy]]&lt;&gt;0),1,0)</f>
        <v>0</v>
      </c>
      <c r="H8582">
        <f>IF(Tableau134[[#This Row],[Nb dheures sup à 26°C sous occupation]]=1,Tableau134[[#This Row],[Operative Temperature]]-26,0)</f>
        <v>0</v>
      </c>
      <c r="I8582">
        <f>IF(Tableau134[[#This Row],[Nb d''heures inf à 19°C sous occupation]]=1,19-C8582,0)</f>
        <v>0</v>
      </c>
    </row>
    <row r="8583" spans="1:9" x14ac:dyDescent="0.25">
      <c r="A8583" s="2">
        <v>37614.541666666664</v>
      </c>
      <c r="B8583">
        <v>10.125</v>
      </c>
      <c r="C8583">
        <v>25.71959</v>
      </c>
      <c r="D8583">
        <v>0</v>
      </c>
      <c r="E8583" t="str">
        <f>IF(AND(Tableau134[[#This Row],[Operative Temperature]]&lt;19,Tableau134[[#This Row],[Occupancy]]&lt;&gt;0),Tableau134[[#This Row],[Operative Temperature]],"NC")</f>
        <v>NC</v>
      </c>
      <c r="F8583">
        <f>IF(AND(C8583&gt;26,Tableau134[[#This Row],[Occupancy]]&lt;&gt;0),1,0)</f>
        <v>0</v>
      </c>
      <c r="G8583">
        <f>IF(AND(Tableau134[[#This Row],[Operative Temperature]]&lt;19,Tableau134[[#This Row],[Occupancy]]&lt;&gt;0),1,0)</f>
        <v>0</v>
      </c>
      <c r="H8583">
        <f>IF(Tableau134[[#This Row],[Nb dheures sup à 26°C sous occupation]]=1,Tableau134[[#This Row],[Operative Temperature]]-26,0)</f>
        <v>0</v>
      </c>
      <c r="I8583">
        <f>IF(Tableau134[[#This Row],[Nb d''heures inf à 19°C sous occupation]]=1,19-C8583,0)</f>
        <v>0</v>
      </c>
    </row>
    <row r="8584" spans="1:9" x14ac:dyDescent="0.25">
      <c r="A8584" s="2">
        <v>37614.583333333336</v>
      </c>
      <c r="B8584">
        <v>10.525</v>
      </c>
      <c r="C8584">
        <v>26.052230000000002</v>
      </c>
      <c r="D8584">
        <v>0</v>
      </c>
      <c r="E8584" t="str">
        <f>IF(AND(Tableau134[[#This Row],[Operative Temperature]]&lt;19,Tableau134[[#This Row],[Occupancy]]&lt;&gt;0),Tableau134[[#This Row],[Operative Temperature]],"NC")</f>
        <v>NC</v>
      </c>
      <c r="F8584">
        <f>IF(AND(C8584&gt;26,Tableau134[[#This Row],[Occupancy]]&lt;&gt;0),1,0)</f>
        <v>0</v>
      </c>
      <c r="G8584">
        <f>IF(AND(Tableau134[[#This Row],[Operative Temperature]]&lt;19,Tableau134[[#This Row],[Occupancy]]&lt;&gt;0),1,0)</f>
        <v>0</v>
      </c>
      <c r="H8584">
        <f>IF(Tableau134[[#This Row],[Nb dheures sup à 26°C sous occupation]]=1,Tableau134[[#This Row],[Operative Temperature]]-26,0)</f>
        <v>0</v>
      </c>
      <c r="I8584">
        <f>IF(Tableau134[[#This Row],[Nb d''heures inf à 19°C sous occupation]]=1,19-C8584,0)</f>
        <v>0</v>
      </c>
    </row>
    <row r="8585" spans="1:9" x14ac:dyDescent="0.25">
      <c r="A8585" s="2">
        <v>37614.625</v>
      </c>
      <c r="B8585">
        <v>10.9</v>
      </c>
      <c r="C8585">
        <v>26.254729999999999</v>
      </c>
      <c r="D8585">
        <v>0</v>
      </c>
      <c r="E8585" t="str">
        <f>IF(AND(Tableau134[[#This Row],[Operative Temperature]]&lt;19,Tableau134[[#This Row],[Occupancy]]&lt;&gt;0),Tableau134[[#This Row],[Operative Temperature]],"NC")</f>
        <v>NC</v>
      </c>
      <c r="F8585">
        <f>IF(AND(C8585&gt;26,Tableau134[[#This Row],[Occupancy]]&lt;&gt;0),1,0)</f>
        <v>0</v>
      </c>
      <c r="G8585">
        <f>IF(AND(Tableau134[[#This Row],[Operative Temperature]]&lt;19,Tableau134[[#This Row],[Occupancy]]&lt;&gt;0),1,0)</f>
        <v>0</v>
      </c>
      <c r="H8585">
        <f>IF(Tableau134[[#This Row],[Nb dheures sup à 26°C sous occupation]]=1,Tableau134[[#This Row],[Operative Temperature]]-26,0)</f>
        <v>0</v>
      </c>
      <c r="I8585">
        <f>IF(Tableau134[[#This Row],[Nb d''heures inf à 19°C sous occupation]]=1,19-C8585,0)</f>
        <v>0</v>
      </c>
    </row>
    <row r="8586" spans="1:9" x14ac:dyDescent="0.25">
      <c r="A8586" s="2">
        <v>37614.666666666664</v>
      </c>
      <c r="B8586">
        <v>11.45</v>
      </c>
      <c r="C8586">
        <v>26.385929999999998</v>
      </c>
      <c r="D8586">
        <v>0</v>
      </c>
      <c r="E8586" t="str">
        <f>IF(AND(Tableau134[[#This Row],[Operative Temperature]]&lt;19,Tableau134[[#This Row],[Occupancy]]&lt;&gt;0),Tableau134[[#This Row],[Operative Temperature]],"NC")</f>
        <v>NC</v>
      </c>
      <c r="F8586">
        <f>IF(AND(C8586&gt;26,Tableau134[[#This Row],[Occupancy]]&lt;&gt;0),1,0)</f>
        <v>0</v>
      </c>
      <c r="G8586">
        <f>IF(AND(Tableau134[[#This Row],[Operative Temperature]]&lt;19,Tableau134[[#This Row],[Occupancy]]&lt;&gt;0),1,0)</f>
        <v>0</v>
      </c>
      <c r="H8586">
        <f>IF(Tableau134[[#This Row],[Nb dheures sup à 26°C sous occupation]]=1,Tableau134[[#This Row],[Operative Temperature]]-26,0)</f>
        <v>0</v>
      </c>
      <c r="I8586">
        <f>IF(Tableau134[[#This Row],[Nb d''heures inf à 19°C sous occupation]]=1,19-C8586,0)</f>
        <v>0</v>
      </c>
    </row>
    <row r="8587" spans="1:9" x14ac:dyDescent="0.25">
      <c r="A8587" s="2">
        <v>37614.708333333336</v>
      </c>
      <c r="B8587">
        <v>11.15</v>
      </c>
      <c r="C8587">
        <v>26.3797</v>
      </c>
      <c r="D8587">
        <v>0</v>
      </c>
      <c r="E8587" t="str">
        <f>IF(AND(Tableau134[[#This Row],[Operative Temperature]]&lt;19,Tableau134[[#This Row],[Occupancy]]&lt;&gt;0),Tableau134[[#This Row],[Operative Temperature]],"NC")</f>
        <v>NC</v>
      </c>
      <c r="F8587">
        <f>IF(AND(C8587&gt;26,Tableau134[[#This Row],[Occupancy]]&lt;&gt;0),1,0)</f>
        <v>0</v>
      </c>
      <c r="G8587">
        <f>IF(AND(Tableau134[[#This Row],[Operative Temperature]]&lt;19,Tableau134[[#This Row],[Occupancy]]&lt;&gt;0),1,0)</f>
        <v>0</v>
      </c>
      <c r="H8587">
        <f>IF(Tableau134[[#This Row],[Nb dheures sup à 26°C sous occupation]]=1,Tableau134[[#This Row],[Operative Temperature]]-26,0)</f>
        <v>0</v>
      </c>
      <c r="I8587">
        <f>IF(Tableau134[[#This Row],[Nb d''heures inf à 19°C sous occupation]]=1,19-C8587,0)</f>
        <v>0</v>
      </c>
    </row>
    <row r="8588" spans="1:9" x14ac:dyDescent="0.25">
      <c r="A8588" s="2">
        <v>37614.75</v>
      </c>
      <c r="B8588">
        <v>10.55</v>
      </c>
      <c r="C8588">
        <v>26.41236</v>
      </c>
      <c r="D8588">
        <v>0</v>
      </c>
      <c r="E8588" t="str">
        <f>IF(AND(Tableau134[[#This Row],[Operative Temperature]]&lt;19,Tableau134[[#This Row],[Occupancy]]&lt;&gt;0),Tableau134[[#This Row],[Operative Temperature]],"NC")</f>
        <v>NC</v>
      </c>
      <c r="F8588">
        <f>IF(AND(C8588&gt;26,Tableau134[[#This Row],[Occupancy]]&lt;&gt;0),1,0)</f>
        <v>0</v>
      </c>
      <c r="G8588">
        <f>IF(AND(Tableau134[[#This Row],[Operative Temperature]]&lt;19,Tableau134[[#This Row],[Occupancy]]&lt;&gt;0),1,0)</f>
        <v>0</v>
      </c>
      <c r="H8588">
        <f>IF(Tableau134[[#This Row],[Nb dheures sup à 26°C sous occupation]]=1,Tableau134[[#This Row],[Operative Temperature]]-26,0)</f>
        <v>0</v>
      </c>
      <c r="I8588">
        <f>IF(Tableau134[[#This Row],[Nb d''heures inf à 19°C sous occupation]]=1,19-C8588,0)</f>
        <v>0</v>
      </c>
    </row>
    <row r="8589" spans="1:9" x14ac:dyDescent="0.25">
      <c r="A8589" s="2">
        <v>37614.791666666664</v>
      </c>
      <c r="B8589">
        <v>9.9499999999999993</v>
      </c>
      <c r="C8589">
        <v>26.42315</v>
      </c>
      <c r="D8589">
        <v>0</v>
      </c>
      <c r="E8589" t="str">
        <f>IF(AND(Tableau134[[#This Row],[Operative Temperature]]&lt;19,Tableau134[[#This Row],[Occupancy]]&lt;&gt;0),Tableau134[[#This Row],[Operative Temperature]],"NC")</f>
        <v>NC</v>
      </c>
      <c r="F8589">
        <f>IF(AND(C8589&gt;26,Tableau134[[#This Row],[Occupancy]]&lt;&gt;0),1,0)</f>
        <v>0</v>
      </c>
      <c r="G8589">
        <f>IF(AND(Tableau134[[#This Row],[Operative Temperature]]&lt;19,Tableau134[[#This Row],[Occupancy]]&lt;&gt;0),1,0)</f>
        <v>0</v>
      </c>
      <c r="H8589">
        <f>IF(Tableau134[[#This Row],[Nb dheures sup à 26°C sous occupation]]=1,Tableau134[[#This Row],[Operative Temperature]]-26,0)</f>
        <v>0</v>
      </c>
      <c r="I8589">
        <f>IF(Tableau134[[#This Row],[Nb d''heures inf à 19°C sous occupation]]=1,19-C8589,0)</f>
        <v>0</v>
      </c>
    </row>
    <row r="8590" spans="1:9" x14ac:dyDescent="0.25">
      <c r="A8590" s="2">
        <v>37614.833333333336</v>
      </c>
      <c r="B8590">
        <v>9.875</v>
      </c>
      <c r="C8590">
        <v>26.45486</v>
      </c>
      <c r="D8590">
        <v>0</v>
      </c>
      <c r="E8590" t="str">
        <f>IF(AND(Tableau134[[#This Row],[Operative Temperature]]&lt;19,Tableau134[[#This Row],[Occupancy]]&lt;&gt;0),Tableau134[[#This Row],[Operative Temperature]],"NC")</f>
        <v>NC</v>
      </c>
      <c r="F8590">
        <f>IF(AND(C8590&gt;26,Tableau134[[#This Row],[Occupancy]]&lt;&gt;0),1,0)</f>
        <v>0</v>
      </c>
      <c r="G8590">
        <f>IF(AND(Tableau134[[#This Row],[Operative Temperature]]&lt;19,Tableau134[[#This Row],[Occupancy]]&lt;&gt;0),1,0)</f>
        <v>0</v>
      </c>
      <c r="H8590">
        <f>IF(Tableau134[[#This Row],[Nb dheures sup à 26°C sous occupation]]=1,Tableau134[[#This Row],[Operative Temperature]]-26,0)</f>
        <v>0</v>
      </c>
      <c r="I8590">
        <f>IF(Tableau134[[#This Row],[Nb d''heures inf à 19°C sous occupation]]=1,19-C8590,0)</f>
        <v>0</v>
      </c>
    </row>
    <row r="8591" spans="1:9" x14ac:dyDescent="0.25">
      <c r="A8591" s="2">
        <v>37614.875</v>
      </c>
      <c r="B8591">
        <v>9.9749999999999996</v>
      </c>
      <c r="C8591">
        <v>25.3352</v>
      </c>
      <c r="D8591">
        <v>0</v>
      </c>
      <c r="E8591" t="str">
        <f>IF(AND(Tableau134[[#This Row],[Operative Temperature]]&lt;19,Tableau134[[#This Row],[Occupancy]]&lt;&gt;0),Tableau134[[#This Row],[Operative Temperature]],"NC")</f>
        <v>NC</v>
      </c>
      <c r="F8591">
        <f>IF(AND(C8591&gt;26,Tableau134[[#This Row],[Occupancy]]&lt;&gt;0),1,0)</f>
        <v>0</v>
      </c>
      <c r="G8591">
        <f>IF(AND(Tableau134[[#This Row],[Operative Temperature]]&lt;19,Tableau134[[#This Row],[Occupancy]]&lt;&gt;0),1,0)</f>
        <v>0</v>
      </c>
      <c r="H8591">
        <f>IF(Tableau134[[#This Row],[Nb dheures sup à 26°C sous occupation]]=1,Tableau134[[#This Row],[Operative Temperature]]-26,0)</f>
        <v>0</v>
      </c>
      <c r="I8591">
        <f>IF(Tableau134[[#This Row],[Nb d''heures inf à 19°C sous occupation]]=1,19-C8591,0)</f>
        <v>0</v>
      </c>
    </row>
    <row r="8592" spans="1:9" x14ac:dyDescent="0.25">
      <c r="A8592" s="2">
        <v>37614.916666666664</v>
      </c>
      <c r="B8592">
        <v>9.6999999999999993</v>
      </c>
      <c r="C8592">
        <v>24.710660000000001</v>
      </c>
      <c r="D8592">
        <v>0</v>
      </c>
      <c r="E8592" t="str">
        <f>IF(AND(Tableau134[[#This Row],[Operative Temperature]]&lt;19,Tableau134[[#This Row],[Occupancy]]&lt;&gt;0),Tableau134[[#This Row],[Operative Temperature]],"NC")</f>
        <v>NC</v>
      </c>
      <c r="F8592">
        <f>IF(AND(C8592&gt;26,Tableau134[[#This Row],[Occupancy]]&lt;&gt;0),1,0)</f>
        <v>0</v>
      </c>
      <c r="G8592">
        <f>IF(AND(Tableau134[[#This Row],[Operative Temperature]]&lt;19,Tableau134[[#This Row],[Occupancy]]&lt;&gt;0),1,0)</f>
        <v>0</v>
      </c>
      <c r="H8592">
        <f>IF(Tableau134[[#This Row],[Nb dheures sup à 26°C sous occupation]]=1,Tableau134[[#This Row],[Operative Temperature]]-26,0)</f>
        <v>0</v>
      </c>
      <c r="I8592">
        <f>IF(Tableau134[[#This Row],[Nb d''heures inf à 19°C sous occupation]]=1,19-C8592,0)</f>
        <v>0</v>
      </c>
    </row>
    <row r="8593" spans="1:9" x14ac:dyDescent="0.25">
      <c r="A8593" s="2">
        <v>37614.958333333336</v>
      </c>
      <c r="B8593">
        <v>9</v>
      </c>
      <c r="C8593">
        <v>24.341360000000002</v>
      </c>
      <c r="D8593">
        <v>0</v>
      </c>
      <c r="E8593" t="str">
        <f>IF(AND(Tableau134[[#This Row],[Operative Temperature]]&lt;19,Tableau134[[#This Row],[Occupancy]]&lt;&gt;0),Tableau134[[#This Row],[Operative Temperature]],"NC")</f>
        <v>NC</v>
      </c>
      <c r="F8593">
        <f>IF(AND(C8593&gt;26,Tableau134[[#This Row],[Occupancy]]&lt;&gt;0),1,0)</f>
        <v>0</v>
      </c>
      <c r="G8593">
        <f>IF(AND(Tableau134[[#This Row],[Operative Temperature]]&lt;19,Tableau134[[#This Row],[Occupancy]]&lt;&gt;0),1,0)</f>
        <v>0</v>
      </c>
      <c r="H8593">
        <f>IF(Tableau134[[#This Row],[Nb dheures sup à 26°C sous occupation]]=1,Tableau134[[#This Row],[Operative Temperature]]-26,0)</f>
        <v>0</v>
      </c>
      <c r="I8593">
        <f>IF(Tableau134[[#This Row],[Nb d''heures inf à 19°C sous occupation]]=1,19-C8593,0)</f>
        <v>0</v>
      </c>
    </row>
    <row r="8594" spans="1:9" x14ac:dyDescent="0.25">
      <c r="A8594" s="1">
        <v>37615</v>
      </c>
      <c r="B8594">
        <v>8.1999999999999993</v>
      </c>
      <c r="C8594">
        <v>24.079249999999998</v>
      </c>
      <c r="D8594">
        <v>0</v>
      </c>
      <c r="E8594" t="str">
        <f>IF(AND(Tableau134[[#This Row],[Operative Temperature]]&lt;19,Tableau134[[#This Row],[Occupancy]]&lt;&gt;0),Tableau134[[#This Row],[Operative Temperature]],"NC")</f>
        <v>NC</v>
      </c>
      <c r="F8594">
        <f>IF(AND(C8594&gt;26,Tableau134[[#This Row],[Occupancy]]&lt;&gt;0),1,0)</f>
        <v>0</v>
      </c>
      <c r="G8594">
        <f>IF(AND(Tableau134[[#This Row],[Operative Temperature]]&lt;19,Tableau134[[#This Row],[Occupancy]]&lt;&gt;0),1,0)</f>
        <v>0</v>
      </c>
      <c r="H8594">
        <f>IF(Tableau134[[#This Row],[Nb dheures sup à 26°C sous occupation]]=1,Tableau134[[#This Row],[Operative Temperature]]-26,0)</f>
        <v>0</v>
      </c>
      <c r="I8594">
        <f>IF(Tableau134[[#This Row],[Nb d''heures inf à 19°C sous occupation]]=1,19-C8594,0)</f>
        <v>0</v>
      </c>
    </row>
    <row r="8595" spans="1:9" x14ac:dyDescent="0.25">
      <c r="A8595" s="2">
        <v>37615.041666666664</v>
      </c>
      <c r="B8595">
        <v>7.4749999999999996</v>
      </c>
      <c r="C8595">
        <v>23.821339999999999</v>
      </c>
      <c r="D8595">
        <v>0</v>
      </c>
      <c r="E8595" t="str">
        <f>IF(AND(Tableau134[[#This Row],[Operative Temperature]]&lt;19,Tableau134[[#This Row],[Occupancy]]&lt;&gt;0),Tableau134[[#This Row],[Operative Temperature]],"NC")</f>
        <v>NC</v>
      </c>
      <c r="F8595">
        <f>IF(AND(C8595&gt;26,Tableau134[[#This Row],[Occupancy]]&lt;&gt;0),1,0)</f>
        <v>0</v>
      </c>
      <c r="G8595">
        <f>IF(AND(Tableau134[[#This Row],[Operative Temperature]]&lt;19,Tableau134[[#This Row],[Occupancy]]&lt;&gt;0),1,0)</f>
        <v>0</v>
      </c>
      <c r="H8595">
        <f>IF(Tableau134[[#This Row],[Nb dheures sup à 26°C sous occupation]]=1,Tableau134[[#This Row],[Operative Temperature]]-26,0)</f>
        <v>0</v>
      </c>
      <c r="I8595">
        <f>IF(Tableau134[[#This Row],[Nb d''heures inf à 19°C sous occupation]]=1,19-C8595,0)</f>
        <v>0</v>
      </c>
    </row>
    <row r="8596" spans="1:9" x14ac:dyDescent="0.25">
      <c r="A8596" s="2">
        <v>37615.083333333336</v>
      </c>
      <c r="B8596">
        <v>7.15</v>
      </c>
      <c r="C8596">
        <v>23.674230000000001</v>
      </c>
      <c r="D8596">
        <v>0</v>
      </c>
      <c r="E8596" t="str">
        <f>IF(AND(Tableau134[[#This Row],[Operative Temperature]]&lt;19,Tableau134[[#This Row],[Occupancy]]&lt;&gt;0),Tableau134[[#This Row],[Operative Temperature]],"NC")</f>
        <v>NC</v>
      </c>
      <c r="F8596">
        <f>IF(AND(C8596&gt;26,Tableau134[[#This Row],[Occupancy]]&lt;&gt;0),1,0)</f>
        <v>0</v>
      </c>
      <c r="G8596">
        <f>IF(AND(Tableau134[[#This Row],[Operative Temperature]]&lt;19,Tableau134[[#This Row],[Occupancy]]&lt;&gt;0),1,0)</f>
        <v>0</v>
      </c>
      <c r="H8596">
        <f>IF(Tableau134[[#This Row],[Nb dheures sup à 26°C sous occupation]]=1,Tableau134[[#This Row],[Operative Temperature]]-26,0)</f>
        <v>0</v>
      </c>
      <c r="I8596">
        <f>IF(Tableau134[[#This Row],[Nb d''heures inf à 19°C sous occupation]]=1,19-C8596,0)</f>
        <v>0</v>
      </c>
    </row>
    <row r="8597" spans="1:9" x14ac:dyDescent="0.25">
      <c r="A8597" s="2">
        <v>37615.125</v>
      </c>
      <c r="B8597">
        <v>7.0250000000000004</v>
      </c>
      <c r="C8597">
        <v>23.543389999999999</v>
      </c>
      <c r="D8597">
        <v>0</v>
      </c>
      <c r="E8597" t="str">
        <f>IF(AND(Tableau134[[#This Row],[Operative Temperature]]&lt;19,Tableau134[[#This Row],[Occupancy]]&lt;&gt;0),Tableau134[[#This Row],[Operative Temperature]],"NC")</f>
        <v>NC</v>
      </c>
      <c r="F8597">
        <f>IF(AND(C8597&gt;26,Tableau134[[#This Row],[Occupancy]]&lt;&gt;0),1,0)</f>
        <v>0</v>
      </c>
      <c r="G8597">
        <f>IF(AND(Tableau134[[#This Row],[Operative Temperature]]&lt;19,Tableau134[[#This Row],[Occupancy]]&lt;&gt;0),1,0)</f>
        <v>0</v>
      </c>
      <c r="H8597">
        <f>IF(Tableau134[[#This Row],[Nb dheures sup à 26°C sous occupation]]=1,Tableau134[[#This Row],[Operative Temperature]]-26,0)</f>
        <v>0</v>
      </c>
      <c r="I8597">
        <f>IF(Tableau134[[#This Row],[Nb d''heures inf à 19°C sous occupation]]=1,19-C8597,0)</f>
        <v>0</v>
      </c>
    </row>
    <row r="8598" spans="1:9" x14ac:dyDescent="0.25">
      <c r="A8598" s="2">
        <v>37615.166666666664</v>
      </c>
      <c r="B8598">
        <v>6.85</v>
      </c>
      <c r="C8598">
        <v>23.422750000000001</v>
      </c>
      <c r="D8598">
        <v>0</v>
      </c>
      <c r="E8598" t="str">
        <f>IF(AND(Tableau134[[#This Row],[Operative Temperature]]&lt;19,Tableau134[[#This Row],[Occupancy]]&lt;&gt;0),Tableau134[[#This Row],[Operative Temperature]],"NC")</f>
        <v>NC</v>
      </c>
      <c r="F8598">
        <f>IF(AND(C8598&gt;26,Tableau134[[#This Row],[Occupancy]]&lt;&gt;0),1,0)</f>
        <v>0</v>
      </c>
      <c r="G8598">
        <f>IF(AND(Tableau134[[#This Row],[Operative Temperature]]&lt;19,Tableau134[[#This Row],[Occupancy]]&lt;&gt;0),1,0)</f>
        <v>0</v>
      </c>
      <c r="H8598">
        <f>IF(Tableau134[[#This Row],[Nb dheures sup à 26°C sous occupation]]=1,Tableau134[[#This Row],[Operative Temperature]]-26,0)</f>
        <v>0</v>
      </c>
      <c r="I8598">
        <f>IF(Tableau134[[#This Row],[Nb d''heures inf à 19°C sous occupation]]=1,19-C8598,0)</f>
        <v>0</v>
      </c>
    </row>
    <row r="8599" spans="1:9" x14ac:dyDescent="0.25">
      <c r="A8599" s="2">
        <v>37615.208333333336</v>
      </c>
      <c r="B8599">
        <v>6.65</v>
      </c>
      <c r="C8599">
        <v>23.294589999999999</v>
      </c>
      <c r="D8599">
        <v>0</v>
      </c>
      <c r="E8599" t="str">
        <f>IF(AND(Tableau134[[#This Row],[Operative Temperature]]&lt;19,Tableau134[[#This Row],[Occupancy]]&lt;&gt;0),Tableau134[[#This Row],[Operative Temperature]],"NC")</f>
        <v>NC</v>
      </c>
      <c r="F8599">
        <f>IF(AND(C8599&gt;26,Tableau134[[#This Row],[Occupancy]]&lt;&gt;0),1,0)</f>
        <v>0</v>
      </c>
      <c r="G8599">
        <f>IF(AND(Tableau134[[#This Row],[Operative Temperature]]&lt;19,Tableau134[[#This Row],[Occupancy]]&lt;&gt;0),1,0)</f>
        <v>0</v>
      </c>
      <c r="H8599">
        <f>IF(Tableau134[[#This Row],[Nb dheures sup à 26°C sous occupation]]=1,Tableau134[[#This Row],[Operative Temperature]]-26,0)</f>
        <v>0</v>
      </c>
      <c r="I8599">
        <f>IF(Tableau134[[#This Row],[Nb d''heures inf à 19°C sous occupation]]=1,19-C8599,0)</f>
        <v>0</v>
      </c>
    </row>
    <row r="8600" spans="1:9" x14ac:dyDescent="0.25">
      <c r="A8600" s="2">
        <v>37615.25</v>
      </c>
      <c r="B8600">
        <v>6.5250000000000004</v>
      </c>
      <c r="C8600">
        <v>23.18385</v>
      </c>
      <c r="D8600">
        <v>0</v>
      </c>
      <c r="E8600" t="str">
        <f>IF(AND(Tableau134[[#This Row],[Operative Temperature]]&lt;19,Tableau134[[#This Row],[Occupancy]]&lt;&gt;0),Tableau134[[#This Row],[Operative Temperature]],"NC")</f>
        <v>NC</v>
      </c>
      <c r="F8600">
        <f>IF(AND(C8600&gt;26,Tableau134[[#This Row],[Occupancy]]&lt;&gt;0),1,0)</f>
        <v>0</v>
      </c>
      <c r="G8600">
        <f>IF(AND(Tableau134[[#This Row],[Operative Temperature]]&lt;19,Tableau134[[#This Row],[Occupancy]]&lt;&gt;0),1,0)</f>
        <v>0</v>
      </c>
      <c r="H8600">
        <f>IF(Tableau134[[#This Row],[Nb dheures sup à 26°C sous occupation]]=1,Tableau134[[#This Row],[Operative Temperature]]-26,0)</f>
        <v>0</v>
      </c>
      <c r="I8600">
        <f>IF(Tableau134[[#This Row],[Nb d''heures inf à 19°C sous occupation]]=1,19-C8600,0)</f>
        <v>0</v>
      </c>
    </row>
    <row r="8601" spans="1:9" x14ac:dyDescent="0.25">
      <c r="A8601" s="2">
        <v>37615.291666666664</v>
      </c>
      <c r="B8601">
        <v>6.35</v>
      </c>
      <c r="C8601">
        <v>23.09497</v>
      </c>
      <c r="D8601">
        <v>0</v>
      </c>
      <c r="E8601" t="str">
        <f>IF(AND(Tableau134[[#This Row],[Operative Temperature]]&lt;19,Tableau134[[#This Row],[Occupancy]]&lt;&gt;0),Tableau134[[#This Row],[Operative Temperature]],"NC")</f>
        <v>NC</v>
      </c>
      <c r="F8601">
        <f>IF(AND(C8601&gt;26,Tableau134[[#This Row],[Occupancy]]&lt;&gt;0),1,0)</f>
        <v>0</v>
      </c>
      <c r="G8601">
        <f>IF(AND(Tableau134[[#This Row],[Operative Temperature]]&lt;19,Tableau134[[#This Row],[Occupancy]]&lt;&gt;0),1,0)</f>
        <v>0</v>
      </c>
      <c r="H8601">
        <f>IF(Tableau134[[#This Row],[Nb dheures sup à 26°C sous occupation]]=1,Tableau134[[#This Row],[Operative Temperature]]-26,0)</f>
        <v>0</v>
      </c>
      <c r="I8601">
        <f>IF(Tableau134[[#This Row],[Nb d''heures inf à 19°C sous occupation]]=1,19-C8601,0)</f>
        <v>0</v>
      </c>
    </row>
    <row r="8602" spans="1:9" x14ac:dyDescent="0.25">
      <c r="A8602" s="2">
        <v>37615.333333333336</v>
      </c>
      <c r="B8602">
        <v>6.0750000000000002</v>
      </c>
      <c r="C8602">
        <v>23.529769999999999</v>
      </c>
      <c r="D8602">
        <v>0</v>
      </c>
      <c r="E8602" t="str">
        <f>IF(AND(Tableau134[[#This Row],[Operative Temperature]]&lt;19,Tableau134[[#This Row],[Occupancy]]&lt;&gt;0),Tableau134[[#This Row],[Operative Temperature]],"NC")</f>
        <v>NC</v>
      </c>
      <c r="F8602">
        <f>IF(AND(C8602&gt;26,Tableau134[[#This Row],[Occupancy]]&lt;&gt;0),1,0)</f>
        <v>0</v>
      </c>
      <c r="G8602">
        <f>IF(AND(Tableau134[[#This Row],[Operative Temperature]]&lt;19,Tableau134[[#This Row],[Occupancy]]&lt;&gt;0),1,0)</f>
        <v>0</v>
      </c>
      <c r="H8602">
        <f>IF(Tableau134[[#This Row],[Nb dheures sup à 26°C sous occupation]]=1,Tableau134[[#This Row],[Operative Temperature]]-26,0)</f>
        <v>0</v>
      </c>
      <c r="I8602">
        <f>IF(Tableau134[[#This Row],[Nb d''heures inf à 19°C sous occupation]]=1,19-C8602,0)</f>
        <v>0</v>
      </c>
    </row>
    <row r="8603" spans="1:9" x14ac:dyDescent="0.25">
      <c r="A8603" s="2">
        <v>37615.375</v>
      </c>
      <c r="B8603">
        <v>5.7750000000000004</v>
      </c>
      <c r="C8603">
        <v>23.891300000000001</v>
      </c>
      <c r="D8603">
        <v>0</v>
      </c>
      <c r="E8603" t="str">
        <f>IF(AND(Tableau134[[#This Row],[Operative Temperature]]&lt;19,Tableau134[[#This Row],[Occupancy]]&lt;&gt;0),Tableau134[[#This Row],[Operative Temperature]],"NC")</f>
        <v>NC</v>
      </c>
      <c r="F8603">
        <f>IF(AND(C8603&gt;26,Tableau134[[#This Row],[Occupancy]]&lt;&gt;0),1,0)</f>
        <v>0</v>
      </c>
      <c r="G8603">
        <f>IF(AND(Tableau134[[#This Row],[Operative Temperature]]&lt;19,Tableau134[[#This Row],[Occupancy]]&lt;&gt;0),1,0)</f>
        <v>0</v>
      </c>
      <c r="H8603">
        <f>IF(Tableau134[[#This Row],[Nb dheures sup à 26°C sous occupation]]=1,Tableau134[[#This Row],[Operative Temperature]]-26,0)</f>
        <v>0</v>
      </c>
      <c r="I8603">
        <f>IF(Tableau134[[#This Row],[Nb d''heures inf à 19°C sous occupation]]=1,19-C8603,0)</f>
        <v>0</v>
      </c>
    </row>
    <row r="8604" spans="1:9" x14ac:dyDescent="0.25">
      <c r="A8604" s="2">
        <v>37615.416666666664</v>
      </c>
      <c r="B8604">
        <v>5.4749999999999996</v>
      </c>
      <c r="C8604">
        <v>24.014500000000002</v>
      </c>
      <c r="D8604">
        <v>0</v>
      </c>
      <c r="E8604" t="str">
        <f>IF(AND(Tableau134[[#This Row],[Operative Temperature]]&lt;19,Tableau134[[#This Row],[Occupancy]]&lt;&gt;0),Tableau134[[#This Row],[Operative Temperature]],"NC")</f>
        <v>NC</v>
      </c>
      <c r="F8604">
        <f>IF(AND(C8604&gt;26,Tableau134[[#This Row],[Occupancy]]&lt;&gt;0),1,0)</f>
        <v>0</v>
      </c>
      <c r="G8604">
        <f>IF(AND(Tableau134[[#This Row],[Operative Temperature]]&lt;19,Tableau134[[#This Row],[Occupancy]]&lt;&gt;0),1,0)</f>
        <v>0</v>
      </c>
      <c r="H8604">
        <f>IF(Tableau134[[#This Row],[Nb dheures sup à 26°C sous occupation]]=1,Tableau134[[#This Row],[Operative Temperature]]-26,0)</f>
        <v>0</v>
      </c>
      <c r="I8604">
        <f>IF(Tableau134[[#This Row],[Nb d''heures inf à 19°C sous occupation]]=1,19-C8604,0)</f>
        <v>0</v>
      </c>
    </row>
    <row r="8605" spans="1:9" x14ac:dyDescent="0.25">
      <c r="A8605" s="2">
        <v>37615.458333333336</v>
      </c>
      <c r="B8605">
        <v>5.625</v>
      </c>
      <c r="C8605">
        <v>24.189800000000002</v>
      </c>
      <c r="D8605">
        <v>0</v>
      </c>
      <c r="E8605" t="str">
        <f>IF(AND(Tableau134[[#This Row],[Operative Temperature]]&lt;19,Tableau134[[#This Row],[Occupancy]]&lt;&gt;0),Tableau134[[#This Row],[Operative Temperature]],"NC")</f>
        <v>NC</v>
      </c>
      <c r="F8605">
        <f>IF(AND(C8605&gt;26,Tableau134[[#This Row],[Occupancy]]&lt;&gt;0),1,0)</f>
        <v>0</v>
      </c>
      <c r="G8605">
        <f>IF(AND(Tableau134[[#This Row],[Operative Temperature]]&lt;19,Tableau134[[#This Row],[Occupancy]]&lt;&gt;0),1,0)</f>
        <v>0</v>
      </c>
      <c r="H8605">
        <f>IF(Tableau134[[#This Row],[Nb dheures sup à 26°C sous occupation]]=1,Tableau134[[#This Row],[Operative Temperature]]-26,0)</f>
        <v>0</v>
      </c>
      <c r="I8605">
        <f>IF(Tableau134[[#This Row],[Nb d''heures inf à 19°C sous occupation]]=1,19-C8605,0)</f>
        <v>0</v>
      </c>
    </row>
    <row r="8606" spans="1:9" x14ac:dyDescent="0.25">
      <c r="A8606" s="2">
        <v>37615.5</v>
      </c>
      <c r="B8606">
        <v>5.9249999999999998</v>
      </c>
      <c r="C8606">
        <v>24.703970000000002</v>
      </c>
      <c r="D8606">
        <v>0</v>
      </c>
      <c r="E8606" t="str">
        <f>IF(AND(Tableau134[[#This Row],[Operative Temperature]]&lt;19,Tableau134[[#This Row],[Occupancy]]&lt;&gt;0),Tableau134[[#This Row],[Operative Temperature]],"NC")</f>
        <v>NC</v>
      </c>
      <c r="F8606">
        <f>IF(AND(C8606&gt;26,Tableau134[[#This Row],[Occupancy]]&lt;&gt;0),1,0)</f>
        <v>0</v>
      </c>
      <c r="G8606">
        <f>IF(AND(Tableau134[[#This Row],[Operative Temperature]]&lt;19,Tableau134[[#This Row],[Occupancy]]&lt;&gt;0),1,0)</f>
        <v>0</v>
      </c>
      <c r="H8606">
        <f>IF(Tableau134[[#This Row],[Nb dheures sup à 26°C sous occupation]]=1,Tableau134[[#This Row],[Operative Temperature]]-26,0)</f>
        <v>0</v>
      </c>
      <c r="I8606">
        <f>IF(Tableau134[[#This Row],[Nb d''heures inf à 19°C sous occupation]]=1,19-C8606,0)</f>
        <v>0</v>
      </c>
    </row>
    <row r="8607" spans="1:9" x14ac:dyDescent="0.25">
      <c r="A8607" s="2">
        <v>37615.541666666664</v>
      </c>
      <c r="B8607">
        <v>6.0750000000000002</v>
      </c>
      <c r="C8607">
        <v>25.237549999999999</v>
      </c>
      <c r="D8607">
        <v>0</v>
      </c>
      <c r="E8607" t="str">
        <f>IF(AND(Tableau134[[#This Row],[Operative Temperature]]&lt;19,Tableau134[[#This Row],[Occupancy]]&lt;&gt;0),Tableau134[[#This Row],[Operative Temperature]],"NC")</f>
        <v>NC</v>
      </c>
      <c r="F8607">
        <f>IF(AND(C8607&gt;26,Tableau134[[#This Row],[Occupancy]]&lt;&gt;0),1,0)</f>
        <v>0</v>
      </c>
      <c r="G8607">
        <f>IF(AND(Tableau134[[#This Row],[Operative Temperature]]&lt;19,Tableau134[[#This Row],[Occupancy]]&lt;&gt;0),1,0)</f>
        <v>0</v>
      </c>
      <c r="H8607">
        <f>IF(Tableau134[[#This Row],[Nb dheures sup à 26°C sous occupation]]=1,Tableau134[[#This Row],[Operative Temperature]]-26,0)</f>
        <v>0</v>
      </c>
      <c r="I8607">
        <f>IF(Tableau134[[#This Row],[Nb d''heures inf à 19°C sous occupation]]=1,19-C8607,0)</f>
        <v>0</v>
      </c>
    </row>
    <row r="8608" spans="1:9" x14ac:dyDescent="0.25">
      <c r="A8608" s="2">
        <v>37615.583333333336</v>
      </c>
      <c r="B8608">
        <v>5.65</v>
      </c>
      <c r="C8608">
        <v>25.457080000000001</v>
      </c>
      <c r="D8608">
        <v>0</v>
      </c>
      <c r="E8608" t="str">
        <f>IF(AND(Tableau134[[#This Row],[Operative Temperature]]&lt;19,Tableau134[[#This Row],[Occupancy]]&lt;&gt;0),Tableau134[[#This Row],[Operative Temperature]],"NC")</f>
        <v>NC</v>
      </c>
      <c r="F8608">
        <f>IF(AND(C8608&gt;26,Tableau134[[#This Row],[Occupancy]]&lt;&gt;0),1,0)</f>
        <v>0</v>
      </c>
      <c r="G8608">
        <f>IF(AND(Tableau134[[#This Row],[Operative Temperature]]&lt;19,Tableau134[[#This Row],[Occupancy]]&lt;&gt;0),1,0)</f>
        <v>0</v>
      </c>
      <c r="H8608">
        <f>IF(Tableau134[[#This Row],[Nb dheures sup à 26°C sous occupation]]=1,Tableau134[[#This Row],[Operative Temperature]]-26,0)</f>
        <v>0</v>
      </c>
      <c r="I8608">
        <f>IF(Tableau134[[#This Row],[Nb d''heures inf à 19°C sous occupation]]=1,19-C8608,0)</f>
        <v>0</v>
      </c>
    </row>
    <row r="8609" spans="1:9" x14ac:dyDescent="0.25">
      <c r="A8609" s="2">
        <v>37615.625</v>
      </c>
      <c r="B8609">
        <v>5.125</v>
      </c>
      <c r="C8609">
        <v>25.27383</v>
      </c>
      <c r="D8609">
        <v>0</v>
      </c>
      <c r="E8609" t="str">
        <f>IF(AND(Tableau134[[#This Row],[Operative Temperature]]&lt;19,Tableau134[[#This Row],[Occupancy]]&lt;&gt;0),Tableau134[[#This Row],[Operative Temperature]],"NC")</f>
        <v>NC</v>
      </c>
      <c r="F8609">
        <f>IF(AND(C8609&gt;26,Tableau134[[#This Row],[Occupancy]]&lt;&gt;0),1,0)</f>
        <v>0</v>
      </c>
      <c r="G8609">
        <f>IF(AND(Tableau134[[#This Row],[Operative Temperature]]&lt;19,Tableau134[[#This Row],[Occupancy]]&lt;&gt;0),1,0)</f>
        <v>0</v>
      </c>
      <c r="H8609">
        <f>IF(Tableau134[[#This Row],[Nb dheures sup à 26°C sous occupation]]=1,Tableau134[[#This Row],[Operative Temperature]]-26,0)</f>
        <v>0</v>
      </c>
      <c r="I8609">
        <f>IF(Tableau134[[#This Row],[Nb d''heures inf à 19°C sous occupation]]=1,19-C8609,0)</f>
        <v>0</v>
      </c>
    </row>
    <row r="8610" spans="1:9" x14ac:dyDescent="0.25">
      <c r="A8610" s="2">
        <v>37615.666666666664</v>
      </c>
      <c r="B8610">
        <v>4.7750000000000004</v>
      </c>
      <c r="C8610">
        <v>25.124860000000002</v>
      </c>
      <c r="D8610">
        <v>0</v>
      </c>
      <c r="E8610" t="str">
        <f>IF(AND(Tableau134[[#This Row],[Operative Temperature]]&lt;19,Tableau134[[#This Row],[Occupancy]]&lt;&gt;0),Tableau134[[#This Row],[Operative Temperature]],"NC")</f>
        <v>NC</v>
      </c>
      <c r="F8610">
        <f>IF(AND(C8610&gt;26,Tableau134[[#This Row],[Occupancy]]&lt;&gt;0),1,0)</f>
        <v>0</v>
      </c>
      <c r="G8610">
        <f>IF(AND(Tableau134[[#This Row],[Operative Temperature]]&lt;19,Tableau134[[#This Row],[Occupancy]]&lt;&gt;0),1,0)</f>
        <v>0</v>
      </c>
      <c r="H8610">
        <f>IF(Tableau134[[#This Row],[Nb dheures sup à 26°C sous occupation]]=1,Tableau134[[#This Row],[Operative Temperature]]-26,0)</f>
        <v>0</v>
      </c>
      <c r="I8610">
        <f>IF(Tableau134[[#This Row],[Nb d''heures inf à 19°C sous occupation]]=1,19-C8610,0)</f>
        <v>0</v>
      </c>
    </row>
    <row r="8611" spans="1:9" x14ac:dyDescent="0.25">
      <c r="A8611" s="2">
        <v>37615.708333333336</v>
      </c>
      <c r="B8611">
        <v>4.3250000000000002</v>
      </c>
      <c r="C8611">
        <v>25.013670000000001</v>
      </c>
      <c r="D8611">
        <v>0</v>
      </c>
      <c r="E8611" t="str">
        <f>IF(AND(Tableau134[[#This Row],[Operative Temperature]]&lt;19,Tableau134[[#This Row],[Occupancy]]&lt;&gt;0),Tableau134[[#This Row],[Operative Temperature]],"NC")</f>
        <v>NC</v>
      </c>
      <c r="F8611">
        <f>IF(AND(C8611&gt;26,Tableau134[[#This Row],[Occupancy]]&lt;&gt;0),1,0)</f>
        <v>0</v>
      </c>
      <c r="G8611">
        <f>IF(AND(Tableau134[[#This Row],[Operative Temperature]]&lt;19,Tableau134[[#This Row],[Occupancy]]&lt;&gt;0),1,0)</f>
        <v>0</v>
      </c>
      <c r="H8611">
        <f>IF(Tableau134[[#This Row],[Nb dheures sup à 26°C sous occupation]]=1,Tableau134[[#This Row],[Operative Temperature]]-26,0)</f>
        <v>0</v>
      </c>
      <c r="I8611">
        <f>IF(Tableau134[[#This Row],[Nb d''heures inf à 19°C sous occupation]]=1,19-C8611,0)</f>
        <v>0</v>
      </c>
    </row>
    <row r="8612" spans="1:9" x14ac:dyDescent="0.25">
      <c r="A8612" s="2">
        <v>37615.75</v>
      </c>
      <c r="B8612">
        <v>3.8250000000000002</v>
      </c>
      <c r="C8612">
        <v>25.035260000000001</v>
      </c>
      <c r="D8612">
        <v>0</v>
      </c>
      <c r="E8612" t="str">
        <f>IF(AND(Tableau134[[#This Row],[Operative Temperature]]&lt;19,Tableau134[[#This Row],[Occupancy]]&lt;&gt;0),Tableau134[[#This Row],[Operative Temperature]],"NC")</f>
        <v>NC</v>
      </c>
      <c r="F8612">
        <f>IF(AND(C8612&gt;26,Tableau134[[#This Row],[Occupancy]]&lt;&gt;0),1,0)</f>
        <v>0</v>
      </c>
      <c r="G8612">
        <f>IF(AND(Tableau134[[#This Row],[Operative Temperature]]&lt;19,Tableau134[[#This Row],[Occupancy]]&lt;&gt;0),1,0)</f>
        <v>0</v>
      </c>
      <c r="H8612">
        <f>IF(Tableau134[[#This Row],[Nb dheures sup à 26°C sous occupation]]=1,Tableau134[[#This Row],[Operative Temperature]]-26,0)</f>
        <v>0</v>
      </c>
      <c r="I8612">
        <f>IF(Tableau134[[#This Row],[Nb d''heures inf à 19°C sous occupation]]=1,19-C8612,0)</f>
        <v>0</v>
      </c>
    </row>
    <row r="8613" spans="1:9" x14ac:dyDescent="0.25">
      <c r="A8613" s="2">
        <v>37615.791666666664</v>
      </c>
      <c r="B8613">
        <v>3.3250000000000002</v>
      </c>
      <c r="C8613">
        <v>25.0745</v>
      </c>
      <c r="D8613">
        <v>0</v>
      </c>
      <c r="E8613" t="str">
        <f>IF(AND(Tableau134[[#This Row],[Operative Temperature]]&lt;19,Tableau134[[#This Row],[Occupancy]]&lt;&gt;0),Tableau134[[#This Row],[Operative Temperature]],"NC")</f>
        <v>NC</v>
      </c>
      <c r="F8613">
        <f>IF(AND(C8613&gt;26,Tableau134[[#This Row],[Occupancy]]&lt;&gt;0),1,0)</f>
        <v>0</v>
      </c>
      <c r="G8613">
        <f>IF(AND(Tableau134[[#This Row],[Operative Temperature]]&lt;19,Tableau134[[#This Row],[Occupancy]]&lt;&gt;0),1,0)</f>
        <v>0</v>
      </c>
      <c r="H8613">
        <f>IF(Tableau134[[#This Row],[Nb dheures sup à 26°C sous occupation]]=1,Tableau134[[#This Row],[Operative Temperature]]-26,0)</f>
        <v>0</v>
      </c>
      <c r="I8613">
        <f>IF(Tableau134[[#This Row],[Nb d''heures inf à 19°C sous occupation]]=1,19-C8613,0)</f>
        <v>0</v>
      </c>
    </row>
    <row r="8614" spans="1:9" x14ac:dyDescent="0.25">
      <c r="A8614" s="2">
        <v>37615.833333333336</v>
      </c>
      <c r="B8614">
        <v>2.5249999999999999</v>
      </c>
      <c r="C8614">
        <v>25.455760000000001</v>
      </c>
      <c r="D8614">
        <v>0</v>
      </c>
      <c r="E8614" t="str">
        <f>IF(AND(Tableau134[[#This Row],[Operative Temperature]]&lt;19,Tableau134[[#This Row],[Occupancy]]&lt;&gt;0),Tableau134[[#This Row],[Operative Temperature]],"NC")</f>
        <v>NC</v>
      </c>
      <c r="F8614">
        <f>IF(AND(C8614&gt;26,Tableau134[[#This Row],[Occupancy]]&lt;&gt;0),1,0)</f>
        <v>0</v>
      </c>
      <c r="G8614">
        <f>IF(AND(Tableau134[[#This Row],[Operative Temperature]]&lt;19,Tableau134[[#This Row],[Occupancy]]&lt;&gt;0),1,0)</f>
        <v>0</v>
      </c>
      <c r="H8614">
        <f>IF(Tableau134[[#This Row],[Nb dheures sup à 26°C sous occupation]]=1,Tableau134[[#This Row],[Operative Temperature]]-26,0)</f>
        <v>0</v>
      </c>
      <c r="I8614">
        <f>IF(Tableau134[[#This Row],[Nb d''heures inf à 19°C sous occupation]]=1,19-C8614,0)</f>
        <v>0</v>
      </c>
    </row>
    <row r="8615" spans="1:9" x14ac:dyDescent="0.25">
      <c r="A8615" s="2">
        <v>37615.875</v>
      </c>
      <c r="B8615">
        <v>1.55</v>
      </c>
      <c r="C8615">
        <v>24.24586</v>
      </c>
      <c r="D8615">
        <v>0</v>
      </c>
      <c r="E8615" t="str">
        <f>IF(AND(Tableau134[[#This Row],[Operative Temperature]]&lt;19,Tableau134[[#This Row],[Occupancy]]&lt;&gt;0),Tableau134[[#This Row],[Operative Temperature]],"NC")</f>
        <v>NC</v>
      </c>
      <c r="F8615">
        <f>IF(AND(C8615&gt;26,Tableau134[[#This Row],[Occupancy]]&lt;&gt;0),1,0)</f>
        <v>0</v>
      </c>
      <c r="G8615">
        <f>IF(AND(Tableau134[[#This Row],[Operative Temperature]]&lt;19,Tableau134[[#This Row],[Occupancy]]&lt;&gt;0),1,0)</f>
        <v>0</v>
      </c>
      <c r="H8615">
        <f>IF(Tableau134[[#This Row],[Nb dheures sup à 26°C sous occupation]]=1,Tableau134[[#This Row],[Operative Temperature]]-26,0)</f>
        <v>0</v>
      </c>
      <c r="I8615">
        <f>IF(Tableau134[[#This Row],[Nb d''heures inf à 19°C sous occupation]]=1,19-C8615,0)</f>
        <v>0</v>
      </c>
    </row>
    <row r="8616" spans="1:9" x14ac:dyDescent="0.25">
      <c r="A8616" s="2">
        <v>37615.916666666664</v>
      </c>
      <c r="B8616">
        <v>0.625</v>
      </c>
      <c r="C8616">
        <v>23.453859999999999</v>
      </c>
      <c r="D8616">
        <v>0</v>
      </c>
      <c r="E8616" t="str">
        <f>IF(AND(Tableau134[[#This Row],[Operative Temperature]]&lt;19,Tableau134[[#This Row],[Occupancy]]&lt;&gt;0),Tableau134[[#This Row],[Operative Temperature]],"NC")</f>
        <v>NC</v>
      </c>
      <c r="F8616">
        <f>IF(AND(C8616&gt;26,Tableau134[[#This Row],[Occupancy]]&lt;&gt;0),1,0)</f>
        <v>0</v>
      </c>
      <c r="G8616">
        <f>IF(AND(Tableau134[[#This Row],[Operative Temperature]]&lt;19,Tableau134[[#This Row],[Occupancy]]&lt;&gt;0),1,0)</f>
        <v>0</v>
      </c>
      <c r="H8616">
        <f>IF(Tableau134[[#This Row],[Nb dheures sup à 26°C sous occupation]]=1,Tableau134[[#This Row],[Operative Temperature]]-26,0)</f>
        <v>0</v>
      </c>
      <c r="I8616">
        <f>IF(Tableau134[[#This Row],[Nb d''heures inf à 19°C sous occupation]]=1,19-C8616,0)</f>
        <v>0</v>
      </c>
    </row>
    <row r="8617" spans="1:9" x14ac:dyDescent="0.25">
      <c r="A8617" s="2">
        <v>37615.958333333336</v>
      </c>
      <c r="B8617">
        <v>0.1</v>
      </c>
      <c r="C8617">
        <v>23.148219999999998</v>
      </c>
      <c r="D8617">
        <v>0</v>
      </c>
      <c r="E8617" t="str">
        <f>IF(AND(Tableau134[[#This Row],[Operative Temperature]]&lt;19,Tableau134[[#This Row],[Occupancy]]&lt;&gt;0),Tableau134[[#This Row],[Operative Temperature]],"NC")</f>
        <v>NC</v>
      </c>
      <c r="F8617">
        <f>IF(AND(C8617&gt;26,Tableau134[[#This Row],[Occupancy]]&lt;&gt;0),1,0)</f>
        <v>0</v>
      </c>
      <c r="G8617">
        <f>IF(AND(Tableau134[[#This Row],[Operative Temperature]]&lt;19,Tableau134[[#This Row],[Occupancy]]&lt;&gt;0),1,0)</f>
        <v>0</v>
      </c>
      <c r="H8617">
        <f>IF(Tableau134[[#This Row],[Nb dheures sup à 26°C sous occupation]]=1,Tableau134[[#This Row],[Operative Temperature]]-26,0)</f>
        <v>0</v>
      </c>
      <c r="I8617">
        <f>IF(Tableau134[[#This Row],[Nb d''heures inf à 19°C sous occupation]]=1,19-C8617,0)</f>
        <v>0</v>
      </c>
    </row>
    <row r="8618" spans="1:9" x14ac:dyDescent="0.25">
      <c r="A8618" s="1">
        <v>37616</v>
      </c>
      <c r="B8618">
        <v>-0.3</v>
      </c>
      <c r="C8618">
        <v>22.847249999999999</v>
      </c>
      <c r="D8618">
        <v>0</v>
      </c>
      <c r="E8618" t="str">
        <f>IF(AND(Tableau134[[#This Row],[Operative Temperature]]&lt;19,Tableau134[[#This Row],[Occupancy]]&lt;&gt;0),Tableau134[[#This Row],[Operative Temperature]],"NC")</f>
        <v>NC</v>
      </c>
      <c r="F8618">
        <f>IF(AND(C8618&gt;26,Tableau134[[#This Row],[Occupancy]]&lt;&gt;0),1,0)</f>
        <v>0</v>
      </c>
      <c r="G8618">
        <f>IF(AND(Tableau134[[#This Row],[Operative Temperature]]&lt;19,Tableau134[[#This Row],[Occupancy]]&lt;&gt;0),1,0)</f>
        <v>0</v>
      </c>
      <c r="H8618">
        <f>IF(Tableau134[[#This Row],[Nb dheures sup à 26°C sous occupation]]=1,Tableau134[[#This Row],[Operative Temperature]]-26,0)</f>
        <v>0</v>
      </c>
      <c r="I8618">
        <f>IF(Tableau134[[#This Row],[Nb d''heures inf à 19°C sous occupation]]=1,19-C8618,0)</f>
        <v>0</v>
      </c>
    </row>
    <row r="8619" spans="1:9" x14ac:dyDescent="0.25">
      <c r="A8619" s="2">
        <v>37616.041666666664</v>
      </c>
      <c r="B8619">
        <v>-0.7</v>
      </c>
      <c r="C8619">
        <v>22.619289999999999</v>
      </c>
      <c r="D8619">
        <v>0</v>
      </c>
      <c r="E8619" t="str">
        <f>IF(AND(Tableau134[[#This Row],[Operative Temperature]]&lt;19,Tableau134[[#This Row],[Occupancy]]&lt;&gt;0),Tableau134[[#This Row],[Operative Temperature]],"NC")</f>
        <v>NC</v>
      </c>
      <c r="F8619">
        <f>IF(AND(C8619&gt;26,Tableau134[[#This Row],[Occupancy]]&lt;&gt;0),1,0)</f>
        <v>0</v>
      </c>
      <c r="G8619">
        <f>IF(AND(Tableau134[[#This Row],[Operative Temperature]]&lt;19,Tableau134[[#This Row],[Occupancy]]&lt;&gt;0),1,0)</f>
        <v>0</v>
      </c>
      <c r="H8619">
        <f>IF(Tableau134[[#This Row],[Nb dheures sup à 26°C sous occupation]]=1,Tableau134[[#This Row],[Operative Temperature]]-26,0)</f>
        <v>0</v>
      </c>
      <c r="I8619">
        <f>IF(Tableau134[[#This Row],[Nb d''heures inf à 19°C sous occupation]]=1,19-C8619,0)</f>
        <v>0</v>
      </c>
    </row>
    <row r="8620" spans="1:9" x14ac:dyDescent="0.25">
      <c r="A8620" s="2">
        <v>37616.083333333336</v>
      </c>
      <c r="B8620">
        <v>-1.175</v>
      </c>
      <c r="C8620">
        <v>22.389469999999999</v>
      </c>
      <c r="D8620">
        <v>0</v>
      </c>
      <c r="E8620" t="str">
        <f>IF(AND(Tableau134[[#This Row],[Operative Temperature]]&lt;19,Tableau134[[#This Row],[Occupancy]]&lt;&gt;0),Tableau134[[#This Row],[Operative Temperature]],"NC")</f>
        <v>NC</v>
      </c>
      <c r="F8620">
        <f>IF(AND(C8620&gt;26,Tableau134[[#This Row],[Occupancy]]&lt;&gt;0),1,0)</f>
        <v>0</v>
      </c>
      <c r="G8620">
        <f>IF(AND(Tableau134[[#This Row],[Operative Temperature]]&lt;19,Tableau134[[#This Row],[Occupancy]]&lt;&gt;0),1,0)</f>
        <v>0</v>
      </c>
      <c r="H8620">
        <f>IF(Tableau134[[#This Row],[Nb dheures sup à 26°C sous occupation]]=1,Tableau134[[#This Row],[Operative Temperature]]-26,0)</f>
        <v>0</v>
      </c>
      <c r="I8620">
        <f>IF(Tableau134[[#This Row],[Nb d''heures inf à 19°C sous occupation]]=1,19-C8620,0)</f>
        <v>0</v>
      </c>
    </row>
    <row r="8621" spans="1:9" x14ac:dyDescent="0.25">
      <c r="A8621" s="2">
        <v>37616.125</v>
      </c>
      <c r="B8621">
        <v>-1.75</v>
      </c>
      <c r="C8621">
        <v>22.19416</v>
      </c>
      <c r="D8621">
        <v>0</v>
      </c>
      <c r="E8621" t="str">
        <f>IF(AND(Tableau134[[#This Row],[Operative Temperature]]&lt;19,Tableau134[[#This Row],[Occupancy]]&lt;&gt;0),Tableau134[[#This Row],[Operative Temperature]],"NC")</f>
        <v>NC</v>
      </c>
      <c r="F8621">
        <f>IF(AND(C8621&gt;26,Tableau134[[#This Row],[Occupancy]]&lt;&gt;0),1,0)</f>
        <v>0</v>
      </c>
      <c r="G8621">
        <f>IF(AND(Tableau134[[#This Row],[Operative Temperature]]&lt;19,Tableau134[[#This Row],[Occupancy]]&lt;&gt;0),1,0)</f>
        <v>0</v>
      </c>
      <c r="H8621">
        <f>IF(Tableau134[[#This Row],[Nb dheures sup à 26°C sous occupation]]=1,Tableau134[[#This Row],[Operative Temperature]]-26,0)</f>
        <v>0</v>
      </c>
      <c r="I8621">
        <f>IF(Tableau134[[#This Row],[Nb d''heures inf à 19°C sous occupation]]=1,19-C8621,0)</f>
        <v>0</v>
      </c>
    </row>
    <row r="8622" spans="1:9" x14ac:dyDescent="0.25">
      <c r="A8622" s="2">
        <v>37616.166666666664</v>
      </c>
      <c r="B8622">
        <v>-2.2749999999999999</v>
      </c>
      <c r="C8622">
        <v>22.00516</v>
      </c>
      <c r="D8622">
        <v>0</v>
      </c>
      <c r="E8622" t="str">
        <f>IF(AND(Tableau134[[#This Row],[Operative Temperature]]&lt;19,Tableau134[[#This Row],[Occupancy]]&lt;&gt;0),Tableau134[[#This Row],[Operative Temperature]],"NC")</f>
        <v>NC</v>
      </c>
      <c r="F8622">
        <f>IF(AND(C8622&gt;26,Tableau134[[#This Row],[Occupancy]]&lt;&gt;0),1,0)</f>
        <v>0</v>
      </c>
      <c r="G8622">
        <f>IF(AND(Tableau134[[#This Row],[Operative Temperature]]&lt;19,Tableau134[[#This Row],[Occupancy]]&lt;&gt;0),1,0)</f>
        <v>0</v>
      </c>
      <c r="H8622">
        <f>IF(Tableau134[[#This Row],[Nb dheures sup à 26°C sous occupation]]=1,Tableau134[[#This Row],[Operative Temperature]]-26,0)</f>
        <v>0</v>
      </c>
      <c r="I8622">
        <f>IF(Tableau134[[#This Row],[Nb d''heures inf à 19°C sous occupation]]=1,19-C8622,0)</f>
        <v>0</v>
      </c>
    </row>
    <row r="8623" spans="1:9" x14ac:dyDescent="0.25">
      <c r="A8623" s="2">
        <v>37616.208333333336</v>
      </c>
      <c r="B8623">
        <v>-2.5499999999999998</v>
      </c>
      <c r="C8623">
        <v>21.811789999999998</v>
      </c>
      <c r="D8623">
        <v>0</v>
      </c>
      <c r="E8623" t="str">
        <f>IF(AND(Tableau134[[#This Row],[Operative Temperature]]&lt;19,Tableau134[[#This Row],[Occupancy]]&lt;&gt;0),Tableau134[[#This Row],[Operative Temperature]],"NC")</f>
        <v>NC</v>
      </c>
      <c r="F8623">
        <f>IF(AND(C8623&gt;26,Tableau134[[#This Row],[Occupancy]]&lt;&gt;0),1,0)</f>
        <v>0</v>
      </c>
      <c r="G8623">
        <f>IF(AND(Tableau134[[#This Row],[Operative Temperature]]&lt;19,Tableau134[[#This Row],[Occupancy]]&lt;&gt;0),1,0)</f>
        <v>0</v>
      </c>
      <c r="H8623">
        <f>IF(Tableau134[[#This Row],[Nb dheures sup à 26°C sous occupation]]=1,Tableau134[[#This Row],[Operative Temperature]]-26,0)</f>
        <v>0</v>
      </c>
      <c r="I8623">
        <f>IF(Tableau134[[#This Row],[Nb d''heures inf à 19°C sous occupation]]=1,19-C8623,0)</f>
        <v>0</v>
      </c>
    </row>
    <row r="8624" spans="1:9" x14ac:dyDescent="0.25">
      <c r="A8624" s="2">
        <v>37616.25</v>
      </c>
      <c r="B8624">
        <v>-2.8250000000000002</v>
      </c>
      <c r="C8624">
        <v>22.02299</v>
      </c>
      <c r="D8624">
        <v>0</v>
      </c>
      <c r="E8624" t="str">
        <f>IF(AND(Tableau134[[#This Row],[Operative Temperature]]&lt;19,Tableau134[[#This Row],[Occupancy]]&lt;&gt;0),Tableau134[[#This Row],[Operative Temperature]],"NC")</f>
        <v>NC</v>
      </c>
      <c r="F8624">
        <f>IF(AND(C8624&gt;26,Tableau134[[#This Row],[Occupancy]]&lt;&gt;0),1,0)</f>
        <v>0</v>
      </c>
      <c r="G8624">
        <f>IF(AND(Tableau134[[#This Row],[Operative Temperature]]&lt;19,Tableau134[[#This Row],[Occupancy]]&lt;&gt;0),1,0)</f>
        <v>0</v>
      </c>
      <c r="H8624">
        <f>IF(Tableau134[[#This Row],[Nb dheures sup à 26°C sous occupation]]=1,Tableau134[[#This Row],[Operative Temperature]]-26,0)</f>
        <v>0</v>
      </c>
      <c r="I8624">
        <f>IF(Tableau134[[#This Row],[Nb d''heures inf à 19°C sous occupation]]=1,19-C8624,0)</f>
        <v>0</v>
      </c>
    </row>
    <row r="8625" spans="1:9" x14ac:dyDescent="0.25">
      <c r="A8625" s="2">
        <v>37616.291666666664</v>
      </c>
      <c r="B8625">
        <v>-3.05</v>
      </c>
      <c r="C8625">
        <v>21.99963</v>
      </c>
      <c r="D8625">
        <v>0</v>
      </c>
      <c r="E8625" t="str">
        <f>IF(AND(Tableau134[[#This Row],[Operative Temperature]]&lt;19,Tableau134[[#This Row],[Occupancy]]&lt;&gt;0),Tableau134[[#This Row],[Operative Temperature]],"NC")</f>
        <v>NC</v>
      </c>
      <c r="F8625">
        <f>IF(AND(C8625&gt;26,Tableau134[[#This Row],[Occupancy]]&lt;&gt;0),1,0)</f>
        <v>0</v>
      </c>
      <c r="G8625">
        <f>IF(AND(Tableau134[[#This Row],[Operative Temperature]]&lt;19,Tableau134[[#This Row],[Occupancy]]&lt;&gt;0),1,0)</f>
        <v>0</v>
      </c>
      <c r="H8625">
        <f>IF(Tableau134[[#This Row],[Nb dheures sup à 26°C sous occupation]]=1,Tableau134[[#This Row],[Operative Temperature]]-26,0)</f>
        <v>0</v>
      </c>
      <c r="I8625">
        <f>IF(Tableau134[[#This Row],[Nb d''heures inf à 19°C sous occupation]]=1,19-C8625,0)</f>
        <v>0</v>
      </c>
    </row>
    <row r="8626" spans="1:9" x14ac:dyDescent="0.25">
      <c r="A8626" s="2">
        <v>37616.333333333336</v>
      </c>
      <c r="B8626">
        <v>-3.0249999999999999</v>
      </c>
      <c r="C8626">
        <v>22.175329999999999</v>
      </c>
      <c r="D8626">
        <v>0</v>
      </c>
      <c r="E8626" t="str">
        <f>IF(AND(Tableau134[[#This Row],[Operative Temperature]]&lt;19,Tableau134[[#This Row],[Occupancy]]&lt;&gt;0),Tableau134[[#This Row],[Operative Temperature]],"NC")</f>
        <v>NC</v>
      </c>
      <c r="F8626">
        <f>IF(AND(C8626&gt;26,Tableau134[[#This Row],[Occupancy]]&lt;&gt;0),1,0)</f>
        <v>0</v>
      </c>
      <c r="G8626">
        <f>IF(AND(Tableau134[[#This Row],[Operative Temperature]]&lt;19,Tableau134[[#This Row],[Occupancy]]&lt;&gt;0),1,0)</f>
        <v>0</v>
      </c>
      <c r="H8626">
        <f>IF(Tableau134[[#This Row],[Nb dheures sup à 26°C sous occupation]]=1,Tableau134[[#This Row],[Operative Temperature]]-26,0)</f>
        <v>0</v>
      </c>
      <c r="I8626">
        <f>IF(Tableau134[[#This Row],[Nb d''heures inf à 19°C sous occupation]]=1,19-C8626,0)</f>
        <v>0</v>
      </c>
    </row>
    <row r="8627" spans="1:9" x14ac:dyDescent="0.25">
      <c r="A8627" s="2">
        <v>37616.375</v>
      </c>
      <c r="B8627">
        <v>-2.9249999999999998</v>
      </c>
      <c r="C8627">
        <v>22.260829999999999</v>
      </c>
      <c r="D8627">
        <v>0</v>
      </c>
      <c r="E8627" t="str">
        <f>IF(AND(Tableau134[[#This Row],[Operative Temperature]]&lt;19,Tableau134[[#This Row],[Occupancy]]&lt;&gt;0),Tableau134[[#This Row],[Operative Temperature]],"NC")</f>
        <v>NC</v>
      </c>
      <c r="F8627">
        <f>IF(AND(C8627&gt;26,Tableau134[[#This Row],[Occupancy]]&lt;&gt;0),1,0)</f>
        <v>0</v>
      </c>
      <c r="G8627">
        <f>IF(AND(Tableau134[[#This Row],[Operative Temperature]]&lt;19,Tableau134[[#This Row],[Occupancy]]&lt;&gt;0),1,0)</f>
        <v>0</v>
      </c>
      <c r="H8627">
        <f>IF(Tableau134[[#This Row],[Nb dheures sup à 26°C sous occupation]]=1,Tableau134[[#This Row],[Operative Temperature]]-26,0)</f>
        <v>0</v>
      </c>
      <c r="I8627">
        <f>IF(Tableau134[[#This Row],[Nb d''heures inf à 19°C sous occupation]]=1,19-C8627,0)</f>
        <v>0</v>
      </c>
    </row>
    <row r="8628" spans="1:9" x14ac:dyDescent="0.25">
      <c r="A8628" s="2">
        <v>37616.416666666664</v>
      </c>
      <c r="B8628">
        <v>-2.8250000000000002</v>
      </c>
      <c r="C8628">
        <v>22.403549999999999</v>
      </c>
      <c r="D8628">
        <v>0</v>
      </c>
      <c r="E8628" t="str">
        <f>IF(AND(Tableau134[[#This Row],[Operative Temperature]]&lt;19,Tableau134[[#This Row],[Occupancy]]&lt;&gt;0),Tableau134[[#This Row],[Operative Temperature]],"NC")</f>
        <v>NC</v>
      </c>
      <c r="F8628">
        <f>IF(AND(C8628&gt;26,Tableau134[[#This Row],[Occupancy]]&lt;&gt;0),1,0)</f>
        <v>0</v>
      </c>
      <c r="G8628">
        <f>IF(AND(Tableau134[[#This Row],[Operative Temperature]]&lt;19,Tableau134[[#This Row],[Occupancy]]&lt;&gt;0),1,0)</f>
        <v>0</v>
      </c>
      <c r="H8628">
        <f>IF(Tableau134[[#This Row],[Nb dheures sup à 26°C sous occupation]]=1,Tableau134[[#This Row],[Operative Temperature]]-26,0)</f>
        <v>0</v>
      </c>
      <c r="I8628">
        <f>IF(Tableau134[[#This Row],[Nb d''heures inf à 19°C sous occupation]]=1,19-C8628,0)</f>
        <v>0</v>
      </c>
    </row>
    <row r="8629" spans="1:9" x14ac:dyDescent="0.25">
      <c r="A8629" s="2">
        <v>37616.458333333336</v>
      </c>
      <c r="B8629">
        <v>-1.375</v>
      </c>
      <c r="C8629">
        <v>23.299769999999999</v>
      </c>
      <c r="D8629">
        <v>0</v>
      </c>
      <c r="E8629" t="str">
        <f>IF(AND(Tableau134[[#This Row],[Operative Temperature]]&lt;19,Tableau134[[#This Row],[Occupancy]]&lt;&gt;0),Tableau134[[#This Row],[Operative Temperature]],"NC")</f>
        <v>NC</v>
      </c>
      <c r="F8629">
        <f>IF(AND(C8629&gt;26,Tableau134[[#This Row],[Occupancy]]&lt;&gt;0),1,0)</f>
        <v>0</v>
      </c>
      <c r="G8629">
        <f>IF(AND(Tableau134[[#This Row],[Operative Temperature]]&lt;19,Tableau134[[#This Row],[Occupancy]]&lt;&gt;0),1,0)</f>
        <v>0</v>
      </c>
      <c r="H8629">
        <f>IF(Tableau134[[#This Row],[Nb dheures sup à 26°C sous occupation]]=1,Tableau134[[#This Row],[Operative Temperature]]-26,0)</f>
        <v>0</v>
      </c>
      <c r="I8629">
        <f>IF(Tableau134[[#This Row],[Nb d''heures inf à 19°C sous occupation]]=1,19-C8629,0)</f>
        <v>0</v>
      </c>
    </row>
    <row r="8630" spans="1:9" x14ac:dyDescent="0.25">
      <c r="A8630" s="2">
        <v>37616.5</v>
      </c>
      <c r="B8630">
        <v>0.52500000000000002</v>
      </c>
      <c r="C8630">
        <v>24.596329999999998</v>
      </c>
      <c r="D8630">
        <v>0</v>
      </c>
      <c r="E8630" t="str">
        <f>IF(AND(Tableau134[[#This Row],[Operative Temperature]]&lt;19,Tableau134[[#This Row],[Occupancy]]&lt;&gt;0),Tableau134[[#This Row],[Operative Temperature]],"NC")</f>
        <v>NC</v>
      </c>
      <c r="F8630">
        <f>IF(AND(C8630&gt;26,Tableau134[[#This Row],[Occupancy]]&lt;&gt;0),1,0)</f>
        <v>0</v>
      </c>
      <c r="G8630">
        <f>IF(AND(Tableau134[[#This Row],[Operative Temperature]]&lt;19,Tableau134[[#This Row],[Occupancy]]&lt;&gt;0),1,0)</f>
        <v>0</v>
      </c>
      <c r="H8630">
        <f>IF(Tableau134[[#This Row],[Nb dheures sup à 26°C sous occupation]]=1,Tableau134[[#This Row],[Operative Temperature]]-26,0)</f>
        <v>0</v>
      </c>
      <c r="I8630">
        <f>IF(Tableau134[[#This Row],[Nb d''heures inf à 19°C sous occupation]]=1,19-C8630,0)</f>
        <v>0</v>
      </c>
    </row>
    <row r="8631" spans="1:9" x14ac:dyDescent="0.25">
      <c r="A8631" s="2">
        <v>37616.541666666664</v>
      </c>
      <c r="B8631">
        <v>1.1499999999999999</v>
      </c>
      <c r="C8631">
        <v>25.671489999999999</v>
      </c>
      <c r="D8631">
        <v>0</v>
      </c>
      <c r="E8631" t="str">
        <f>IF(AND(Tableau134[[#This Row],[Operative Temperature]]&lt;19,Tableau134[[#This Row],[Occupancy]]&lt;&gt;0),Tableau134[[#This Row],[Operative Temperature]],"NC")</f>
        <v>NC</v>
      </c>
      <c r="F8631">
        <f>IF(AND(C8631&gt;26,Tableau134[[#This Row],[Occupancy]]&lt;&gt;0),1,0)</f>
        <v>0</v>
      </c>
      <c r="G8631">
        <f>IF(AND(Tableau134[[#This Row],[Operative Temperature]]&lt;19,Tableau134[[#This Row],[Occupancy]]&lt;&gt;0),1,0)</f>
        <v>0</v>
      </c>
      <c r="H8631">
        <f>IF(Tableau134[[#This Row],[Nb dheures sup à 26°C sous occupation]]=1,Tableau134[[#This Row],[Operative Temperature]]-26,0)</f>
        <v>0</v>
      </c>
      <c r="I8631">
        <f>IF(Tableau134[[#This Row],[Nb d''heures inf à 19°C sous occupation]]=1,19-C8631,0)</f>
        <v>0</v>
      </c>
    </row>
    <row r="8632" spans="1:9" x14ac:dyDescent="0.25">
      <c r="A8632" s="2">
        <v>37616.583333333336</v>
      </c>
      <c r="B8632">
        <v>1.35</v>
      </c>
      <c r="C8632">
        <v>26.390270000000001</v>
      </c>
      <c r="D8632">
        <v>0</v>
      </c>
      <c r="E8632" t="str">
        <f>IF(AND(Tableau134[[#This Row],[Operative Temperature]]&lt;19,Tableau134[[#This Row],[Occupancy]]&lt;&gt;0),Tableau134[[#This Row],[Operative Temperature]],"NC")</f>
        <v>NC</v>
      </c>
      <c r="F8632">
        <f>IF(AND(C8632&gt;26,Tableau134[[#This Row],[Occupancy]]&lt;&gt;0),1,0)</f>
        <v>0</v>
      </c>
      <c r="G8632">
        <f>IF(AND(Tableau134[[#This Row],[Operative Temperature]]&lt;19,Tableau134[[#This Row],[Occupancy]]&lt;&gt;0),1,0)</f>
        <v>0</v>
      </c>
      <c r="H8632">
        <f>IF(Tableau134[[#This Row],[Nb dheures sup à 26°C sous occupation]]=1,Tableau134[[#This Row],[Operative Temperature]]-26,0)</f>
        <v>0</v>
      </c>
      <c r="I8632">
        <f>IF(Tableau134[[#This Row],[Nb d''heures inf à 19°C sous occupation]]=1,19-C8632,0)</f>
        <v>0</v>
      </c>
    </row>
    <row r="8633" spans="1:9" x14ac:dyDescent="0.25">
      <c r="A8633" s="2">
        <v>37616.625</v>
      </c>
      <c r="B8633">
        <v>1.625</v>
      </c>
      <c r="C8633">
        <v>26.757180000000002</v>
      </c>
      <c r="D8633">
        <v>0</v>
      </c>
      <c r="E8633" t="str">
        <f>IF(AND(Tableau134[[#This Row],[Operative Temperature]]&lt;19,Tableau134[[#This Row],[Occupancy]]&lt;&gt;0),Tableau134[[#This Row],[Operative Temperature]],"NC")</f>
        <v>NC</v>
      </c>
      <c r="F8633">
        <f>IF(AND(C8633&gt;26,Tableau134[[#This Row],[Occupancy]]&lt;&gt;0),1,0)</f>
        <v>0</v>
      </c>
      <c r="G8633">
        <f>IF(AND(Tableau134[[#This Row],[Operative Temperature]]&lt;19,Tableau134[[#This Row],[Occupancy]]&lt;&gt;0),1,0)</f>
        <v>0</v>
      </c>
      <c r="H8633">
        <f>IF(Tableau134[[#This Row],[Nb dheures sup à 26°C sous occupation]]=1,Tableau134[[#This Row],[Operative Temperature]]-26,0)</f>
        <v>0</v>
      </c>
      <c r="I8633">
        <f>IF(Tableau134[[#This Row],[Nb d''heures inf à 19°C sous occupation]]=1,19-C8633,0)</f>
        <v>0</v>
      </c>
    </row>
    <row r="8634" spans="1:9" x14ac:dyDescent="0.25">
      <c r="A8634" s="2">
        <v>37616.666666666664</v>
      </c>
      <c r="B8634">
        <v>1.85</v>
      </c>
      <c r="C8634">
        <v>26.85305</v>
      </c>
      <c r="D8634">
        <v>0</v>
      </c>
      <c r="E8634" t="str">
        <f>IF(AND(Tableau134[[#This Row],[Operative Temperature]]&lt;19,Tableau134[[#This Row],[Occupancy]]&lt;&gt;0),Tableau134[[#This Row],[Operative Temperature]],"NC")</f>
        <v>NC</v>
      </c>
      <c r="F8634">
        <f>IF(AND(C8634&gt;26,Tableau134[[#This Row],[Occupancy]]&lt;&gt;0),1,0)</f>
        <v>0</v>
      </c>
      <c r="G8634">
        <f>IF(AND(Tableau134[[#This Row],[Operative Temperature]]&lt;19,Tableau134[[#This Row],[Occupancy]]&lt;&gt;0),1,0)</f>
        <v>0</v>
      </c>
      <c r="H8634">
        <f>IF(Tableau134[[#This Row],[Nb dheures sup à 26°C sous occupation]]=1,Tableau134[[#This Row],[Operative Temperature]]-26,0)</f>
        <v>0</v>
      </c>
      <c r="I8634">
        <f>IF(Tableau134[[#This Row],[Nb d''heures inf à 19°C sous occupation]]=1,19-C8634,0)</f>
        <v>0</v>
      </c>
    </row>
    <row r="8635" spans="1:9" x14ac:dyDescent="0.25">
      <c r="A8635" s="2">
        <v>37616.708333333336</v>
      </c>
      <c r="B8635">
        <v>1.1499999999999999</v>
      </c>
      <c r="C8635">
        <v>26.535489999999999</v>
      </c>
      <c r="D8635">
        <v>0</v>
      </c>
      <c r="E8635" t="str">
        <f>IF(AND(Tableau134[[#This Row],[Operative Temperature]]&lt;19,Tableau134[[#This Row],[Occupancy]]&lt;&gt;0),Tableau134[[#This Row],[Operative Temperature]],"NC")</f>
        <v>NC</v>
      </c>
      <c r="F8635">
        <f>IF(AND(C8635&gt;26,Tableau134[[#This Row],[Occupancy]]&lt;&gt;0),1,0)</f>
        <v>0</v>
      </c>
      <c r="G8635">
        <f>IF(AND(Tableau134[[#This Row],[Operative Temperature]]&lt;19,Tableau134[[#This Row],[Occupancy]]&lt;&gt;0),1,0)</f>
        <v>0</v>
      </c>
      <c r="H8635">
        <f>IF(Tableau134[[#This Row],[Nb dheures sup à 26°C sous occupation]]=1,Tableau134[[#This Row],[Operative Temperature]]-26,0)</f>
        <v>0</v>
      </c>
      <c r="I8635">
        <f>IF(Tableau134[[#This Row],[Nb d''heures inf à 19°C sous occupation]]=1,19-C8635,0)</f>
        <v>0</v>
      </c>
    </row>
    <row r="8636" spans="1:9" x14ac:dyDescent="0.25">
      <c r="A8636" s="2">
        <v>37616.75</v>
      </c>
      <c r="B8636">
        <v>0.15</v>
      </c>
      <c r="C8636">
        <v>26.125720000000001</v>
      </c>
      <c r="D8636">
        <v>0</v>
      </c>
      <c r="E8636" t="str">
        <f>IF(AND(Tableau134[[#This Row],[Operative Temperature]]&lt;19,Tableau134[[#This Row],[Occupancy]]&lt;&gt;0),Tableau134[[#This Row],[Operative Temperature]],"NC")</f>
        <v>NC</v>
      </c>
      <c r="F8636">
        <f>IF(AND(C8636&gt;26,Tableau134[[#This Row],[Occupancy]]&lt;&gt;0),1,0)</f>
        <v>0</v>
      </c>
      <c r="G8636">
        <f>IF(AND(Tableau134[[#This Row],[Operative Temperature]]&lt;19,Tableau134[[#This Row],[Occupancy]]&lt;&gt;0),1,0)</f>
        <v>0</v>
      </c>
      <c r="H8636">
        <f>IF(Tableau134[[#This Row],[Nb dheures sup à 26°C sous occupation]]=1,Tableau134[[#This Row],[Operative Temperature]]-26,0)</f>
        <v>0</v>
      </c>
      <c r="I8636">
        <f>IF(Tableau134[[#This Row],[Nb d''heures inf à 19°C sous occupation]]=1,19-C8636,0)</f>
        <v>0</v>
      </c>
    </row>
    <row r="8637" spans="1:9" x14ac:dyDescent="0.25">
      <c r="A8637" s="2">
        <v>37616.791666666664</v>
      </c>
      <c r="B8637">
        <v>-0.85</v>
      </c>
      <c r="C8637">
        <v>25.688980000000001</v>
      </c>
      <c r="D8637">
        <v>0</v>
      </c>
      <c r="E8637" t="str">
        <f>IF(AND(Tableau134[[#This Row],[Operative Temperature]]&lt;19,Tableau134[[#This Row],[Occupancy]]&lt;&gt;0),Tableau134[[#This Row],[Operative Temperature]],"NC")</f>
        <v>NC</v>
      </c>
      <c r="F8637">
        <f>IF(AND(C8637&gt;26,Tableau134[[#This Row],[Occupancy]]&lt;&gt;0),1,0)</f>
        <v>0</v>
      </c>
      <c r="G8637">
        <f>IF(AND(Tableau134[[#This Row],[Operative Temperature]]&lt;19,Tableau134[[#This Row],[Occupancy]]&lt;&gt;0),1,0)</f>
        <v>0</v>
      </c>
      <c r="H8637">
        <f>IF(Tableau134[[#This Row],[Nb dheures sup à 26°C sous occupation]]=1,Tableau134[[#This Row],[Operative Temperature]]-26,0)</f>
        <v>0</v>
      </c>
      <c r="I8637">
        <f>IF(Tableau134[[#This Row],[Nb d''heures inf à 19°C sous occupation]]=1,19-C8637,0)</f>
        <v>0</v>
      </c>
    </row>
    <row r="8638" spans="1:9" x14ac:dyDescent="0.25">
      <c r="A8638" s="2">
        <v>37616.833333333336</v>
      </c>
      <c r="B8638">
        <v>-1.4750000000000001</v>
      </c>
      <c r="C8638">
        <v>25.838450000000002</v>
      </c>
      <c r="D8638">
        <v>0</v>
      </c>
      <c r="E8638" t="str">
        <f>IF(AND(Tableau134[[#This Row],[Operative Temperature]]&lt;19,Tableau134[[#This Row],[Occupancy]]&lt;&gt;0),Tableau134[[#This Row],[Operative Temperature]],"NC")</f>
        <v>NC</v>
      </c>
      <c r="F8638">
        <f>IF(AND(C8638&gt;26,Tableau134[[#This Row],[Occupancy]]&lt;&gt;0),1,0)</f>
        <v>0</v>
      </c>
      <c r="G8638">
        <f>IF(AND(Tableau134[[#This Row],[Operative Temperature]]&lt;19,Tableau134[[#This Row],[Occupancy]]&lt;&gt;0),1,0)</f>
        <v>0</v>
      </c>
      <c r="H8638">
        <f>IF(Tableau134[[#This Row],[Nb dheures sup à 26°C sous occupation]]=1,Tableau134[[#This Row],[Operative Temperature]]-26,0)</f>
        <v>0</v>
      </c>
      <c r="I8638">
        <f>IF(Tableau134[[#This Row],[Nb d''heures inf à 19°C sous occupation]]=1,19-C8638,0)</f>
        <v>0</v>
      </c>
    </row>
    <row r="8639" spans="1:9" x14ac:dyDescent="0.25">
      <c r="A8639" s="2">
        <v>37616.875</v>
      </c>
      <c r="B8639">
        <v>-1.9750000000000001</v>
      </c>
      <c r="C8639">
        <v>24.508569999999999</v>
      </c>
      <c r="D8639">
        <v>0</v>
      </c>
      <c r="E8639" t="str">
        <f>IF(AND(Tableau134[[#This Row],[Operative Temperature]]&lt;19,Tableau134[[#This Row],[Occupancy]]&lt;&gt;0),Tableau134[[#This Row],[Operative Temperature]],"NC")</f>
        <v>NC</v>
      </c>
      <c r="F8639">
        <f>IF(AND(C8639&gt;26,Tableau134[[#This Row],[Occupancy]]&lt;&gt;0),1,0)</f>
        <v>0</v>
      </c>
      <c r="G8639">
        <f>IF(AND(Tableau134[[#This Row],[Operative Temperature]]&lt;19,Tableau134[[#This Row],[Occupancy]]&lt;&gt;0),1,0)</f>
        <v>0</v>
      </c>
      <c r="H8639">
        <f>IF(Tableau134[[#This Row],[Nb dheures sup à 26°C sous occupation]]=1,Tableau134[[#This Row],[Operative Temperature]]-26,0)</f>
        <v>0</v>
      </c>
      <c r="I8639">
        <f>IF(Tableau134[[#This Row],[Nb d''heures inf à 19°C sous occupation]]=1,19-C8639,0)</f>
        <v>0</v>
      </c>
    </row>
    <row r="8640" spans="1:9" x14ac:dyDescent="0.25">
      <c r="A8640" s="2">
        <v>37616.916666666664</v>
      </c>
      <c r="B8640">
        <v>-2.4750000000000001</v>
      </c>
      <c r="C8640">
        <v>23.72186</v>
      </c>
      <c r="D8640">
        <v>0</v>
      </c>
      <c r="E8640" t="str">
        <f>IF(AND(Tableau134[[#This Row],[Operative Temperature]]&lt;19,Tableau134[[#This Row],[Occupancy]]&lt;&gt;0),Tableau134[[#This Row],[Operative Temperature]],"NC")</f>
        <v>NC</v>
      </c>
      <c r="F8640">
        <f>IF(AND(C8640&gt;26,Tableau134[[#This Row],[Occupancy]]&lt;&gt;0),1,0)</f>
        <v>0</v>
      </c>
      <c r="G8640">
        <f>IF(AND(Tableau134[[#This Row],[Operative Temperature]]&lt;19,Tableau134[[#This Row],[Occupancy]]&lt;&gt;0),1,0)</f>
        <v>0</v>
      </c>
      <c r="H8640">
        <f>IF(Tableau134[[#This Row],[Nb dheures sup à 26°C sous occupation]]=1,Tableau134[[#This Row],[Operative Temperature]]-26,0)</f>
        <v>0</v>
      </c>
      <c r="I8640">
        <f>IF(Tableau134[[#This Row],[Nb d''heures inf à 19°C sous occupation]]=1,19-C8640,0)</f>
        <v>0</v>
      </c>
    </row>
    <row r="8641" spans="1:9" x14ac:dyDescent="0.25">
      <c r="A8641" s="2">
        <v>37616.958333333336</v>
      </c>
      <c r="B8641">
        <v>-2.9750000000000001</v>
      </c>
      <c r="C8641">
        <v>23.315650000000002</v>
      </c>
      <c r="D8641">
        <v>0</v>
      </c>
      <c r="E8641" t="str">
        <f>IF(AND(Tableau134[[#This Row],[Operative Temperature]]&lt;19,Tableau134[[#This Row],[Occupancy]]&lt;&gt;0),Tableau134[[#This Row],[Operative Temperature]],"NC")</f>
        <v>NC</v>
      </c>
      <c r="F8641">
        <f>IF(AND(C8641&gt;26,Tableau134[[#This Row],[Occupancy]]&lt;&gt;0),1,0)</f>
        <v>0</v>
      </c>
      <c r="G8641">
        <f>IF(AND(Tableau134[[#This Row],[Operative Temperature]]&lt;19,Tableau134[[#This Row],[Occupancy]]&lt;&gt;0),1,0)</f>
        <v>0</v>
      </c>
      <c r="H8641">
        <f>IF(Tableau134[[#This Row],[Nb dheures sup à 26°C sous occupation]]=1,Tableau134[[#This Row],[Operative Temperature]]-26,0)</f>
        <v>0</v>
      </c>
      <c r="I8641">
        <f>IF(Tableau134[[#This Row],[Nb d''heures inf à 19°C sous occupation]]=1,19-C8641,0)</f>
        <v>0</v>
      </c>
    </row>
    <row r="8642" spans="1:9" x14ac:dyDescent="0.25">
      <c r="A8642" s="1">
        <v>37617</v>
      </c>
      <c r="B8642">
        <v>-3.4750000000000001</v>
      </c>
      <c r="C8642">
        <v>22.99503</v>
      </c>
      <c r="D8642">
        <v>0</v>
      </c>
      <c r="E8642" t="str">
        <f>IF(AND(Tableau134[[#This Row],[Operative Temperature]]&lt;19,Tableau134[[#This Row],[Occupancy]]&lt;&gt;0),Tableau134[[#This Row],[Operative Temperature]],"NC")</f>
        <v>NC</v>
      </c>
      <c r="F8642">
        <f>IF(AND(C8642&gt;26,Tableau134[[#This Row],[Occupancy]]&lt;&gt;0),1,0)</f>
        <v>0</v>
      </c>
      <c r="G8642">
        <f>IF(AND(Tableau134[[#This Row],[Operative Temperature]]&lt;19,Tableau134[[#This Row],[Occupancy]]&lt;&gt;0),1,0)</f>
        <v>0</v>
      </c>
      <c r="H8642">
        <f>IF(Tableau134[[#This Row],[Nb dheures sup à 26°C sous occupation]]=1,Tableau134[[#This Row],[Operative Temperature]]-26,0)</f>
        <v>0</v>
      </c>
      <c r="I8642">
        <f>IF(Tableau134[[#This Row],[Nb d''heures inf à 19°C sous occupation]]=1,19-C8642,0)</f>
        <v>0</v>
      </c>
    </row>
    <row r="8643" spans="1:9" x14ac:dyDescent="0.25">
      <c r="A8643" s="2">
        <v>37617.041666666664</v>
      </c>
      <c r="B8643">
        <v>-3.9750000000000001</v>
      </c>
      <c r="C8643">
        <v>22.752330000000001</v>
      </c>
      <c r="D8643">
        <v>0</v>
      </c>
      <c r="E8643" t="str">
        <f>IF(AND(Tableau134[[#This Row],[Operative Temperature]]&lt;19,Tableau134[[#This Row],[Occupancy]]&lt;&gt;0),Tableau134[[#This Row],[Operative Temperature]],"NC")</f>
        <v>NC</v>
      </c>
      <c r="F8643">
        <f>IF(AND(C8643&gt;26,Tableau134[[#This Row],[Occupancy]]&lt;&gt;0),1,0)</f>
        <v>0</v>
      </c>
      <c r="G8643">
        <f>IF(AND(Tableau134[[#This Row],[Operative Temperature]]&lt;19,Tableau134[[#This Row],[Occupancy]]&lt;&gt;0),1,0)</f>
        <v>0</v>
      </c>
      <c r="H8643">
        <f>IF(Tableau134[[#This Row],[Nb dheures sup à 26°C sous occupation]]=1,Tableau134[[#This Row],[Operative Temperature]]-26,0)</f>
        <v>0</v>
      </c>
      <c r="I8643">
        <f>IF(Tableau134[[#This Row],[Nb d''heures inf à 19°C sous occupation]]=1,19-C8643,0)</f>
        <v>0</v>
      </c>
    </row>
    <row r="8644" spans="1:9" x14ac:dyDescent="0.25">
      <c r="A8644" s="2">
        <v>37617.083333333336</v>
      </c>
      <c r="B8644">
        <v>-4.0250000000000004</v>
      </c>
      <c r="C8644">
        <v>22.510850000000001</v>
      </c>
      <c r="D8644">
        <v>0</v>
      </c>
      <c r="E8644" t="str">
        <f>IF(AND(Tableau134[[#This Row],[Operative Temperature]]&lt;19,Tableau134[[#This Row],[Occupancy]]&lt;&gt;0),Tableau134[[#This Row],[Operative Temperature]],"NC")</f>
        <v>NC</v>
      </c>
      <c r="F8644">
        <f>IF(AND(C8644&gt;26,Tableau134[[#This Row],[Occupancy]]&lt;&gt;0),1,0)</f>
        <v>0</v>
      </c>
      <c r="G8644">
        <f>IF(AND(Tableau134[[#This Row],[Operative Temperature]]&lt;19,Tableau134[[#This Row],[Occupancy]]&lt;&gt;0),1,0)</f>
        <v>0</v>
      </c>
      <c r="H8644">
        <f>IF(Tableau134[[#This Row],[Nb dheures sup à 26°C sous occupation]]=1,Tableau134[[#This Row],[Operative Temperature]]-26,0)</f>
        <v>0</v>
      </c>
      <c r="I8644">
        <f>IF(Tableau134[[#This Row],[Nb d''heures inf à 19°C sous occupation]]=1,19-C8644,0)</f>
        <v>0</v>
      </c>
    </row>
    <row r="8645" spans="1:9" x14ac:dyDescent="0.25">
      <c r="A8645" s="2">
        <v>37617.125</v>
      </c>
      <c r="B8645">
        <v>-4.45</v>
      </c>
      <c r="C8645">
        <v>22.290489999999998</v>
      </c>
      <c r="D8645">
        <v>0</v>
      </c>
      <c r="E8645" t="str">
        <f>IF(AND(Tableau134[[#This Row],[Operative Temperature]]&lt;19,Tableau134[[#This Row],[Occupancy]]&lt;&gt;0),Tableau134[[#This Row],[Operative Temperature]],"NC")</f>
        <v>NC</v>
      </c>
      <c r="F8645">
        <f>IF(AND(C8645&gt;26,Tableau134[[#This Row],[Occupancy]]&lt;&gt;0),1,0)</f>
        <v>0</v>
      </c>
      <c r="G8645">
        <f>IF(AND(Tableau134[[#This Row],[Operative Temperature]]&lt;19,Tableau134[[#This Row],[Occupancy]]&lt;&gt;0),1,0)</f>
        <v>0</v>
      </c>
      <c r="H8645">
        <f>IF(Tableau134[[#This Row],[Nb dheures sup à 26°C sous occupation]]=1,Tableau134[[#This Row],[Operative Temperature]]-26,0)</f>
        <v>0</v>
      </c>
      <c r="I8645">
        <f>IF(Tableau134[[#This Row],[Nb d''heures inf à 19°C sous occupation]]=1,19-C8645,0)</f>
        <v>0</v>
      </c>
    </row>
    <row r="8646" spans="1:9" x14ac:dyDescent="0.25">
      <c r="A8646" s="2">
        <v>37617.166666666664</v>
      </c>
      <c r="B8646">
        <v>-5.05</v>
      </c>
      <c r="C8646">
        <v>22.066199999999998</v>
      </c>
      <c r="D8646">
        <v>0</v>
      </c>
      <c r="E8646" t="str">
        <f>IF(AND(Tableau134[[#This Row],[Operative Temperature]]&lt;19,Tableau134[[#This Row],[Occupancy]]&lt;&gt;0),Tableau134[[#This Row],[Operative Temperature]],"NC")</f>
        <v>NC</v>
      </c>
      <c r="F8646">
        <f>IF(AND(C8646&gt;26,Tableau134[[#This Row],[Occupancy]]&lt;&gt;0),1,0)</f>
        <v>0</v>
      </c>
      <c r="G8646">
        <f>IF(AND(Tableau134[[#This Row],[Operative Temperature]]&lt;19,Tableau134[[#This Row],[Occupancy]]&lt;&gt;0),1,0)</f>
        <v>0</v>
      </c>
      <c r="H8646">
        <f>IF(Tableau134[[#This Row],[Nb dheures sup à 26°C sous occupation]]=1,Tableau134[[#This Row],[Operative Temperature]]-26,0)</f>
        <v>0</v>
      </c>
      <c r="I8646">
        <f>IF(Tableau134[[#This Row],[Nb d''heures inf à 19°C sous occupation]]=1,19-C8646,0)</f>
        <v>0</v>
      </c>
    </row>
    <row r="8647" spans="1:9" x14ac:dyDescent="0.25">
      <c r="A8647" s="2">
        <v>37617.208333333336</v>
      </c>
      <c r="B8647">
        <v>-5.05</v>
      </c>
      <c r="C8647">
        <v>21.843779999999999</v>
      </c>
      <c r="D8647">
        <v>0</v>
      </c>
      <c r="E8647" t="str">
        <f>IF(AND(Tableau134[[#This Row],[Operative Temperature]]&lt;19,Tableau134[[#This Row],[Occupancy]]&lt;&gt;0),Tableau134[[#This Row],[Operative Temperature]],"NC")</f>
        <v>NC</v>
      </c>
      <c r="F8647">
        <f>IF(AND(C8647&gt;26,Tableau134[[#This Row],[Occupancy]]&lt;&gt;0),1,0)</f>
        <v>0</v>
      </c>
      <c r="G8647">
        <f>IF(AND(Tableau134[[#This Row],[Operative Temperature]]&lt;19,Tableau134[[#This Row],[Occupancy]]&lt;&gt;0),1,0)</f>
        <v>0</v>
      </c>
      <c r="H8647">
        <f>IF(Tableau134[[#This Row],[Nb dheures sup à 26°C sous occupation]]=1,Tableau134[[#This Row],[Operative Temperature]]-26,0)</f>
        <v>0</v>
      </c>
      <c r="I8647">
        <f>IF(Tableau134[[#This Row],[Nb d''heures inf à 19°C sous occupation]]=1,19-C8647,0)</f>
        <v>0</v>
      </c>
    </row>
    <row r="8648" spans="1:9" x14ac:dyDescent="0.25">
      <c r="A8648" s="2">
        <v>37617.25</v>
      </c>
      <c r="B8648">
        <v>-4.9249999999999998</v>
      </c>
      <c r="C8648">
        <v>22.029299999999999</v>
      </c>
      <c r="D8648">
        <v>0</v>
      </c>
      <c r="E8648" t="str">
        <f>IF(AND(Tableau134[[#This Row],[Operative Temperature]]&lt;19,Tableau134[[#This Row],[Occupancy]]&lt;&gt;0),Tableau134[[#This Row],[Operative Temperature]],"NC")</f>
        <v>NC</v>
      </c>
      <c r="F8648">
        <f>IF(AND(C8648&gt;26,Tableau134[[#This Row],[Occupancy]]&lt;&gt;0),1,0)</f>
        <v>0</v>
      </c>
      <c r="G8648">
        <f>IF(AND(Tableau134[[#This Row],[Operative Temperature]]&lt;19,Tableau134[[#This Row],[Occupancy]]&lt;&gt;0),1,0)</f>
        <v>0</v>
      </c>
      <c r="H8648">
        <f>IF(Tableau134[[#This Row],[Nb dheures sup à 26°C sous occupation]]=1,Tableau134[[#This Row],[Operative Temperature]]-26,0)</f>
        <v>0</v>
      </c>
      <c r="I8648">
        <f>IF(Tableau134[[#This Row],[Nb d''heures inf à 19°C sous occupation]]=1,19-C8648,0)</f>
        <v>0</v>
      </c>
    </row>
    <row r="8649" spans="1:9" x14ac:dyDescent="0.25">
      <c r="A8649" s="2">
        <v>37617.291666666664</v>
      </c>
      <c r="B8649">
        <v>-4.75</v>
      </c>
      <c r="C8649">
        <v>21.999359999999999</v>
      </c>
      <c r="D8649">
        <v>0</v>
      </c>
      <c r="E8649" t="str">
        <f>IF(AND(Tableau134[[#This Row],[Operative Temperature]]&lt;19,Tableau134[[#This Row],[Occupancy]]&lt;&gt;0),Tableau134[[#This Row],[Operative Temperature]],"NC")</f>
        <v>NC</v>
      </c>
      <c r="F8649">
        <f>IF(AND(C8649&gt;26,Tableau134[[#This Row],[Occupancy]]&lt;&gt;0),1,0)</f>
        <v>0</v>
      </c>
      <c r="G8649">
        <f>IF(AND(Tableau134[[#This Row],[Operative Temperature]]&lt;19,Tableau134[[#This Row],[Occupancy]]&lt;&gt;0),1,0)</f>
        <v>0</v>
      </c>
      <c r="H8649">
        <f>IF(Tableau134[[#This Row],[Nb dheures sup à 26°C sous occupation]]=1,Tableau134[[#This Row],[Operative Temperature]]-26,0)</f>
        <v>0</v>
      </c>
      <c r="I8649">
        <f>IF(Tableau134[[#This Row],[Nb d''heures inf à 19°C sous occupation]]=1,19-C8649,0)</f>
        <v>0</v>
      </c>
    </row>
    <row r="8650" spans="1:9" x14ac:dyDescent="0.25">
      <c r="A8650" s="2">
        <v>37617.333333333336</v>
      </c>
      <c r="B8650">
        <v>-4.8499999999999996</v>
      </c>
      <c r="C8650">
        <v>22.174520000000001</v>
      </c>
      <c r="D8650">
        <v>0</v>
      </c>
      <c r="E8650" t="str">
        <f>IF(AND(Tableau134[[#This Row],[Operative Temperature]]&lt;19,Tableau134[[#This Row],[Occupancy]]&lt;&gt;0),Tableau134[[#This Row],[Operative Temperature]],"NC")</f>
        <v>NC</v>
      </c>
      <c r="F8650">
        <f>IF(AND(C8650&gt;26,Tableau134[[#This Row],[Occupancy]]&lt;&gt;0),1,0)</f>
        <v>0</v>
      </c>
      <c r="G8650">
        <f>IF(AND(Tableau134[[#This Row],[Operative Temperature]]&lt;19,Tableau134[[#This Row],[Occupancy]]&lt;&gt;0),1,0)</f>
        <v>0</v>
      </c>
      <c r="H8650">
        <f>IF(Tableau134[[#This Row],[Nb dheures sup à 26°C sous occupation]]=1,Tableau134[[#This Row],[Operative Temperature]]-26,0)</f>
        <v>0</v>
      </c>
      <c r="I8650">
        <f>IF(Tableau134[[#This Row],[Nb d''heures inf à 19°C sous occupation]]=1,19-C8650,0)</f>
        <v>0</v>
      </c>
    </row>
    <row r="8651" spans="1:9" x14ac:dyDescent="0.25">
      <c r="A8651" s="2">
        <v>37617.375</v>
      </c>
      <c r="B8651">
        <v>-4.9749999999999996</v>
      </c>
      <c r="C8651">
        <v>22.232199999999999</v>
      </c>
      <c r="D8651">
        <v>0</v>
      </c>
      <c r="E8651" t="str">
        <f>IF(AND(Tableau134[[#This Row],[Operative Temperature]]&lt;19,Tableau134[[#This Row],[Occupancy]]&lt;&gt;0),Tableau134[[#This Row],[Operative Temperature]],"NC")</f>
        <v>NC</v>
      </c>
      <c r="F8651">
        <f>IF(AND(C8651&gt;26,Tableau134[[#This Row],[Occupancy]]&lt;&gt;0),1,0)</f>
        <v>0</v>
      </c>
      <c r="G8651">
        <f>IF(AND(Tableau134[[#This Row],[Operative Temperature]]&lt;19,Tableau134[[#This Row],[Occupancy]]&lt;&gt;0),1,0)</f>
        <v>0</v>
      </c>
      <c r="H8651">
        <f>IF(Tableau134[[#This Row],[Nb dheures sup à 26°C sous occupation]]=1,Tableau134[[#This Row],[Operative Temperature]]-26,0)</f>
        <v>0</v>
      </c>
      <c r="I8651">
        <f>IF(Tableau134[[#This Row],[Nb d''heures inf à 19°C sous occupation]]=1,19-C8651,0)</f>
        <v>0</v>
      </c>
    </row>
    <row r="8652" spans="1:9" x14ac:dyDescent="0.25">
      <c r="A8652" s="2">
        <v>37617.416666666664</v>
      </c>
      <c r="B8652">
        <v>-4.1749999999999998</v>
      </c>
      <c r="C8652">
        <v>22.265339999999998</v>
      </c>
      <c r="D8652">
        <v>0</v>
      </c>
      <c r="E8652" t="str">
        <f>IF(AND(Tableau134[[#This Row],[Operative Temperature]]&lt;19,Tableau134[[#This Row],[Occupancy]]&lt;&gt;0),Tableau134[[#This Row],[Operative Temperature]],"NC")</f>
        <v>NC</v>
      </c>
      <c r="F8652">
        <f>IF(AND(C8652&gt;26,Tableau134[[#This Row],[Occupancy]]&lt;&gt;0),1,0)</f>
        <v>0</v>
      </c>
      <c r="G8652">
        <f>IF(AND(Tableau134[[#This Row],[Operative Temperature]]&lt;19,Tableau134[[#This Row],[Occupancy]]&lt;&gt;0),1,0)</f>
        <v>0</v>
      </c>
      <c r="H8652">
        <f>IF(Tableau134[[#This Row],[Nb dheures sup à 26°C sous occupation]]=1,Tableau134[[#This Row],[Operative Temperature]]-26,0)</f>
        <v>0</v>
      </c>
      <c r="I8652">
        <f>IF(Tableau134[[#This Row],[Nb d''heures inf à 19°C sous occupation]]=1,19-C8652,0)</f>
        <v>0</v>
      </c>
    </row>
    <row r="8653" spans="1:9" x14ac:dyDescent="0.25">
      <c r="A8653" s="2">
        <v>37617.458333333336</v>
      </c>
      <c r="B8653">
        <v>-2.85</v>
      </c>
      <c r="C8653">
        <v>22.703140000000001</v>
      </c>
      <c r="D8653">
        <v>0</v>
      </c>
      <c r="E8653" t="str">
        <f>IF(AND(Tableau134[[#This Row],[Operative Temperature]]&lt;19,Tableau134[[#This Row],[Occupancy]]&lt;&gt;0),Tableau134[[#This Row],[Operative Temperature]],"NC")</f>
        <v>NC</v>
      </c>
      <c r="F8653">
        <f>IF(AND(C8653&gt;26,Tableau134[[#This Row],[Occupancy]]&lt;&gt;0),1,0)</f>
        <v>0</v>
      </c>
      <c r="G8653">
        <f>IF(AND(Tableau134[[#This Row],[Operative Temperature]]&lt;19,Tableau134[[#This Row],[Occupancy]]&lt;&gt;0),1,0)</f>
        <v>0</v>
      </c>
      <c r="H8653">
        <f>IF(Tableau134[[#This Row],[Nb dheures sup à 26°C sous occupation]]=1,Tableau134[[#This Row],[Operative Temperature]]-26,0)</f>
        <v>0</v>
      </c>
      <c r="I8653">
        <f>IF(Tableau134[[#This Row],[Nb d''heures inf à 19°C sous occupation]]=1,19-C8653,0)</f>
        <v>0</v>
      </c>
    </row>
    <row r="8654" spans="1:9" x14ac:dyDescent="0.25">
      <c r="A8654" s="2">
        <v>37617.5</v>
      </c>
      <c r="B8654">
        <v>-1.375</v>
      </c>
      <c r="C8654">
        <v>23.754960000000001</v>
      </c>
      <c r="D8654">
        <v>0</v>
      </c>
      <c r="E8654" t="str">
        <f>IF(AND(Tableau134[[#This Row],[Operative Temperature]]&lt;19,Tableau134[[#This Row],[Occupancy]]&lt;&gt;0),Tableau134[[#This Row],[Operative Temperature]],"NC")</f>
        <v>NC</v>
      </c>
      <c r="F8654">
        <f>IF(AND(C8654&gt;26,Tableau134[[#This Row],[Occupancy]]&lt;&gt;0),1,0)</f>
        <v>0</v>
      </c>
      <c r="G8654">
        <f>IF(AND(Tableau134[[#This Row],[Operative Temperature]]&lt;19,Tableau134[[#This Row],[Occupancy]]&lt;&gt;0),1,0)</f>
        <v>0</v>
      </c>
      <c r="H8654">
        <f>IF(Tableau134[[#This Row],[Nb dheures sup à 26°C sous occupation]]=1,Tableau134[[#This Row],[Operative Temperature]]-26,0)</f>
        <v>0</v>
      </c>
      <c r="I8654">
        <f>IF(Tableau134[[#This Row],[Nb d''heures inf à 19°C sous occupation]]=1,19-C8654,0)</f>
        <v>0</v>
      </c>
    </row>
    <row r="8655" spans="1:9" x14ac:dyDescent="0.25">
      <c r="A8655" s="2">
        <v>37617.541666666664</v>
      </c>
      <c r="B8655">
        <v>0.05</v>
      </c>
      <c r="C8655">
        <v>25.019200000000001</v>
      </c>
      <c r="D8655">
        <v>0</v>
      </c>
      <c r="E8655" t="str">
        <f>IF(AND(Tableau134[[#This Row],[Operative Temperature]]&lt;19,Tableau134[[#This Row],[Occupancy]]&lt;&gt;0),Tableau134[[#This Row],[Operative Temperature]],"NC")</f>
        <v>NC</v>
      </c>
      <c r="F8655">
        <f>IF(AND(C8655&gt;26,Tableau134[[#This Row],[Occupancy]]&lt;&gt;0),1,0)</f>
        <v>0</v>
      </c>
      <c r="G8655">
        <f>IF(AND(Tableau134[[#This Row],[Operative Temperature]]&lt;19,Tableau134[[#This Row],[Occupancy]]&lt;&gt;0),1,0)</f>
        <v>0</v>
      </c>
      <c r="H8655">
        <f>IF(Tableau134[[#This Row],[Nb dheures sup à 26°C sous occupation]]=1,Tableau134[[#This Row],[Operative Temperature]]-26,0)</f>
        <v>0</v>
      </c>
      <c r="I8655">
        <f>IF(Tableau134[[#This Row],[Nb d''heures inf à 19°C sous occupation]]=1,19-C8655,0)</f>
        <v>0</v>
      </c>
    </row>
    <row r="8656" spans="1:9" x14ac:dyDescent="0.25">
      <c r="A8656" s="2">
        <v>37617.583333333336</v>
      </c>
      <c r="B8656">
        <v>1.6</v>
      </c>
      <c r="C8656">
        <v>25.910399999999999</v>
      </c>
      <c r="D8656">
        <v>0</v>
      </c>
      <c r="E8656" t="str">
        <f>IF(AND(Tableau134[[#This Row],[Operative Temperature]]&lt;19,Tableau134[[#This Row],[Occupancy]]&lt;&gt;0),Tableau134[[#This Row],[Operative Temperature]],"NC")</f>
        <v>NC</v>
      </c>
      <c r="F8656">
        <f>IF(AND(C8656&gt;26,Tableau134[[#This Row],[Occupancy]]&lt;&gt;0),1,0)</f>
        <v>0</v>
      </c>
      <c r="G8656">
        <f>IF(AND(Tableau134[[#This Row],[Operative Temperature]]&lt;19,Tableau134[[#This Row],[Occupancy]]&lt;&gt;0),1,0)</f>
        <v>0</v>
      </c>
      <c r="H8656">
        <f>IF(Tableau134[[#This Row],[Nb dheures sup à 26°C sous occupation]]=1,Tableau134[[#This Row],[Operative Temperature]]-26,0)</f>
        <v>0</v>
      </c>
      <c r="I8656">
        <f>IF(Tableau134[[#This Row],[Nb d''heures inf à 19°C sous occupation]]=1,19-C8656,0)</f>
        <v>0</v>
      </c>
    </row>
    <row r="8657" spans="1:9" x14ac:dyDescent="0.25">
      <c r="A8657" s="2">
        <v>37617.625</v>
      </c>
      <c r="B8657">
        <v>2.375</v>
      </c>
      <c r="C8657">
        <v>26.376809999999999</v>
      </c>
      <c r="D8657">
        <v>0</v>
      </c>
      <c r="E8657" t="str">
        <f>IF(AND(Tableau134[[#This Row],[Operative Temperature]]&lt;19,Tableau134[[#This Row],[Occupancy]]&lt;&gt;0),Tableau134[[#This Row],[Operative Temperature]],"NC")</f>
        <v>NC</v>
      </c>
      <c r="F8657">
        <f>IF(AND(C8657&gt;26,Tableau134[[#This Row],[Occupancy]]&lt;&gt;0),1,0)</f>
        <v>0</v>
      </c>
      <c r="G8657">
        <f>IF(AND(Tableau134[[#This Row],[Operative Temperature]]&lt;19,Tableau134[[#This Row],[Occupancy]]&lt;&gt;0),1,0)</f>
        <v>0</v>
      </c>
      <c r="H8657">
        <f>IF(Tableau134[[#This Row],[Nb dheures sup à 26°C sous occupation]]=1,Tableau134[[#This Row],[Operative Temperature]]-26,0)</f>
        <v>0</v>
      </c>
      <c r="I8657">
        <f>IF(Tableau134[[#This Row],[Nb d''heures inf à 19°C sous occupation]]=1,19-C8657,0)</f>
        <v>0</v>
      </c>
    </row>
    <row r="8658" spans="1:9" x14ac:dyDescent="0.25">
      <c r="A8658" s="2">
        <v>37617.666666666664</v>
      </c>
      <c r="B8658">
        <v>2.95</v>
      </c>
      <c r="C8658">
        <v>26.605720000000002</v>
      </c>
      <c r="D8658">
        <v>0</v>
      </c>
      <c r="E8658" t="str">
        <f>IF(AND(Tableau134[[#This Row],[Operative Temperature]]&lt;19,Tableau134[[#This Row],[Occupancy]]&lt;&gt;0),Tableau134[[#This Row],[Operative Temperature]],"NC")</f>
        <v>NC</v>
      </c>
      <c r="F8658">
        <f>IF(AND(C8658&gt;26,Tableau134[[#This Row],[Occupancy]]&lt;&gt;0),1,0)</f>
        <v>0</v>
      </c>
      <c r="G8658">
        <f>IF(AND(Tableau134[[#This Row],[Operative Temperature]]&lt;19,Tableau134[[#This Row],[Occupancy]]&lt;&gt;0),1,0)</f>
        <v>0</v>
      </c>
      <c r="H8658">
        <f>IF(Tableau134[[#This Row],[Nb dheures sup à 26°C sous occupation]]=1,Tableau134[[#This Row],[Operative Temperature]]-26,0)</f>
        <v>0</v>
      </c>
      <c r="I8658">
        <f>IF(Tableau134[[#This Row],[Nb d''heures inf à 19°C sous occupation]]=1,19-C8658,0)</f>
        <v>0</v>
      </c>
    </row>
    <row r="8659" spans="1:9" x14ac:dyDescent="0.25">
      <c r="A8659" s="2">
        <v>37617.708333333336</v>
      </c>
      <c r="B8659">
        <v>2.2749999999999999</v>
      </c>
      <c r="C8659">
        <v>26.296469999999999</v>
      </c>
      <c r="D8659">
        <v>0</v>
      </c>
      <c r="E8659" t="str">
        <f>IF(AND(Tableau134[[#This Row],[Operative Temperature]]&lt;19,Tableau134[[#This Row],[Occupancy]]&lt;&gt;0),Tableau134[[#This Row],[Operative Temperature]],"NC")</f>
        <v>NC</v>
      </c>
      <c r="F8659">
        <f>IF(AND(C8659&gt;26,Tableau134[[#This Row],[Occupancy]]&lt;&gt;0),1,0)</f>
        <v>0</v>
      </c>
      <c r="G8659">
        <f>IF(AND(Tableau134[[#This Row],[Operative Temperature]]&lt;19,Tableau134[[#This Row],[Occupancy]]&lt;&gt;0),1,0)</f>
        <v>0</v>
      </c>
      <c r="H8659">
        <f>IF(Tableau134[[#This Row],[Nb dheures sup à 26°C sous occupation]]=1,Tableau134[[#This Row],[Operative Temperature]]-26,0)</f>
        <v>0</v>
      </c>
      <c r="I8659">
        <f>IF(Tableau134[[#This Row],[Nb d''heures inf à 19°C sous occupation]]=1,19-C8659,0)</f>
        <v>0</v>
      </c>
    </row>
    <row r="8660" spans="1:9" x14ac:dyDescent="0.25">
      <c r="A8660" s="2">
        <v>37617.75</v>
      </c>
      <c r="B8660">
        <v>1.175</v>
      </c>
      <c r="C8660">
        <v>25.90429</v>
      </c>
      <c r="D8660">
        <v>0</v>
      </c>
      <c r="E8660" t="str">
        <f>IF(AND(Tableau134[[#This Row],[Operative Temperature]]&lt;19,Tableau134[[#This Row],[Occupancy]]&lt;&gt;0),Tableau134[[#This Row],[Operative Temperature]],"NC")</f>
        <v>NC</v>
      </c>
      <c r="F8660">
        <f>IF(AND(C8660&gt;26,Tableau134[[#This Row],[Occupancy]]&lt;&gt;0),1,0)</f>
        <v>0</v>
      </c>
      <c r="G8660">
        <f>IF(AND(Tableau134[[#This Row],[Operative Temperature]]&lt;19,Tableau134[[#This Row],[Occupancy]]&lt;&gt;0),1,0)</f>
        <v>0</v>
      </c>
      <c r="H8660">
        <f>IF(Tableau134[[#This Row],[Nb dheures sup à 26°C sous occupation]]=1,Tableau134[[#This Row],[Operative Temperature]]-26,0)</f>
        <v>0</v>
      </c>
      <c r="I8660">
        <f>IF(Tableau134[[#This Row],[Nb d''heures inf à 19°C sous occupation]]=1,19-C8660,0)</f>
        <v>0</v>
      </c>
    </row>
    <row r="8661" spans="1:9" x14ac:dyDescent="0.25">
      <c r="A8661" s="2">
        <v>37617.791666666664</v>
      </c>
      <c r="B8661">
        <v>7.4999999999999997E-2</v>
      </c>
      <c r="C8661">
        <v>25.69455</v>
      </c>
      <c r="D8661">
        <v>0</v>
      </c>
      <c r="E8661" t="str">
        <f>IF(AND(Tableau134[[#This Row],[Operative Temperature]]&lt;19,Tableau134[[#This Row],[Occupancy]]&lt;&gt;0),Tableau134[[#This Row],[Operative Temperature]],"NC")</f>
        <v>NC</v>
      </c>
      <c r="F8661">
        <f>IF(AND(C8661&gt;26,Tableau134[[#This Row],[Occupancy]]&lt;&gt;0),1,0)</f>
        <v>0</v>
      </c>
      <c r="G8661">
        <f>IF(AND(Tableau134[[#This Row],[Operative Temperature]]&lt;19,Tableau134[[#This Row],[Occupancy]]&lt;&gt;0),1,0)</f>
        <v>0</v>
      </c>
      <c r="H8661">
        <f>IF(Tableau134[[#This Row],[Nb dheures sup à 26°C sous occupation]]=1,Tableau134[[#This Row],[Operative Temperature]]-26,0)</f>
        <v>0</v>
      </c>
      <c r="I8661">
        <f>IF(Tableau134[[#This Row],[Nb d''heures inf à 19°C sous occupation]]=1,19-C8661,0)</f>
        <v>0</v>
      </c>
    </row>
    <row r="8662" spans="1:9" x14ac:dyDescent="0.25">
      <c r="A8662" s="2">
        <v>37617.833333333336</v>
      </c>
      <c r="B8662">
        <v>-0.57499999999999996</v>
      </c>
      <c r="C8662">
        <v>25.774429999999999</v>
      </c>
      <c r="D8662">
        <v>0</v>
      </c>
      <c r="E8662" t="str">
        <f>IF(AND(Tableau134[[#This Row],[Operative Temperature]]&lt;19,Tableau134[[#This Row],[Occupancy]]&lt;&gt;0),Tableau134[[#This Row],[Operative Temperature]],"NC")</f>
        <v>NC</v>
      </c>
      <c r="F8662">
        <f>IF(AND(C8662&gt;26,Tableau134[[#This Row],[Occupancy]]&lt;&gt;0),1,0)</f>
        <v>0</v>
      </c>
      <c r="G8662">
        <f>IF(AND(Tableau134[[#This Row],[Operative Temperature]]&lt;19,Tableau134[[#This Row],[Occupancy]]&lt;&gt;0),1,0)</f>
        <v>0</v>
      </c>
      <c r="H8662">
        <f>IF(Tableau134[[#This Row],[Nb dheures sup à 26°C sous occupation]]=1,Tableau134[[#This Row],[Operative Temperature]]-26,0)</f>
        <v>0</v>
      </c>
      <c r="I8662">
        <f>IF(Tableau134[[#This Row],[Nb d''heures inf à 19°C sous occupation]]=1,19-C8662,0)</f>
        <v>0</v>
      </c>
    </row>
    <row r="8663" spans="1:9" x14ac:dyDescent="0.25">
      <c r="A8663" s="2">
        <v>37617.875</v>
      </c>
      <c r="B8663">
        <v>-1</v>
      </c>
      <c r="C8663">
        <v>24.456710000000001</v>
      </c>
      <c r="D8663">
        <v>0</v>
      </c>
      <c r="E8663" t="str">
        <f>IF(AND(Tableau134[[#This Row],[Operative Temperature]]&lt;19,Tableau134[[#This Row],[Occupancy]]&lt;&gt;0),Tableau134[[#This Row],[Operative Temperature]],"NC")</f>
        <v>NC</v>
      </c>
      <c r="F8663">
        <f>IF(AND(C8663&gt;26,Tableau134[[#This Row],[Occupancy]]&lt;&gt;0),1,0)</f>
        <v>0</v>
      </c>
      <c r="G8663">
        <f>IF(AND(Tableau134[[#This Row],[Operative Temperature]]&lt;19,Tableau134[[#This Row],[Occupancy]]&lt;&gt;0),1,0)</f>
        <v>0</v>
      </c>
      <c r="H8663">
        <f>IF(Tableau134[[#This Row],[Nb dheures sup à 26°C sous occupation]]=1,Tableau134[[#This Row],[Operative Temperature]]-26,0)</f>
        <v>0</v>
      </c>
      <c r="I8663">
        <f>IF(Tableau134[[#This Row],[Nb d''heures inf à 19°C sous occupation]]=1,19-C8663,0)</f>
        <v>0</v>
      </c>
    </row>
    <row r="8664" spans="1:9" x14ac:dyDescent="0.25">
      <c r="A8664" s="2">
        <v>37617.916666666664</v>
      </c>
      <c r="B8664">
        <v>-1.4750000000000001</v>
      </c>
      <c r="C8664">
        <v>23.66874</v>
      </c>
      <c r="D8664">
        <v>0</v>
      </c>
      <c r="E8664" t="str">
        <f>IF(AND(Tableau134[[#This Row],[Operative Temperature]]&lt;19,Tableau134[[#This Row],[Occupancy]]&lt;&gt;0),Tableau134[[#This Row],[Operative Temperature]],"NC")</f>
        <v>NC</v>
      </c>
      <c r="F8664">
        <f>IF(AND(C8664&gt;26,Tableau134[[#This Row],[Occupancy]]&lt;&gt;0),1,0)</f>
        <v>0</v>
      </c>
      <c r="G8664">
        <f>IF(AND(Tableau134[[#This Row],[Operative Temperature]]&lt;19,Tableau134[[#This Row],[Occupancy]]&lt;&gt;0),1,0)</f>
        <v>0</v>
      </c>
      <c r="H8664">
        <f>IF(Tableau134[[#This Row],[Nb dheures sup à 26°C sous occupation]]=1,Tableau134[[#This Row],[Operative Temperature]]-26,0)</f>
        <v>0</v>
      </c>
      <c r="I8664">
        <f>IF(Tableau134[[#This Row],[Nb d''heures inf à 19°C sous occupation]]=1,19-C8664,0)</f>
        <v>0</v>
      </c>
    </row>
    <row r="8665" spans="1:9" x14ac:dyDescent="0.25">
      <c r="A8665" s="2">
        <v>37617.958333333336</v>
      </c>
      <c r="B8665">
        <v>-2.0499999999999998</v>
      </c>
      <c r="C8665">
        <v>23.265930000000001</v>
      </c>
      <c r="D8665">
        <v>0</v>
      </c>
      <c r="E8665" t="str">
        <f>IF(AND(Tableau134[[#This Row],[Operative Temperature]]&lt;19,Tableau134[[#This Row],[Occupancy]]&lt;&gt;0),Tableau134[[#This Row],[Operative Temperature]],"NC")</f>
        <v>NC</v>
      </c>
      <c r="F8665">
        <f>IF(AND(C8665&gt;26,Tableau134[[#This Row],[Occupancy]]&lt;&gt;0),1,0)</f>
        <v>0</v>
      </c>
      <c r="G8665">
        <f>IF(AND(Tableau134[[#This Row],[Operative Temperature]]&lt;19,Tableau134[[#This Row],[Occupancy]]&lt;&gt;0),1,0)</f>
        <v>0</v>
      </c>
      <c r="H8665">
        <f>IF(Tableau134[[#This Row],[Nb dheures sup à 26°C sous occupation]]=1,Tableau134[[#This Row],[Operative Temperature]]-26,0)</f>
        <v>0</v>
      </c>
      <c r="I8665">
        <f>IF(Tableau134[[#This Row],[Nb d''heures inf à 19°C sous occupation]]=1,19-C8665,0)</f>
        <v>0</v>
      </c>
    </row>
    <row r="8666" spans="1:9" x14ac:dyDescent="0.25">
      <c r="A8666" s="1">
        <v>37618</v>
      </c>
      <c r="B8666">
        <v>-2.5750000000000002</v>
      </c>
      <c r="C8666">
        <v>22.936060000000001</v>
      </c>
      <c r="D8666">
        <v>0</v>
      </c>
      <c r="E8666" t="str">
        <f>IF(AND(Tableau134[[#This Row],[Operative Temperature]]&lt;19,Tableau134[[#This Row],[Occupancy]]&lt;&gt;0),Tableau134[[#This Row],[Operative Temperature]],"NC")</f>
        <v>NC</v>
      </c>
      <c r="F8666">
        <f>IF(AND(C8666&gt;26,Tableau134[[#This Row],[Occupancy]]&lt;&gt;0),1,0)</f>
        <v>0</v>
      </c>
      <c r="G8666">
        <f>IF(AND(Tableau134[[#This Row],[Operative Temperature]]&lt;19,Tableau134[[#This Row],[Occupancy]]&lt;&gt;0),1,0)</f>
        <v>0</v>
      </c>
      <c r="H8666">
        <f>IF(Tableau134[[#This Row],[Nb dheures sup à 26°C sous occupation]]=1,Tableau134[[#This Row],[Operative Temperature]]-26,0)</f>
        <v>0</v>
      </c>
      <c r="I8666">
        <f>IF(Tableau134[[#This Row],[Nb d''heures inf à 19°C sous occupation]]=1,19-C8666,0)</f>
        <v>0</v>
      </c>
    </row>
    <row r="8667" spans="1:9" x14ac:dyDescent="0.25">
      <c r="A8667" s="2">
        <v>37618.041666666664</v>
      </c>
      <c r="B8667">
        <v>-3.15</v>
      </c>
      <c r="C8667">
        <v>22.664339999999999</v>
      </c>
      <c r="D8667">
        <v>0</v>
      </c>
      <c r="E8667" t="str">
        <f>IF(AND(Tableau134[[#This Row],[Operative Temperature]]&lt;19,Tableau134[[#This Row],[Occupancy]]&lt;&gt;0),Tableau134[[#This Row],[Operative Temperature]],"NC")</f>
        <v>NC</v>
      </c>
      <c r="F8667">
        <f>IF(AND(C8667&gt;26,Tableau134[[#This Row],[Occupancy]]&lt;&gt;0),1,0)</f>
        <v>0</v>
      </c>
      <c r="G8667">
        <f>IF(AND(Tableau134[[#This Row],[Operative Temperature]]&lt;19,Tableau134[[#This Row],[Occupancy]]&lt;&gt;0),1,0)</f>
        <v>0</v>
      </c>
      <c r="H8667">
        <f>IF(Tableau134[[#This Row],[Nb dheures sup à 26°C sous occupation]]=1,Tableau134[[#This Row],[Operative Temperature]]-26,0)</f>
        <v>0</v>
      </c>
      <c r="I8667">
        <f>IF(Tableau134[[#This Row],[Nb d''heures inf à 19°C sous occupation]]=1,19-C8667,0)</f>
        <v>0</v>
      </c>
    </row>
    <row r="8668" spans="1:9" x14ac:dyDescent="0.25">
      <c r="A8668" s="2">
        <v>37618.083333333336</v>
      </c>
      <c r="B8668">
        <v>-3.5249999999999999</v>
      </c>
      <c r="C8668">
        <v>22.424040000000002</v>
      </c>
      <c r="D8668">
        <v>0</v>
      </c>
      <c r="E8668" t="str">
        <f>IF(AND(Tableau134[[#This Row],[Operative Temperature]]&lt;19,Tableau134[[#This Row],[Occupancy]]&lt;&gt;0),Tableau134[[#This Row],[Operative Temperature]],"NC")</f>
        <v>NC</v>
      </c>
      <c r="F8668">
        <f>IF(AND(C8668&gt;26,Tableau134[[#This Row],[Occupancy]]&lt;&gt;0),1,0)</f>
        <v>0</v>
      </c>
      <c r="G8668">
        <f>IF(AND(Tableau134[[#This Row],[Operative Temperature]]&lt;19,Tableau134[[#This Row],[Occupancy]]&lt;&gt;0),1,0)</f>
        <v>0</v>
      </c>
      <c r="H8668">
        <f>IF(Tableau134[[#This Row],[Nb dheures sup à 26°C sous occupation]]=1,Tableau134[[#This Row],[Operative Temperature]]-26,0)</f>
        <v>0</v>
      </c>
      <c r="I8668">
        <f>IF(Tableau134[[#This Row],[Nb d''heures inf à 19°C sous occupation]]=1,19-C8668,0)</f>
        <v>0</v>
      </c>
    </row>
    <row r="8669" spans="1:9" x14ac:dyDescent="0.25">
      <c r="A8669" s="2">
        <v>37618.125</v>
      </c>
      <c r="B8669">
        <v>-3.9</v>
      </c>
      <c r="C8669">
        <v>22.18702</v>
      </c>
      <c r="D8669">
        <v>0</v>
      </c>
      <c r="E8669" t="str">
        <f>IF(AND(Tableau134[[#This Row],[Operative Temperature]]&lt;19,Tableau134[[#This Row],[Occupancy]]&lt;&gt;0),Tableau134[[#This Row],[Operative Temperature]],"NC")</f>
        <v>NC</v>
      </c>
      <c r="F8669">
        <f>IF(AND(C8669&gt;26,Tableau134[[#This Row],[Occupancy]]&lt;&gt;0),1,0)</f>
        <v>0</v>
      </c>
      <c r="G8669">
        <f>IF(AND(Tableau134[[#This Row],[Operative Temperature]]&lt;19,Tableau134[[#This Row],[Occupancy]]&lt;&gt;0),1,0)</f>
        <v>0</v>
      </c>
      <c r="H8669">
        <f>IF(Tableau134[[#This Row],[Nb dheures sup à 26°C sous occupation]]=1,Tableau134[[#This Row],[Operative Temperature]]-26,0)</f>
        <v>0</v>
      </c>
      <c r="I8669">
        <f>IF(Tableau134[[#This Row],[Nb d''heures inf à 19°C sous occupation]]=1,19-C8669,0)</f>
        <v>0</v>
      </c>
    </row>
    <row r="8670" spans="1:9" x14ac:dyDescent="0.25">
      <c r="A8670" s="2">
        <v>37618.166666666664</v>
      </c>
      <c r="B8670">
        <v>-4.2249999999999996</v>
      </c>
      <c r="C8670">
        <v>21.9482</v>
      </c>
      <c r="D8670">
        <v>0</v>
      </c>
      <c r="E8670" t="str">
        <f>IF(AND(Tableau134[[#This Row],[Operative Temperature]]&lt;19,Tableau134[[#This Row],[Occupancy]]&lt;&gt;0),Tableau134[[#This Row],[Operative Temperature]],"NC")</f>
        <v>NC</v>
      </c>
      <c r="F8670">
        <f>IF(AND(C8670&gt;26,Tableau134[[#This Row],[Occupancy]]&lt;&gt;0),1,0)</f>
        <v>0</v>
      </c>
      <c r="G8670">
        <f>IF(AND(Tableau134[[#This Row],[Operative Temperature]]&lt;19,Tableau134[[#This Row],[Occupancy]]&lt;&gt;0),1,0)</f>
        <v>0</v>
      </c>
      <c r="H8670">
        <f>IF(Tableau134[[#This Row],[Nb dheures sup à 26°C sous occupation]]=1,Tableau134[[#This Row],[Operative Temperature]]-26,0)</f>
        <v>0</v>
      </c>
      <c r="I8670">
        <f>IF(Tableau134[[#This Row],[Nb d''heures inf à 19°C sous occupation]]=1,19-C8670,0)</f>
        <v>0</v>
      </c>
    </row>
    <row r="8671" spans="1:9" x14ac:dyDescent="0.25">
      <c r="A8671" s="2">
        <v>37618.208333333336</v>
      </c>
      <c r="B8671">
        <v>-4.8250000000000002</v>
      </c>
      <c r="C8671">
        <v>21.71979</v>
      </c>
      <c r="D8671">
        <v>0</v>
      </c>
      <c r="E8671" t="str">
        <f>IF(AND(Tableau134[[#This Row],[Operative Temperature]]&lt;19,Tableau134[[#This Row],[Occupancy]]&lt;&gt;0),Tableau134[[#This Row],[Operative Temperature]],"NC")</f>
        <v>NC</v>
      </c>
      <c r="F8671">
        <f>IF(AND(C8671&gt;26,Tableau134[[#This Row],[Occupancy]]&lt;&gt;0),1,0)</f>
        <v>0</v>
      </c>
      <c r="G8671">
        <f>IF(AND(Tableau134[[#This Row],[Operative Temperature]]&lt;19,Tableau134[[#This Row],[Occupancy]]&lt;&gt;0),1,0)</f>
        <v>0</v>
      </c>
      <c r="H8671">
        <f>IF(Tableau134[[#This Row],[Nb dheures sup à 26°C sous occupation]]=1,Tableau134[[#This Row],[Operative Temperature]]-26,0)</f>
        <v>0</v>
      </c>
      <c r="I8671">
        <f>IF(Tableau134[[#This Row],[Nb d''heures inf à 19°C sous occupation]]=1,19-C8671,0)</f>
        <v>0</v>
      </c>
    </row>
    <row r="8672" spans="1:9" x14ac:dyDescent="0.25">
      <c r="A8672" s="2">
        <v>37618.25</v>
      </c>
      <c r="B8672">
        <v>-4.9249999999999998</v>
      </c>
      <c r="C8672">
        <v>21.503740000000001</v>
      </c>
      <c r="D8672">
        <v>0</v>
      </c>
      <c r="E8672" t="str">
        <f>IF(AND(Tableau134[[#This Row],[Operative Temperature]]&lt;19,Tableau134[[#This Row],[Occupancy]]&lt;&gt;0),Tableau134[[#This Row],[Operative Temperature]],"NC")</f>
        <v>NC</v>
      </c>
      <c r="F8672">
        <f>IF(AND(C8672&gt;26,Tableau134[[#This Row],[Occupancy]]&lt;&gt;0),1,0)</f>
        <v>0</v>
      </c>
      <c r="G8672">
        <f>IF(AND(Tableau134[[#This Row],[Operative Temperature]]&lt;19,Tableau134[[#This Row],[Occupancy]]&lt;&gt;0),1,0)</f>
        <v>0</v>
      </c>
      <c r="H8672">
        <f>IF(Tableau134[[#This Row],[Nb dheures sup à 26°C sous occupation]]=1,Tableau134[[#This Row],[Operative Temperature]]-26,0)</f>
        <v>0</v>
      </c>
      <c r="I8672">
        <f>IF(Tableau134[[#This Row],[Nb d''heures inf à 19°C sous occupation]]=1,19-C8672,0)</f>
        <v>0</v>
      </c>
    </row>
    <row r="8673" spans="1:9" x14ac:dyDescent="0.25">
      <c r="A8673" s="2">
        <v>37618.291666666664</v>
      </c>
      <c r="B8673">
        <v>-4.8250000000000002</v>
      </c>
      <c r="C8673">
        <v>21.29167</v>
      </c>
      <c r="D8673">
        <v>0</v>
      </c>
      <c r="E8673" t="str">
        <f>IF(AND(Tableau134[[#This Row],[Operative Temperature]]&lt;19,Tableau134[[#This Row],[Occupancy]]&lt;&gt;0),Tableau134[[#This Row],[Operative Temperature]],"NC")</f>
        <v>NC</v>
      </c>
      <c r="F8673">
        <f>IF(AND(C8673&gt;26,Tableau134[[#This Row],[Occupancy]]&lt;&gt;0),1,0)</f>
        <v>0</v>
      </c>
      <c r="G8673">
        <f>IF(AND(Tableau134[[#This Row],[Operative Temperature]]&lt;19,Tableau134[[#This Row],[Occupancy]]&lt;&gt;0),1,0)</f>
        <v>0</v>
      </c>
      <c r="H8673">
        <f>IF(Tableau134[[#This Row],[Nb dheures sup à 26°C sous occupation]]=1,Tableau134[[#This Row],[Operative Temperature]]-26,0)</f>
        <v>0</v>
      </c>
      <c r="I8673">
        <f>IF(Tableau134[[#This Row],[Nb d''heures inf à 19°C sous occupation]]=1,19-C8673,0)</f>
        <v>0</v>
      </c>
    </row>
    <row r="8674" spans="1:9" x14ac:dyDescent="0.25">
      <c r="A8674" s="2">
        <v>37618.333333333336</v>
      </c>
      <c r="B8674">
        <v>-4.95</v>
      </c>
      <c r="C8674">
        <v>21.095960000000002</v>
      </c>
      <c r="D8674">
        <v>0</v>
      </c>
      <c r="E8674" t="str">
        <f>IF(AND(Tableau134[[#This Row],[Operative Temperature]]&lt;19,Tableau134[[#This Row],[Occupancy]]&lt;&gt;0),Tableau134[[#This Row],[Operative Temperature]],"NC")</f>
        <v>NC</v>
      </c>
      <c r="F8674">
        <f>IF(AND(C8674&gt;26,Tableau134[[#This Row],[Occupancy]]&lt;&gt;0),1,0)</f>
        <v>0</v>
      </c>
      <c r="G8674">
        <f>IF(AND(Tableau134[[#This Row],[Operative Temperature]]&lt;19,Tableau134[[#This Row],[Occupancy]]&lt;&gt;0),1,0)</f>
        <v>0</v>
      </c>
      <c r="H8674">
        <f>IF(Tableau134[[#This Row],[Nb dheures sup à 26°C sous occupation]]=1,Tableau134[[#This Row],[Operative Temperature]]-26,0)</f>
        <v>0</v>
      </c>
      <c r="I8674">
        <f>IF(Tableau134[[#This Row],[Nb d''heures inf à 19°C sous occupation]]=1,19-C8674,0)</f>
        <v>0</v>
      </c>
    </row>
    <row r="8675" spans="1:9" x14ac:dyDescent="0.25">
      <c r="A8675" s="2">
        <v>37618.375</v>
      </c>
      <c r="B8675">
        <v>-4.55</v>
      </c>
      <c r="C8675">
        <v>20.92182</v>
      </c>
      <c r="D8675">
        <v>0</v>
      </c>
      <c r="E8675" t="str">
        <f>IF(AND(Tableau134[[#This Row],[Operative Temperature]]&lt;19,Tableau134[[#This Row],[Occupancy]]&lt;&gt;0),Tableau134[[#This Row],[Operative Temperature]],"NC")</f>
        <v>NC</v>
      </c>
      <c r="F8675">
        <f>IF(AND(C8675&gt;26,Tableau134[[#This Row],[Occupancy]]&lt;&gt;0),1,0)</f>
        <v>0</v>
      </c>
      <c r="G8675">
        <f>IF(AND(Tableau134[[#This Row],[Operative Temperature]]&lt;19,Tableau134[[#This Row],[Occupancy]]&lt;&gt;0),1,0)</f>
        <v>0</v>
      </c>
      <c r="H8675">
        <f>IF(Tableau134[[#This Row],[Nb dheures sup à 26°C sous occupation]]=1,Tableau134[[#This Row],[Operative Temperature]]-26,0)</f>
        <v>0</v>
      </c>
      <c r="I8675">
        <f>IF(Tableau134[[#This Row],[Nb d''heures inf à 19°C sous occupation]]=1,19-C8675,0)</f>
        <v>0</v>
      </c>
    </row>
    <row r="8676" spans="1:9" x14ac:dyDescent="0.25">
      <c r="A8676" s="2">
        <v>37618.416666666664</v>
      </c>
      <c r="B8676">
        <v>-3.95</v>
      </c>
      <c r="C8676">
        <v>20.885549999999999</v>
      </c>
      <c r="D8676">
        <v>0</v>
      </c>
      <c r="E8676" t="str">
        <f>IF(AND(Tableau134[[#This Row],[Operative Temperature]]&lt;19,Tableau134[[#This Row],[Occupancy]]&lt;&gt;0),Tableau134[[#This Row],[Operative Temperature]],"NC")</f>
        <v>NC</v>
      </c>
      <c r="F8676">
        <f>IF(AND(C8676&gt;26,Tableau134[[#This Row],[Occupancy]]&lt;&gt;0),1,0)</f>
        <v>0</v>
      </c>
      <c r="G8676">
        <f>IF(AND(Tableau134[[#This Row],[Operative Temperature]]&lt;19,Tableau134[[#This Row],[Occupancy]]&lt;&gt;0),1,0)</f>
        <v>0</v>
      </c>
      <c r="H8676">
        <f>IF(Tableau134[[#This Row],[Nb dheures sup à 26°C sous occupation]]=1,Tableau134[[#This Row],[Operative Temperature]]-26,0)</f>
        <v>0</v>
      </c>
      <c r="I8676">
        <f>IF(Tableau134[[#This Row],[Nb d''heures inf à 19°C sous occupation]]=1,19-C8676,0)</f>
        <v>0</v>
      </c>
    </row>
    <row r="8677" spans="1:9" x14ac:dyDescent="0.25">
      <c r="A8677" s="2">
        <v>37618.458333333336</v>
      </c>
      <c r="B8677">
        <v>-2.75</v>
      </c>
      <c r="C8677">
        <v>21.04609</v>
      </c>
      <c r="D8677">
        <v>0</v>
      </c>
      <c r="E8677" t="str">
        <f>IF(AND(Tableau134[[#This Row],[Operative Temperature]]&lt;19,Tableau134[[#This Row],[Occupancy]]&lt;&gt;0),Tableau134[[#This Row],[Operative Temperature]],"NC")</f>
        <v>NC</v>
      </c>
      <c r="F8677">
        <f>IF(AND(C8677&gt;26,Tableau134[[#This Row],[Occupancy]]&lt;&gt;0),1,0)</f>
        <v>0</v>
      </c>
      <c r="G8677">
        <f>IF(AND(Tableau134[[#This Row],[Operative Temperature]]&lt;19,Tableau134[[#This Row],[Occupancy]]&lt;&gt;0),1,0)</f>
        <v>0</v>
      </c>
      <c r="H8677">
        <f>IF(Tableau134[[#This Row],[Nb dheures sup à 26°C sous occupation]]=1,Tableau134[[#This Row],[Operative Temperature]]-26,0)</f>
        <v>0</v>
      </c>
      <c r="I8677">
        <f>IF(Tableau134[[#This Row],[Nb d''heures inf à 19°C sous occupation]]=1,19-C8677,0)</f>
        <v>0</v>
      </c>
    </row>
    <row r="8678" spans="1:9" x14ac:dyDescent="0.25">
      <c r="A8678" s="2">
        <v>37618.5</v>
      </c>
      <c r="B8678">
        <v>-1.2749999999999999</v>
      </c>
      <c r="C8678">
        <v>21.272549999999999</v>
      </c>
      <c r="D8678">
        <v>0</v>
      </c>
      <c r="E8678" t="str">
        <f>IF(AND(Tableau134[[#This Row],[Operative Temperature]]&lt;19,Tableau134[[#This Row],[Occupancy]]&lt;&gt;0),Tableau134[[#This Row],[Operative Temperature]],"NC")</f>
        <v>NC</v>
      </c>
      <c r="F8678">
        <f>IF(AND(C8678&gt;26,Tableau134[[#This Row],[Occupancy]]&lt;&gt;0),1,0)</f>
        <v>0</v>
      </c>
      <c r="G8678">
        <f>IF(AND(Tableau134[[#This Row],[Operative Temperature]]&lt;19,Tableau134[[#This Row],[Occupancy]]&lt;&gt;0),1,0)</f>
        <v>0</v>
      </c>
      <c r="H8678">
        <f>IF(Tableau134[[#This Row],[Nb dheures sup à 26°C sous occupation]]=1,Tableau134[[#This Row],[Operative Temperature]]-26,0)</f>
        <v>0</v>
      </c>
      <c r="I8678">
        <f>IF(Tableau134[[#This Row],[Nb d''heures inf à 19°C sous occupation]]=1,19-C8678,0)</f>
        <v>0</v>
      </c>
    </row>
    <row r="8679" spans="1:9" x14ac:dyDescent="0.25">
      <c r="A8679" s="2">
        <v>37618.541666666664</v>
      </c>
      <c r="B8679">
        <v>0.15</v>
      </c>
      <c r="C8679">
        <v>21.463059999999999</v>
      </c>
      <c r="D8679">
        <v>0</v>
      </c>
      <c r="E8679" t="str">
        <f>IF(AND(Tableau134[[#This Row],[Operative Temperature]]&lt;19,Tableau134[[#This Row],[Occupancy]]&lt;&gt;0),Tableau134[[#This Row],[Operative Temperature]],"NC")</f>
        <v>NC</v>
      </c>
      <c r="F8679">
        <f>IF(AND(C8679&gt;26,Tableau134[[#This Row],[Occupancy]]&lt;&gt;0),1,0)</f>
        <v>0</v>
      </c>
      <c r="G8679">
        <f>IF(AND(Tableau134[[#This Row],[Operative Temperature]]&lt;19,Tableau134[[#This Row],[Occupancy]]&lt;&gt;0),1,0)</f>
        <v>0</v>
      </c>
      <c r="H8679">
        <f>IF(Tableau134[[#This Row],[Nb dheures sup à 26°C sous occupation]]=1,Tableau134[[#This Row],[Operative Temperature]]-26,0)</f>
        <v>0</v>
      </c>
      <c r="I8679">
        <f>IF(Tableau134[[#This Row],[Nb d''heures inf à 19°C sous occupation]]=1,19-C8679,0)</f>
        <v>0</v>
      </c>
    </row>
    <row r="8680" spans="1:9" x14ac:dyDescent="0.25">
      <c r="A8680" s="2">
        <v>37618.583333333336</v>
      </c>
      <c r="B8680">
        <v>0.8</v>
      </c>
      <c r="C8680">
        <v>21.901789999999998</v>
      </c>
      <c r="D8680">
        <v>0</v>
      </c>
      <c r="E8680" t="str">
        <f>IF(AND(Tableau134[[#This Row],[Operative Temperature]]&lt;19,Tableau134[[#This Row],[Occupancy]]&lt;&gt;0),Tableau134[[#This Row],[Operative Temperature]],"NC")</f>
        <v>NC</v>
      </c>
      <c r="F8680">
        <f>IF(AND(C8680&gt;26,Tableau134[[#This Row],[Occupancy]]&lt;&gt;0),1,0)</f>
        <v>0</v>
      </c>
      <c r="G8680">
        <f>IF(AND(Tableau134[[#This Row],[Operative Temperature]]&lt;19,Tableau134[[#This Row],[Occupancy]]&lt;&gt;0),1,0)</f>
        <v>0</v>
      </c>
      <c r="H8680">
        <f>IF(Tableau134[[#This Row],[Nb dheures sup à 26°C sous occupation]]=1,Tableau134[[#This Row],[Operative Temperature]]-26,0)</f>
        <v>0</v>
      </c>
      <c r="I8680">
        <f>IF(Tableau134[[#This Row],[Nb d''heures inf à 19°C sous occupation]]=1,19-C8680,0)</f>
        <v>0</v>
      </c>
    </row>
    <row r="8681" spans="1:9" x14ac:dyDescent="0.25">
      <c r="A8681" s="2">
        <v>37618.625</v>
      </c>
      <c r="B8681">
        <v>1.2749999999999999</v>
      </c>
      <c r="C8681">
        <v>22.353059999999999</v>
      </c>
      <c r="D8681">
        <v>0</v>
      </c>
      <c r="E8681" t="str">
        <f>IF(AND(Tableau134[[#This Row],[Operative Temperature]]&lt;19,Tableau134[[#This Row],[Occupancy]]&lt;&gt;0),Tableau134[[#This Row],[Operative Temperature]],"NC")</f>
        <v>NC</v>
      </c>
      <c r="F8681">
        <f>IF(AND(C8681&gt;26,Tableau134[[#This Row],[Occupancy]]&lt;&gt;0),1,0)</f>
        <v>0</v>
      </c>
      <c r="G8681">
        <f>IF(AND(Tableau134[[#This Row],[Operative Temperature]]&lt;19,Tableau134[[#This Row],[Occupancy]]&lt;&gt;0),1,0)</f>
        <v>0</v>
      </c>
      <c r="H8681">
        <f>IF(Tableau134[[#This Row],[Nb dheures sup à 26°C sous occupation]]=1,Tableau134[[#This Row],[Operative Temperature]]-26,0)</f>
        <v>0</v>
      </c>
      <c r="I8681">
        <f>IF(Tableau134[[#This Row],[Nb d''heures inf à 19°C sous occupation]]=1,19-C8681,0)</f>
        <v>0</v>
      </c>
    </row>
    <row r="8682" spans="1:9" x14ac:dyDescent="0.25">
      <c r="A8682" s="2">
        <v>37618.666666666664</v>
      </c>
      <c r="B8682">
        <v>1.7</v>
      </c>
      <c r="C8682">
        <v>22.606590000000001</v>
      </c>
      <c r="D8682">
        <v>0</v>
      </c>
      <c r="E8682" t="str">
        <f>IF(AND(Tableau134[[#This Row],[Operative Temperature]]&lt;19,Tableau134[[#This Row],[Occupancy]]&lt;&gt;0),Tableau134[[#This Row],[Operative Temperature]],"NC")</f>
        <v>NC</v>
      </c>
      <c r="F8682">
        <f>IF(AND(C8682&gt;26,Tableau134[[#This Row],[Occupancy]]&lt;&gt;0),1,0)</f>
        <v>0</v>
      </c>
      <c r="G8682">
        <f>IF(AND(Tableau134[[#This Row],[Operative Temperature]]&lt;19,Tableau134[[#This Row],[Occupancy]]&lt;&gt;0),1,0)</f>
        <v>0</v>
      </c>
      <c r="H8682">
        <f>IF(Tableau134[[#This Row],[Nb dheures sup à 26°C sous occupation]]=1,Tableau134[[#This Row],[Operative Temperature]]-26,0)</f>
        <v>0</v>
      </c>
      <c r="I8682">
        <f>IF(Tableau134[[#This Row],[Nb d''heures inf à 19°C sous occupation]]=1,19-C8682,0)</f>
        <v>0</v>
      </c>
    </row>
    <row r="8683" spans="1:9" x14ac:dyDescent="0.25">
      <c r="A8683" s="2">
        <v>37618.708333333336</v>
      </c>
      <c r="B8683">
        <v>1.05</v>
      </c>
      <c r="C8683">
        <v>22.50253</v>
      </c>
      <c r="D8683">
        <v>0</v>
      </c>
      <c r="E8683" t="str">
        <f>IF(AND(Tableau134[[#This Row],[Operative Temperature]]&lt;19,Tableau134[[#This Row],[Occupancy]]&lt;&gt;0),Tableau134[[#This Row],[Operative Temperature]],"NC")</f>
        <v>NC</v>
      </c>
      <c r="F8683">
        <f>IF(AND(C8683&gt;26,Tableau134[[#This Row],[Occupancy]]&lt;&gt;0),1,0)</f>
        <v>0</v>
      </c>
      <c r="G8683">
        <f>IF(AND(Tableau134[[#This Row],[Operative Temperature]]&lt;19,Tableau134[[#This Row],[Occupancy]]&lt;&gt;0),1,0)</f>
        <v>0</v>
      </c>
      <c r="H8683">
        <f>IF(Tableau134[[#This Row],[Nb dheures sup à 26°C sous occupation]]=1,Tableau134[[#This Row],[Operative Temperature]]-26,0)</f>
        <v>0</v>
      </c>
      <c r="I8683">
        <f>IF(Tableau134[[#This Row],[Nb d''heures inf à 19°C sous occupation]]=1,19-C8683,0)</f>
        <v>0</v>
      </c>
    </row>
    <row r="8684" spans="1:9" x14ac:dyDescent="0.25">
      <c r="A8684" s="2">
        <v>37618.75</v>
      </c>
      <c r="B8684">
        <v>-2.5000000000000001E-2</v>
      </c>
      <c r="C8684">
        <v>22.078499999999998</v>
      </c>
      <c r="D8684">
        <v>0</v>
      </c>
      <c r="E8684" t="str">
        <f>IF(AND(Tableau134[[#This Row],[Operative Temperature]]&lt;19,Tableau134[[#This Row],[Occupancy]]&lt;&gt;0),Tableau134[[#This Row],[Operative Temperature]],"NC")</f>
        <v>NC</v>
      </c>
      <c r="F8684">
        <f>IF(AND(C8684&gt;26,Tableau134[[#This Row],[Occupancy]]&lt;&gt;0),1,0)</f>
        <v>0</v>
      </c>
      <c r="G8684">
        <f>IF(AND(Tableau134[[#This Row],[Operative Temperature]]&lt;19,Tableau134[[#This Row],[Occupancy]]&lt;&gt;0),1,0)</f>
        <v>0</v>
      </c>
      <c r="H8684">
        <f>IF(Tableau134[[#This Row],[Nb dheures sup à 26°C sous occupation]]=1,Tableau134[[#This Row],[Operative Temperature]]-26,0)</f>
        <v>0</v>
      </c>
      <c r="I8684">
        <f>IF(Tableau134[[#This Row],[Nb d''heures inf à 19°C sous occupation]]=1,19-C8684,0)</f>
        <v>0</v>
      </c>
    </row>
    <row r="8685" spans="1:9" x14ac:dyDescent="0.25">
      <c r="A8685" s="2">
        <v>37618.791666666664</v>
      </c>
      <c r="B8685">
        <v>-1.05</v>
      </c>
      <c r="C8685">
        <v>21.62753</v>
      </c>
      <c r="D8685">
        <v>0</v>
      </c>
      <c r="E8685" t="str">
        <f>IF(AND(Tableau134[[#This Row],[Operative Temperature]]&lt;19,Tableau134[[#This Row],[Occupancy]]&lt;&gt;0),Tableau134[[#This Row],[Operative Temperature]],"NC")</f>
        <v>NC</v>
      </c>
      <c r="F8685">
        <f>IF(AND(C8685&gt;26,Tableau134[[#This Row],[Occupancy]]&lt;&gt;0),1,0)</f>
        <v>0</v>
      </c>
      <c r="G8685">
        <f>IF(AND(Tableau134[[#This Row],[Operative Temperature]]&lt;19,Tableau134[[#This Row],[Occupancy]]&lt;&gt;0),1,0)</f>
        <v>0</v>
      </c>
      <c r="H8685">
        <f>IF(Tableau134[[#This Row],[Nb dheures sup à 26°C sous occupation]]=1,Tableau134[[#This Row],[Operative Temperature]]-26,0)</f>
        <v>0</v>
      </c>
      <c r="I8685">
        <f>IF(Tableau134[[#This Row],[Nb d''heures inf à 19°C sous occupation]]=1,19-C8685,0)</f>
        <v>0</v>
      </c>
    </row>
    <row r="8686" spans="1:9" x14ac:dyDescent="0.25">
      <c r="A8686" s="2">
        <v>37618.833333333336</v>
      </c>
      <c r="B8686">
        <v>-1.9750000000000001</v>
      </c>
      <c r="C8686">
        <v>21.2425</v>
      </c>
      <c r="D8686">
        <v>0</v>
      </c>
      <c r="E8686" t="str">
        <f>IF(AND(Tableau134[[#This Row],[Operative Temperature]]&lt;19,Tableau134[[#This Row],[Occupancy]]&lt;&gt;0),Tableau134[[#This Row],[Operative Temperature]],"NC")</f>
        <v>NC</v>
      </c>
      <c r="F8686">
        <f>IF(AND(C8686&gt;26,Tableau134[[#This Row],[Occupancy]]&lt;&gt;0),1,0)</f>
        <v>0</v>
      </c>
      <c r="G8686">
        <f>IF(AND(Tableau134[[#This Row],[Operative Temperature]]&lt;19,Tableau134[[#This Row],[Occupancy]]&lt;&gt;0),1,0)</f>
        <v>0</v>
      </c>
      <c r="H8686">
        <f>IF(Tableau134[[#This Row],[Nb dheures sup à 26°C sous occupation]]=1,Tableau134[[#This Row],[Operative Temperature]]-26,0)</f>
        <v>0</v>
      </c>
      <c r="I8686">
        <f>IF(Tableau134[[#This Row],[Nb d''heures inf à 19°C sous occupation]]=1,19-C8686,0)</f>
        <v>0</v>
      </c>
    </row>
    <row r="8687" spans="1:9" x14ac:dyDescent="0.25">
      <c r="A8687" s="2">
        <v>37618.875</v>
      </c>
      <c r="B8687">
        <v>-2.8</v>
      </c>
      <c r="C8687">
        <v>20.840910000000001</v>
      </c>
      <c r="D8687">
        <v>0</v>
      </c>
      <c r="E8687" t="str">
        <f>IF(AND(Tableau134[[#This Row],[Operative Temperature]]&lt;19,Tableau134[[#This Row],[Occupancy]]&lt;&gt;0),Tableau134[[#This Row],[Operative Temperature]],"NC")</f>
        <v>NC</v>
      </c>
      <c r="F8687">
        <f>IF(AND(C8687&gt;26,Tableau134[[#This Row],[Occupancy]]&lt;&gt;0),1,0)</f>
        <v>0</v>
      </c>
      <c r="G8687">
        <f>IF(AND(Tableau134[[#This Row],[Operative Temperature]]&lt;19,Tableau134[[#This Row],[Occupancy]]&lt;&gt;0),1,0)</f>
        <v>0</v>
      </c>
      <c r="H8687">
        <f>IF(Tableau134[[#This Row],[Nb dheures sup à 26°C sous occupation]]=1,Tableau134[[#This Row],[Operative Temperature]]-26,0)</f>
        <v>0</v>
      </c>
      <c r="I8687">
        <f>IF(Tableau134[[#This Row],[Nb d''heures inf à 19°C sous occupation]]=1,19-C8687,0)</f>
        <v>0</v>
      </c>
    </row>
    <row r="8688" spans="1:9" x14ac:dyDescent="0.25">
      <c r="A8688" s="2">
        <v>37618.916666666664</v>
      </c>
      <c r="B8688">
        <v>-3.5249999999999999</v>
      </c>
      <c r="C8688">
        <v>20.554860000000001</v>
      </c>
      <c r="D8688">
        <v>0</v>
      </c>
      <c r="E8688" t="str">
        <f>IF(AND(Tableau134[[#This Row],[Operative Temperature]]&lt;19,Tableau134[[#This Row],[Occupancy]]&lt;&gt;0),Tableau134[[#This Row],[Operative Temperature]],"NC")</f>
        <v>NC</v>
      </c>
      <c r="F8688">
        <f>IF(AND(C8688&gt;26,Tableau134[[#This Row],[Occupancy]]&lt;&gt;0),1,0)</f>
        <v>0</v>
      </c>
      <c r="G8688">
        <f>IF(AND(Tableau134[[#This Row],[Operative Temperature]]&lt;19,Tableau134[[#This Row],[Occupancy]]&lt;&gt;0),1,0)</f>
        <v>0</v>
      </c>
      <c r="H8688">
        <f>IF(Tableau134[[#This Row],[Nb dheures sup à 26°C sous occupation]]=1,Tableau134[[#This Row],[Operative Temperature]]-26,0)</f>
        <v>0</v>
      </c>
      <c r="I8688">
        <f>IF(Tableau134[[#This Row],[Nb d''heures inf à 19°C sous occupation]]=1,19-C8688,0)</f>
        <v>0</v>
      </c>
    </row>
    <row r="8689" spans="1:9" x14ac:dyDescent="0.25">
      <c r="A8689" s="2">
        <v>37618.958333333336</v>
      </c>
      <c r="B8689">
        <v>-4.2249999999999996</v>
      </c>
      <c r="C8689">
        <v>20.247620000000001</v>
      </c>
      <c r="D8689">
        <v>0</v>
      </c>
      <c r="E8689" t="str">
        <f>IF(AND(Tableau134[[#This Row],[Operative Temperature]]&lt;19,Tableau134[[#This Row],[Occupancy]]&lt;&gt;0),Tableau134[[#This Row],[Operative Temperature]],"NC")</f>
        <v>NC</v>
      </c>
      <c r="F8689">
        <f>IF(AND(C8689&gt;26,Tableau134[[#This Row],[Occupancy]]&lt;&gt;0),1,0)</f>
        <v>0</v>
      </c>
      <c r="G8689">
        <f>IF(AND(Tableau134[[#This Row],[Operative Temperature]]&lt;19,Tableau134[[#This Row],[Occupancy]]&lt;&gt;0),1,0)</f>
        <v>0</v>
      </c>
      <c r="H8689">
        <f>IF(Tableau134[[#This Row],[Nb dheures sup à 26°C sous occupation]]=1,Tableau134[[#This Row],[Operative Temperature]]-26,0)</f>
        <v>0</v>
      </c>
      <c r="I8689">
        <f>IF(Tableau134[[#This Row],[Nb d''heures inf à 19°C sous occupation]]=1,19-C8689,0)</f>
        <v>0</v>
      </c>
    </row>
    <row r="8690" spans="1:9" x14ac:dyDescent="0.25">
      <c r="A8690" s="1">
        <v>37619</v>
      </c>
      <c r="B8690">
        <v>-4.8499999999999996</v>
      </c>
      <c r="C8690">
        <v>19.993770000000001</v>
      </c>
      <c r="D8690">
        <v>0</v>
      </c>
      <c r="E8690" t="str">
        <f>IF(AND(Tableau134[[#This Row],[Operative Temperature]]&lt;19,Tableau134[[#This Row],[Occupancy]]&lt;&gt;0),Tableau134[[#This Row],[Operative Temperature]],"NC")</f>
        <v>NC</v>
      </c>
      <c r="F8690">
        <f>IF(AND(C8690&gt;26,Tableau134[[#This Row],[Occupancy]]&lt;&gt;0),1,0)</f>
        <v>0</v>
      </c>
      <c r="G8690">
        <f>IF(AND(Tableau134[[#This Row],[Operative Temperature]]&lt;19,Tableau134[[#This Row],[Occupancy]]&lt;&gt;0),1,0)</f>
        <v>0</v>
      </c>
      <c r="H8690">
        <f>IF(Tableau134[[#This Row],[Nb dheures sup à 26°C sous occupation]]=1,Tableau134[[#This Row],[Operative Temperature]]-26,0)</f>
        <v>0</v>
      </c>
      <c r="I8690">
        <f>IF(Tableau134[[#This Row],[Nb d''heures inf à 19°C sous occupation]]=1,19-C8690,0)</f>
        <v>0</v>
      </c>
    </row>
    <row r="8691" spans="1:9" x14ac:dyDescent="0.25">
      <c r="A8691" s="2">
        <v>37619.041666666664</v>
      </c>
      <c r="B8691">
        <v>-5.6749999999999998</v>
      </c>
      <c r="C8691">
        <v>19.767749999999999</v>
      </c>
      <c r="D8691">
        <v>0</v>
      </c>
      <c r="E8691" t="str">
        <f>IF(AND(Tableau134[[#This Row],[Operative Temperature]]&lt;19,Tableau134[[#This Row],[Occupancy]]&lt;&gt;0),Tableau134[[#This Row],[Operative Temperature]],"NC")</f>
        <v>NC</v>
      </c>
      <c r="F8691">
        <f>IF(AND(C8691&gt;26,Tableau134[[#This Row],[Occupancy]]&lt;&gt;0),1,0)</f>
        <v>0</v>
      </c>
      <c r="G8691">
        <f>IF(AND(Tableau134[[#This Row],[Operative Temperature]]&lt;19,Tableau134[[#This Row],[Occupancy]]&lt;&gt;0),1,0)</f>
        <v>0</v>
      </c>
      <c r="H8691">
        <f>IF(Tableau134[[#This Row],[Nb dheures sup à 26°C sous occupation]]=1,Tableau134[[#This Row],[Operative Temperature]]-26,0)</f>
        <v>0</v>
      </c>
      <c r="I8691">
        <f>IF(Tableau134[[#This Row],[Nb d''heures inf à 19°C sous occupation]]=1,19-C8691,0)</f>
        <v>0</v>
      </c>
    </row>
    <row r="8692" spans="1:9" x14ac:dyDescent="0.25">
      <c r="A8692" s="2">
        <v>37619.083333333336</v>
      </c>
      <c r="B8692">
        <v>-5.9749999999999996</v>
      </c>
      <c r="C8692">
        <v>19.546230000000001</v>
      </c>
      <c r="D8692">
        <v>0</v>
      </c>
      <c r="E8692" t="str">
        <f>IF(AND(Tableau134[[#This Row],[Operative Temperature]]&lt;19,Tableau134[[#This Row],[Occupancy]]&lt;&gt;0),Tableau134[[#This Row],[Operative Temperature]],"NC")</f>
        <v>NC</v>
      </c>
      <c r="F8692">
        <f>IF(AND(C8692&gt;26,Tableau134[[#This Row],[Occupancy]]&lt;&gt;0),1,0)</f>
        <v>0</v>
      </c>
      <c r="G8692">
        <f>IF(AND(Tableau134[[#This Row],[Operative Temperature]]&lt;19,Tableau134[[#This Row],[Occupancy]]&lt;&gt;0),1,0)</f>
        <v>0</v>
      </c>
      <c r="H8692">
        <f>IF(Tableau134[[#This Row],[Nb dheures sup à 26°C sous occupation]]=1,Tableau134[[#This Row],[Operative Temperature]]-26,0)</f>
        <v>0</v>
      </c>
      <c r="I8692">
        <f>IF(Tableau134[[#This Row],[Nb d''heures inf à 19°C sous occupation]]=1,19-C8692,0)</f>
        <v>0</v>
      </c>
    </row>
    <row r="8693" spans="1:9" x14ac:dyDescent="0.25">
      <c r="A8693" s="2">
        <v>37619.125</v>
      </c>
      <c r="B8693">
        <v>-6.3</v>
      </c>
      <c r="C8693">
        <v>19.33888</v>
      </c>
      <c r="D8693">
        <v>0</v>
      </c>
      <c r="E8693" t="str">
        <f>IF(AND(Tableau134[[#This Row],[Operative Temperature]]&lt;19,Tableau134[[#This Row],[Occupancy]]&lt;&gt;0),Tableau134[[#This Row],[Operative Temperature]],"NC")</f>
        <v>NC</v>
      </c>
      <c r="F8693">
        <f>IF(AND(C8693&gt;26,Tableau134[[#This Row],[Occupancy]]&lt;&gt;0),1,0)</f>
        <v>0</v>
      </c>
      <c r="G8693">
        <f>IF(AND(Tableau134[[#This Row],[Operative Temperature]]&lt;19,Tableau134[[#This Row],[Occupancy]]&lt;&gt;0),1,0)</f>
        <v>0</v>
      </c>
      <c r="H8693">
        <f>IF(Tableau134[[#This Row],[Nb dheures sup à 26°C sous occupation]]=1,Tableau134[[#This Row],[Operative Temperature]]-26,0)</f>
        <v>0</v>
      </c>
      <c r="I8693">
        <f>IF(Tableau134[[#This Row],[Nb d''heures inf à 19°C sous occupation]]=1,19-C8693,0)</f>
        <v>0</v>
      </c>
    </row>
    <row r="8694" spans="1:9" x14ac:dyDescent="0.25">
      <c r="A8694" s="2">
        <v>37619.166666666664</v>
      </c>
      <c r="B8694">
        <v>-6.625</v>
      </c>
      <c r="C8694">
        <v>19.12593</v>
      </c>
      <c r="D8694">
        <v>0</v>
      </c>
      <c r="E8694" t="str">
        <f>IF(AND(Tableau134[[#This Row],[Operative Temperature]]&lt;19,Tableau134[[#This Row],[Occupancy]]&lt;&gt;0),Tableau134[[#This Row],[Operative Temperature]],"NC")</f>
        <v>NC</v>
      </c>
      <c r="F8694">
        <f>IF(AND(C8694&gt;26,Tableau134[[#This Row],[Occupancy]]&lt;&gt;0),1,0)</f>
        <v>0</v>
      </c>
      <c r="G8694">
        <f>IF(AND(Tableau134[[#This Row],[Operative Temperature]]&lt;19,Tableau134[[#This Row],[Occupancy]]&lt;&gt;0),1,0)</f>
        <v>0</v>
      </c>
      <c r="H8694">
        <f>IF(Tableau134[[#This Row],[Nb dheures sup à 26°C sous occupation]]=1,Tableau134[[#This Row],[Operative Temperature]]-26,0)</f>
        <v>0</v>
      </c>
      <c r="I8694">
        <f>IF(Tableau134[[#This Row],[Nb d''heures inf à 19°C sous occupation]]=1,19-C8694,0)</f>
        <v>0</v>
      </c>
    </row>
    <row r="8695" spans="1:9" x14ac:dyDescent="0.25">
      <c r="A8695" s="2">
        <v>37619.208333333336</v>
      </c>
      <c r="B8695">
        <v>-6.9249999999999998</v>
      </c>
      <c r="C8695">
        <v>18.913150000000002</v>
      </c>
      <c r="D8695">
        <v>0</v>
      </c>
      <c r="E8695" t="str">
        <f>IF(AND(Tableau134[[#This Row],[Operative Temperature]]&lt;19,Tableau134[[#This Row],[Occupancy]]&lt;&gt;0),Tableau134[[#This Row],[Operative Temperature]],"NC")</f>
        <v>NC</v>
      </c>
      <c r="F8695">
        <f>IF(AND(C8695&gt;26,Tableau134[[#This Row],[Occupancy]]&lt;&gt;0),1,0)</f>
        <v>0</v>
      </c>
      <c r="G8695">
        <f>IF(AND(Tableau134[[#This Row],[Operative Temperature]]&lt;19,Tableau134[[#This Row],[Occupancy]]&lt;&gt;0),1,0)</f>
        <v>0</v>
      </c>
      <c r="H8695">
        <f>IF(Tableau134[[#This Row],[Nb dheures sup à 26°C sous occupation]]=1,Tableau134[[#This Row],[Operative Temperature]]-26,0)</f>
        <v>0</v>
      </c>
      <c r="I8695">
        <f>IF(Tableau134[[#This Row],[Nb d''heures inf à 19°C sous occupation]]=1,19-C8695,0)</f>
        <v>0</v>
      </c>
    </row>
    <row r="8696" spans="1:9" x14ac:dyDescent="0.25">
      <c r="A8696" s="2">
        <v>37619.25</v>
      </c>
      <c r="B8696">
        <v>-7</v>
      </c>
      <c r="C8696">
        <v>18.710260000000002</v>
      </c>
      <c r="D8696">
        <v>0</v>
      </c>
      <c r="E8696" t="str">
        <f>IF(AND(Tableau134[[#This Row],[Operative Temperature]]&lt;19,Tableau134[[#This Row],[Occupancy]]&lt;&gt;0),Tableau134[[#This Row],[Operative Temperature]],"NC")</f>
        <v>NC</v>
      </c>
      <c r="F8696">
        <f>IF(AND(C8696&gt;26,Tableau134[[#This Row],[Occupancy]]&lt;&gt;0),1,0)</f>
        <v>0</v>
      </c>
      <c r="G8696">
        <f>IF(AND(Tableau134[[#This Row],[Operative Temperature]]&lt;19,Tableau134[[#This Row],[Occupancy]]&lt;&gt;0),1,0)</f>
        <v>0</v>
      </c>
      <c r="H8696">
        <f>IF(Tableau134[[#This Row],[Nb dheures sup à 26°C sous occupation]]=1,Tableau134[[#This Row],[Operative Temperature]]-26,0)</f>
        <v>0</v>
      </c>
      <c r="I8696">
        <f>IF(Tableau134[[#This Row],[Nb d''heures inf à 19°C sous occupation]]=1,19-C8696,0)</f>
        <v>0</v>
      </c>
    </row>
    <row r="8697" spans="1:9" x14ac:dyDescent="0.25">
      <c r="A8697" s="2">
        <v>37619.291666666664</v>
      </c>
      <c r="B8697">
        <v>-7.2249999999999996</v>
      </c>
      <c r="C8697">
        <v>18.503229999999999</v>
      </c>
      <c r="D8697">
        <v>0</v>
      </c>
      <c r="E8697" t="str">
        <f>IF(AND(Tableau134[[#This Row],[Operative Temperature]]&lt;19,Tableau134[[#This Row],[Occupancy]]&lt;&gt;0),Tableau134[[#This Row],[Operative Temperature]],"NC")</f>
        <v>NC</v>
      </c>
      <c r="F8697">
        <f>IF(AND(C8697&gt;26,Tableau134[[#This Row],[Occupancy]]&lt;&gt;0),1,0)</f>
        <v>0</v>
      </c>
      <c r="G8697">
        <f>IF(AND(Tableau134[[#This Row],[Operative Temperature]]&lt;19,Tableau134[[#This Row],[Occupancy]]&lt;&gt;0),1,0)</f>
        <v>0</v>
      </c>
      <c r="H8697">
        <f>IF(Tableau134[[#This Row],[Nb dheures sup à 26°C sous occupation]]=1,Tableau134[[#This Row],[Operative Temperature]]-26,0)</f>
        <v>0</v>
      </c>
      <c r="I8697">
        <f>IF(Tableau134[[#This Row],[Nb d''heures inf à 19°C sous occupation]]=1,19-C8697,0)</f>
        <v>0</v>
      </c>
    </row>
    <row r="8698" spans="1:9" x14ac:dyDescent="0.25">
      <c r="A8698" s="2">
        <v>37619.333333333336</v>
      </c>
      <c r="B8698">
        <v>-7.6</v>
      </c>
      <c r="C8698">
        <v>18.303239999999999</v>
      </c>
      <c r="D8698">
        <v>0</v>
      </c>
      <c r="E8698" t="str">
        <f>IF(AND(Tableau134[[#This Row],[Operative Temperature]]&lt;19,Tableau134[[#This Row],[Occupancy]]&lt;&gt;0),Tableau134[[#This Row],[Operative Temperature]],"NC")</f>
        <v>NC</v>
      </c>
      <c r="F8698">
        <f>IF(AND(C8698&gt;26,Tableau134[[#This Row],[Occupancy]]&lt;&gt;0),1,0)</f>
        <v>0</v>
      </c>
      <c r="G8698">
        <f>IF(AND(Tableau134[[#This Row],[Operative Temperature]]&lt;19,Tableau134[[#This Row],[Occupancy]]&lt;&gt;0),1,0)</f>
        <v>0</v>
      </c>
      <c r="H8698">
        <f>IF(Tableau134[[#This Row],[Nb dheures sup à 26°C sous occupation]]=1,Tableau134[[#This Row],[Operative Temperature]]-26,0)</f>
        <v>0</v>
      </c>
      <c r="I8698">
        <f>IF(Tableau134[[#This Row],[Nb d''heures inf à 19°C sous occupation]]=1,19-C8698,0)</f>
        <v>0</v>
      </c>
    </row>
    <row r="8699" spans="1:9" x14ac:dyDescent="0.25">
      <c r="A8699" s="2">
        <v>37619.375</v>
      </c>
      <c r="B8699">
        <v>-7.9249999999999998</v>
      </c>
      <c r="C8699">
        <v>18.12106</v>
      </c>
      <c r="D8699">
        <v>0</v>
      </c>
      <c r="E8699" t="str">
        <f>IF(AND(Tableau134[[#This Row],[Operative Temperature]]&lt;19,Tableau134[[#This Row],[Occupancy]]&lt;&gt;0),Tableau134[[#This Row],[Operative Temperature]],"NC")</f>
        <v>NC</v>
      </c>
      <c r="F8699">
        <f>IF(AND(C8699&gt;26,Tableau134[[#This Row],[Occupancy]]&lt;&gt;0),1,0)</f>
        <v>0</v>
      </c>
      <c r="G8699">
        <f>IF(AND(Tableau134[[#This Row],[Operative Temperature]]&lt;19,Tableau134[[#This Row],[Occupancy]]&lt;&gt;0),1,0)</f>
        <v>0</v>
      </c>
      <c r="H8699">
        <f>IF(Tableau134[[#This Row],[Nb dheures sup à 26°C sous occupation]]=1,Tableau134[[#This Row],[Operative Temperature]]-26,0)</f>
        <v>0</v>
      </c>
      <c r="I8699">
        <f>IF(Tableau134[[#This Row],[Nb d''heures inf à 19°C sous occupation]]=1,19-C8699,0)</f>
        <v>0</v>
      </c>
    </row>
    <row r="8700" spans="1:9" x14ac:dyDescent="0.25">
      <c r="A8700" s="2">
        <v>37619.416666666664</v>
      </c>
      <c r="B8700">
        <v>-7.0250000000000004</v>
      </c>
      <c r="C8700">
        <v>18.227959999999999</v>
      </c>
      <c r="D8700">
        <v>0</v>
      </c>
      <c r="E8700" t="str">
        <f>IF(AND(Tableau134[[#This Row],[Operative Temperature]]&lt;19,Tableau134[[#This Row],[Occupancy]]&lt;&gt;0),Tableau134[[#This Row],[Operative Temperature]],"NC")</f>
        <v>NC</v>
      </c>
      <c r="F8700">
        <f>IF(AND(C8700&gt;26,Tableau134[[#This Row],[Occupancy]]&lt;&gt;0),1,0)</f>
        <v>0</v>
      </c>
      <c r="G8700">
        <f>IF(AND(Tableau134[[#This Row],[Operative Temperature]]&lt;19,Tableau134[[#This Row],[Occupancy]]&lt;&gt;0),1,0)</f>
        <v>0</v>
      </c>
      <c r="H8700">
        <f>IF(Tableau134[[#This Row],[Nb dheures sup à 26°C sous occupation]]=1,Tableau134[[#This Row],[Operative Temperature]]-26,0)</f>
        <v>0</v>
      </c>
      <c r="I8700">
        <f>IF(Tableau134[[#This Row],[Nb d''heures inf à 19°C sous occupation]]=1,19-C8700,0)</f>
        <v>0</v>
      </c>
    </row>
    <row r="8701" spans="1:9" x14ac:dyDescent="0.25">
      <c r="A8701" s="2">
        <v>37619.458333333336</v>
      </c>
      <c r="B8701">
        <v>-5.4249999999999998</v>
      </c>
      <c r="C8701">
        <v>18.70477</v>
      </c>
      <c r="D8701">
        <v>0</v>
      </c>
      <c r="E8701" t="str">
        <f>IF(AND(Tableau134[[#This Row],[Operative Temperature]]&lt;19,Tableau134[[#This Row],[Occupancy]]&lt;&gt;0),Tableau134[[#This Row],[Operative Temperature]],"NC")</f>
        <v>NC</v>
      </c>
      <c r="F8701">
        <f>IF(AND(C8701&gt;26,Tableau134[[#This Row],[Occupancy]]&lt;&gt;0),1,0)</f>
        <v>0</v>
      </c>
      <c r="G8701">
        <f>IF(AND(Tableau134[[#This Row],[Operative Temperature]]&lt;19,Tableau134[[#This Row],[Occupancy]]&lt;&gt;0),1,0)</f>
        <v>0</v>
      </c>
      <c r="H8701">
        <f>IF(Tableau134[[#This Row],[Nb dheures sup à 26°C sous occupation]]=1,Tableau134[[#This Row],[Operative Temperature]]-26,0)</f>
        <v>0</v>
      </c>
      <c r="I8701">
        <f>IF(Tableau134[[#This Row],[Nb d''heures inf à 19°C sous occupation]]=1,19-C8701,0)</f>
        <v>0</v>
      </c>
    </row>
    <row r="8702" spans="1:9" x14ac:dyDescent="0.25">
      <c r="A8702" s="2">
        <v>37619.5</v>
      </c>
      <c r="B8702">
        <v>-4.25</v>
      </c>
      <c r="C8702">
        <v>19.371770000000001</v>
      </c>
      <c r="D8702">
        <v>0</v>
      </c>
      <c r="E8702" t="str">
        <f>IF(AND(Tableau134[[#This Row],[Operative Temperature]]&lt;19,Tableau134[[#This Row],[Occupancy]]&lt;&gt;0),Tableau134[[#This Row],[Operative Temperature]],"NC")</f>
        <v>NC</v>
      </c>
      <c r="F8702">
        <f>IF(AND(C8702&gt;26,Tableau134[[#This Row],[Occupancy]]&lt;&gt;0),1,0)</f>
        <v>0</v>
      </c>
      <c r="G8702">
        <f>IF(AND(Tableau134[[#This Row],[Operative Temperature]]&lt;19,Tableau134[[#This Row],[Occupancy]]&lt;&gt;0),1,0)</f>
        <v>0</v>
      </c>
      <c r="H8702">
        <f>IF(Tableau134[[#This Row],[Nb dheures sup à 26°C sous occupation]]=1,Tableau134[[#This Row],[Operative Temperature]]-26,0)</f>
        <v>0</v>
      </c>
      <c r="I8702">
        <f>IF(Tableau134[[#This Row],[Nb d''heures inf à 19°C sous occupation]]=1,19-C8702,0)</f>
        <v>0</v>
      </c>
    </row>
    <row r="8703" spans="1:9" x14ac:dyDescent="0.25">
      <c r="A8703" s="2">
        <v>37619.541666666664</v>
      </c>
      <c r="B8703">
        <v>-2.7250000000000001</v>
      </c>
      <c r="C8703">
        <v>20.1022</v>
      </c>
      <c r="D8703">
        <v>0</v>
      </c>
      <c r="E8703" t="str">
        <f>IF(AND(Tableau134[[#This Row],[Operative Temperature]]&lt;19,Tableau134[[#This Row],[Occupancy]]&lt;&gt;0),Tableau134[[#This Row],[Operative Temperature]],"NC")</f>
        <v>NC</v>
      </c>
      <c r="F8703">
        <f>IF(AND(C8703&gt;26,Tableau134[[#This Row],[Occupancy]]&lt;&gt;0),1,0)</f>
        <v>0</v>
      </c>
      <c r="G8703">
        <f>IF(AND(Tableau134[[#This Row],[Operative Temperature]]&lt;19,Tableau134[[#This Row],[Occupancy]]&lt;&gt;0),1,0)</f>
        <v>0</v>
      </c>
      <c r="H8703">
        <f>IF(Tableau134[[#This Row],[Nb dheures sup à 26°C sous occupation]]=1,Tableau134[[#This Row],[Operative Temperature]]-26,0)</f>
        <v>0</v>
      </c>
      <c r="I8703">
        <f>IF(Tableau134[[#This Row],[Nb d''heures inf à 19°C sous occupation]]=1,19-C8703,0)</f>
        <v>0</v>
      </c>
    </row>
    <row r="8704" spans="1:9" x14ac:dyDescent="0.25">
      <c r="A8704" s="2">
        <v>37619.583333333336</v>
      </c>
      <c r="B8704">
        <v>-1.325</v>
      </c>
      <c r="C8704">
        <v>20.789629999999999</v>
      </c>
      <c r="D8704">
        <v>0</v>
      </c>
      <c r="E8704" t="str">
        <f>IF(AND(Tableau134[[#This Row],[Operative Temperature]]&lt;19,Tableau134[[#This Row],[Occupancy]]&lt;&gt;0),Tableau134[[#This Row],[Operative Temperature]],"NC")</f>
        <v>NC</v>
      </c>
      <c r="F8704">
        <f>IF(AND(C8704&gt;26,Tableau134[[#This Row],[Occupancy]]&lt;&gt;0),1,0)</f>
        <v>0</v>
      </c>
      <c r="G8704">
        <f>IF(AND(Tableau134[[#This Row],[Operative Temperature]]&lt;19,Tableau134[[#This Row],[Occupancy]]&lt;&gt;0),1,0)</f>
        <v>0</v>
      </c>
      <c r="H8704">
        <f>IF(Tableau134[[#This Row],[Nb dheures sup à 26°C sous occupation]]=1,Tableau134[[#This Row],[Operative Temperature]]-26,0)</f>
        <v>0</v>
      </c>
      <c r="I8704">
        <f>IF(Tableau134[[#This Row],[Nb d''heures inf à 19°C sous occupation]]=1,19-C8704,0)</f>
        <v>0</v>
      </c>
    </row>
    <row r="8705" spans="1:9" x14ac:dyDescent="0.25">
      <c r="A8705" s="2">
        <v>37619.625</v>
      </c>
      <c r="B8705">
        <v>-0.85</v>
      </c>
      <c r="C8705">
        <v>21.26389</v>
      </c>
      <c r="D8705">
        <v>0</v>
      </c>
      <c r="E8705" t="str">
        <f>IF(AND(Tableau134[[#This Row],[Operative Temperature]]&lt;19,Tableau134[[#This Row],[Occupancy]]&lt;&gt;0),Tableau134[[#This Row],[Operative Temperature]],"NC")</f>
        <v>NC</v>
      </c>
      <c r="F8705">
        <f>IF(AND(C8705&gt;26,Tableau134[[#This Row],[Occupancy]]&lt;&gt;0),1,0)</f>
        <v>0</v>
      </c>
      <c r="G8705">
        <f>IF(AND(Tableau134[[#This Row],[Operative Temperature]]&lt;19,Tableau134[[#This Row],[Occupancy]]&lt;&gt;0),1,0)</f>
        <v>0</v>
      </c>
      <c r="H8705">
        <f>IF(Tableau134[[#This Row],[Nb dheures sup à 26°C sous occupation]]=1,Tableau134[[#This Row],[Operative Temperature]]-26,0)</f>
        <v>0</v>
      </c>
      <c r="I8705">
        <f>IF(Tableau134[[#This Row],[Nb d''heures inf à 19°C sous occupation]]=1,19-C8705,0)</f>
        <v>0</v>
      </c>
    </row>
    <row r="8706" spans="1:9" x14ac:dyDescent="0.25">
      <c r="A8706" s="2">
        <v>37619.666666666664</v>
      </c>
      <c r="B8706">
        <v>-0.57499999999999996</v>
      </c>
      <c r="C8706">
        <v>21.42445</v>
      </c>
      <c r="D8706">
        <v>0</v>
      </c>
      <c r="E8706" t="str">
        <f>IF(AND(Tableau134[[#This Row],[Operative Temperature]]&lt;19,Tableau134[[#This Row],[Occupancy]]&lt;&gt;0),Tableau134[[#This Row],[Operative Temperature]],"NC")</f>
        <v>NC</v>
      </c>
      <c r="F8706">
        <f>IF(AND(C8706&gt;26,Tableau134[[#This Row],[Occupancy]]&lt;&gt;0),1,0)</f>
        <v>0</v>
      </c>
      <c r="G8706">
        <f>IF(AND(Tableau134[[#This Row],[Operative Temperature]]&lt;19,Tableau134[[#This Row],[Occupancy]]&lt;&gt;0),1,0)</f>
        <v>0</v>
      </c>
      <c r="H8706">
        <f>IF(Tableau134[[#This Row],[Nb dheures sup à 26°C sous occupation]]=1,Tableau134[[#This Row],[Operative Temperature]]-26,0)</f>
        <v>0</v>
      </c>
      <c r="I8706">
        <f>IF(Tableau134[[#This Row],[Nb d''heures inf à 19°C sous occupation]]=1,19-C8706,0)</f>
        <v>0</v>
      </c>
    </row>
    <row r="8707" spans="1:9" x14ac:dyDescent="0.25">
      <c r="A8707" s="2">
        <v>37619.708333333336</v>
      </c>
      <c r="B8707">
        <v>-0.72499999999999998</v>
      </c>
      <c r="C8707">
        <v>21.129439999999999</v>
      </c>
      <c r="D8707">
        <v>0</v>
      </c>
      <c r="E8707" t="str">
        <f>IF(AND(Tableau134[[#This Row],[Operative Temperature]]&lt;19,Tableau134[[#This Row],[Occupancy]]&lt;&gt;0),Tableau134[[#This Row],[Operative Temperature]],"NC")</f>
        <v>NC</v>
      </c>
      <c r="F8707">
        <f>IF(AND(C8707&gt;26,Tableau134[[#This Row],[Occupancy]]&lt;&gt;0),1,0)</f>
        <v>0</v>
      </c>
      <c r="G8707">
        <f>IF(AND(Tableau134[[#This Row],[Operative Temperature]]&lt;19,Tableau134[[#This Row],[Occupancy]]&lt;&gt;0),1,0)</f>
        <v>0</v>
      </c>
      <c r="H8707">
        <f>IF(Tableau134[[#This Row],[Nb dheures sup à 26°C sous occupation]]=1,Tableau134[[#This Row],[Operative Temperature]]-26,0)</f>
        <v>0</v>
      </c>
      <c r="I8707">
        <f>IF(Tableau134[[#This Row],[Nb d''heures inf à 19°C sous occupation]]=1,19-C8707,0)</f>
        <v>0</v>
      </c>
    </row>
    <row r="8708" spans="1:9" x14ac:dyDescent="0.25">
      <c r="A8708" s="2">
        <v>37619.75</v>
      </c>
      <c r="B8708">
        <v>-0.95</v>
      </c>
      <c r="C8708">
        <v>20.58381</v>
      </c>
      <c r="D8708">
        <v>0</v>
      </c>
      <c r="E8708" t="str">
        <f>IF(AND(Tableau134[[#This Row],[Operative Temperature]]&lt;19,Tableau134[[#This Row],[Occupancy]]&lt;&gt;0),Tableau134[[#This Row],[Operative Temperature]],"NC")</f>
        <v>NC</v>
      </c>
      <c r="F8708">
        <f>IF(AND(C8708&gt;26,Tableau134[[#This Row],[Occupancy]]&lt;&gt;0),1,0)</f>
        <v>0</v>
      </c>
      <c r="G8708">
        <f>IF(AND(Tableau134[[#This Row],[Operative Temperature]]&lt;19,Tableau134[[#This Row],[Occupancy]]&lt;&gt;0),1,0)</f>
        <v>0</v>
      </c>
      <c r="H8708">
        <f>IF(Tableau134[[#This Row],[Nb dheures sup à 26°C sous occupation]]=1,Tableau134[[#This Row],[Operative Temperature]]-26,0)</f>
        <v>0</v>
      </c>
      <c r="I8708">
        <f>IF(Tableau134[[#This Row],[Nb d''heures inf à 19°C sous occupation]]=1,19-C8708,0)</f>
        <v>0</v>
      </c>
    </row>
    <row r="8709" spans="1:9" x14ac:dyDescent="0.25">
      <c r="A8709" s="2">
        <v>37619.791666666664</v>
      </c>
      <c r="B8709">
        <v>-1.45</v>
      </c>
      <c r="C8709">
        <v>20.037199999999999</v>
      </c>
      <c r="D8709">
        <v>0</v>
      </c>
      <c r="E8709" t="str">
        <f>IF(AND(Tableau134[[#This Row],[Operative Temperature]]&lt;19,Tableau134[[#This Row],[Occupancy]]&lt;&gt;0),Tableau134[[#This Row],[Operative Temperature]],"NC")</f>
        <v>NC</v>
      </c>
      <c r="F8709">
        <f>IF(AND(C8709&gt;26,Tableau134[[#This Row],[Occupancy]]&lt;&gt;0),1,0)</f>
        <v>0</v>
      </c>
      <c r="G8709">
        <f>IF(AND(Tableau134[[#This Row],[Operative Temperature]]&lt;19,Tableau134[[#This Row],[Occupancy]]&lt;&gt;0),1,0)</f>
        <v>0</v>
      </c>
      <c r="H8709">
        <f>IF(Tableau134[[#This Row],[Nb dheures sup à 26°C sous occupation]]=1,Tableau134[[#This Row],[Operative Temperature]]-26,0)</f>
        <v>0</v>
      </c>
      <c r="I8709">
        <f>IF(Tableau134[[#This Row],[Nb d''heures inf à 19°C sous occupation]]=1,19-C8709,0)</f>
        <v>0</v>
      </c>
    </row>
    <row r="8710" spans="1:9" x14ac:dyDescent="0.25">
      <c r="A8710" s="2">
        <v>37619.833333333336</v>
      </c>
      <c r="B8710">
        <v>-2.125</v>
      </c>
      <c r="C8710">
        <v>19.606300000000001</v>
      </c>
      <c r="D8710">
        <v>0</v>
      </c>
      <c r="E8710" t="str">
        <f>IF(AND(Tableau134[[#This Row],[Operative Temperature]]&lt;19,Tableau134[[#This Row],[Occupancy]]&lt;&gt;0),Tableau134[[#This Row],[Operative Temperature]],"NC")</f>
        <v>NC</v>
      </c>
      <c r="F8710">
        <f>IF(AND(C8710&gt;26,Tableau134[[#This Row],[Occupancy]]&lt;&gt;0),1,0)</f>
        <v>0</v>
      </c>
      <c r="G8710">
        <f>IF(AND(Tableau134[[#This Row],[Operative Temperature]]&lt;19,Tableau134[[#This Row],[Occupancy]]&lt;&gt;0),1,0)</f>
        <v>0</v>
      </c>
      <c r="H8710">
        <f>IF(Tableau134[[#This Row],[Nb dheures sup à 26°C sous occupation]]=1,Tableau134[[#This Row],[Operative Temperature]]-26,0)</f>
        <v>0</v>
      </c>
      <c r="I8710">
        <f>IF(Tableau134[[#This Row],[Nb d''heures inf à 19°C sous occupation]]=1,19-C8710,0)</f>
        <v>0</v>
      </c>
    </row>
    <row r="8711" spans="1:9" x14ac:dyDescent="0.25">
      <c r="A8711" s="2">
        <v>37619.875</v>
      </c>
      <c r="B8711">
        <v>-2.9</v>
      </c>
      <c r="C8711">
        <v>19.2407</v>
      </c>
      <c r="D8711">
        <v>0</v>
      </c>
      <c r="E8711" t="str">
        <f>IF(AND(Tableau134[[#This Row],[Operative Temperature]]&lt;19,Tableau134[[#This Row],[Occupancy]]&lt;&gt;0),Tableau134[[#This Row],[Operative Temperature]],"NC")</f>
        <v>NC</v>
      </c>
      <c r="F8711">
        <f>IF(AND(C8711&gt;26,Tableau134[[#This Row],[Occupancy]]&lt;&gt;0),1,0)</f>
        <v>0</v>
      </c>
      <c r="G8711">
        <f>IF(AND(Tableau134[[#This Row],[Operative Temperature]]&lt;19,Tableau134[[#This Row],[Occupancy]]&lt;&gt;0),1,0)</f>
        <v>0</v>
      </c>
      <c r="H8711">
        <f>IF(Tableau134[[#This Row],[Nb dheures sup à 26°C sous occupation]]=1,Tableau134[[#This Row],[Operative Temperature]]-26,0)</f>
        <v>0</v>
      </c>
      <c r="I8711">
        <f>IF(Tableau134[[#This Row],[Nb d''heures inf à 19°C sous occupation]]=1,19-C8711,0)</f>
        <v>0</v>
      </c>
    </row>
    <row r="8712" spans="1:9" x14ac:dyDescent="0.25">
      <c r="A8712" s="2">
        <v>37619.916666666664</v>
      </c>
      <c r="B8712">
        <v>-3.625</v>
      </c>
      <c r="C8712">
        <v>18.944430000000001</v>
      </c>
      <c r="D8712">
        <v>0</v>
      </c>
      <c r="E8712" t="str">
        <f>IF(AND(Tableau134[[#This Row],[Operative Temperature]]&lt;19,Tableau134[[#This Row],[Occupancy]]&lt;&gt;0),Tableau134[[#This Row],[Operative Temperature]],"NC")</f>
        <v>NC</v>
      </c>
      <c r="F8712">
        <f>IF(AND(C8712&gt;26,Tableau134[[#This Row],[Occupancy]]&lt;&gt;0),1,0)</f>
        <v>0</v>
      </c>
      <c r="G8712">
        <f>IF(AND(Tableau134[[#This Row],[Operative Temperature]]&lt;19,Tableau134[[#This Row],[Occupancy]]&lt;&gt;0),1,0)</f>
        <v>0</v>
      </c>
      <c r="H8712">
        <f>IF(Tableau134[[#This Row],[Nb dheures sup à 26°C sous occupation]]=1,Tableau134[[#This Row],[Operative Temperature]]-26,0)</f>
        <v>0</v>
      </c>
      <c r="I8712">
        <f>IF(Tableau134[[#This Row],[Nb d''heures inf à 19°C sous occupation]]=1,19-C8712,0)</f>
        <v>0</v>
      </c>
    </row>
    <row r="8713" spans="1:9" x14ac:dyDescent="0.25">
      <c r="A8713" s="2">
        <v>37619.958333333336</v>
      </c>
      <c r="B8713">
        <v>-4.25</v>
      </c>
      <c r="C8713">
        <v>18.658650000000002</v>
      </c>
      <c r="D8713">
        <v>0</v>
      </c>
      <c r="E8713" t="str">
        <f>IF(AND(Tableau134[[#This Row],[Operative Temperature]]&lt;19,Tableau134[[#This Row],[Occupancy]]&lt;&gt;0),Tableau134[[#This Row],[Operative Temperature]],"NC")</f>
        <v>NC</v>
      </c>
      <c r="F8713">
        <f>IF(AND(C8713&gt;26,Tableau134[[#This Row],[Occupancy]]&lt;&gt;0),1,0)</f>
        <v>0</v>
      </c>
      <c r="G8713">
        <f>IF(AND(Tableau134[[#This Row],[Operative Temperature]]&lt;19,Tableau134[[#This Row],[Occupancy]]&lt;&gt;0),1,0)</f>
        <v>0</v>
      </c>
      <c r="H8713">
        <f>IF(Tableau134[[#This Row],[Nb dheures sup à 26°C sous occupation]]=1,Tableau134[[#This Row],[Operative Temperature]]-26,0)</f>
        <v>0</v>
      </c>
      <c r="I8713">
        <f>IF(Tableau134[[#This Row],[Nb d''heures inf à 19°C sous occupation]]=1,19-C8713,0)</f>
        <v>0</v>
      </c>
    </row>
    <row r="8714" spans="1:9" x14ac:dyDescent="0.25">
      <c r="A8714" s="1">
        <v>37620</v>
      </c>
      <c r="B8714">
        <v>-4.8499999999999996</v>
      </c>
      <c r="C8714">
        <v>18.419370000000001</v>
      </c>
      <c r="D8714">
        <v>0</v>
      </c>
      <c r="E8714" t="str">
        <f>IF(AND(Tableau134[[#This Row],[Operative Temperature]]&lt;19,Tableau134[[#This Row],[Occupancy]]&lt;&gt;0),Tableau134[[#This Row],[Operative Temperature]],"NC")</f>
        <v>NC</v>
      </c>
      <c r="F8714">
        <f>IF(AND(C8714&gt;26,Tableau134[[#This Row],[Occupancy]]&lt;&gt;0),1,0)</f>
        <v>0</v>
      </c>
      <c r="G8714">
        <f>IF(AND(Tableau134[[#This Row],[Operative Temperature]]&lt;19,Tableau134[[#This Row],[Occupancy]]&lt;&gt;0),1,0)</f>
        <v>0</v>
      </c>
      <c r="H8714">
        <f>IF(Tableau134[[#This Row],[Nb dheures sup à 26°C sous occupation]]=1,Tableau134[[#This Row],[Operative Temperature]]-26,0)</f>
        <v>0</v>
      </c>
      <c r="I8714">
        <f>IF(Tableau134[[#This Row],[Nb d''heures inf à 19°C sous occupation]]=1,19-C8714,0)</f>
        <v>0</v>
      </c>
    </row>
    <row r="8715" spans="1:9" x14ac:dyDescent="0.25">
      <c r="A8715" s="2">
        <v>37620.041666666664</v>
      </c>
      <c r="B8715">
        <v>-5.45</v>
      </c>
      <c r="C8715">
        <v>18.205760000000001</v>
      </c>
      <c r="D8715">
        <v>0</v>
      </c>
      <c r="E8715" t="str">
        <f>IF(AND(Tableau134[[#This Row],[Operative Temperature]]&lt;19,Tableau134[[#This Row],[Occupancy]]&lt;&gt;0),Tableau134[[#This Row],[Operative Temperature]],"NC")</f>
        <v>NC</v>
      </c>
      <c r="F8715">
        <f>IF(AND(C8715&gt;26,Tableau134[[#This Row],[Occupancy]]&lt;&gt;0),1,0)</f>
        <v>0</v>
      </c>
      <c r="G8715">
        <f>IF(AND(Tableau134[[#This Row],[Operative Temperature]]&lt;19,Tableau134[[#This Row],[Occupancy]]&lt;&gt;0),1,0)</f>
        <v>0</v>
      </c>
      <c r="H8715">
        <f>IF(Tableau134[[#This Row],[Nb dheures sup à 26°C sous occupation]]=1,Tableau134[[#This Row],[Operative Temperature]]-26,0)</f>
        <v>0</v>
      </c>
      <c r="I8715">
        <f>IF(Tableau134[[#This Row],[Nb d''heures inf à 19°C sous occupation]]=1,19-C8715,0)</f>
        <v>0</v>
      </c>
    </row>
    <row r="8716" spans="1:9" x14ac:dyDescent="0.25">
      <c r="A8716" s="2">
        <v>37620.083333333336</v>
      </c>
      <c r="B8716">
        <v>-5.9</v>
      </c>
      <c r="C8716">
        <v>17.99156</v>
      </c>
      <c r="D8716">
        <v>0</v>
      </c>
      <c r="E8716" t="str">
        <f>IF(AND(Tableau134[[#This Row],[Operative Temperature]]&lt;19,Tableau134[[#This Row],[Occupancy]]&lt;&gt;0),Tableau134[[#This Row],[Operative Temperature]],"NC")</f>
        <v>NC</v>
      </c>
      <c r="F8716">
        <f>IF(AND(C8716&gt;26,Tableau134[[#This Row],[Occupancy]]&lt;&gt;0),1,0)</f>
        <v>0</v>
      </c>
      <c r="G8716">
        <f>IF(AND(Tableau134[[#This Row],[Operative Temperature]]&lt;19,Tableau134[[#This Row],[Occupancy]]&lt;&gt;0),1,0)</f>
        <v>0</v>
      </c>
      <c r="H8716">
        <f>IF(Tableau134[[#This Row],[Nb dheures sup à 26°C sous occupation]]=1,Tableau134[[#This Row],[Operative Temperature]]-26,0)</f>
        <v>0</v>
      </c>
      <c r="I8716">
        <f>IF(Tableau134[[#This Row],[Nb d''heures inf à 19°C sous occupation]]=1,19-C8716,0)</f>
        <v>0</v>
      </c>
    </row>
    <row r="8717" spans="1:9" x14ac:dyDescent="0.25">
      <c r="A8717" s="2">
        <v>37620.125</v>
      </c>
      <c r="B8717">
        <v>-6</v>
      </c>
      <c r="C8717">
        <v>17.78163</v>
      </c>
      <c r="D8717">
        <v>0</v>
      </c>
      <c r="E8717" t="str">
        <f>IF(AND(Tableau134[[#This Row],[Operative Temperature]]&lt;19,Tableau134[[#This Row],[Occupancy]]&lt;&gt;0),Tableau134[[#This Row],[Operative Temperature]],"NC")</f>
        <v>NC</v>
      </c>
      <c r="F8717">
        <f>IF(AND(C8717&gt;26,Tableau134[[#This Row],[Occupancy]]&lt;&gt;0),1,0)</f>
        <v>0</v>
      </c>
      <c r="G8717">
        <f>IF(AND(Tableau134[[#This Row],[Operative Temperature]]&lt;19,Tableau134[[#This Row],[Occupancy]]&lt;&gt;0),1,0)</f>
        <v>0</v>
      </c>
      <c r="H8717">
        <f>IF(Tableau134[[#This Row],[Nb dheures sup à 26°C sous occupation]]=1,Tableau134[[#This Row],[Operative Temperature]]-26,0)</f>
        <v>0</v>
      </c>
      <c r="I8717">
        <f>IF(Tableau134[[#This Row],[Nb d''heures inf à 19°C sous occupation]]=1,19-C8717,0)</f>
        <v>0</v>
      </c>
    </row>
    <row r="8718" spans="1:9" x14ac:dyDescent="0.25">
      <c r="A8718" s="2">
        <v>37620.166666666664</v>
      </c>
      <c r="B8718">
        <v>-6.3</v>
      </c>
      <c r="C8718">
        <v>17.586919999999999</v>
      </c>
      <c r="D8718">
        <v>0</v>
      </c>
      <c r="E8718" t="str">
        <f>IF(AND(Tableau134[[#This Row],[Operative Temperature]]&lt;19,Tableau134[[#This Row],[Occupancy]]&lt;&gt;0),Tableau134[[#This Row],[Operative Temperature]],"NC")</f>
        <v>NC</v>
      </c>
      <c r="F8718">
        <f>IF(AND(C8718&gt;26,Tableau134[[#This Row],[Occupancy]]&lt;&gt;0),1,0)</f>
        <v>0</v>
      </c>
      <c r="G8718">
        <f>IF(AND(Tableau134[[#This Row],[Operative Temperature]]&lt;19,Tableau134[[#This Row],[Occupancy]]&lt;&gt;0),1,0)</f>
        <v>0</v>
      </c>
      <c r="H8718">
        <f>IF(Tableau134[[#This Row],[Nb dheures sup à 26°C sous occupation]]=1,Tableau134[[#This Row],[Operative Temperature]]-26,0)</f>
        <v>0</v>
      </c>
      <c r="I8718">
        <f>IF(Tableau134[[#This Row],[Nb d''heures inf à 19°C sous occupation]]=1,19-C8718,0)</f>
        <v>0</v>
      </c>
    </row>
    <row r="8719" spans="1:9" x14ac:dyDescent="0.25">
      <c r="A8719" s="2">
        <v>37620.208333333336</v>
      </c>
      <c r="B8719">
        <v>-6.85</v>
      </c>
      <c r="C8719">
        <v>17.41629</v>
      </c>
      <c r="D8719">
        <v>0</v>
      </c>
      <c r="E8719" t="str">
        <f>IF(AND(Tableau134[[#This Row],[Operative Temperature]]&lt;19,Tableau134[[#This Row],[Occupancy]]&lt;&gt;0),Tableau134[[#This Row],[Operative Temperature]],"NC")</f>
        <v>NC</v>
      </c>
      <c r="F8719">
        <f>IF(AND(C8719&gt;26,Tableau134[[#This Row],[Occupancy]]&lt;&gt;0),1,0)</f>
        <v>0</v>
      </c>
      <c r="G8719">
        <f>IF(AND(Tableau134[[#This Row],[Operative Temperature]]&lt;19,Tableau134[[#This Row],[Occupancy]]&lt;&gt;0),1,0)</f>
        <v>0</v>
      </c>
      <c r="H8719">
        <f>IF(Tableau134[[#This Row],[Nb dheures sup à 26°C sous occupation]]=1,Tableau134[[#This Row],[Operative Temperature]]-26,0)</f>
        <v>0</v>
      </c>
      <c r="I8719">
        <f>IF(Tableau134[[#This Row],[Nb d''heures inf à 19°C sous occupation]]=1,19-C8719,0)</f>
        <v>0</v>
      </c>
    </row>
    <row r="8720" spans="1:9" x14ac:dyDescent="0.25">
      <c r="A8720" s="2">
        <v>37620.25</v>
      </c>
      <c r="B8720">
        <v>-7.2249999999999996</v>
      </c>
      <c r="C8720">
        <v>21.36694</v>
      </c>
      <c r="D8720">
        <v>0</v>
      </c>
      <c r="E8720" t="str">
        <f>IF(AND(Tableau134[[#This Row],[Operative Temperature]]&lt;19,Tableau134[[#This Row],[Occupancy]]&lt;&gt;0),Tableau134[[#This Row],[Operative Temperature]],"NC")</f>
        <v>NC</v>
      </c>
      <c r="F8720">
        <f>IF(AND(C8720&gt;26,Tableau134[[#This Row],[Occupancy]]&lt;&gt;0),1,0)</f>
        <v>0</v>
      </c>
      <c r="G8720">
        <f>IF(AND(Tableau134[[#This Row],[Operative Temperature]]&lt;19,Tableau134[[#This Row],[Occupancy]]&lt;&gt;0),1,0)</f>
        <v>0</v>
      </c>
      <c r="H8720">
        <f>IF(Tableau134[[#This Row],[Nb dheures sup à 26°C sous occupation]]=1,Tableau134[[#This Row],[Operative Temperature]]-26,0)</f>
        <v>0</v>
      </c>
      <c r="I8720">
        <f>IF(Tableau134[[#This Row],[Nb d''heures inf à 19°C sous occupation]]=1,19-C8720,0)</f>
        <v>0</v>
      </c>
    </row>
    <row r="8721" spans="1:9" x14ac:dyDescent="0.25">
      <c r="A8721" s="2">
        <v>37620.291666666664</v>
      </c>
      <c r="B8721">
        <v>-7.5250000000000004</v>
      </c>
      <c r="C8721">
        <v>21.996739999999999</v>
      </c>
      <c r="D8721">
        <v>0</v>
      </c>
      <c r="E8721" t="str">
        <f>IF(AND(Tableau134[[#This Row],[Operative Temperature]]&lt;19,Tableau134[[#This Row],[Occupancy]]&lt;&gt;0),Tableau134[[#This Row],[Operative Temperature]],"NC")</f>
        <v>NC</v>
      </c>
      <c r="F8721">
        <f>IF(AND(C8721&gt;26,Tableau134[[#This Row],[Occupancy]]&lt;&gt;0),1,0)</f>
        <v>0</v>
      </c>
      <c r="G8721">
        <f>IF(AND(Tableau134[[#This Row],[Operative Temperature]]&lt;19,Tableau134[[#This Row],[Occupancy]]&lt;&gt;0),1,0)</f>
        <v>0</v>
      </c>
      <c r="H8721">
        <f>IF(Tableau134[[#This Row],[Nb dheures sup à 26°C sous occupation]]=1,Tableau134[[#This Row],[Operative Temperature]]-26,0)</f>
        <v>0</v>
      </c>
      <c r="I8721">
        <f>IF(Tableau134[[#This Row],[Nb d''heures inf à 19°C sous occupation]]=1,19-C8721,0)</f>
        <v>0</v>
      </c>
    </row>
    <row r="8722" spans="1:9" x14ac:dyDescent="0.25">
      <c r="A8722" s="2">
        <v>37620.333333333336</v>
      </c>
      <c r="B8722">
        <v>-7.75</v>
      </c>
      <c r="C8722">
        <v>21.96433</v>
      </c>
      <c r="D8722">
        <v>0</v>
      </c>
      <c r="E8722" t="str">
        <f>IF(AND(Tableau134[[#This Row],[Operative Temperature]]&lt;19,Tableau134[[#This Row],[Occupancy]]&lt;&gt;0),Tableau134[[#This Row],[Operative Temperature]],"NC")</f>
        <v>NC</v>
      </c>
      <c r="F8722">
        <f>IF(AND(C8722&gt;26,Tableau134[[#This Row],[Occupancy]]&lt;&gt;0),1,0)</f>
        <v>0</v>
      </c>
      <c r="G8722">
        <f>IF(AND(Tableau134[[#This Row],[Operative Temperature]]&lt;19,Tableau134[[#This Row],[Occupancy]]&lt;&gt;0),1,0)</f>
        <v>0</v>
      </c>
      <c r="H8722">
        <f>IF(Tableau134[[#This Row],[Nb dheures sup à 26°C sous occupation]]=1,Tableau134[[#This Row],[Operative Temperature]]-26,0)</f>
        <v>0</v>
      </c>
      <c r="I8722">
        <f>IF(Tableau134[[#This Row],[Nb d''heures inf à 19°C sous occupation]]=1,19-C8722,0)</f>
        <v>0</v>
      </c>
    </row>
    <row r="8723" spans="1:9" x14ac:dyDescent="0.25">
      <c r="A8723" s="2">
        <v>37620.375</v>
      </c>
      <c r="B8723">
        <v>-7.95</v>
      </c>
      <c r="C8723">
        <v>21.995360000000002</v>
      </c>
      <c r="D8723">
        <v>0</v>
      </c>
      <c r="E8723" t="str">
        <f>IF(AND(Tableau134[[#This Row],[Operative Temperature]]&lt;19,Tableau134[[#This Row],[Occupancy]]&lt;&gt;0),Tableau134[[#This Row],[Operative Temperature]],"NC")</f>
        <v>NC</v>
      </c>
      <c r="F8723">
        <f>IF(AND(C8723&gt;26,Tableau134[[#This Row],[Occupancy]]&lt;&gt;0),1,0)</f>
        <v>0</v>
      </c>
      <c r="G8723">
        <f>IF(AND(Tableau134[[#This Row],[Operative Temperature]]&lt;19,Tableau134[[#This Row],[Occupancy]]&lt;&gt;0),1,0)</f>
        <v>0</v>
      </c>
      <c r="H8723">
        <f>IF(Tableau134[[#This Row],[Nb dheures sup à 26°C sous occupation]]=1,Tableau134[[#This Row],[Operative Temperature]]-26,0)</f>
        <v>0</v>
      </c>
      <c r="I8723">
        <f>IF(Tableau134[[#This Row],[Nb d''heures inf à 19°C sous occupation]]=1,19-C8723,0)</f>
        <v>0</v>
      </c>
    </row>
    <row r="8724" spans="1:9" x14ac:dyDescent="0.25">
      <c r="A8724" s="2">
        <v>37620.416666666664</v>
      </c>
      <c r="B8724">
        <v>-8.15</v>
      </c>
      <c r="C8724">
        <v>21.992349999999998</v>
      </c>
      <c r="D8724">
        <v>0</v>
      </c>
      <c r="E8724" t="str">
        <f>IF(AND(Tableau134[[#This Row],[Operative Temperature]]&lt;19,Tableau134[[#This Row],[Occupancy]]&lt;&gt;0),Tableau134[[#This Row],[Operative Temperature]],"NC")</f>
        <v>NC</v>
      </c>
      <c r="F8724">
        <f>IF(AND(C8724&gt;26,Tableau134[[#This Row],[Occupancy]]&lt;&gt;0),1,0)</f>
        <v>0</v>
      </c>
      <c r="G8724">
        <f>IF(AND(Tableau134[[#This Row],[Operative Temperature]]&lt;19,Tableau134[[#This Row],[Occupancy]]&lt;&gt;0),1,0)</f>
        <v>0</v>
      </c>
      <c r="H8724">
        <f>IF(Tableau134[[#This Row],[Nb dheures sup à 26°C sous occupation]]=1,Tableau134[[#This Row],[Operative Temperature]]-26,0)</f>
        <v>0</v>
      </c>
      <c r="I8724">
        <f>IF(Tableau134[[#This Row],[Nb d''heures inf à 19°C sous occupation]]=1,19-C8724,0)</f>
        <v>0</v>
      </c>
    </row>
    <row r="8725" spans="1:9" x14ac:dyDescent="0.25">
      <c r="A8725" s="2">
        <v>37620.458333333336</v>
      </c>
      <c r="B8725">
        <v>-6.4749999999999996</v>
      </c>
      <c r="C8725">
        <v>21.992090000000001</v>
      </c>
      <c r="D8725">
        <v>0</v>
      </c>
      <c r="E8725" t="str">
        <f>IF(AND(Tableau134[[#This Row],[Operative Temperature]]&lt;19,Tableau134[[#This Row],[Occupancy]]&lt;&gt;0),Tableau134[[#This Row],[Operative Temperature]],"NC")</f>
        <v>NC</v>
      </c>
      <c r="F8725">
        <f>IF(AND(C8725&gt;26,Tableau134[[#This Row],[Occupancy]]&lt;&gt;0),1,0)</f>
        <v>0</v>
      </c>
      <c r="G8725">
        <f>IF(AND(Tableau134[[#This Row],[Operative Temperature]]&lt;19,Tableau134[[#This Row],[Occupancy]]&lt;&gt;0),1,0)</f>
        <v>0</v>
      </c>
      <c r="H8725">
        <f>IF(Tableau134[[#This Row],[Nb dheures sup à 26°C sous occupation]]=1,Tableau134[[#This Row],[Operative Temperature]]-26,0)</f>
        <v>0</v>
      </c>
      <c r="I8725">
        <f>IF(Tableau134[[#This Row],[Nb d''heures inf à 19°C sous occupation]]=1,19-C8725,0)</f>
        <v>0</v>
      </c>
    </row>
    <row r="8726" spans="1:9" x14ac:dyDescent="0.25">
      <c r="A8726" s="2">
        <v>37620.5</v>
      </c>
      <c r="B8726">
        <v>-4.25</v>
      </c>
      <c r="C8726">
        <v>22.076750000000001</v>
      </c>
      <c r="D8726">
        <v>0</v>
      </c>
      <c r="E8726" t="str">
        <f>IF(AND(Tableau134[[#This Row],[Operative Temperature]]&lt;19,Tableau134[[#This Row],[Occupancy]]&lt;&gt;0),Tableau134[[#This Row],[Operative Temperature]],"NC")</f>
        <v>NC</v>
      </c>
      <c r="F8726">
        <f>IF(AND(C8726&gt;26,Tableau134[[#This Row],[Occupancy]]&lt;&gt;0),1,0)</f>
        <v>0</v>
      </c>
      <c r="G8726">
        <f>IF(AND(Tableau134[[#This Row],[Operative Temperature]]&lt;19,Tableau134[[#This Row],[Occupancy]]&lt;&gt;0),1,0)</f>
        <v>0</v>
      </c>
      <c r="H8726">
        <f>IF(Tableau134[[#This Row],[Nb dheures sup à 26°C sous occupation]]=1,Tableau134[[#This Row],[Operative Temperature]]-26,0)</f>
        <v>0</v>
      </c>
      <c r="I8726">
        <f>IF(Tableau134[[#This Row],[Nb d''heures inf à 19°C sous occupation]]=1,19-C8726,0)</f>
        <v>0</v>
      </c>
    </row>
    <row r="8727" spans="1:9" x14ac:dyDescent="0.25">
      <c r="A8727" s="2">
        <v>37620.541666666664</v>
      </c>
      <c r="B8727">
        <v>-1.9750000000000001</v>
      </c>
      <c r="C8727">
        <v>22.91328</v>
      </c>
      <c r="D8727">
        <v>0</v>
      </c>
      <c r="E8727" t="str">
        <f>IF(AND(Tableau134[[#This Row],[Operative Temperature]]&lt;19,Tableau134[[#This Row],[Occupancy]]&lt;&gt;0),Tableau134[[#This Row],[Operative Temperature]],"NC")</f>
        <v>NC</v>
      </c>
      <c r="F8727">
        <f>IF(AND(C8727&gt;26,Tableau134[[#This Row],[Occupancy]]&lt;&gt;0),1,0)</f>
        <v>0</v>
      </c>
      <c r="G8727">
        <f>IF(AND(Tableau134[[#This Row],[Operative Temperature]]&lt;19,Tableau134[[#This Row],[Occupancy]]&lt;&gt;0),1,0)</f>
        <v>0</v>
      </c>
      <c r="H8727">
        <f>IF(Tableau134[[#This Row],[Nb dheures sup à 26°C sous occupation]]=1,Tableau134[[#This Row],[Operative Temperature]]-26,0)</f>
        <v>0</v>
      </c>
      <c r="I8727">
        <f>IF(Tableau134[[#This Row],[Nb d''heures inf à 19°C sous occupation]]=1,19-C8727,0)</f>
        <v>0</v>
      </c>
    </row>
    <row r="8728" spans="1:9" x14ac:dyDescent="0.25">
      <c r="A8728" s="2">
        <v>37620.583333333336</v>
      </c>
      <c r="B8728">
        <v>-0.65</v>
      </c>
      <c r="C8728">
        <v>23.46744</v>
      </c>
      <c r="D8728">
        <v>0</v>
      </c>
      <c r="E8728" t="str">
        <f>IF(AND(Tableau134[[#This Row],[Operative Temperature]]&lt;19,Tableau134[[#This Row],[Occupancy]]&lt;&gt;0),Tableau134[[#This Row],[Operative Temperature]],"NC")</f>
        <v>NC</v>
      </c>
      <c r="F8728">
        <f>IF(AND(C8728&gt;26,Tableau134[[#This Row],[Occupancy]]&lt;&gt;0),1,0)</f>
        <v>0</v>
      </c>
      <c r="G8728">
        <f>IF(AND(Tableau134[[#This Row],[Operative Temperature]]&lt;19,Tableau134[[#This Row],[Occupancy]]&lt;&gt;0),1,0)</f>
        <v>0</v>
      </c>
      <c r="H8728">
        <f>IF(Tableau134[[#This Row],[Nb dheures sup à 26°C sous occupation]]=1,Tableau134[[#This Row],[Operative Temperature]]-26,0)</f>
        <v>0</v>
      </c>
      <c r="I8728">
        <f>IF(Tableau134[[#This Row],[Nb d''heures inf à 19°C sous occupation]]=1,19-C8728,0)</f>
        <v>0</v>
      </c>
    </row>
    <row r="8729" spans="1:9" x14ac:dyDescent="0.25">
      <c r="A8729" s="2">
        <v>37620.625</v>
      </c>
      <c r="B8729">
        <v>0.42499999999999999</v>
      </c>
      <c r="C8729">
        <v>23.585850000000001</v>
      </c>
      <c r="D8729">
        <v>0</v>
      </c>
      <c r="E8729" t="str">
        <f>IF(AND(Tableau134[[#This Row],[Operative Temperature]]&lt;19,Tableau134[[#This Row],[Occupancy]]&lt;&gt;0),Tableau134[[#This Row],[Operative Temperature]],"NC")</f>
        <v>NC</v>
      </c>
      <c r="F8729">
        <f>IF(AND(C8729&gt;26,Tableau134[[#This Row],[Occupancy]]&lt;&gt;0),1,0)</f>
        <v>0</v>
      </c>
      <c r="G8729">
        <f>IF(AND(Tableau134[[#This Row],[Operative Temperature]]&lt;19,Tableau134[[#This Row],[Occupancy]]&lt;&gt;0),1,0)</f>
        <v>0</v>
      </c>
      <c r="H8729">
        <f>IF(Tableau134[[#This Row],[Nb dheures sup à 26°C sous occupation]]=1,Tableau134[[#This Row],[Operative Temperature]]-26,0)</f>
        <v>0</v>
      </c>
      <c r="I8729">
        <f>IF(Tableau134[[#This Row],[Nb d''heures inf à 19°C sous occupation]]=1,19-C8729,0)</f>
        <v>0</v>
      </c>
    </row>
    <row r="8730" spans="1:9" x14ac:dyDescent="0.25">
      <c r="A8730" s="2">
        <v>37620.666666666664</v>
      </c>
      <c r="B8730">
        <v>1.45</v>
      </c>
      <c r="C8730">
        <v>23.30735</v>
      </c>
      <c r="D8730">
        <v>0</v>
      </c>
      <c r="E8730" t="str">
        <f>IF(AND(Tableau134[[#This Row],[Operative Temperature]]&lt;19,Tableau134[[#This Row],[Occupancy]]&lt;&gt;0),Tableau134[[#This Row],[Operative Temperature]],"NC")</f>
        <v>NC</v>
      </c>
      <c r="F8730">
        <f>IF(AND(C8730&gt;26,Tableau134[[#This Row],[Occupancy]]&lt;&gt;0),1,0)</f>
        <v>0</v>
      </c>
      <c r="G8730">
        <f>IF(AND(Tableau134[[#This Row],[Operative Temperature]]&lt;19,Tableau134[[#This Row],[Occupancy]]&lt;&gt;0),1,0)</f>
        <v>0</v>
      </c>
      <c r="H8730">
        <f>IF(Tableau134[[#This Row],[Nb dheures sup à 26°C sous occupation]]=1,Tableau134[[#This Row],[Operative Temperature]]-26,0)</f>
        <v>0</v>
      </c>
      <c r="I8730">
        <f>IF(Tableau134[[#This Row],[Nb d''heures inf à 19°C sous occupation]]=1,19-C8730,0)</f>
        <v>0</v>
      </c>
    </row>
    <row r="8731" spans="1:9" x14ac:dyDescent="0.25">
      <c r="A8731" s="2">
        <v>37620.708333333336</v>
      </c>
      <c r="B8731">
        <v>1.325</v>
      </c>
      <c r="C8731">
        <v>22.896989999999999</v>
      </c>
      <c r="D8731">
        <v>0</v>
      </c>
      <c r="E8731" t="str">
        <f>IF(AND(Tableau134[[#This Row],[Operative Temperature]]&lt;19,Tableau134[[#This Row],[Occupancy]]&lt;&gt;0),Tableau134[[#This Row],[Operative Temperature]],"NC")</f>
        <v>NC</v>
      </c>
      <c r="F8731">
        <f>IF(AND(C8731&gt;26,Tableau134[[#This Row],[Occupancy]]&lt;&gt;0),1,0)</f>
        <v>0</v>
      </c>
      <c r="G8731">
        <f>IF(AND(Tableau134[[#This Row],[Operative Temperature]]&lt;19,Tableau134[[#This Row],[Occupancy]]&lt;&gt;0),1,0)</f>
        <v>0</v>
      </c>
      <c r="H8731">
        <f>IF(Tableau134[[#This Row],[Nb dheures sup à 26°C sous occupation]]=1,Tableau134[[#This Row],[Operative Temperature]]-26,0)</f>
        <v>0</v>
      </c>
      <c r="I8731">
        <f>IF(Tableau134[[#This Row],[Nb d''heures inf à 19°C sous occupation]]=1,19-C8731,0)</f>
        <v>0</v>
      </c>
    </row>
    <row r="8732" spans="1:9" x14ac:dyDescent="0.25">
      <c r="A8732" s="2">
        <v>37620.75</v>
      </c>
      <c r="B8732">
        <v>0.75</v>
      </c>
      <c r="C8732">
        <v>22.708189999999998</v>
      </c>
      <c r="D8732">
        <v>0</v>
      </c>
      <c r="E8732" t="str">
        <f>IF(AND(Tableau134[[#This Row],[Operative Temperature]]&lt;19,Tableau134[[#This Row],[Occupancy]]&lt;&gt;0),Tableau134[[#This Row],[Operative Temperature]],"NC")</f>
        <v>NC</v>
      </c>
      <c r="F8732">
        <f>IF(AND(C8732&gt;26,Tableau134[[#This Row],[Occupancy]]&lt;&gt;0),1,0)</f>
        <v>0</v>
      </c>
      <c r="G8732">
        <f>IF(AND(Tableau134[[#This Row],[Operative Temperature]]&lt;19,Tableau134[[#This Row],[Occupancy]]&lt;&gt;0),1,0)</f>
        <v>0</v>
      </c>
      <c r="H8732">
        <f>IF(Tableau134[[#This Row],[Nb dheures sup à 26°C sous occupation]]=1,Tableau134[[#This Row],[Operative Temperature]]-26,0)</f>
        <v>0</v>
      </c>
      <c r="I8732">
        <f>IF(Tableau134[[#This Row],[Nb d''heures inf à 19°C sous occupation]]=1,19-C8732,0)</f>
        <v>0</v>
      </c>
    </row>
    <row r="8733" spans="1:9" x14ac:dyDescent="0.25">
      <c r="A8733" s="2">
        <v>37620.791666666664</v>
      </c>
      <c r="B8733">
        <v>0.22500000000000001</v>
      </c>
      <c r="C8733">
        <v>22.653890000000001</v>
      </c>
      <c r="D8733">
        <v>0</v>
      </c>
      <c r="E8733" t="str">
        <f>IF(AND(Tableau134[[#This Row],[Operative Temperature]]&lt;19,Tableau134[[#This Row],[Occupancy]]&lt;&gt;0),Tableau134[[#This Row],[Operative Temperature]],"NC")</f>
        <v>NC</v>
      </c>
      <c r="F8733">
        <f>IF(AND(C8733&gt;26,Tableau134[[#This Row],[Occupancy]]&lt;&gt;0),1,0)</f>
        <v>0</v>
      </c>
      <c r="G8733">
        <f>IF(AND(Tableau134[[#This Row],[Operative Temperature]]&lt;19,Tableau134[[#This Row],[Occupancy]]&lt;&gt;0),1,0)</f>
        <v>0</v>
      </c>
      <c r="H8733">
        <f>IF(Tableau134[[#This Row],[Nb dheures sup à 26°C sous occupation]]=1,Tableau134[[#This Row],[Operative Temperature]]-26,0)</f>
        <v>0</v>
      </c>
      <c r="I8733">
        <f>IF(Tableau134[[#This Row],[Nb d''heures inf à 19°C sous occupation]]=1,19-C8733,0)</f>
        <v>0</v>
      </c>
    </row>
    <row r="8734" spans="1:9" x14ac:dyDescent="0.25">
      <c r="A8734" s="2">
        <v>37620.833333333336</v>
      </c>
      <c r="B8734">
        <v>-0.35</v>
      </c>
      <c r="C8734">
        <v>22.74126</v>
      </c>
      <c r="D8734">
        <v>0</v>
      </c>
      <c r="E8734" t="str">
        <f>IF(AND(Tableau134[[#This Row],[Operative Temperature]]&lt;19,Tableau134[[#This Row],[Occupancy]]&lt;&gt;0),Tableau134[[#This Row],[Operative Temperature]],"NC")</f>
        <v>NC</v>
      </c>
      <c r="F8734">
        <f>IF(AND(C8734&gt;26,Tableau134[[#This Row],[Occupancy]]&lt;&gt;0),1,0)</f>
        <v>0</v>
      </c>
      <c r="G8734">
        <f>IF(AND(Tableau134[[#This Row],[Operative Temperature]]&lt;19,Tableau134[[#This Row],[Occupancy]]&lt;&gt;0),1,0)</f>
        <v>0</v>
      </c>
      <c r="H8734">
        <f>IF(Tableau134[[#This Row],[Nb dheures sup à 26°C sous occupation]]=1,Tableau134[[#This Row],[Operative Temperature]]-26,0)</f>
        <v>0</v>
      </c>
      <c r="I8734">
        <f>IF(Tableau134[[#This Row],[Nb d''heures inf à 19°C sous occupation]]=1,19-C8734,0)</f>
        <v>0</v>
      </c>
    </row>
    <row r="8735" spans="1:9" x14ac:dyDescent="0.25">
      <c r="A8735" s="2">
        <v>37620.875</v>
      </c>
      <c r="B8735">
        <v>-0.875</v>
      </c>
      <c r="C8735">
        <v>21.50488</v>
      </c>
      <c r="D8735">
        <v>0</v>
      </c>
      <c r="E8735" t="str">
        <f>IF(AND(Tableau134[[#This Row],[Operative Temperature]]&lt;19,Tableau134[[#This Row],[Occupancy]]&lt;&gt;0),Tableau134[[#This Row],[Operative Temperature]],"NC")</f>
        <v>NC</v>
      </c>
      <c r="F8735">
        <f>IF(AND(C8735&gt;26,Tableau134[[#This Row],[Occupancy]]&lt;&gt;0),1,0)</f>
        <v>0</v>
      </c>
      <c r="G8735">
        <f>IF(AND(Tableau134[[#This Row],[Operative Temperature]]&lt;19,Tableau134[[#This Row],[Occupancy]]&lt;&gt;0),1,0)</f>
        <v>0</v>
      </c>
      <c r="H8735">
        <f>IF(Tableau134[[#This Row],[Nb dheures sup à 26°C sous occupation]]=1,Tableau134[[#This Row],[Operative Temperature]]-26,0)</f>
        <v>0</v>
      </c>
      <c r="I8735">
        <f>IF(Tableau134[[#This Row],[Nb d''heures inf à 19°C sous occupation]]=1,19-C8735,0)</f>
        <v>0</v>
      </c>
    </row>
    <row r="8736" spans="1:9" x14ac:dyDescent="0.25">
      <c r="A8736" s="2">
        <v>37620.916666666664</v>
      </c>
      <c r="B8736">
        <v>-1.45</v>
      </c>
      <c r="C8736">
        <v>20.7639</v>
      </c>
      <c r="D8736">
        <v>0</v>
      </c>
      <c r="E8736" t="str">
        <f>IF(AND(Tableau134[[#This Row],[Operative Temperature]]&lt;19,Tableau134[[#This Row],[Occupancy]]&lt;&gt;0),Tableau134[[#This Row],[Operative Temperature]],"NC")</f>
        <v>NC</v>
      </c>
      <c r="F8736">
        <f>IF(AND(C8736&gt;26,Tableau134[[#This Row],[Occupancy]]&lt;&gt;0),1,0)</f>
        <v>0</v>
      </c>
      <c r="G8736">
        <f>IF(AND(Tableau134[[#This Row],[Operative Temperature]]&lt;19,Tableau134[[#This Row],[Occupancy]]&lt;&gt;0),1,0)</f>
        <v>0</v>
      </c>
      <c r="H8736">
        <f>IF(Tableau134[[#This Row],[Nb dheures sup à 26°C sous occupation]]=1,Tableau134[[#This Row],[Operative Temperature]]-26,0)</f>
        <v>0</v>
      </c>
      <c r="I8736">
        <f>IF(Tableau134[[#This Row],[Nb d''heures inf à 19°C sous occupation]]=1,19-C8736,0)</f>
        <v>0</v>
      </c>
    </row>
    <row r="8737" spans="1:9" x14ac:dyDescent="0.25">
      <c r="A8737" s="2">
        <v>37620.958333333336</v>
      </c>
      <c r="B8737">
        <v>-1.675</v>
      </c>
      <c r="C8737">
        <v>20.399789999999999</v>
      </c>
      <c r="D8737">
        <v>0</v>
      </c>
      <c r="E8737" t="str">
        <f>IF(AND(Tableau134[[#This Row],[Operative Temperature]]&lt;19,Tableau134[[#This Row],[Occupancy]]&lt;&gt;0),Tableau134[[#This Row],[Operative Temperature]],"NC")</f>
        <v>NC</v>
      </c>
      <c r="F8737">
        <f>IF(AND(C8737&gt;26,Tableau134[[#This Row],[Occupancy]]&lt;&gt;0),1,0)</f>
        <v>0</v>
      </c>
      <c r="G8737">
        <f>IF(AND(Tableau134[[#This Row],[Operative Temperature]]&lt;19,Tableau134[[#This Row],[Occupancy]]&lt;&gt;0),1,0)</f>
        <v>0</v>
      </c>
      <c r="H8737">
        <f>IF(Tableau134[[#This Row],[Nb dheures sup à 26°C sous occupation]]=1,Tableau134[[#This Row],[Operative Temperature]]-26,0)</f>
        <v>0</v>
      </c>
      <c r="I8737">
        <f>IF(Tableau134[[#This Row],[Nb d''heures inf à 19°C sous occupation]]=1,19-C8737,0)</f>
        <v>0</v>
      </c>
    </row>
    <row r="8738" spans="1:9" x14ac:dyDescent="0.25">
      <c r="A8738" s="1">
        <v>37621</v>
      </c>
      <c r="B8738">
        <v>-1.7</v>
      </c>
      <c r="C8738">
        <v>20.127929999999999</v>
      </c>
      <c r="D8738">
        <v>0</v>
      </c>
      <c r="E8738" t="str">
        <f>IF(AND(Tableau134[[#This Row],[Operative Temperature]]&lt;19,Tableau134[[#This Row],[Occupancy]]&lt;&gt;0),Tableau134[[#This Row],[Operative Temperature]],"NC")</f>
        <v>NC</v>
      </c>
      <c r="F8738">
        <f>IF(AND(C8738&gt;26,Tableau134[[#This Row],[Occupancy]]&lt;&gt;0),1,0)</f>
        <v>0</v>
      </c>
      <c r="G8738">
        <f>IF(AND(Tableau134[[#This Row],[Operative Temperature]]&lt;19,Tableau134[[#This Row],[Occupancy]]&lt;&gt;0),1,0)</f>
        <v>0</v>
      </c>
      <c r="H8738">
        <f>IF(Tableau134[[#This Row],[Nb dheures sup à 26°C sous occupation]]=1,Tableau134[[#This Row],[Operative Temperature]]-26,0)</f>
        <v>0</v>
      </c>
      <c r="I8738">
        <f>IF(Tableau134[[#This Row],[Nb d''heures inf à 19°C sous occupation]]=1,19-C8738,0)</f>
        <v>0</v>
      </c>
    </row>
    <row r="8739" spans="1:9" x14ac:dyDescent="0.25">
      <c r="A8739" s="2">
        <v>37621.041666666664</v>
      </c>
      <c r="B8739">
        <v>-1.7749999999999999</v>
      </c>
      <c r="C8739">
        <v>19.932079999999999</v>
      </c>
      <c r="D8739">
        <v>0</v>
      </c>
      <c r="E8739" t="str">
        <f>IF(AND(Tableau134[[#This Row],[Operative Temperature]]&lt;19,Tableau134[[#This Row],[Occupancy]]&lt;&gt;0),Tableau134[[#This Row],[Operative Temperature]],"NC")</f>
        <v>NC</v>
      </c>
      <c r="F8739">
        <f>IF(AND(C8739&gt;26,Tableau134[[#This Row],[Occupancy]]&lt;&gt;0),1,0)</f>
        <v>0</v>
      </c>
      <c r="G8739">
        <f>IF(AND(Tableau134[[#This Row],[Operative Temperature]]&lt;19,Tableau134[[#This Row],[Occupancy]]&lt;&gt;0),1,0)</f>
        <v>0</v>
      </c>
      <c r="H8739">
        <f>IF(Tableau134[[#This Row],[Nb dheures sup à 26°C sous occupation]]=1,Tableau134[[#This Row],[Operative Temperature]]-26,0)</f>
        <v>0</v>
      </c>
      <c r="I8739">
        <f>IF(Tableau134[[#This Row],[Nb d''heures inf à 19°C sous occupation]]=1,19-C8739,0)</f>
        <v>0</v>
      </c>
    </row>
    <row r="8740" spans="1:9" x14ac:dyDescent="0.25">
      <c r="A8740" s="2">
        <v>37621.083333333336</v>
      </c>
      <c r="B8740">
        <v>-2.1</v>
      </c>
      <c r="C8740">
        <v>19.736999999999998</v>
      </c>
      <c r="D8740">
        <v>0</v>
      </c>
      <c r="E8740" t="str">
        <f>IF(AND(Tableau134[[#This Row],[Operative Temperature]]&lt;19,Tableau134[[#This Row],[Occupancy]]&lt;&gt;0),Tableau134[[#This Row],[Operative Temperature]],"NC")</f>
        <v>NC</v>
      </c>
      <c r="F8740">
        <f>IF(AND(C8740&gt;26,Tableau134[[#This Row],[Occupancy]]&lt;&gt;0),1,0)</f>
        <v>0</v>
      </c>
      <c r="G8740">
        <f>IF(AND(Tableau134[[#This Row],[Operative Temperature]]&lt;19,Tableau134[[#This Row],[Occupancy]]&lt;&gt;0),1,0)</f>
        <v>0</v>
      </c>
      <c r="H8740">
        <f>IF(Tableau134[[#This Row],[Nb dheures sup à 26°C sous occupation]]=1,Tableau134[[#This Row],[Operative Temperature]]-26,0)</f>
        <v>0</v>
      </c>
      <c r="I8740">
        <f>IF(Tableau134[[#This Row],[Nb d''heures inf à 19°C sous occupation]]=1,19-C8740,0)</f>
        <v>0</v>
      </c>
    </row>
    <row r="8741" spans="1:9" x14ac:dyDescent="0.25">
      <c r="A8741" s="2">
        <v>37621.125</v>
      </c>
      <c r="B8741">
        <v>-2.4249999999999998</v>
      </c>
      <c r="C8741">
        <v>19.549440000000001</v>
      </c>
      <c r="D8741">
        <v>0</v>
      </c>
      <c r="E8741" t="str">
        <f>IF(AND(Tableau134[[#This Row],[Operative Temperature]]&lt;19,Tableau134[[#This Row],[Occupancy]]&lt;&gt;0),Tableau134[[#This Row],[Operative Temperature]],"NC")</f>
        <v>NC</v>
      </c>
      <c r="F8741">
        <f>IF(AND(C8741&gt;26,Tableau134[[#This Row],[Occupancy]]&lt;&gt;0),1,0)</f>
        <v>0</v>
      </c>
      <c r="G8741">
        <f>IF(AND(Tableau134[[#This Row],[Operative Temperature]]&lt;19,Tableau134[[#This Row],[Occupancy]]&lt;&gt;0),1,0)</f>
        <v>0</v>
      </c>
      <c r="H8741">
        <f>IF(Tableau134[[#This Row],[Nb dheures sup à 26°C sous occupation]]=1,Tableau134[[#This Row],[Operative Temperature]]-26,0)</f>
        <v>0</v>
      </c>
      <c r="I8741">
        <f>IF(Tableau134[[#This Row],[Nb d''heures inf à 19°C sous occupation]]=1,19-C8741,0)</f>
        <v>0</v>
      </c>
    </row>
    <row r="8742" spans="1:9" x14ac:dyDescent="0.25">
      <c r="A8742" s="2">
        <v>37621.166666666664</v>
      </c>
      <c r="B8742">
        <v>-2.8</v>
      </c>
      <c r="C8742">
        <v>19.365760000000002</v>
      </c>
      <c r="D8742">
        <v>0</v>
      </c>
      <c r="E8742" t="str">
        <f>IF(AND(Tableau134[[#This Row],[Operative Temperature]]&lt;19,Tableau134[[#This Row],[Occupancy]]&lt;&gt;0),Tableau134[[#This Row],[Operative Temperature]],"NC")</f>
        <v>NC</v>
      </c>
      <c r="F8742">
        <f>IF(AND(C8742&gt;26,Tableau134[[#This Row],[Occupancy]]&lt;&gt;0),1,0)</f>
        <v>0</v>
      </c>
      <c r="G8742">
        <f>IF(AND(Tableau134[[#This Row],[Operative Temperature]]&lt;19,Tableau134[[#This Row],[Occupancy]]&lt;&gt;0),1,0)</f>
        <v>0</v>
      </c>
      <c r="H8742">
        <f>IF(Tableau134[[#This Row],[Nb dheures sup à 26°C sous occupation]]=1,Tableau134[[#This Row],[Operative Temperature]]-26,0)</f>
        <v>0</v>
      </c>
      <c r="I8742">
        <f>IF(Tableau134[[#This Row],[Nb d''heures inf à 19°C sous occupation]]=1,19-C8742,0)</f>
        <v>0</v>
      </c>
    </row>
    <row r="8743" spans="1:9" x14ac:dyDescent="0.25">
      <c r="A8743" s="2">
        <v>37621.208333333336</v>
      </c>
      <c r="B8743">
        <v>-3.05</v>
      </c>
      <c r="C8743">
        <v>19.181699999999999</v>
      </c>
      <c r="D8743">
        <v>0</v>
      </c>
      <c r="E8743" t="str">
        <f>IF(AND(Tableau134[[#This Row],[Operative Temperature]]&lt;19,Tableau134[[#This Row],[Occupancy]]&lt;&gt;0),Tableau134[[#This Row],[Operative Temperature]],"NC")</f>
        <v>NC</v>
      </c>
      <c r="F8743">
        <f>IF(AND(C8743&gt;26,Tableau134[[#This Row],[Occupancy]]&lt;&gt;0),1,0)</f>
        <v>0</v>
      </c>
      <c r="G8743">
        <f>IF(AND(Tableau134[[#This Row],[Operative Temperature]]&lt;19,Tableau134[[#This Row],[Occupancy]]&lt;&gt;0),1,0)</f>
        <v>0</v>
      </c>
      <c r="H8743">
        <f>IF(Tableau134[[#This Row],[Nb dheures sup à 26°C sous occupation]]=1,Tableau134[[#This Row],[Operative Temperature]]-26,0)</f>
        <v>0</v>
      </c>
      <c r="I8743">
        <f>IF(Tableau134[[#This Row],[Nb d''heures inf à 19°C sous occupation]]=1,19-C8743,0)</f>
        <v>0</v>
      </c>
    </row>
    <row r="8744" spans="1:9" x14ac:dyDescent="0.25">
      <c r="A8744" s="2">
        <v>37621.25</v>
      </c>
      <c r="B8744">
        <v>-3.1749999999999998</v>
      </c>
      <c r="C8744">
        <v>21.820869999999999</v>
      </c>
      <c r="D8744">
        <v>0</v>
      </c>
      <c r="E8744" t="str">
        <f>IF(AND(Tableau134[[#This Row],[Operative Temperature]]&lt;19,Tableau134[[#This Row],[Occupancy]]&lt;&gt;0),Tableau134[[#This Row],[Operative Temperature]],"NC")</f>
        <v>NC</v>
      </c>
      <c r="F8744">
        <f>IF(AND(C8744&gt;26,Tableau134[[#This Row],[Occupancy]]&lt;&gt;0),1,0)</f>
        <v>0</v>
      </c>
      <c r="G8744">
        <f>IF(AND(Tableau134[[#This Row],[Operative Temperature]]&lt;19,Tableau134[[#This Row],[Occupancy]]&lt;&gt;0),1,0)</f>
        <v>0</v>
      </c>
      <c r="H8744">
        <f>IF(Tableau134[[#This Row],[Nb dheures sup à 26°C sous occupation]]=1,Tableau134[[#This Row],[Operative Temperature]]-26,0)</f>
        <v>0</v>
      </c>
      <c r="I8744">
        <f>IF(Tableau134[[#This Row],[Nb d''heures inf à 19°C sous occupation]]=1,19-C8744,0)</f>
        <v>0</v>
      </c>
    </row>
    <row r="8745" spans="1:9" x14ac:dyDescent="0.25">
      <c r="A8745" s="2">
        <v>37621.291666666664</v>
      </c>
      <c r="B8745">
        <v>-3.35</v>
      </c>
      <c r="C8745">
        <v>22.002459999999999</v>
      </c>
      <c r="D8745">
        <v>0</v>
      </c>
      <c r="E8745" t="str">
        <f>IF(AND(Tableau134[[#This Row],[Operative Temperature]]&lt;19,Tableau134[[#This Row],[Occupancy]]&lt;&gt;0),Tableau134[[#This Row],[Operative Temperature]],"NC")</f>
        <v>NC</v>
      </c>
      <c r="F8745">
        <f>IF(AND(C8745&gt;26,Tableau134[[#This Row],[Occupancy]]&lt;&gt;0),1,0)</f>
        <v>0</v>
      </c>
      <c r="G8745">
        <f>IF(AND(Tableau134[[#This Row],[Operative Temperature]]&lt;19,Tableau134[[#This Row],[Occupancy]]&lt;&gt;0),1,0)</f>
        <v>0</v>
      </c>
      <c r="H8745">
        <f>IF(Tableau134[[#This Row],[Nb dheures sup à 26°C sous occupation]]=1,Tableau134[[#This Row],[Operative Temperature]]-26,0)</f>
        <v>0</v>
      </c>
      <c r="I8745">
        <f>IF(Tableau134[[#This Row],[Nb d''heures inf à 19°C sous occupation]]=1,19-C8745,0)</f>
        <v>0</v>
      </c>
    </row>
    <row r="8746" spans="1:9" x14ac:dyDescent="0.25">
      <c r="A8746" s="2">
        <v>37621.333333333336</v>
      </c>
      <c r="B8746">
        <v>-3.625</v>
      </c>
      <c r="C8746">
        <v>21.977509999999999</v>
      </c>
      <c r="D8746">
        <v>0</v>
      </c>
      <c r="E8746" t="str">
        <f>IF(AND(Tableau134[[#This Row],[Operative Temperature]]&lt;19,Tableau134[[#This Row],[Occupancy]]&lt;&gt;0),Tableau134[[#This Row],[Operative Temperature]],"NC")</f>
        <v>NC</v>
      </c>
      <c r="F8746">
        <f>IF(AND(C8746&gt;26,Tableau134[[#This Row],[Occupancy]]&lt;&gt;0),1,0)</f>
        <v>0</v>
      </c>
      <c r="G8746">
        <f>IF(AND(Tableau134[[#This Row],[Operative Temperature]]&lt;19,Tableau134[[#This Row],[Occupancy]]&lt;&gt;0),1,0)</f>
        <v>0</v>
      </c>
      <c r="H8746">
        <f>IF(Tableau134[[#This Row],[Nb dheures sup à 26°C sous occupation]]=1,Tableau134[[#This Row],[Operative Temperature]]-26,0)</f>
        <v>0</v>
      </c>
      <c r="I8746">
        <f>IF(Tableau134[[#This Row],[Nb d''heures inf à 19°C sous occupation]]=1,19-C8746,0)</f>
        <v>0</v>
      </c>
    </row>
    <row r="8747" spans="1:9" x14ac:dyDescent="0.25">
      <c r="A8747" s="2">
        <v>37621.375</v>
      </c>
      <c r="B8747">
        <v>-3.9249999999999998</v>
      </c>
      <c r="C8747">
        <v>22.003150000000002</v>
      </c>
      <c r="D8747">
        <v>0</v>
      </c>
      <c r="E8747" t="str">
        <f>IF(AND(Tableau134[[#This Row],[Operative Temperature]]&lt;19,Tableau134[[#This Row],[Occupancy]]&lt;&gt;0),Tableau134[[#This Row],[Operative Temperature]],"NC")</f>
        <v>NC</v>
      </c>
      <c r="F8747">
        <f>IF(AND(C8747&gt;26,Tableau134[[#This Row],[Occupancy]]&lt;&gt;0),1,0)</f>
        <v>0</v>
      </c>
      <c r="G8747">
        <f>IF(AND(Tableau134[[#This Row],[Operative Temperature]]&lt;19,Tableau134[[#This Row],[Occupancy]]&lt;&gt;0),1,0)</f>
        <v>0</v>
      </c>
      <c r="H8747">
        <f>IF(Tableau134[[#This Row],[Nb dheures sup à 26°C sous occupation]]=1,Tableau134[[#This Row],[Operative Temperature]]-26,0)</f>
        <v>0</v>
      </c>
      <c r="I8747">
        <f>IF(Tableau134[[#This Row],[Nb d''heures inf à 19°C sous occupation]]=1,19-C8747,0)</f>
        <v>0</v>
      </c>
    </row>
    <row r="8748" spans="1:9" x14ac:dyDescent="0.25">
      <c r="A8748" s="2">
        <v>37621.416666666664</v>
      </c>
      <c r="B8748">
        <v>-3.9249999999999998</v>
      </c>
      <c r="C8748">
        <v>21.98809</v>
      </c>
      <c r="D8748">
        <v>0</v>
      </c>
      <c r="E8748" t="str">
        <f>IF(AND(Tableau134[[#This Row],[Operative Temperature]]&lt;19,Tableau134[[#This Row],[Occupancy]]&lt;&gt;0),Tableau134[[#This Row],[Operative Temperature]],"NC")</f>
        <v>NC</v>
      </c>
      <c r="F8748">
        <f>IF(AND(C8748&gt;26,Tableau134[[#This Row],[Occupancy]]&lt;&gt;0),1,0)</f>
        <v>0</v>
      </c>
      <c r="G8748">
        <f>IF(AND(Tableau134[[#This Row],[Operative Temperature]]&lt;19,Tableau134[[#This Row],[Occupancy]]&lt;&gt;0),1,0)</f>
        <v>0</v>
      </c>
      <c r="H8748">
        <f>IF(Tableau134[[#This Row],[Nb dheures sup à 26°C sous occupation]]=1,Tableau134[[#This Row],[Operative Temperature]]-26,0)</f>
        <v>0</v>
      </c>
      <c r="I8748">
        <f>IF(Tableau134[[#This Row],[Nb d''heures inf à 19°C sous occupation]]=1,19-C8748,0)</f>
        <v>0</v>
      </c>
    </row>
    <row r="8749" spans="1:9" x14ac:dyDescent="0.25">
      <c r="A8749" s="2">
        <v>37621.458333333336</v>
      </c>
      <c r="B8749">
        <v>-3.2250000000000001</v>
      </c>
      <c r="C8749">
        <v>21.979880000000001</v>
      </c>
      <c r="D8749">
        <v>0</v>
      </c>
      <c r="E8749" t="str">
        <f>IF(AND(Tableau134[[#This Row],[Operative Temperature]]&lt;19,Tableau134[[#This Row],[Occupancy]]&lt;&gt;0),Tableau134[[#This Row],[Operative Temperature]],"NC")</f>
        <v>NC</v>
      </c>
      <c r="F8749">
        <f>IF(AND(C8749&gt;26,Tableau134[[#This Row],[Occupancy]]&lt;&gt;0),1,0)</f>
        <v>0</v>
      </c>
      <c r="G8749">
        <f>IF(AND(Tableau134[[#This Row],[Operative Temperature]]&lt;19,Tableau134[[#This Row],[Occupancy]]&lt;&gt;0),1,0)</f>
        <v>0</v>
      </c>
      <c r="H8749">
        <f>IF(Tableau134[[#This Row],[Nb dheures sup à 26°C sous occupation]]=1,Tableau134[[#This Row],[Operative Temperature]]-26,0)</f>
        <v>0</v>
      </c>
      <c r="I8749">
        <f>IF(Tableau134[[#This Row],[Nb d''heures inf à 19°C sous occupation]]=1,19-C8749,0)</f>
        <v>0</v>
      </c>
    </row>
    <row r="8750" spans="1:9" x14ac:dyDescent="0.25">
      <c r="A8750" s="2">
        <v>37621.5</v>
      </c>
      <c r="B8750">
        <v>-2.25</v>
      </c>
      <c r="C8750">
        <v>22.29571</v>
      </c>
      <c r="D8750">
        <v>0</v>
      </c>
      <c r="E8750" t="str">
        <f>IF(AND(Tableau134[[#This Row],[Operative Temperature]]&lt;19,Tableau134[[#This Row],[Occupancy]]&lt;&gt;0),Tableau134[[#This Row],[Operative Temperature]],"NC")</f>
        <v>NC</v>
      </c>
      <c r="F8750">
        <f>IF(AND(C8750&gt;26,Tableau134[[#This Row],[Occupancy]]&lt;&gt;0),1,0)</f>
        <v>0</v>
      </c>
      <c r="G8750">
        <f>IF(AND(Tableau134[[#This Row],[Operative Temperature]]&lt;19,Tableau134[[#This Row],[Occupancy]]&lt;&gt;0),1,0)</f>
        <v>0</v>
      </c>
      <c r="H8750">
        <f>IF(Tableau134[[#This Row],[Nb dheures sup à 26°C sous occupation]]=1,Tableau134[[#This Row],[Operative Temperature]]-26,0)</f>
        <v>0</v>
      </c>
      <c r="I8750">
        <f>IF(Tableau134[[#This Row],[Nb d''heures inf à 19°C sous occupation]]=1,19-C8750,0)</f>
        <v>0</v>
      </c>
    </row>
    <row r="8751" spans="1:9" x14ac:dyDescent="0.25">
      <c r="A8751" s="2">
        <v>37621.541666666664</v>
      </c>
      <c r="B8751">
        <v>-1.625</v>
      </c>
      <c r="C8751">
        <v>22.711290000000002</v>
      </c>
      <c r="D8751">
        <v>0</v>
      </c>
      <c r="E8751" t="str">
        <f>IF(AND(Tableau134[[#This Row],[Operative Temperature]]&lt;19,Tableau134[[#This Row],[Occupancy]]&lt;&gt;0),Tableau134[[#This Row],[Operative Temperature]],"NC")</f>
        <v>NC</v>
      </c>
      <c r="F8751">
        <f>IF(AND(C8751&gt;26,Tableau134[[#This Row],[Occupancy]]&lt;&gt;0),1,0)</f>
        <v>0</v>
      </c>
      <c r="G8751">
        <f>IF(AND(Tableau134[[#This Row],[Operative Temperature]]&lt;19,Tableau134[[#This Row],[Occupancy]]&lt;&gt;0),1,0)</f>
        <v>0</v>
      </c>
      <c r="H8751">
        <f>IF(Tableau134[[#This Row],[Nb dheures sup à 26°C sous occupation]]=1,Tableau134[[#This Row],[Operative Temperature]]-26,0)</f>
        <v>0</v>
      </c>
      <c r="I8751">
        <f>IF(Tableau134[[#This Row],[Nb d''heures inf à 19°C sous occupation]]=1,19-C8751,0)</f>
        <v>0</v>
      </c>
    </row>
    <row r="8752" spans="1:9" x14ac:dyDescent="0.25">
      <c r="A8752" s="2">
        <v>37621.583333333336</v>
      </c>
      <c r="B8752">
        <v>-1.2</v>
      </c>
      <c r="C8752">
        <v>22.747949999999999</v>
      </c>
      <c r="D8752">
        <v>0</v>
      </c>
      <c r="E8752" t="str">
        <f>IF(AND(Tableau134[[#This Row],[Operative Temperature]]&lt;19,Tableau134[[#This Row],[Occupancy]]&lt;&gt;0),Tableau134[[#This Row],[Operative Temperature]],"NC")</f>
        <v>NC</v>
      </c>
      <c r="F8752">
        <f>IF(AND(C8752&gt;26,Tableau134[[#This Row],[Occupancy]]&lt;&gt;0),1,0)</f>
        <v>0</v>
      </c>
      <c r="G8752">
        <f>IF(AND(Tableau134[[#This Row],[Operative Temperature]]&lt;19,Tableau134[[#This Row],[Occupancy]]&lt;&gt;0),1,0)</f>
        <v>0</v>
      </c>
      <c r="H8752">
        <f>IF(Tableau134[[#This Row],[Nb dheures sup à 26°C sous occupation]]=1,Tableau134[[#This Row],[Operative Temperature]]-26,0)</f>
        <v>0</v>
      </c>
      <c r="I8752">
        <f>IF(Tableau134[[#This Row],[Nb d''heures inf à 19°C sous occupation]]=1,19-C8752,0)</f>
        <v>0</v>
      </c>
    </row>
    <row r="8753" spans="1:9" x14ac:dyDescent="0.25">
      <c r="A8753" s="2">
        <v>37621.625</v>
      </c>
      <c r="B8753">
        <v>-0.875</v>
      </c>
      <c r="C8753">
        <v>22.647790000000001</v>
      </c>
      <c r="D8753">
        <v>0</v>
      </c>
      <c r="E8753" t="str">
        <f>IF(AND(Tableau134[[#This Row],[Operative Temperature]]&lt;19,Tableau134[[#This Row],[Occupancy]]&lt;&gt;0),Tableau134[[#This Row],[Operative Temperature]],"NC")</f>
        <v>NC</v>
      </c>
      <c r="F8753">
        <f>IF(AND(C8753&gt;26,Tableau134[[#This Row],[Occupancy]]&lt;&gt;0),1,0)</f>
        <v>0</v>
      </c>
      <c r="G8753">
        <f>IF(AND(Tableau134[[#This Row],[Operative Temperature]]&lt;19,Tableau134[[#This Row],[Occupancy]]&lt;&gt;0),1,0)</f>
        <v>0</v>
      </c>
      <c r="H8753">
        <f>IF(Tableau134[[#This Row],[Nb dheures sup à 26°C sous occupation]]=1,Tableau134[[#This Row],[Operative Temperature]]-26,0)</f>
        <v>0</v>
      </c>
      <c r="I8753">
        <f>IF(Tableau134[[#This Row],[Nb d''heures inf à 19°C sous occupation]]=1,19-C8753,0)</f>
        <v>0</v>
      </c>
    </row>
    <row r="8754" spans="1:9" x14ac:dyDescent="0.25">
      <c r="A8754" s="2">
        <v>37621.666666666664</v>
      </c>
      <c r="B8754">
        <v>-0.5</v>
      </c>
      <c r="C8754">
        <v>22.5764</v>
      </c>
      <c r="D8754">
        <v>0</v>
      </c>
      <c r="E8754" t="str">
        <f>IF(AND(Tableau134[[#This Row],[Operative Temperature]]&lt;19,Tableau134[[#This Row],[Occupancy]]&lt;&gt;0),Tableau134[[#This Row],[Operative Temperature]],"NC")</f>
        <v>NC</v>
      </c>
      <c r="F8754">
        <f>IF(AND(C8754&gt;26,Tableau134[[#This Row],[Occupancy]]&lt;&gt;0),1,0)</f>
        <v>0</v>
      </c>
      <c r="G8754">
        <f>IF(AND(Tableau134[[#This Row],[Operative Temperature]]&lt;19,Tableau134[[#This Row],[Occupancy]]&lt;&gt;0),1,0)</f>
        <v>0</v>
      </c>
      <c r="H8754">
        <f>IF(Tableau134[[#This Row],[Nb dheures sup à 26°C sous occupation]]=1,Tableau134[[#This Row],[Operative Temperature]]-26,0)</f>
        <v>0</v>
      </c>
      <c r="I8754">
        <f>IF(Tableau134[[#This Row],[Nb d''heures inf à 19°C sous occupation]]=1,19-C8754,0)</f>
        <v>0</v>
      </c>
    </row>
    <row r="8755" spans="1:9" x14ac:dyDescent="0.25">
      <c r="A8755" s="2">
        <v>37621.708333333336</v>
      </c>
      <c r="B8755">
        <v>-0.25</v>
      </c>
      <c r="C8755">
        <v>22.324269999999999</v>
      </c>
      <c r="D8755">
        <v>0</v>
      </c>
      <c r="E8755" t="str">
        <f>IF(AND(Tableau134[[#This Row],[Operative Temperature]]&lt;19,Tableau134[[#This Row],[Occupancy]]&lt;&gt;0),Tableau134[[#This Row],[Operative Temperature]],"NC")</f>
        <v>NC</v>
      </c>
      <c r="F8755">
        <f>IF(AND(C8755&gt;26,Tableau134[[#This Row],[Occupancy]]&lt;&gt;0),1,0)</f>
        <v>0</v>
      </c>
      <c r="G8755">
        <f>IF(AND(Tableau134[[#This Row],[Operative Temperature]]&lt;19,Tableau134[[#This Row],[Occupancy]]&lt;&gt;0),1,0)</f>
        <v>0</v>
      </c>
      <c r="H8755">
        <f>IF(Tableau134[[#This Row],[Nb dheures sup à 26°C sous occupation]]=1,Tableau134[[#This Row],[Operative Temperature]]-26,0)</f>
        <v>0</v>
      </c>
      <c r="I8755">
        <f>IF(Tableau134[[#This Row],[Nb d''heures inf à 19°C sous occupation]]=1,19-C8755,0)</f>
        <v>0</v>
      </c>
    </row>
    <row r="8756" spans="1:9" x14ac:dyDescent="0.25">
      <c r="A8756" s="2">
        <v>37621.75</v>
      </c>
      <c r="B8756">
        <v>-0.05</v>
      </c>
      <c r="C8756">
        <v>22.29655</v>
      </c>
      <c r="D8756">
        <v>0</v>
      </c>
      <c r="E8756" t="str">
        <f>IF(AND(Tableau134[[#This Row],[Operative Temperature]]&lt;19,Tableau134[[#This Row],[Occupancy]]&lt;&gt;0),Tableau134[[#This Row],[Operative Temperature]],"NC")</f>
        <v>NC</v>
      </c>
      <c r="F8756">
        <f>IF(AND(C8756&gt;26,Tableau134[[#This Row],[Occupancy]]&lt;&gt;0),1,0)</f>
        <v>0</v>
      </c>
      <c r="G8756">
        <f>IF(AND(Tableau134[[#This Row],[Operative Temperature]]&lt;19,Tableau134[[#This Row],[Occupancy]]&lt;&gt;0),1,0)</f>
        <v>0</v>
      </c>
      <c r="H8756">
        <f>IF(Tableau134[[#This Row],[Nb dheures sup à 26°C sous occupation]]=1,Tableau134[[#This Row],[Operative Temperature]]-26,0)</f>
        <v>0</v>
      </c>
      <c r="I8756">
        <f>IF(Tableau134[[#This Row],[Nb d''heures inf à 19°C sous occupation]]=1,19-C8756,0)</f>
        <v>0</v>
      </c>
    </row>
    <row r="8757" spans="1:9" x14ac:dyDescent="0.25">
      <c r="A8757" s="2">
        <v>37621.791666666664</v>
      </c>
      <c r="B8757">
        <v>-0.375</v>
      </c>
      <c r="C8757">
        <v>22.335540000000002</v>
      </c>
      <c r="D8757">
        <v>0</v>
      </c>
      <c r="E8757" t="str">
        <f>IF(AND(Tableau134[[#This Row],[Operative Temperature]]&lt;19,Tableau134[[#This Row],[Occupancy]]&lt;&gt;0),Tableau134[[#This Row],[Operative Temperature]],"NC")</f>
        <v>NC</v>
      </c>
      <c r="F8757">
        <f>IF(AND(C8757&gt;26,Tableau134[[#This Row],[Occupancy]]&lt;&gt;0),1,0)</f>
        <v>0</v>
      </c>
      <c r="G8757">
        <f>IF(AND(Tableau134[[#This Row],[Operative Temperature]]&lt;19,Tableau134[[#This Row],[Occupancy]]&lt;&gt;0),1,0)</f>
        <v>0</v>
      </c>
      <c r="H8757">
        <f>IF(Tableau134[[#This Row],[Nb dheures sup à 26°C sous occupation]]=1,Tableau134[[#This Row],[Operative Temperature]]-26,0)</f>
        <v>0</v>
      </c>
      <c r="I8757">
        <f>IF(Tableau134[[#This Row],[Nb d''heures inf à 19°C sous occupation]]=1,19-C8757,0)</f>
        <v>0</v>
      </c>
    </row>
    <row r="8758" spans="1:9" x14ac:dyDescent="0.25">
      <c r="A8758" s="2">
        <v>37621.833333333336</v>
      </c>
      <c r="B8758">
        <v>-0.57499999999999996</v>
      </c>
      <c r="C8758">
        <v>22.67529</v>
      </c>
      <c r="D8758">
        <v>0</v>
      </c>
      <c r="E8758" t="str">
        <f>IF(AND(Tableau134[[#This Row],[Operative Temperature]]&lt;19,Tableau134[[#This Row],[Occupancy]]&lt;&gt;0),Tableau134[[#This Row],[Operative Temperature]],"NC")</f>
        <v>NC</v>
      </c>
      <c r="F8758">
        <f>IF(AND(C8758&gt;26,Tableau134[[#This Row],[Occupancy]]&lt;&gt;0),1,0)</f>
        <v>0</v>
      </c>
      <c r="G8758">
        <f>IF(AND(Tableau134[[#This Row],[Operative Temperature]]&lt;19,Tableau134[[#This Row],[Occupancy]]&lt;&gt;0),1,0)</f>
        <v>0</v>
      </c>
      <c r="H8758">
        <f>IF(Tableau134[[#This Row],[Nb dheures sup à 26°C sous occupation]]=1,Tableau134[[#This Row],[Operative Temperature]]-26,0)</f>
        <v>0</v>
      </c>
      <c r="I8758">
        <f>IF(Tableau134[[#This Row],[Nb d''heures inf à 19°C sous occupation]]=1,19-C8758,0)</f>
        <v>0</v>
      </c>
    </row>
    <row r="8759" spans="1:9" x14ac:dyDescent="0.25">
      <c r="A8759" s="2">
        <v>37621.875</v>
      </c>
      <c r="B8759">
        <v>-0.6</v>
      </c>
      <c r="C8759">
        <v>21.495930000000001</v>
      </c>
      <c r="D8759">
        <v>0</v>
      </c>
      <c r="E8759" t="str">
        <f>IF(AND(Tableau134[[#This Row],[Operative Temperature]]&lt;19,Tableau134[[#This Row],[Occupancy]]&lt;&gt;0),Tableau134[[#This Row],[Operative Temperature]],"NC")</f>
        <v>NC</v>
      </c>
      <c r="F8759">
        <f>IF(AND(C8759&gt;26,Tableau134[[#This Row],[Occupancy]]&lt;&gt;0),1,0)</f>
        <v>0</v>
      </c>
      <c r="G8759">
        <f>IF(AND(Tableau134[[#This Row],[Operative Temperature]]&lt;19,Tableau134[[#This Row],[Occupancy]]&lt;&gt;0),1,0)</f>
        <v>0</v>
      </c>
      <c r="H8759">
        <f>IF(Tableau134[[#This Row],[Nb dheures sup à 26°C sous occupation]]=1,Tableau134[[#This Row],[Operative Temperature]]-26,0)</f>
        <v>0</v>
      </c>
      <c r="I8759">
        <f>IF(Tableau134[[#This Row],[Nb d''heures inf à 19°C sous occupation]]=1,19-C8759,0)</f>
        <v>0</v>
      </c>
    </row>
    <row r="8760" spans="1:9" x14ac:dyDescent="0.25">
      <c r="A8760" s="2">
        <v>37621.916666666664</v>
      </c>
      <c r="B8760">
        <v>-0.375</v>
      </c>
      <c r="C8760">
        <v>20.880099999999999</v>
      </c>
      <c r="D8760">
        <v>0</v>
      </c>
      <c r="E8760" t="str">
        <f>IF(AND(Tableau134[[#This Row],[Operative Temperature]]&lt;19,Tableau134[[#This Row],[Occupancy]]&lt;&gt;0),Tableau134[[#This Row],[Operative Temperature]],"NC")</f>
        <v>NC</v>
      </c>
      <c r="F8760">
        <f>IF(AND(C8760&gt;26,Tableau134[[#This Row],[Occupancy]]&lt;&gt;0),1,0)</f>
        <v>0</v>
      </c>
      <c r="G8760">
        <f>IF(AND(Tableau134[[#This Row],[Operative Temperature]]&lt;19,Tableau134[[#This Row],[Occupancy]]&lt;&gt;0),1,0)</f>
        <v>0</v>
      </c>
      <c r="H8760">
        <f>IF(Tableau134[[#This Row],[Nb dheures sup à 26°C sous occupation]]=1,Tableau134[[#This Row],[Operative Temperature]]-26,0)</f>
        <v>0</v>
      </c>
      <c r="I8760">
        <f>IF(Tableau134[[#This Row],[Nb d''heures inf à 19°C sous occupation]]=1,19-C8760,0)</f>
        <v>0</v>
      </c>
    </row>
    <row r="8761" spans="1:9" x14ac:dyDescent="0.25">
      <c r="A8761" s="2">
        <v>37621.958333333336</v>
      </c>
      <c r="B8761">
        <v>0.45</v>
      </c>
      <c r="C8761">
        <v>20.488189999999999</v>
      </c>
      <c r="D8761">
        <v>0</v>
      </c>
      <c r="E8761" t="str">
        <f>IF(AND(Tableau134[[#This Row],[Operative Temperature]]&lt;19,Tableau134[[#This Row],[Occupancy]]&lt;&gt;0),Tableau134[[#This Row],[Operative Temperature]],"NC")</f>
        <v>NC</v>
      </c>
      <c r="F8761">
        <f>IF(AND(C8761&gt;26,Tableau134[[#This Row],[Occupancy]]&lt;&gt;0),1,0)</f>
        <v>0</v>
      </c>
      <c r="G8761">
        <f>IF(AND(Tableau134[[#This Row],[Operative Temperature]]&lt;19,Tableau134[[#This Row],[Occupancy]]&lt;&gt;0),1,0)</f>
        <v>0</v>
      </c>
      <c r="H8761">
        <f>IF(Tableau134[[#This Row],[Nb dheures sup à 26°C sous occupation]]=1,Tableau134[[#This Row],[Operative Temperature]]-26,0)</f>
        <v>0</v>
      </c>
      <c r="I8761">
        <f>IF(Tableau134[[#This Row],[Nb d''heures inf à 19°C sous occupation]]=1,19-C8761,0)</f>
        <v>0</v>
      </c>
    </row>
    <row r="8762" spans="1:9" x14ac:dyDescent="0.25">
      <c r="A8762" s="1">
        <v>37622</v>
      </c>
      <c r="B8762">
        <v>1.75</v>
      </c>
      <c r="C8762">
        <v>20.32985</v>
      </c>
      <c r="D8762">
        <v>0</v>
      </c>
      <c r="E8762" t="str">
        <f>IF(AND(Tableau134[[#This Row],[Operative Temperature]]&lt;19,Tableau134[[#This Row],[Occupancy]]&lt;&gt;0),Tableau134[[#This Row],[Operative Temperature]],"NC")</f>
        <v>NC</v>
      </c>
      <c r="F8762">
        <f>IF(AND(C8762&gt;26,Tableau134[[#This Row],[Occupancy]]&lt;&gt;0),1,0)</f>
        <v>0</v>
      </c>
      <c r="G8762">
        <f>IF(AND(Tableau134[[#This Row],[Operative Temperature]]&lt;19,Tableau134[[#This Row],[Occupancy]]&lt;&gt;0),1,0)</f>
        <v>0</v>
      </c>
      <c r="H8762">
        <f>IF(Tableau134[[#This Row],[Nb dheures sup à 26°C sous occupation]]=1,Tableau134[[#This Row],[Operative Temperature]]-26,0)</f>
        <v>0</v>
      </c>
      <c r="I8762">
        <f>IF(Tableau134[[#This Row],[Nb d''heures inf à 19°C sous occupation]]=1,19-C8762,0)</f>
        <v>0</v>
      </c>
    </row>
  </sheetData>
  <conditionalFormatting sqref="G15:J15">
    <cfRule type="cellIs" dxfId="2" priority="3" operator="greaterThan">
      <formula>26</formula>
    </cfRule>
  </conditionalFormatting>
  <conditionalFormatting sqref="C1:C1048576">
    <cfRule type="cellIs" dxfId="1" priority="2" operator="greaterThan">
      <formula>26</formula>
    </cfRule>
  </conditionalFormatting>
  <conditionalFormatting sqref="E1:E1048576">
    <cfRule type="cellIs" dxfId="0" priority="1" operator="lessThan">
      <formula>19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D.h DSF ferm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GUYOMARD</dc:creator>
  <cp:lastModifiedBy>Hugo GUYOMARD</cp:lastModifiedBy>
  <dcterms:created xsi:type="dcterms:W3CDTF">2021-09-15T12:26:13Z</dcterms:created>
  <dcterms:modified xsi:type="dcterms:W3CDTF">2021-09-15T12:28:59Z</dcterms:modified>
</cp:coreProperties>
</file>